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pfito365-my.sharepoint.com/personal/parinda_tom_cpf_co_th/Documents/ShareData_Current/1 CPF Folder/Financial Statements/2022/Q3 2022/TH/"/>
    </mc:Choice>
  </mc:AlternateContent>
  <xr:revisionPtr revIDLastSave="38" documentId="8_{36411327-A6AA-40A8-A424-5C414FA34E74}" xr6:coauthVersionLast="47" xr6:coauthVersionMax="47" xr10:uidLastSave="{09A1C159-C9AE-4C6E-8D75-B98509B4EC58}"/>
  <bookViews>
    <workbookView xWindow="-108" yWindow="-108" windowWidth="23256" windowHeight="12576" tabRatio="677" xr2:uid="{00000000-000D-0000-FFFF-FFFF00000000}"/>
  </bookViews>
  <sheets>
    <sheet name="BS-3-6" sheetId="45" r:id="rId1"/>
    <sheet name="PL7-14" sheetId="46" r:id="rId2"/>
    <sheet name="CH15" sheetId="43" r:id="rId3"/>
    <sheet name="CH16" sheetId="47" r:id="rId4"/>
    <sheet name="SH17-18" sheetId="44" r:id="rId5"/>
    <sheet name="CF19-22" sheetId="40" r:id="rId6"/>
  </sheets>
  <definedNames>
    <definedName name="_xlnm.Print_Area" localSheetId="5">'CF19-22'!$A$1:$I$154</definedName>
    <definedName name="_xlnm.Print_Area" localSheetId="3">'CH16'!$A$1:$AN$38</definedName>
    <definedName name="_xlnm.Print_Area" localSheetId="4">'SH17-18'!$A$1:$AB$59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55" i="44" l="1"/>
  <c r="AB50" i="44"/>
  <c r="AB49" i="44"/>
  <c r="Z50" i="44"/>
  <c r="X55" i="44"/>
  <c r="X50" i="44"/>
  <c r="X49" i="44"/>
  <c r="AB16" i="44"/>
  <c r="AB21" i="44"/>
  <c r="AB20" i="44"/>
  <c r="AB25" i="44"/>
  <c r="Z25" i="44"/>
  <c r="Z21" i="44"/>
  <c r="X25" i="44"/>
  <c r="X21" i="44"/>
  <c r="X20" i="44"/>
  <c r="AN34" i="47"/>
  <c r="AD34" i="47"/>
  <c r="AF21" i="43"/>
  <c r="J41" i="46" l="1"/>
  <c r="J67" i="46"/>
  <c r="H67" i="46"/>
  <c r="D67" i="46"/>
  <c r="F168" i="46" l="1"/>
  <c r="AD15" i="47"/>
  <c r="AF15" i="47" s="1"/>
  <c r="AD16" i="47"/>
  <c r="AF16" i="47"/>
  <c r="AJ16" i="47" s="1"/>
  <c r="AN16" i="47" s="1"/>
  <c r="D17" i="47"/>
  <c r="F17" i="47"/>
  <c r="H17" i="47"/>
  <c r="J17" i="47"/>
  <c r="L17" i="47"/>
  <c r="N17" i="47"/>
  <c r="P17" i="47"/>
  <c r="R17" i="47"/>
  <c r="T17" i="47"/>
  <c r="V17" i="47"/>
  <c r="X17" i="47"/>
  <c r="Z17" i="47"/>
  <c r="AB17" i="47"/>
  <c r="AD17" i="47"/>
  <c r="AH17" i="47"/>
  <c r="AL17" i="47"/>
  <c r="AD20" i="47"/>
  <c r="AD21" i="47" s="1"/>
  <c r="D21" i="47"/>
  <c r="D28" i="47" s="1"/>
  <c r="F21" i="47"/>
  <c r="H21" i="47"/>
  <c r="J21" i="47"/>
  <c r="L21" i="47"/>
  <c r="N21" i="47"/>
  <c r="P21" i="47"/>
  <c r="P28" i="47" s="1"/>
  <c r="R21" i="47"/>
  <c r="R28" i="47" s="1"/>
  <c r="T21" i="47"/>
  <c r="T28" i="47" s="1"/>
  <c r="T38" i="47" s="1"/>
  <c r="V21" i="47"/>
  <c r="X21" i="47"/>
  <c r="Z21" i="47"/>
  <c r="AB21" i="47"/>
  <c r="AH21" i="47"/>
  <c r="AH28" i="47" s="1"/>
  <c r="AL21" i="47"/>
  <c r="AL28" i="47" s="1"/>
  <c r="AD24" i="47"/>
  <c r="AF24" i="47" s="1"/>
  <c r="AJ24" i="47" s="1"/>
  <c r="AN24" i="47" s="1"/>
  <c r="AD25" i="47"/>
  <c r="AF25" i="47" s="1"/>
  <c r="AJ25" i="47" s="1"/>
  <c r="AD26" i="47"/>
  <c r="AF26" i="47"/>
  <c r="AJ26" i="47" s="1"/>
  <c r="AN26" i="47" s="1"/>
  <c r="D27" i="47"/>
  <c r="F27" i="47"/>
  <c r="F28" i="47" s="1"/>
  <c r="H27" i="47"/>
  <c r="H28" i="47" s="1"/>
  <c r="J27" i="47"/>
  <c r="J28" i="47" s="1"/>
  <c r="L27" i="47"/>
  <c r="L28" i="47" s="1"/>
  <c r="N27" i="47"/>
  <c r="P27" i="47"/>
  <c r="R27" i="47"/>
  <c r="T27" i="47"/>
  <c r="V27" i="47"/>
  <c r="V28" i="47" s="1"/>
  <c r="X27" i="47"/>
  <c r="X28" i="47" s="1"/>
  <c r="Z27" i="47"/>
  <c r="Z28" i="47" s="1"/>
  <c r="Z38" i="47" s="1"/>
  <c r="AB27" i="47"/>
  <c r="AB28" i="47" s="1"/>
  <c r="AB38" i="47" s="1"/>
  <c r="AH27" i="47"/>
  <c r="AL27" i="47"/>
  <c r="N28" i="47"/>
  <c r="P30" i="47"/>
  <c r="P34" i="47" s="1"/>
  <c r="AD30" i="47"/>
  <c r="AD32" i="47"/>
  <c r="AF32" i="47" s="1"/>
  <c r="AJ32" i="47" s="1"/>
  <c r="AN32" i="47" s="1"/>
  <c r="AD33" i="47"/>
  <c r="AF33" i="47" s="1"/>
  <c r="AJ33" i="47" s="1"/>
  <c r="AN33" i="47" s="1"/>
  <c r="D34" i="47"/>
  <c r="F34" i="47"/>
  <c r="H34" i="47"/>
  <c r="J34" i="47"/>
  <c r="L34" i="47"/>
  <c r="N34" i="47"/>
  <c r="R34" i="47"/>
  <c r="T34" i="47"/>
  <c r="V34" i="47"/>
  <c r="X34" i="47"/>
  <c r="Z34" i="47"/>
  <c r="AB34" i="47"/>
  <c r="AH34" i="47"/>
  <c r="AL34" i="47"/>
  <c r="AD36" i="47"/>
  <c r="AF36" i="47" s="1"/>
  <c r="AJ36" i="47" s="1"/>
  <c r="AN36" i="47" s="1"/>
  <c r="AD37" i="47"/>
  <c r="AF37" i="47"/>
  <c r="AJ37" i="47" s="1"/>
  <c r="AN37" i="47" s="1"/>
  <c r="X53" i="44"/>
  <c r="AB53" i="44" s="1"/>
  <c r="X52" i="44"/>
  <c r="R38" i="47" l="1"/>
  <c r="AF20" i="47"/>
  <c r="AJ20" i="47" s="1"/>
  <c r="AN20" i="47" s="1"/>
  <c r="J38" i="47"/>
  <c r="N38" i="47"/>
  <c r="X38" i="47"/>
  <c r="H38" i="47"/>
  <c r="F38" i="47"/>
  <c r="AH38" i="47"/>
  <c r="V38" i="47"/>
  <c r="AF17" i="47"/>
  <c r="AF30" i="47"/>
  <c r="AJ30" i="47" s="1"/>
  <c r="AN30" i="47" s="1"/>
  <c r="D38" i="47"/>
  <c r="P38" i="47"/>
  <c r="AD27" i="47"/>
  <c r="AD28" i="47" s="1"/>
  <c r="AL38" i="47"/>
  <c r="AJ15" i="47"/>
  <c r="AN15" i="47" s="1"/>
  <c r="AN17" i="47" s="1"/>
  <c r="AF21" i="47"/>
  <c r="L38" i="47"/>
  <c r="AN21" i="47"/>
  <c r="AJ21" i="47"/>
  <c r="AJ27" i="47"/>
  <c r="AN25" i="47"/>
  <c r="AN27" i="47" s="1"/>
  <c r="AF27" i="47"/>
  <c r="AF28" i="47" l="1"/>
  <c r="AF38" i="47" s="1"/>
  <c r="AD38" i="47"/>
  <c r="AF34" i="47"/>
  <c r="AJ34" i="47" s="1"/>
  <c r="AJ17" i="47"/>
  <c r="AJ28" i="47"/>
  <c r="AN28" i="47"/>
  <c r="AJ38" i="47" l="1"/>
  <c r="AN38" i="47"/>
  <c r="D115" i="45"/>
  <c r="H25" i="45" l="1"/>
  <c r="X57" i="44" l="1"/>
  <c r="X48" i="44"/>
  <c r="J125" i="46" l="1"/>
  <c r="H125" i="46"/>
  <c r="F125" i="46"/>
  <c r="Z45" i="44" l="1"/>
  <c r="V45" i="44"/>
  <c r="T45" i="44"/>
  <c r="R45" i="44"/>
  <c r="P45" i="44"/>
  <c r="N45" i="44"/>
  <c r="L45" i="44"/>
  <c r="J45" i="44"/>
  <c r="H45" i="44"/>
  <c r="F45" i="44"/>
  <c r="D45" i="44"/>
  <c r="X44" i="44"/>
  <c r="AB44" i="44" s="1"/>
  <c r="X43" i="44"/>
  <c r="AB43" i="44" s="1"/>
  <c r="Z16" i="44"/>
  <c r="V16" i="44"/>
  <c r="T16" i="44"/>
  <c r="R16" i="44"/>
  <c r="P16" i="44"/>
  <c r="N16" i="44"/>
  <c r="L16" i="44"/>
  <c r="J16" i="44"/>
  <c r="H16" i="44"/>
  <c r="F16" i="44"/>
  <c r="D16" i="44"/>
  <c r="X15" i="44"/>
  <c r="AB15" i="44" s="1"/>
  <c r="X14" i="44"/>
  <c r="AB14" i="44" s="1"/>
  <c r="P21" i="43"/>
  <c r="AJ16" i="43"/>
  <c r="AF16" i="43"/>
  <c r="Z16" i="43"/>
  <c r="X16" i="43"/>
  <c r="V16" i="43"/>
  <c r="T16" i="43"/>
  <c r="R16" i="43"/>
  <c r="P16" i="43"/>
  <c r="N16" i="43"/>
  <c r="L16" i="43"/>
  <c r="J16" i="43"/>
  <c r="H16" i="43"/>
  <c r="F16" i="43"/>
  <c r="D16" i="43"/>
  <c r="AB15" i="43"/>
  <c r="AD15" i="43" s="1"/>
  <c r="AH15" i="43" s="1"/>
  <c r="AL15" i="43" s="1"/>
  <c r="AB14" i="43"/>
  <c r="AD14" i="43" s="1"/>
  <c r="AH14" i="43" s="1"/>
  <c r="AL14" i="43" s="1"/>
  <c r="AL16" i="43" l="1"/>
  <c r="AD16" i="43"/>
  <c r="AB16" i="43"/>
  <c r="AH16" i="43"/>
  <c r="AB45" i="44"/>
  <c r="X45" i="44"/>
  <c r="X16" i="44"/>
  <c r="F194" i="46" l="1"/>
  <c r="D194" i="46"/>
  <c r="J181" i="46"/>
  <c r="H181" i="46"/>
  <c r="F181" i="46"/>
  <c r="D181" i="46"/>
  <c r="J168" i="46"/>
  <c r="H168" i="46"/>
  <c r="D168" i="46"/>
  <c r="F143" i="46"/>
  <c r="F154" i="46" s="1"/>
  <c r="D143" i="46"/>
  <c r="D125" i="46"/>
  <c r="J114" i="46"/>
  <c r="H114" i="46"/>
  <c r="F114" i="46"/>
  <c r="D114" i="46"/>
  <c r="F94" i="46"/>
  <c r="D94" i="46"/>
  <c r="J80" i="46"/>
  <c r="H80" i="46"/>
  <c r="F80" i="46"/>
  <c r="D80" i="46"/>
  <c r="F67" i="46"/>
  <c r="F43" i="46"/>
  <c r="F54" i="46" s="1"/>
  <c r="D43" i="46"/>
  <c r="D54" i="46" s="1"/>
  <c r="J25" i="46"/>
  <c r="H25" i="46"/>
  <c r="F25" i="46"/>
  <c r="D25" i="46"/>
  <c r="J15" i="46"/>
  <c r="H15" i="46"/>
  <c r="F15" i="46"/>
  <c r="D15" i="46"/>
  <c r="J115" i="45"/>
  <c r="J117" i="45" s="1"/>
  <c r="J119" i="45" s="1"/>
  <c r="H115" i="45"/>
  <c r="H117" i="45" s="1"/>
  <c r="H119" i="45" s="1"/>
  <c r="F115" i="45"/>
  <c r="F117" i="45" s="1"/>
  <c r="F119" i="45" s="1"/>
  <c r="J85" i="45"/>
  <c r="H85" i="45"/>
  <c r="F85" i="45"/>
  <c r="D85" i="45"/>
  <c r="J76" i="45"/>
  <c r="H76" i="45"/>
  <c r="F76" i="45"/>
  <c r="D76" i="45"/>
  <c r="J50" i="45"/>
  <c r="H50" i="45"/>
  <c r="F50" i="45"/>
  <c r="D50" i="45"/>
  <c r="J25" i="45"/>
  <c r="F25" i="45"/>
  <c r="D25" i="45"/>
  <c r="F52" i="45" l="1"/>
  <c r="J52" i="45"/>
  <c r="J87" i="45"/>
  <c r="F87" i="45"/>
  <c r="F121" i="45" s="1"/>
  <c r="D154" i="46"/>
  <c r="D183" i="46" s="1"/>
  <c r="D117" i="45"/>
  <c r="D87" i="45"/>
  <c r="J182" i="46"/>
  <c r="H182" i="46"/>
  <c r="D82" i="46"/>
  <c r="D81" i="46"/>
  <c r="F29" i="46"/>
  <c r="F31" i="46" s="1"/>
  <c r="J29" i="46"/>
  <c r="J31" i="46" s="1"/>
  <c r="H29" i="46"/>
  <c r="H31" i="46" s="1"/>
  <c r="F183" i="46"/>
  <c r="J129" i="46"/>
  <c r="J131" i="46" s="1"/>
  <c r="F81" i="46"/>
  <c r="D129" i="46"/>
  <c r="D131" i="46" s="1"/>
  <c r="F129" i="46"/>
  <c r="F131" i="46" s="1"/>
  <c r="H129" i="46"/>
  <c r="H131" i="46" s="1"/>
  <c r="D182" i="46"/>
  <c r="F182" i="46"/>
  <c r="H81" i="46"/>
  <c r="J81" i="46"/>
  <c r="F82" i="46"/>
  <c r="D29" i="46"/>
  <c r="D31" i="46" s="1"/>
  <c r="H87" i="45"/>
  <c r="H121" i="45" s="1"/>
  <c r="D52" i="45"/>
  <c r="H52" i="45"/>
  <c r="J121" i="45"/>
  <c r="J141" i="46" l="1"/>
  <c r="J143" i="46" s="1"/>
  <c r="J154" i="46" s="1"/>
  <c r="J183" i="46" s="1"/>
  <c r="J43" i="46"/>
  <c r="J54" i="46" s="1"/>
  <c r="J82" i="46" s="1"/>
  <c r="D119" i="45"/>
  <c r="H41" i="46"/>
  <c r="H43" i="46" s="1"/>
  <c r="H54" i="46" s="1"/>
  <c r="H82" i="46" s="1"/>
  <c r="H141" i="46"/>
  <c r="H143" i="46" s="1"/>
  <c r="H154" i="46" s="1"/>
  <c r="H183" i="46" s="1"/>
  <c r="N55" i="44"/>
  <c r="I134" i="40"/>
  <c r="E134" i="40"/>
  <c r="I111" i="40"/>
  <c r="I89" i="40"/>
  <c r="E111" i="40"/>
  <c r="E89" i="40"/>
  <c r="I40" i="40"/>
  <c r="I61" i="40" s="1"/>
  <c r="E40" i="40"/>
  <c r="E61" i="40" s="1"/>
  <c r="AB57" i="44"/>
  <c r="Z55" i="44"/>
  <c r="V55" i="44"/>
  <c r="T55" i="44"/>
  <c r="R55" i="44"/>
  <c r="P55" i="44"/>
  <c r="L55" i="44"/>
  <c r="J55" i="44"/>
  <c r="H55" i="44"/>
  <c r="F55" i="44"/>
  <c r="D55" i="44"/>
  <c r="X54" i="44"/>
  <c r="AB54" i="44" s="1"/>
  <c r="Z49" i="44"/>
  <c r="V49" i="44"/>
  <c r="V50" i="44" s="1"/>
  <c r="T49" i="44"/>
  <c r="T50" i="44" s="1"/>
  <c r="R49" i="44"/>
  <c r="R50" i="44" s="1"/>
  <c r="P49" i="44"/>
  <c r="P50" i="44" s="1"/>
  <c r="N49" i="44"/>
  <c r="N50" i="44" s="1"/>
  <c r="L49" i="44"/>
  <c r="L50" i="44" s="1"/>
  <c r="J49" i="44"/>
  <c r="J50" i="44" s="1"/>
  <c r="H49" i="44"/>
  <c r="H50" i="44" s="1"/>
  <c r="F49" i="44"/>
  <c r="F50" i="44" s="1"/>
  <c r="D49" i="44"/>
  <c r="D50" i="44" s="1"/>
  <c r="AB48" i="44"/>
  <c r="H92" i="46" l="1"/>
  <c r="H94" i="46" s="1"/>
  <c r="J92" i="46"/>
  <c r="J94" i="46" s="1"/>
  <c r="H192" i="46"/>
  <c r="H194" i="46" s="1"/>
  <c r="J192" i="46"/>
  <c r="J194" i="46" s="1"/>
  <c r="D121" i="45"/>
  <c r="AB52" i="44"/>
  <c r="L58" i="44"/>
  <c r="V58" i="44"/>
  <c r="F58" i="44"/>
  <c r="D58" i="44"/>
  <c r="T58" i="44"/>
  <c r="I122" i="40"/>
  <c r="I125" i="40" s="1"/>
  <c r="I127" i="40" s="1"/>
  <c r="E122" i="40"/>
  <c r="E125" i="40" s="1"/>
  <c r="E127" i="40" s="1"/>
  <c r="J58" i="44"/>
  <c r="H58" i="44"/>
  <c r="N58" i="44"/>
  <c r="P58" i="44"/>
  <c r="R58" i="44"/>
  <c r="X58" i="44" l="1"/>
  <c r="Z58" i="44"/>
  <c r="AB58" i="44"/>
  <c r="X19" i="44" l="1"/>
  <c r="N20" i="44"/>
  <c r="N21" i="44" s="1"/>
  <c r="X27" i="44"/>
  <c r="AB37" i="43"/>
  <c r="AD37" i="43" s="1"/>
  <c r="G89" i="40" l="1"/>
  <c r="C89" i="40"/>
  <c r="AJ21" i="43" l="1"/>
  <c r="AB35" i="43"/>
  <c r="Z21" i="43" l="1"/>
  <c r="X21" i="43"/>
  <c r="V21" i="43"/>
  <c r="T21" i="43"/>
  <c r="R21" i="43"/>
  <c r="N21" i="43"/>
  <c r="L21" i="43"/>
  <c r="J21" i="43"/>
  <c r="H21" i="43"/>
  <c r="F21" i="43"/>
  <c r="D21" i="43"/>
  <c r="AB19" i="43"/>
  <c r="AD19" i="43" l="1"/>
  <c r="AH19" i="43" s="1"/>
  <c r="AL19" i="43" s="1"/>
  <c r="R36" i="43"/>
  <c r="AJ29" i="43"/>
  <c r="G40" i="40" l="1"/>
  <c r="G61" i="40" s="1"/>
  <c r="C40" i="40"/>
  <c r="X26" i="44"/>
  <c r="V25" i="44"/>
  <c r="T25" i="44"/>
  <c r="R25" i="44"/>
  <c r="P25" i="44"/>
  <c r="L25" i="44"/>
  <c r="H25" i="44"/>
  <c r="AB32" i="43"/>
  <c r="AJ36" i="43"/>
  <c r="T36" i="43"/>
  <c r="P36" i="43"/>
  <c r="AF36" i="43"/>
  <c r="Z36" i="43"/>
  <c r="X36" i="43"/>
  <c r="V36" i="43"/>
  <c r="J25" i="44"/>
  <c r="AD32" i="43" l="1"/>
  <c r="AH32" i="43" l="1"/>
  <c r="AL32" i="43" s="1"/>
  <c r="AJ30" i="43"/>
  <c r="AJ39" i="43" s="1"/>
  <c r="Z20" i="44" l="1"/>
  <c r="V20" i="44"/>
  <c r="T20" i="44"/>
  <c r="R20" i="44"/>
  <c r="P20" i="44"/>
  <c r="AB34" i="43"/>
  <c r="AB27" i="43"/>
  <c r="AD27" i="43" s="1"/>
  <c r="AH27" i="43" s="1"/>
  <c r="AL27" i="43" s="1"/>
  <c r="AB38" i="43"/>
  <c r="AD38" i="43" s="1"/>
  <c r="AH38" i="43" s="1"/>
  <c r="AL38" i="43" s="1"/>
  <c r="AD34" i="43" l="1"/>
  <c r="AB36" i="43"/>
  <c r="AB27" i="44"/>
  <c r="AH37" i="43" l="1"/>
  <c r="AL37" i="43" s="1"/>
  <c r="AB20" i="43"/>
  <c r="AB21" i="43" s="1"/>
  <c r="F29" i="43"/>
  <c r="D29" i="43"/>
  <c r="AD20" i="43" l="1"/>
  <c r="AD21" i="43" s="1"/>
  <c r="AB26" i="44" l="1"/>
  <c r="F25" i="44"/>
  <c r="D25" i="44"/>
  <c r="X24" i="44"/>
  <c r="AB24" i="44" s="1"/>
  <c r="X23" i="44"/>
  <c r="V21" i="44"/>
  <c r="V28" i="44" s="1"/>
  <c r="T21" i="44"/>
  <c r="T28" i="44" s="1"/>
  <c r="R21" i="44"/>
  <c r="R28" i="44" s="1"/>
  <c r="P21" i="44"/>
  <c r="P28" i="44" s="1"/>
  <c r="L20" i="44"/>
  <c r="L21" i="44" s="1"/>
  <c r="L28" i="44" s="1"/>
  <c r="J20" i="44"/>
  <c r="J21" i="44" s="1"/>
  <c r="J28" i="44" s="1"/>
  <c r="H20" i="44"/>
  <c r="H21" i="44" s="1"/>
  <c r="H28" i="44" s="1"/>
  <c r="F20" i="44"/>
  <c r="F21" i="44" s="1"/>
  <c r="F28" i="44" s="1"/>
  <c r="D20" i="44"/>
  <c r="AB19" i="44"/>
  <c r="N36" i="43"/>
  <c r="L36" i="43"/>
  <c r="J36" i="43"/>
  <c r="H36" i="43"/>
  <c r="F36" i="43"/>
  <c r="D36" i="43"/>
  <c r="AH34" i="43"/>
  <c r="AL34" i="43" s="1"/>
  <c r="AF29" i="43"/>
  <c r="AF30" i="43" s="1"/>
  <c r="AF39" i="43" s="1"/>
  <c r="Z29" i="43"/>
  <c r="Z30" i="43" s="1"/>
  <c r="Z39" i="43" s="1"/>
  <c r="X29" i="43"/>
  <c r="V29" i="43"/>
  <c r="V30" i="43" s="1"/>
  <c r="V39" i="43" s="1"/>
  <c r="T29" i="43"/>
  <c r="R29" i="43"/>
  <c r="P29" i="43"/>
  <c r="P30" i="43" s="1"/>
  <c r="P39" i="43" s="1"/>
  <c r="N29" i="43"/>
  <c r="L29" i="43"/>
  <c r="J29" i="43"/>
  <c r="H29" i="43"/>
  <c r="AB28" i="43"/>
  <c r="AB26" i="43"/>
  <c r="AB25" i="43"/>
  <c r="AB24" i="43"/>
  <c r="F30" i="43"/>
  <c r="D21" i="44" l="1"/>
  <c r="D28" i="44" s="1"/>
  <c r="F39" i="43"/>
  <c r="AB29" i="43"/>
  <c r="AD24" i="43"/>
  <c r="AD28" i="43"/>
  <c r="AH28" i="43" s="1"/>
  <c r="AL28" i="43" s="1"/>
  <c r="AD26" i="43"/>
  <c r="AH26" i="43" s="1"/>
  <c r="AL26" i="43" s="1"/>
  <c r="AD25" i="43"/>
  <c r="AH25" i="43" s="1"/>
  <c r="AL25" i="43" s="1"/>
  <c r="L30" i="43"/>
  <c r="L39" i="43" s="1"/>
  <c r="H30" i="43"/>
  <c r="H39" i="43" s="1"/>
  <c r="X30" i="43"/>
  <c r="X39" i="43" s="1"/>
  <c r="J30" i="43"/>
  <c r="J39" i="43" s="1"/>
  <c r="R30" i="43"/>
  <c r="R39" i="43" s="1"/>
  <c r="N30" i="43"/>
  <c r="N39" i="43" s="1"/>
  <c r="D30" i="43"/>
  <c r="D39" i="43" s="1"/>
  <c r="T30" i="43"/>
  <c r="T39" i="43" s="1"/>
  <c r="X28" i="44"/>
  <c r="AH20" i="43"/>
  <c r="AH21" i="43" s="1"/>
  <c r="AD35" i="43"/>
  <c r="AD36" i="43" s="1"/>
  <c r="AB30" i="43" l="1"/>
  <c r="AB39" i="43" s="1"/>
  <c r="AD29" i="43"/>
  <c r="AD30" i="43" s="1"/>
  <c r="AH35" i="43"/>
  <c r="AL35" i="43" s="1"/>
  <c r="Z28" i="44"/>
  <c r="AL20" i="43"/>
  <c r="AL21" i="43" s="1"/>
  <c r="AH24" i="43"/>
  <c r="AH29" i="43" s="1"/>
  <c r="AH30" i="43" l="1"/>
  <c r="AL24" i="43"/>
  <c r="AL29" i="43" s="1"/>
  <c r="AL30" i="43" s="1"/>
  <c r="C111" i="40" l="1"/>
  <c r="C134" i="40" l="1"/>
  <c r="AD39" i="43" l="1"/>
  <c r="AH36" i="43" l="1"/>
  <c r="AL36" i="43" l="1"/>
  <c r="AL39" i="43" s="1"/>
  <c r="AH39" i="43"/>
  <c r="G111" i="40" l="1"/>
  <c r="G122" i="40" s="1"/>
  <c r="G125" i="40" s="1"/>
  <c r="G127" i="40" s="1"/>
  <c r="G134" i="40" l="1"/>
  <c r="AB23" i="44" l="1"/>
  <c r="N25" i="44"/>
  <c r="AB28" i="44" l="1"/>
  <c r="N28" i="44"/>
  <c r="C61" i="40"/>
  <c r="C122" i="40" l="1"/>
  <c r="C125" i="40" s="1"/>
  <c r="C127" i="40" s="1"/>
</calcChain>
</file>

<file path=xl/sharedStrings.xml><?xml version="1.0" encoding="utf-8"?>
<sst xmlns="http://schemas.openxmlformats.org/spreadsheetml/2006/main" count="811" uniqueCount="370">
  <si>
    <t>บริษัท เจริญโภคภัณฑ์อาหาร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</si>
  <si>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</si>
  <si>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</si>
  <si>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</si>
  <si>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</si>
  <si>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31 ธันวาคม</t>
  </si>
  <si>
    <t>หมายเหตุ</t>
  </si>
  <si>
    <t>สินทรัพย์</t>
  </si>
  <si>
    <t>(ไม่ได้ตรวจสอบ)</t>
  </si>
  <si>
    <t xml:space="preserve">สินทรัพย์หมุนเวียน </t>
  </si>
  <si>
    <t>เงินสดและรายการเทียบเท่าเงินสด</t>
  </si>
  <si>
    <t xml:space="preserve">ลูกหนี้การค้าและลูกหนี้อื่น 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</si>
  <si>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</si>
  <si>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</si>
  <si>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สินทรัพย์ชีวภาพส่วนที่หมุนเวียน</t>
  </si>
  <si>
    <t>สินทรัพย์ทางการเงินหมุนเวียนอื่น</t>
  </si>
  <si>
    <t>เงินจ่ายล่วงหน้าค่าสินค้า</t>
  </si>
  <si>
    <t>ค่าใช้จ่ายจ่ายล่วงหน้า</t>
  </si>
  <si>
    <t>เงินปันผลค้างรับ</t>
  </si>
  <si>
    <t>สินทรัพย์หมุนเวียนอื่น</t>
  </si>
  <si>
    <t xml:space="preserve">   สินทรัพย์ที่ถือไว้เพื่อขาย</t>
  </si>
  <si>
    <t>รวมสินทรัพย์หมุนเวียน</t>
  </si>
  <si>
    <t>สินทรัพย์ (ต่อ)</t>
  </si>
  <si>
    <t>สินทรัพย์ไม่หมุนเวียน</t>
  </si>
  <si>
    <t>เงินลงทุนในตราสารทุน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</si>
  <si>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</si>
  <si>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</si>
  <si>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</si>
  <si>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</si>
  <si>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</si>
  <si>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</si>
  <si>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</si>
  <si>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</si>
  <si>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สินทรัพย์ไม่มีตัวตนอื่น </t>
  </si>
  <si>
    <t>สินทรัพย์ชีวภาพส่วนที่ไม่หมุนเวียน</t>
  </si>
  <si>
    <t xml:space="preserve">สินทรัพย์ภาษีเงินได้รอการตัดบัญชี 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</si>
  <si>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</si>
  <si>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</si>
  <si>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</si>
  <si>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</si>
  <si>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</si>
  <si>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</si>
  <si>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 </t>
  </si>
  <si>
    <t>ตั๋วแลกเงิน</t>
  </si>
  <si>
    <t>เจ้าหนี้การค้าและเจ้าหนี้อื่น</t>
  </si>
  <si>
    <t>ค่าใช้จ่ายค้างจ่าย</t>
  </si>
  <si>
    <t>ส่วนของหนี้สินระยะยาวที่ถึงกำหนดชำระ</t>
  </si>
  <si>
    <t xml:space="preserve">   ภายในหนึ่งปี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</si>
  <si>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</si>
  <si>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</si>
  <si>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</si>
  <si>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</si>
  <si>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</si>
  <si>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</si>
  <si>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</si>
  <si>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 xml:space="preserve">หนี้สินไม่หมุนเวียน </t>
  </si>
  <si>
    <t>หนี้สินระยะยาว</t>
  </si>
  <si>
    <t>หนี้สินตามสัญญาเช่า</t>
  </si>
  <si>
    <t xml:space="preserve">หนี้สินภาษีเงินได้รอการตัดบัญชี  </t>
  </si>
  <si>
    <t>ประมาณการหนี้สินสำหรับผลประโยชน์พนักงาน</t>
  </si>
  <si>
    <t xml:space="preserve">ประมาณการหนี้สินและอื่นๆ 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</si>
  <si>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</si>
  <si>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</si>
  <si>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</si>
  <si>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</si>
  <si>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</si>
  <si>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</si>
  <si>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r>
      <t xml:space="preserve">   ทุนจดทะเบียน </t>
    </r>
    <r>
      <rPr>
        <i/>
        <sz val="15"/>
        <rFont val="Angsana New"/>
        <family val="1"/>
      </rPr>
      <t>(หุ้นสามัญ มูลค่า 1 บาทต่อหุ้น)</t>
    </r>
  </si>
  <si>
    <t>ส่วนเกินมูลค่าหุ้น</t>
  </si>
  <si>
    <t xml:space="preserve">   ส่วนเกินมูลค่าหุ้นสามัญ</t>
  </si>
  <si>
    <t xml:space="preserve">   ส่วนเกินทุนอื่น</t>
  </si>
  <si>
    <t>ส่วนเกินทุนจากการเปลี่ยนแปลงส่วนได้เสีย</t>
  </si>
  <si>
    <t xml:space="preserve">   ในบริษัทย่อยและบริษัทร่วม</t>
  </si>
  <si>
    <t>ส่วนเกินทุนจากรายการกับกิจการ</t>
  </si>
  <si>
    <t xml:space="preserve">   ภายใต้การควบคุมเดียวกัน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</si>
  <si>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</si>
  <si>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</si>
  <si>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</si>
  <si>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</si>
  <si>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</si>
  <si>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</si>
  <si>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</t>
  </si>
  <si>
    <t>หุ้นกู้ด้อยสิทธิที่มีลักษณะคล้ายทุน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</si>
  <si>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</si>
  <si>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</si>
  <si>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</si>
  <si>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</si>
  <si>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</si>
  <si>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</si>
  <si>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 xml:space="preserve">รายได้ </t>
  </si>
  <si>
    <t>รายได้จากการขายสินค้า</t>
  </si>
  <si>
    <t>กำไรจากการขายเงินลงทุน</t>
  </si>
  <si>
    <t>รายได้ดอกเบี้ย</t>
  </si>
  <si>
    <t>เงินปันผลรับ</t>
  </si>
  <si>
    <t>กำไรจากอัตราแลกเปลี่ยนสุทธิ</t>
  </si>
  <si>
    <t>รายได้อื่น</t>
  </si>
  <si>
    <t>รวมรายได้</t>
  </si>
  <si>
    <t xml:space="preserve">ค่าใช้จ่าย 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</si>
  <si>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</si>
  <si>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</si>
  <si>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</si>
  <si>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ต้นทุนทางการเงินของหนี้สินตามสัญญาเช่า</t>
  </si>
  <si>
    <t>ต้นทุนทางการเงินอื่น</t>
  </si>
  <si>
    <t>รวมค่าใช้จ่าย</t>
  </si>
  <si>
    <t xml:space="preserve">   และการร่วมค้าตามวิธีส่วนได้เสีย</t>
  </si>
  <si>
    <t xml:space="preserve">ค่าใช้จ่าย (รายได้) ภาษีเงินได้ </t>
  </si>
  <si>
    <t>กำไรสำหรับงวด</t>
  </si>
  <si>
    <t>งบกำไรขาดทุน (ต่อ) (ไม่ได้ตรวจสอบ)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</si>
  <si>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</si>
  <si>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</si>
  <si>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</si>
  <si>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</si>
  <si>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</si>
  <si>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</si>
  <si>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</si>
  <si>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</si>
  <si>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</t>
  </si>
  <si>
    <t xml:space="preserve">   แปลงค่างบการเงิน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</si>
  <si>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</si>
  <si>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</si>
  <si>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</si>
  <si>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</si>
  <si>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</si>
  <si>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</si>
  <si>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</si>
  <si>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>กำไรขาดทุนเบ็ดเสร็จรวมสำหรับงวด</t>
  </si>
  <si>
    <t>งบกำไรขาดทุนเบ็ดเสร็จ (ต่อ) (ไม่ได้ตรวจสอบ)</t>
  </si>
  <si>
    <t>การแบ่งปันกำไร (ขาดทุน) เบ็ดเสร็จรวม</t>
  </si>
  <si>
    <t xml:space="preserve">   มูลค่ายุติธรรมของสินทรัพย์ชีวภาพ</t>
  </si>
  <si>
    <t>การแบ่งปันกำไรขาดทุนเบ็ดเสร็จรวม</t>
  </si>
  <si>
    <t>งบแสดงการเปลี่ยนแปลงส่วนของผู้ถือหุ้น (ไม่ได้ตรวจสอบ)</t>
  </si>
  <si>
    <t>ส่วนเกินทุนจาก</t>
  </si>
  <si>
    <t>ส่วนเกินทุน</t>
  </si>
  <si>
    <t>จากเงินลงทุนใน</t>
  </si>
  <si>
    <t>การเปลี่ยนแปลง</t>
  </si>
  <si>
    <t>จากรายการ</t>
  </si>
  <si>
    <t>ผลกำไร</t>
  </si>
  <si>
    <t>จากการ</t>
  </si>
  <si>
    <t>ตราสารทุนที่</t>
  </si>
  <si>
    <t>ผลต่างของ</t>
  </si>
  <si>
    <t>ส่วนได้เสีย</t>
  </si>
  <si>
    <t>กับกิจการภาย</t>
  </si>
  <si>
    <t>ป้องกัน</t>
  </si>
  <si>
    <t>วัดมูลค่ายุติธรรม</t>
  </si>
  <si>
    <t>อัตราแลกเปลี่ยน</t>
  </si>
  <si>
    <t>องค์ประกอบอื่น</t>
  </si>
  <si>
    <t>หุ้นกู้ด้อยสิทธิ</t>
  </si>
  <si>
    <t>รวมส่วนของ</t>
  </si>
  <si>
    <t>ที่ออกและ</t>
  </si>
  <si>
    <t>ส่วนเกิน</t>
  </si>
  <si>
    <t>ในบริษัทย่อย</t>
  </si>
  <si>
    <t>ใต้การควบคุม</t>
  </si>
  <si>
    <t>ทุนสำรอง</t>
  </si>
  <si>
    <t>ยังไม่ได้</t>
  </si>
  <si>
    <t>หุ้นทุน</t>
  </si>
  <si>
    <t>ความเสี่ยง</t>
  </si>
  <si>
    <t>ผ่านกำไรขาดทุน</t>
  </si>
  <si>
    <t>จากการแปลงค่า</t>
  </si>
  <si>
    <t>ของ</t>
  </si>
  <si>
    <t>ที่มีลักษณะ</t>
  </si>
  <si>
    <t>ผู้ถือหุ้น</t>
  </si>
  <si>
    <t>ที่ไม่มีอำนาจ</t>
  </si>
  <si>
    <t xml:space="preserve">ชำระแล้ว </t>
  </si>
  <si>
    <t>มูลค่าหุ้นสามัญ</t>
  </si>
  <si>
    <t>ส่วนเกินทุนอื่น</t>
  </si>
  <si>
    <t>และบริษัทร่วม</t>
  </si>
  <si>
    <t>เดียวกัน</t>
  </si>
  <si>
    <t>ตามกฎหมาย</t>
  </si>
  <si>
    <t>จัดสรร</t>
  </si>
  <si>
    <t xml:space="preserve">ซื้อคืน </t>
  </si>
  <si>
    <t>กระแสเงินสด</t>
  </si>
  <si>
    <t>เบ็ดเสร็จอื่น</t>
  </si>
  <si>
    <t>งบการเงิน</t>
  </si>
  <si>
    <t>คล้ายทุน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</si>
  <si>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</si>
  <si>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</si>
  <si>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</si>
  <si>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</si>
  <si>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 เงินปันผลจ่าย</t>
  </si>
  <si>
    <t xml:space="preserve">    ซื้อหุ้นคืน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</si>
  <si>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</si>
  <si>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การเปลี่ยนแปลงในส่วนได้เสียของบริษัทย่อยและบริษัทร่วม</t>
  </si>
  <si>
    <t xml:space="preserve">   การเปลี่ยนแปลงในส่วนได้เสียในบริษัทย่อย</t>
  </si>
  <si>
    <t xml:space="preserve">      โดยอำนาจควบคุมไม่เปลี่ยนแปลง</t>
  </si>
  <si>
    <t xml:space="preserve">   การเปลี่ยนแปลงในส่วนได้เสียในบริษัทร่วม</t>
  </si>
  <si>
    <t xml:space="preserve">   บริษัทย่อยออกหุ้นเพิ่มทุน</t>
  </si>
  <si>
    <t xml:space="preserve">   การได้มาซึ่งบริษัทย่อยที่มีส่วนได้เสียที่ไม่มีอำนาจควบคุม</t>
  </si>
  <si>
    <t xml:space="preserve">   รวมการเปลี่ยนแปลงในส่วนได้เสียของบริษัทย่อยและบริษัทร่วม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</si>
  <si>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</si>
  <si>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</si>
  <si>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</si>
  <si>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</si>
  <si>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 xml:space="preserve">      - อื่นๆ </t>
  </si>
  <si>
    <t>รวมกำไรขาดทุนเบ็ดเสร็จสำหรับงวด</t>
  </si>
  <si>
    <t>ยอดคงเหลือ ณ วันที่ 1 มกราคม 2564</t>
  </si>
  <si>
    <t xml:space="preserve">   บริษัทย่อยเลิกกิจการ</t>
  </si>
  <si>
    <t>โอนไปกำไรสะสม</t>
  </si>
  <si>
    <t>บริษัท เจริญโภคภัณฑ์อาหาร จำกัด  (มหาชน) และบริษัทย่อย</t>
  </si>
  <si>
    <t>จากรายการกับ</t>
  </si>
  <si>
    <t>กิจการภายใต้</t>
  </si>
  <si>
    <t xml:space="preserve"> มูลค่าหุ้นสามัญ</t>
  </si>
  <si>
    <t>การควบคุมเดียวกัน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</si>
  <si>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</si>
  <si>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</si>
  <si>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</si>
  <si>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</si>
  <si>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</si>
  <si>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ค่าเสื่อมราคาของสินทรัพย์ชีวภาพ</t>
  </si>
  <si>
    <t>(กลับรายการ) ผลขาดทุนจากการปรับลดมูลค่าสินค้าคงเหลือ</t>
  </si>
  <si>
    <t>ดอกเบี้ยรับ</t>
  </si>
  <si>
    <t>ต้นทุนทางการเงิน</t>
  </si>
  <si>
    <t xml:space="preserve">ขาดทุนจากการขายและตัดจำหน่าย </t>
  </si>
  <si>
    <t xml:space="preserve">   ของสินทรัพย์ชีวภาพ</t>
  </si>
  <si>
    <t>ค่าใช้จ่าย (รายได้) ภาษีเงินได้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</si>
  <si>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</si>
  <si>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</si>
  <si>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สินทรัพย์ชีวภาพ</t>
  </si>
  <si>
    <t xml:space="preserve">เจ้าหนี้การค้าและเจ้าหนี้อื่น 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</si>
  <si>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</si>
  <si>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</si>
  <si>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</si>
  <si>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เงินสดจ่ายเพื่อซื้อเงินลงทุน</t>
  </si>
  <si>
    <t>เงินสดรับจากการขายเงินลงทุน</t>
  </si>
  <si>
    <t>เงินสดจ่ายเพื่อซื้อที่ดิน อาคารและอุปกรณ์</t>
  </si>
  <si>
    <t xml:space="preserve">   และอสังหาริมทรัพย์เพื่อการลงทุน</t>
  </si>
  <si>
    <t>เงินสดรับจากการขายที่ดิน อาคารและอุปกรณ์</t>
  </si>
  <si>
    <t xml:space="preserve">เงินสดจ่ายเพื่อซื้อสินทรัพย์ไม่มีตัวตนอื่น </t>
  </si>
  <si>
    <t>กระแสเงินสดจากกิจกรรมลงทุน (ต่อ)</t>
  </si>
  <si>
    <t xml:space="preserve">เงินสดรับจากการขายสินทรัพย์ไม่มีตัวตนอื่น </t>
  </si>
  <si>
    <t>เงินสดจ่ายค่าสินทรัพย์สิทธิการใช้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</si>
  <si>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</si>
  <si>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</si>
  <si>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 (จ่ายเพื่อชำระคืน) เงินกู้ยืมระยะสั้น</t>
  </si>
  <si>
    <t xml:space="preserve">   จากสถาบันการเงิน</t>
  </si>
  <si>
    <t>เงินสดจ่ายเพื่อชำระหนี้สินตามสัญญาเช่า</t>
  </si>
  <si>
    <t>เงินสดจ่ายเพื่อซื้อหุ้นทุนคืน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</si>
  <si>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</si>
  <si>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</si>
  <si>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</si>
  <si>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เงินสดจ่ายเพื่อชำระคืนหุ้นกู้</t>
  </si>
  <si>
    <t>ดอกเบี้ยจ่าย</t>
  </si>
  <si>
    <t>เงินปันผลจ่ายให้ส่วนได้เสียที่ไม่มีอำนาจควบคุม</t>
  </si>
  <si>
    <t>เงินสดรับจากการออกหุ้นสามัญเพิ่มทุน</t>
  </si>
  <si>
    <t xml:space="preserve">   ก่อนผลกระทบของอัตราแลกเปลี่ยน  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</si>
  <si>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</si>
  <si>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</si>
  <si>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 xml:space="preserve">เงินสดและรายการเทียบเท่าเงินสด ณ 1 มกราคม </t>
  </si>
  <si>
    <t>ข้อมูลงบกระแสเงินสดเปิดเผยเพิ่มเติม</t>
  </si>
  <si>
    <t xml:space="preserve">1.    เงินสดและรายการเทียบเท่าเงินสด </t>
  </si>
  <si>
    <t>ประกอบด้วย</t>
  </si>
  <si>
    <t>เงินเบิกเกินบัญชี</t>
  </si>
  <si>
    <t>สุทธิ</t>
  </si>
  <si>
    <t>2.    รายการที่ไม่ใช่เงินสด</t>
  </si>
  <si>
    <t>สินทรัพย์ไม่หมุนเวียนที่จัดประเภทเป็น</t>
  </si>
  <si>
    <t xml:space="preserve">   ที่ดิน อาคาร และอุปกรณ์ สินทรัพย์สิทธิการใช้ </t>
  </si>
  <si>
    <t xml:space="preserve">   สินทรัพย์ไม่มีตัวตนอื่น และอสังหาริมทรัพย์เพื่อการลงทุน</t>
  </si>
  <si>
    <t>จ่ายผลประโยชน์พนักงาน</t>
  </si>
  <si>
    <t xml:space="preserve">   ของเงินลงทุนในบริษัทร่วม</t>
  </si>
  <si>
    <t>กำไรจากการเปลี่ยนแปลงมูลค่ายุติธรรม</t>
  </si>
  <si>
    <t>จ่ายเงินปันผลของบริษัทสุทธิจากส่วนที่เป็นของหุ้นทุนซื้อคืน</t>
  </si>
  <si>
    <t>หนี้สินทางการเงินอื่น</t>
  </si>
  <si>
    <t>เงินสดรับจาก (จ่ายเพื่อชำระคืน) เงินกู้ยืมระยะสั้นจาก</t>
  </si>
  <si>
    <t xml:space="preserve">   กิจการที่เกี่ยวข้องกัน</t>
  </si>
  <si>
    <t>กำไรจากการเลิกบริษัทย่อย</t>
  </si>
  <si>
    <t>เงินสดจ่ายจากการเลิกบริษัทย่อย</t>
  </si>
  <si>
    <t>30 กันยายน</t>
  </si>
  <si>
    <t>วันที่ 30 กันยายน</t>
  </si>
  <si>
    <t>ผลกำไรจากการตีราคาสินทรัพย์ใหม่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</si>
  <si>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</si>
  <si>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</si>
  <si>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</t>
  </si>
  <si>
    <t>สินทรัพย์ทางการเงินไม่หมุนเวียนอื่น</t>
  </si>
  <si>
    <t>กำไร (ขาดทุน) สำหรับงวด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</si>
  <si>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</si>
  <si>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</si>
  <si>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ผลกำไร (ขาดทุน) จากการวัดมูลค่าใหม่ของ</t>
  </si>
  <si>
    <t>กำไร (ขาดทุน) เบ็ดเสร็จรวมสำหรับงวด</t>
  </si>
  <si>
    <t>กำไร (ขาดทุน) ก่อนค่าใช้จ่าย (รายได้) ภาษีเงินได้</t>
  </si>
  <si>
    <t xml:space="preserve">ผลกำไร (ขาดทุน) </t>
  </si>
  <si>
    <t>จากการตีราคา</t>
  </si>
  <si>
    <t>เงินสดจ่ายสุทธิจากการซื้อบริษัทย่อย</t>
  </si>
  <si>
    <t>เงินสดและรายการเทียบเท่าเงินสด ณ  30  กันยายน</t>
  </si>
  <si>
    <t xml:space="preserve">                      </t>
  </si>
  <si>
    <t xml:space="preserve">   ที่ถึงกำหนดรับชำระภายในหนึ่งปี</t>
  </si>
  <si>
    <t xml:space="preserve">   ทุนที่ออกและชำระแล้ว </t>
  </si>
  <si>
    <t xml:space="preserve">      (หุ้นสามัญ มูลค่า 1 บาทต่อหุ้น)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</si>
  <si>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</si>
  <si>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</si>
  <si>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</si>
  <si>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 xml:space="preserve">                (2564:  กลุ่มบริษัทมีเงินปันผลค้างรับเป็นจำนวนเงิน 216 ล้านบาท)</t>
  </si>
  <si>
    <t>4, 12</t>
  </si>
  <si>
    <t>2, 5</t>
  </si>
  <si>
    <t>7, 12</t>
  </si>
  <si>
    <t xml:space="preserve">   ของอสังหาริมทรัพย์เพื่อการลงทุน</t>
  </si>
  <si>
    <t>ส่วนแบ่งกำไร (ขาดทุน) จากเงินลงทุนในบริษัทร่วม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</si>
  <si>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</si>
  <si>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ส่วนแบ่งกำไรขาดทุนเบ็ดเสร็จอื่นของบริษัทร่วม</t>
  </si>
  <si>
    <t>ผลกำไร (ขาดทุน) จากเงินลงทุนในตราสารทุนที่</t>
  </si>
  <si>
    <t xml:space="preserve">  วัดมูลค่ายุติธรรมผ่านกำไรขาดทุนเบ็ดเสร็จอื่น</t>
  </si>
  <si>
    <t>ส่วนแบ่งกำไร (ขาดทุน) เบ็ดเสร็จอื่นของบริษัทร่วม</t>
  </si>
  <si>
    <t xml:space="preserve">   ตามวิธีส่วนได้เสีย</t>
  </si>
  <si>
    <t>(กำไร) ขาดทุนจากการเปลี่ยนแปลง</t>
  </si>
  <si>
    <t xml:space="preserve">   วัดมูลค่ายุติธรรมผ่านกำไรขาดทุนเบ็ดเสร็จอื่น</t>
  </si>
  <si>
    <t>ยอดคงเหลือ ณ วันที่ 31 ธันวาคม 2563 ตามที่รายงานในงวดก่อน</t>
  </si>
  <si>
    <t xml:space="preserve">    ผลกระทบจากการเปลี่ยนแปลงนโยบายทางบัญชี (สุทธิทางภาษี)</t>
  </si>
  <si>
    <t>ยอดคงเหลือ ณ วันที่ 31 ธันวาคม 2564 ตามที่รายงานในงวดก่อน</t>
  </si>
  <si>
    <t>(ขาดทุน)</t>
  </si>
  <si>
    <t>ตีราคา</t>
  </si>
  <si>
    <t xml:space="preserve">      - ผลกำไร (ขาดทุน) จากการวัดมูลค่าใหม่ของผลประโยชน์พนักงานที่กำหนดไว้</t>
  </si>
  <si>
    <t>ดอกเบี้ยจ่ายและค่าใช้จ่ายอื่นสำหรับหุ้นกู้ด้อยสิทธิที่มีลักษณะคล้ายทุน</t>
  </si>
  <si>
    <t>สินทรัพย์ใหม่</t>
  </si>
  <si>
    <t xml:space="preserve">ยอดคงเหลือ ณ วันที่ 31 ธันวาคม 2563 ตามที่รายงานในงวดก่อน </t>
  </si>
  <si>
    <t xml:space="preserve">   ผลกระทบจากการเปลี่ยนแปลงนโยบายทางบัญชี (สุทธิทางภาษี)</t>
  </si>
  <si>
    <t xml:space="preserve">ยอดคงเหลือ ณ วันที่ 31 ธันวาคม 2564 ตามที่รายงานในงวดก่อน </t>
  </si>
  <si>
    <t xml:space="preserve">      - สุทธิจากภาษีเงินได้</t>
  </si>
  <si>
    <t>(กลับรายการ) ผลขาดทุนด้านเครดิตที่คาดว่าจะเกิดขึ้นและ</t>
  </si>
  <si>
    <t xml:space="preserve">   หนี้สูญของลูกหนี้การค้าและลูกหนี้อื่น</t>
  </si>
  <si>
    <t>กลับรายการขาดทุนจากการด้อยค่า</t>
  </si>
  <si>
    <t>(กำไร) ขาดทุนจากการเปลี่ยนแปลงมูลค่ายุติธรรม</t>
  </si>
  <si>
    <t>สินทรัพย์ทางการเงินอื่น</t>
  </si>
  <si>
    <t>เงินสดรับ (จ่าย) จากการให้กู้ยืมระยะสั้นแก่กิจการที่เกี่ยวข้องกัน</t>
  </si>
  <si>
    <t>เงินสดรับจากการให้กู้ยืมระยะยาวแก่กิจการที่เกี่ยวข้องกัน</t>
  </si>
  <si>
    <t>เงินสดจ่ายจากการให้กู้ยืมระยะยาวแก่กิจการที่เกี่ยวข้องกัน</t>
  </si>
  <si>
    <t>เงินสดจ่ายเพื่อชำระคืนตั๋วแลกเงิน</t>
  </si>
  <si>
    <t>เงินสดรับจากการออกหุ้นกู้ด้อยสิทธิที่มีลักษณะคล้ายทุน</t>
  </si>
  <si>
    <t>เงินสดจ่ายเพื่อชำระคืนหุ้นกู้ด้อยสิทธิที่มีลักษณะคล้ายทุน</t>
  </si>
  <si>
    <t>ผลกำไร (ขาดทุน)</t>
  </si>
  <si>
    <t>กำไรจากการเปลี่ยนแปลงมูลค่ายุติธรรมของ</t>
  </si>
  <si>
    <t>ขาดทุนจากการเปลี่ยนแปลงมูลค่ายุติธรรม</t>
  </si>
  <si>
    <t xml:space="preserve">ส่วนแบ่งกำไรจากเงินลงทุนในบริษัทร่วม </t>
  </si>
  <si>
    <t>ส่วนแบ่งกำไรเบ็ดเสร็จอื่นของบริษัทร่วม</t>
  </si>
  <si>
    <t>กำไรก่อนค่าใช้จ่ายภาษีเงินได้</t>
  </si>
  <si>
    <t xml:space="preserve">                โดยชำระค่าหุ้นดังกล่าวด้วยการหักลบกลบหนี้กับเงินปันผลรับจากบริษัทย่อยอีกแห่งหนึ่ง  (ดูรายละเอียดในหมายเหตุข้อ 4)</t>
  </si>
  <si>
    <t>เงินฝากสถาบันการเงินที่มีข้อจำกัดในการเบิกใช้</t>
  </si>
  <si>
    <t>ผลขาดทุน</t>
  </si>
  <si>
    <t>ผลกำไร (ขาดทุน) จากการป้องกันความเสี่ยงกระแสเงินสด</t>
  </si>
  <si>
    <t xml:space="preserve">   ในหน่วยงานต่างประเทศ</t>
  </si>
  <si>
    <t xml:space="preserve">   ที่ยังไม่เกิดขึ้นของอนุพันธ์</t>
  </si>
  <si>
    <t>กำไรจากอัตราแลกเปลี่ยนที่ยังไม่เกิดขึ้นจริง</t>
  </si>
  <si>
    <t>เงินลงทุนสุทธิ</t>
  </si>
  <si>
    <t>ในหน่วยงาน</t>
  </si>
  <si>
    <t>ต่างประเทศ</t>
  </si>
  <si>
    <t xml:space="preserve">     - อื่นๆ </t>
  </si>
  <si>
    <t xml:space="preserve">      - ผลกำไรจากการวัดมูลค่าใหม่ของผลประโยชน์พนักงานที่กำหนดไว้</t>
  </si>
  <si>
    <t xml:space="preserve">     - ผลกำไรจากการวัดมูลค่าใหม่ของผลประโยชน์พนักงานที่กำหนดไว้</t>
  </si>
  <si>
    <t xml:space="preserve">   ที่กำหนดไว้</t>
  </si>
  <si>
    <t>ผลกำไรจากการวัดมูลค่าใหม่ของผลประโยชน์พนักงาน</t>
  </si>
  <si>
    <t>กำไรขาดทุนเบ็ดเสร็จอื่นสำหรับงวด - สุทธิจากภาษี</t>
  </si>
  <si>
    <t xml:space="preserve"> </t>
  </si>
  <si>
    <r>
      <t xml:space="preserve">                ในงบการเงินรวม)  </t>
    </r>
    <r>
      <rPr>
        <sz val="15"/>
        <rFont val="Angsana New"/>
        <family val="1"/>
      </rPr>
      <t>(ดูรายละเอียดในหมายเหตุข้อ 6)</t>
    </r>
  </si>
  <si>
    <t>กำไรจากการซื้อธุรกิจในราคาที่ต่ำกว่ามูลค่ายุติธรรม</t>
  </si>
  <si>
    <t>เงินสดจ่ายซื้อส่วนได้เสียที่ไม่มีอำนาจควบคุม</t>
  </si>
  <si>
    <t>กระแสเงินสดสุทธิใช้ไปในกิจกรรมจัดหาเงิน</t>
  </si>
  <si>
    <t xml:space="preserve">   เงินปันผลจ่าย</t>
  </si>
  <si>
    <t>เงินสดรับจาก (จ่ายเพื่อชำระคืน) ต้นทุนธุรกรรมทางการเงิน</t>
  </si>
  <si>
    <t xml:space="preserve">               บริษัทย่อยแห่งหนึ่ง  (ดูรายละเอียดในหมายเหตุข้อ 4)</t>
  </si>
  <si>
    <t xml:space="preserve">               จำนวนเงิน  12,078  ล้านบาท  โดยผู้ซื้อชำระค่าหุ้นด้วยการหักลบกลบหนี้  (ดูรายละเอียดในหมายเหตุข้อ 4)</t>
  </si>
  <si>
    <t xml:space="preserve">       2.1   ณ  วันที่   30   กันยายน   2565    กลุ่มบริษัทและบริษัทมีเงินปันผลค้างรับเป็นจำนวนเงิน   255   ล้านบาทและ   1,529   ล้านบาท   ตามลำดับ </t>
  </si>
  <si>
    <t xml:space="preserve">       2.3   ในระหว่างงวดเก้าเดือนสิ้นสุดวันที่  30   กันยายน  2565    บริษัททำสัญญาซื้อหุ้นสามัญของบริษัทย่อยทางอ้อมบางแห่งเป็นจำนวนเงินรวม </t>
  </si>
  <si>
    <t xml:space="preserve">       2.4   ในระหว่างงวดเก้าเดือนสิ้นสุดวันที่  30   กันยายน  2565    บริษัทได้ขายเงินลงทุนในหุ้นสามัญบางส่วนของบริษัทย่อยทางตรงแห่งหนึ่งเป็น</t>
  </si>
  <si>
    <t xml:space="preserve">       2.2   ในระหว่างงวดเก้าเดือนสิ้นสุดวันที่  30   กันยายน  2565   บริษัทเพิ่มทุนในบริษัทย่อยทางตรงแห่งหนึ่งเป็นจำนวนเงิน     7,171      ล้านบาท </t>
  </si>
  <si>
    <r>
      <t xml:space="preserve">                ในงบการเงินรวมและงบการเงินเฉพาะกิจการจำนวน    14,981    ล้านบาท    และ    2,793    ล้านบาท     ตามลำดับ    </t>
    </r>
    <r>
      <rPr>
        <i/>
        <sz val="15"/>
        <rFont val="Angsana New"/>
        <family val="1"/>
      </rPr>
      <t>(2564:   68   ล้านบาท</t>
    </r>
  </si>
  <si>
    <t xml:space="preserve">               211    ล้านเหรียญสหรัฐ    หรือเทียบเท่าประมาณ    7,510     ล้านบาท    โดยชำระค่าหุ้นดังกล่าวด้วยการหักลบกลบหนี้กับเงินปันผลรับจาก</t>
  </si>
  <si>
    <t xml:space="preserve">       2.5   ในระหว่างงวดเก้าเดือนสิ้นสุดวันที่  30   กันยายน  2565   กลุ่มบริษัทและบริษัทได้มีการประเมินราคาที่ดินใหม่และรับรู้มูลค่าที่ดินที่เพิ่มขึ้น</t>
  </si>
  <si>
    <t xml:space="preserve">เงินสดและรายการเทียบเท่าเงินสดลดลงสุทธิ </t>
  </si>
  <si>
    <t xml:space="preserve">ผลขาดทุนจากการป้องกันความเสี่ยงของเงินลงทุนสุทธิ </t>
  </si>
  <si>
    <t>ความเสี่ยงของ</t>
  </si>
  <si>
    <t>เงินสดรับ (จ่าย) จากสินทรัพย์ทางการเงินอื่น</t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</si>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</sst>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&quot;฿&quot;* #,##0.00_);_(&quot;฿&quot;* \(#,##0.00\);_(&quot;฿&quot;* &quot;-&quot;??_);_(@_)"/>
    <numFmt numFmtId="167" formatCode="#,##0.00\ ;\(#,##0.00\)"/>
    <numFmt numFmtId="168" formatCode="0.0%"/>
    <numFmt numFmtId="169" formatCode="_(* #,##0.0_);_(* \(#,##0.0\);_(* &quot;-&quot;??_);_(@_)"/>
    <numFmt numFmtId="170" formatCode="&quot;฿&quot;#,##0;\-&quot;฿&quot;#,##0"/>
    <numFmt numFmtId="171" formatCode="_-&quot;฿&quot;* #,##0_-;\-&quot;฿&quot;* #,##0_-;_-&quot;฿&quot;* &quot;-&quot;_-;_-@_-"/>
    <numFmt numFmtId="172" formatCode="_-* #,##0_-;\-* #,##0_-;_-* &quot;-&quot;_-;_-@_-"/>
    <numFmt numFmtId="173" formatCode="_-&quot;฿&quot;* #,##0.00_-;\-&quot;฿&quot;* #,##0.00_-;_-&quot;฿&quot;* &quot;-&quot;??_-;_-@_-"/>
    <numFmt numFmtId="174" formatCode="_-* #,##0.00_-;\-* #,##0.00_-;_-* &quot;-&quot;??_-;_-@_-"/>
    <numFmt numFmtId="175" formatCode="\t&quot;$&quot;#,##0_);[Red]\(\t&quot;$&quot;#,##0\)"/>
    <numFmt numFmtId="176" formatCode="\t&quot;฿&quot;#,##0_);[Red]\(\t&quot;฿&quot;#,##0\)"/>
    <numFmt numFmtId="177" formatCode="#,##0\ \ ;\(#,##0\)\ ;\—\ \ \ \ "/>
    <numFmt numFmtId="178" formatCode="0.00_)"/>
    <numFmt numFmtId="179" formatCode="#,##0.000"/>
    <numFmt numFmtId="180" formatCode="#,##0.000;[Red]\-#,##0.000"/>
    <numFmt numFmtId="181" formatCode="#,##0.00;[Red]\(#,##0.000\)"/>
    <numFmt numFmtId="182" formatCode="&quot;$&quot;#,##0;[Red]\-&quot;$&quot;#,##0"/>
    <numFmt numFmtId="183" formatCode="#,##0.00;[Red]\(#,##0.00\)"/>
    <numFmt numFmtId="184" formatCode="dd\-mmm\-yy_)"/>
    <numFmt numFmtId="185" formatCode="#,##0.00\ &quot;F&quot;;\-#,##0.00\ &quot;F&quot;"/>
    <numFmt numFmtId="186" formatCode="d\ \ ดดดด\ \ yyyy"/>
    <numFmt numFmtId="187" formatCode="0.0000"/>
    <numFmt numFmtId="188" formatCode="#,##0\ &quot; &quot;;\(#,##0\)\ ;&quot;—&quot;&quot; &quot;&quot; &quot;&quot; &quot;&quot; &quot;"/>
    <numFmt numFmtId="189" formatCode="0.0000%"/>
    <numFmt numFmtId="190" formatCode="&quot;\&quot;#,##0.00;[Red]&quot;\&quot;\-#,##0.00"/>
    <numFmt numFmtId="191" formatCode="&quot;\&quot;#,##0;[Red]&quot;\&quot;\-#,##0"/>
    <numFmt numFmtId="192" formatCode="#,##0.00000_);\(#,##0.00000\)"/>
    <numFmt numFmtId="193" formatCode="0.000000"/>
    <numFmt numFmtId="194" formatCode="#,##0.0000;[Red]\-#,##0.0000"/>
    <numFmt numFmtId="195" formatCode="d\-mmm\-yyyy\ \(h:mmAM/PM\)"/>
    <numFmt numFmtId="196" formatCode="_(* #,##0.000000_);_(* \(#,##0.000000\);_(* &quot;-&quot;??_);_(@_)"/>
    <numFmt numFmtId="197" formatCode="_-&quot;$&quot;* #,##0_-;\-&quot;$&quot;* #,##0_-;_-&quot;$&quot;* &quot;-&quot;_-;_-@_-"/>
    <numFmt numFmtId="198" formatCode="_-#,##0_-;\(#,##0\);_-\ \ &quot;-&quot;_-;_-@_-"/>
    <numFmt numFmtId="199" formatCode="_-#,##0.00_-;\(#,##0.00\);_-\ \ &quot;-&quot;_-;_-@_-"/>
    <numFmt numFmtId="200" formatCode="mmm/dd/yyyy;_-\ &quot;N/A&quot;_-;_-\ &quot;-&quot;_-"/>
    <numFmt numFmtId="201" formatCode="mmm/yyyy;_-\ &quot;N/A&quot;_-;_-\ &quot;-&quot;_-"/>
    <numFmt numFmtId="202" formatCode="_-#,##0%_-;\(#,##0%\);_-\ &quot;-&quot;_-"/>
    <numFmt numFmtId="203" formatCode="_-#,###,_-;\(#,###,\);_-\ \ &quot;-&quot;_-;_-@_-"/>
    <numFmt numFmtId="204" formatCode="_-#,###.00,_-;\(#,###.00,\);_-\ \ &quot;-&quot;_-;_-@_-"/>
    <numFmt numFmtId="205" formatCode="_-* #,##0_-;&quot;\&quot;&quot;\&quot;&quot;\&quot;&quot;\&quot;\-* #,##0_-;_-* &quot;-&quot;_-;_-@_-"/>
    <numFmt numFmtId="206" formatCode="_-* #,##0.00_-;&quot;\&quot;&quot;\&quot;&quot;\&quot;&quot;\&quot;\-* #,##0.00_-;_-* &quot;-&quot;??_-;_-@_-"/>
    <numFmt numFmtId="207" formatCode="_([$€-2]* #,##0.00_);_([$€-2]* \(#,##0.00\);_([$€-2]* &quot;-&quot;??_)"/>
    <numFmt numFmtId="208" formatCode="mm/dd/yy"/>
    <numFmt numFmtId="209" formatCode="0.00000000"/>
    <numFmt numFmtId="210" formatCode="_(&quot;￥&quot;* #,##0_);_(&quot;￥&quot;* \(#,##0\);_(&quot;￥&quot;* &quot;-&quot;_);_(@_)"/>
    <numFmt numFmtId="211" formatCode="_(&quot;￥&quot;* #,##0.00_);_(&quot;￥&quot;* \(#,##0.00\);_(&quot;￥&quot;* &quot;-&quot;??_);_(@_)"/>
    <numFmt numFmtId="212" formatCode="0.0000000"/>
    <numFmt numFmtId="213" formatCode="&quot;￥&quot;#,##0.00;[Red]&quot;￥&quot;\-#,##0.00"/>
    <numFmt numFmtId="214" formatCode="_-&quot;Dfl.&quot;\ * #,##0.00_-;_-&quot;Dfl.&quot;\ * #,##0.00\-;_-&quot;Dfl.&quot;\ * &quot;-&quot;??_-;_-@_-"/>
    <numFmt numFmtId="215" formatCode="_-* #,##0.00_-;_-* #,##0.00\-;_-* &quot;-&quot;??_-;_-@_-"/>
    <numFmt numFmtId="216" formatCode="_-&quot;?&quot;* #,##0_-;\-&quot;?&quot;* #,##0_-;_-&quot;?&quot;* &quot;-&quot;_-;_-@_-"/>
    <numFmt numFmtId="217" formatCode="_-&quot;?&quot;* #,##0.00_-;\-&quot;?&quot;* #,##0.00_-;_-&quot;?&quot;* &quot;-&quot;??_-;_-@_-"/>
    <numFmt numFmtId="218" formatCode="0.0_)\%;\(0.0\)\%;0.0_)\%;@_)_%"/>
    <numFmt numFmtId="219" formatCode="#,##0.0_)_%;\(#,##0.0\)_%;0.0_)_%;@_)_%"/>
    <numFmt numFmtId="220" formatCode="_ * #,##0_)\ _฿_ ;_ * \(#,##0\)\ _฿_ ;_ * &quot;-&quot;_)\ _฿_ ;_ @_ "/>
    <numFmt numFmtId="221" formatCode="#,##0.0_);\(#,##0.0\);#,##0.0_);@_)"/>
    <numFmt numFmtId="222" formatCode="&quot;$&quot;_(#,##0.00_);&quot;$&quot;\(#,##0.00\);&quot;$&quot;_(0.00_);@_)"/>
    <numFmt numFmtId="223" formatCode="#,##0.00_);\(#,##0.00\);0.00_);@_)"/>
    <numFmt numFmtId="224" formatCode="\€_(#,##0.00_);\€\(#,##0.00\);\€_(0.00_);@_)"/>
    <numFmt numFmtId="225" formatCode="General_)"/>
    <numFmt numFmtId="226" formatCode="#,##0_)\x;\(#,##0\)\x;0_)\x;@_)_x"/>
    <numFmt numFmtId="227" formatCode="#,##0_)_x;\(#,##0\)_x;0_)_x;@_)_x"/>
    <numFmt numFmtId="228" formatCode="#."/>
    <numFmt numFmtId="229" formatCode="#,##0.0%;[Red]\(#,##0.0%\)"/>
    <numFmt numFmtId="230" formatCode="#.\ \ "/>
    <numFmt numFmtId="231" formatCode="##.\ \ "/>
    <numFmt numFmtId="232" formatCode="0.000"/>
    <numFmt numFmtId="233" formatCode="#,##0.0_);\(#,##0.0\)"/>
    <numFmt numFmtId="234" formatCode="#,##0.000_);\(#,##0.000\)"/>
    <numFmt numFmtId="235" formatCode="_(* #,##0.0_);_(* \(#,##0.00\);_(* &quot;-&quot;??_);_(@_)"/>
    <numFmt numFmtId="236" formatCode="&quot;$&quot;#,\);\(&quot;$&quot;#,##0\)"/>
    <numFmt numFmtId="237" formatCode="0.0%;\(0.0%\)"/>
    <numFmt numFmtId="238" formatCode="&quot;ฃ&quot;#,##0;\-&quot;ฃ&quot;#,##0"/>
    <numFmt numFmtId="239" formatCode="0.000_)"/>
    <numFmt numFmtId="240" formatCode="#,##0.0_);[Red]\(#,##0.0\)"/>
    <numFmt numFmtId="241" formatCode="&quot;฿&quot;#,##0.00_);\(&quot;฿&quot;#,##0.00\)"/>
    <numFmt numFmtId="242" formatCode="_-* #,##0_-;_-* #,##0\-;_-* &quot;-&quot;??_-;_-@_-"/>
    <numFmt numFmtId="243" formatCode="\t&quot;$&quot;#,##0_);\(\t&quot;$&quot;#,##0\)"/>
    <numFmt numFmtId="244" formatCode="_-* #,##0.00\ _L_t_-;\-* #,##0.00\ _L_t_-;_-* &quot;-&quot;??\ _L_t_-;_-@_-"/>
    <numFmt numFmtId="245" formatCode="[$-409]mmmm\ d\,\ yyyy;@"/>
    <numFmt numFmtId="246" formatCode="* \(#,##0\);* #,##0_);&quot;-&quot;??_);@"/>
    <numFmt numFmtId="247" formatCode="&quot;$&quot;#,##0.00;[Red]\-&quot;$&quot;#,##0.00"/>
    <numFmt numFmtId="248" formatCode="&quot;$&quot;#,##0_);\(&quot;$&quot;#,##0.0\)"/>
    <numFmt numFmtId="249" formatCode="&quot;$&quot;\t#,##0_);\(&quot;$&quot;\t#,##0\)"/>
    <numFmt numFmtId="250" formatCode="#,##0.00&quot; F&quot;_);\(#,##0.00&quot; F&quot;\)"/>
    <numFmt numFmtId="251" formatCode="* #,##0_);* \(#,##0\);&quot;-&quot;??_);@"/>
    <numFmt numFmtId="252" formatCode="_-[$€-2]\ * #,##0.00_-;\-[$€-2]\ * #,##0.00_-;_-[$€-2]\ * &quot;-&quot;??_-"/>
    <numFmt numFmtId="253" formatCode="_-[$€-2]* #,##0.00_-;\-[$€-2]* #,##0.00_-;_-[$€-2]* &quot;-&quot;??_-"/>
    <numFmt numFmtId="254" formatCode="_-* #,##0.00_-;\-* #,##0.00_-;_-* \-??_-;_-@_-"/>
    <numFmt numFmtId="255" formatCode="0."/>
    <numFmt numFmtId="256" formatCode="&quot;0&quot;#.0"/>
    <numFmt numFmtId="257" formatCode="&quot;0&quot;#"/>
    <numFmt numFmtId="258" formatCode=";;;"/>
    <numFmt numFmtId="259" formatCode="&quot;?&quot;#,##0;[Red]\-&quot;?&quot;#,##0"/>
    <numFmt numFmtId="260" formatCode="\t#,##0"/>
    <numFmt numFmtId="261" formatCode="0.0&quot;  &quot;"/>
    <numFmt numFmtId="262" formatCode="&quot;฿&quot;\t#,##0_);[Red]\(&quot;฿&quot;\t#,##0\)"/>
    <numFmt numFmtId="263" formatCode="_-* #,##0.000_-;\-* #,##0.000_-;_-* &quot;-&quot;??_-;_-@_-"/>
    <numFmt numFmtId="264" formatCode="#,##0.00&quot; $&quot;;\-#,##0.00&quot; $&quot;"/>
    <numFmt numFmtId="265" formatCode="0.0\ &quot;x&quot;"/>
    <numFmt numFmtId="266" formatCode="0.0"/>
    <numFmt numFmtId="267" formatCode="\t#,##0.00_);[Red]\(\t#,##0.00\)"/>
    <numFmt numFmtId="268" formatCode="#,##0&quot; F&quot;_);[Red]\(#,##0&quot; F&quot;\)"/>
    <numFmt numFmtId="269" formatCode="#,##0\ \ \ ;[Red]\(#,##0\)\ \ ;\—\ \ \ \ "/>
    <numFmt numFmtId="270" formatCode="&quot;US$&quot;#,##0_);[Red]\(&quot;US$&quot;#,##0\)"/>
    <numFmt numFmtId="271" formatCode="_(&quot;฿&quot;* #,##0_);_(&quot;฿&quot;* \(#,##0\);_(&quot;฿&quot;* &quot;-&quot;_);_(@_)"/>
    <numFmt numFmtId="272" formatCode="#,##0;[Red]\-#,##0;\-"/>
    <numFmt numFmtId="273" formatCode="0%_);\(0%\)"/>
    <numFmt numFmtId="274" formatCode="#,##0.0;[Red]\-#,##0.0"/>
    <numFmt numFmtId="275" formatCode="0.00_);[Red]\(0.00\)"/>
    <numFmt numFmtId="276" formatCode="\60\4\7\:"/>
    <numFmt numFmtId="277" formatCode="#,##0.00\ &quot;FB&quot;;[Red]\-#,##0.00\ &quot;FB&quot;"/>
    <numFmt numFmtId="278" formatCode="&quot;$&quot;#,\);\(&quot;$&quot;#,\)"/>
    <numFmt numFmtId="279" formatCode="&quot;$&quot;#,;\(&quot;$&quot;#,\)"/>
    <numFmt numFmtId="280" formatCode="#,###\ ;\(#,###\);\-\ \ "/>
    <numFmt numFmtId="281" formatCode="_-* #,##0\ &quot;DM&quot;_-;\-* #,##0\ &quot;DM&quot;_-;_-* &quot;-&quot;\ &quot;DM&quot;_-;_-@_-"/>
    <numFmt numFmtId="282" formatCode="_-* #,##0.00\ &quot;DM&quot;_-;\-* #,##0.00\ &quot;DM&quot;_-;_-* &quot;-&quot;??\ &quot;DM&quot;_-;_-@_-"/>
    <numFmt numFmtId="283" formatCode="_(* #,##0.000000000000_);_(* \(#,##0.000000000000\);_(* &quot;-&quot;??_);_(@_)"/>
    <numFmt numFmtId="284" formatCode="#,##0;\(#,##0\)"/>
    <numFmt numFmtId="285" formatCode="&quot;$&quot;#,##0.0000_);\(&quot;$&quot;#,##0.0000\)"/>
    <numFmt numFmtId="286" formatCode="&quot;(&quot;0%&quot;)   &quot;;[Red]\-&quot;(&quot;0%&quot;)   &quot;;&quot;－    &quot;"/>
    <numFmt numFmtId="287" formatCode="&quot;(&quot;0.00%&quot;)   &quot;;[Red]\-&quot;(&quot;0.00%&quot;)   &quot;;&quot;－    &quot;"/>
    <numFmt numFmtId="288" formatCode="0.00%;[Red]\-0.00%;&quot;－&quot;"/>
    <numFmt numFmtId="289" formatCode="mmmm\ dd&quot;,&quot;\ yyyy"/>
    <numFmt numFmtId="290" formatCode="_-* #,##0_-;\-* #,##0_-;_-* \-_-;_-@_-"/>
    <numFmt numFmtId="291" formatCode="_(* #,##0.00_);_(* \(#,##0.00\);_(* \-??_);_(@_)"/>
    <numFmt numFmtId="292" formatCode="_(\$* #,##0_);_(\$* \(#,##0\);_(\$* \-_);_(@_)"/>
    <numFmt numFmtId="293" formatCode="_(\$* #,##0.00_);_(\$* \(#,##0.00\);_(\$* \-??_);_(@_)"/>
    <numFmt numFmtId="294" formatCode="_ * #,##0_ ;_ * \-#,##0_ ;_ * &quot;-&quot;_ ;_ @_ "/>
    <numFmt numFmtId="295" formatCode="_ * #,##0.00_ ;_ * \-#,##0.00_ ;_ * &quot;-&quot;??_ ;_ @_ "/>
    <numFmt numFmtId="296" formatCode="_-&quot;\&quot;* #,##0_-;\-&quot;\&quot;* #,##0_-;_-&quot;\&quot;* &quot;-&quot;_-;_-@_-"/>
    <numFmt numFmtId="297" formatCode="_-&quot;\&quot;* #,##0.00_-;\-&quot;\&quot;* #,##0.00_-;_-&quot;\&quot;* &quot;-&quot;??_-;_-@_-"/>
    <numFmt numFmtId="298" formatCode="_ &quot;\&quot;* #,##0_ ;_ &quot;\&quot;* \-#,##0_ ;_ &quot;\&quot;* &quot;-&quot;_ ;_ @_ "/>
    <numFmt numFmtId="299" formatCode="_ &quot;\&quot;* #,##0.00_ ;_ &quot;\&quot;* \-#,##0.00_ ;_ &quot;\&quot;* &quot;-&quot;??_ ;_ @_ "/>
    <numFmt numFmtId="300" formatCode="&quot;฿&quot;#,##0_);\(&quot;฿&quot;#,##0\)"/>
  </numFmts>
  <fonts count="45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color indexed="8"/>
      <name val="Angsana New"/>
      <family val="1"/>
    </font>
    <font>
      <sz val="17"/>
      <name val="Angsana New"/>
      <family val="1"/>
    </font>
    <font>
      <b/>
      <sz val="17"/>
      <color indexed="8"/>
      <name val="Angsana New"/>
      <family val="1"/>
    </font>
    <font>
      <sz val="16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5"/>
      <color rgb="FF0070C0"/>
      <name val="Angsana New"/>
      <family val="1"/>
    </font>
    <font>
      <sz val="11"/>
      <color theme="1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4"/>
      <name val="BrowalliaUPC"/>
      <family val="2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0"/>
      <name val="Helv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2"/>
      <name val="Times New Roman"/>
      <family val="1"/>
    </font>
    <font>
      <sz val="14"/>
      <name val="Cordia New"/>
      <family val="2"/>
      <charset val="222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color theme="1"/>
      <name val="Arial"/>
      <family val="2"/>
      <charset val="222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sz val="10"/>
      <color indexed="8"/>
      <name val="Arial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2"/>
      <name val="Arial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24"/>
      <color indexed="24"/>
      <name val="TharntipUPC"/>
      <charset val="222"/>
    </font>
    <font>
      <b/>
      <sz val="15"/>
      <color indexed="62"/>
      <name val="Tahoma"/>
      <family val="2"/>
      <charset val="222"/>
    </font>
    <font>
      <b/>
      <sz val="16"/>
      <color indexed="24"/>
      <name val="TharntipUPC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b/>
      <sz val="10"/>
      <name val="Book Antiqua"/>
      <family val="1"/>
    </font>
    <font>
      <b/>
      <sz val="10"/>
      <name val="Book Antiqua"/>
      <family val="1"/>
      <charset val="204"/>
    </font>
    <font>
      <sz val="10"/>
      <name val="Courier"/>
      <family val="3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b/>
      <i/>
      <sz val="16"/>
      <name val="Helv"/>
    </font>
    <font>
      <sz val="11"/>
      <name val="Tahoma"/>
      <family val="2"/>
    </font>
    <font>
      <sz val="18"/>
      <name val="AngsanaUPC"/>
      <family val="1"/>
      <charset val="22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sz val="10"/>
      <name val="Book Antiqua"/>
      <family val="1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4"/>
      <name val="뼻뮝"/>
      <family val="3"/>
      <charset val="129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  <charset val="134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sz val="14"/>
      <name val="SV Jittra"/>
    </font>
    <font>
      <sz val="11"/>
      <color indexed="8"/>
      <name val="新細明體"/>
      <family val="1"/>
      <charset val="136"/>
    </font>
    <font>
      <sz val="12"/>
      <name val="??"/>
      <family val="1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</font>
    <font>
      <b/>
      <sz val="8"/>
      <name val="Arial"/>
      <family val="2"/>
    </font>
    <font>
      <sz val="12"/>
      <name val="????"/>
      <family val="1"/>
      <charset val="136"/>
    </font>
    <font>
      <sz val="10"/>
      <name val="Times New Roman"/>
      <family val="1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8"/>
      <name val="Times New Roman"/>
      <family val="1"/>
    </font>
    <font>
      <sz val="11"/>
      <name val="µ¸¿ò"/>
      <family val="2"/>
      <charset val="129"/>
    </font>
    <font>
      <b/>
      <sz val="10"/>
      <name val="Helv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11"/>
      <name val="Helv"/>
      <family val="2"/>
    </font>
    <font>
      <sz val="8"/>
      <name val="Wingdings"/>
      <charset val="2"/>
    </font>
    <font>
      <sz val="8"/>
      <name val="Helv"/>
      <family val="2"/>
    </font>
    <font>
      <sz val="8"/>
      <name val="MS Sans Serif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8"/>
      <color indexed="8"/>
      <name val="Helv"/>
      <family val="2"/>
    </font>
    <font>
      <sz val="12"/>
      <name val="바탕체"/>
      <family val="3"/>
    </font>
    <font>
      <b/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sz val="11"/>
      <name val="蹈框"/>
      <family val="2"/>
      <charset val="134"/>
    </font>
    <font>
      <u/>
      <sz val="10"/>
      <color indexed="36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u/>
      <sz val="10"/>
      <color indexed="12"/>
      <name val="Arial"/>
      <family val="2"/>
    </font>
    <font>
      <sz val="11"/>
      <color indexed="48"/>
      <name val="Calibri"/>
      <family val="2"/>
    </font>
    <font>
      <sz val="8"/>
      <color indexed="62"/>
      <name val="Arial"/>
      <family val="2"/>
    </font>
    <font>
      <sz val="8"/>
      <color indexed="8"/>
      <name val="Arial"/>
      <family val="2"/>
    </font>
    <font>
      <sz val="8"/>
      <color indexed="14"/>
      <name val="Arial"/>
      <family val="2"/>
    </font>
    <font>
      <sz val="11"/>
      <color indexed="14"/>
      <name val="Calibri"/>
      <family val="2"/>
    </font>
    <font>
      <b/>
      <sz val="10"/>
      <name val="Arial"/>
      <family val="2"/>
    </font>
    <font>
      <sz val="14"/>
      <name val="?? ??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1"/>
      <charset val="128"/>
    </font>
    <font>
      <sz val="12"/>
      <name val="Helv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sz val="11"/>
      <name val="‚l‚r ‚oƒSƒVƒbƒN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color indexed="8"/>
      <name val="Impact"/>
      <family val="2"/>
    </font>
    <font>
      <sz val="11"/>
      <name val="Tms Rmn"/>
      <family val="1"/>
    </font>
    <font>
      <sz val="10"/>
      <name val="Tms Rmn"/>
    </font>
    <font>
      <sz val="10"/>
      <name val="Arial"/>
      <family val="2"/>
      <charset val="186"/>
    </font>
    <font>
      <sz val="10"/>
      <name val="Verdana"/>
      <family val="2"/>
    </font>
    <font>
      <sz val="15"/>
      <name val="Arial"/>
      <family val="2"/>
      <charset val="186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ms Rmn"/>
      <family val="1"/>
    </font>
    <font>
      <b/>
      <sz val="10"/>
      <name val="Times New Roman"/>
      <family val="1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Tms Rmn"/>
      <charset val="222"/>
    </font>
    <font>
      <b/>
      <sz val="1"/>
      <color indexed="8"/>
      <name val="Courier"/>
      <family val="3"/>
    </font>
    <font>
      <sz val="16"/>
      <name val="AngsanaUPC"/>
      <family val="1"/>
    </font>
    <font>
      <sz val="14"/>
      <name val="CordiaUPC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Futura Lt BT"/>
      <family val="2"/>
    </font>
    <font>
      <sz val="9"/>
      <name val="Arial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8"/>
      <color rgb="FF0000FF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80008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Times New Roman"/>
      <family val="1"/>
    </font>
    <font>
      <b/>
      <sz val="9"/>
      <color rgb="FF000000"/>
      <name val="Arial"/>
      <family val="2"/>
    </font>
    <font>
      <b/>
      <sz val="8"/>
      <color rgb="FF6435A2"/>
      <name val="Courier New"/>
      <family val="3"/>
    </font>
    <font>
      <sz val="9"/>
      <color rgb="FF000000"/>
      <name val="Segoe U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8"/>
      <color rgb="FF0058CD"/>
      <name val="Courier New"/>
      <family val="3"/>
    </font>
    <font>
      <b/>
      <i/>
      <sz val="8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39"/>
      <name val="Arial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9.5"/>
      <name val="TMS RMMN"/>
    </font>
    <font>
      <sz val="11"/>
      <name val="Univers (WN)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2"/>
      <name val="ｹﾙﾅﾁﾃｼ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4"/>
      <name val="明朝"/>
      <family val="1"/>
      <charset val="128"/>
    </font>
    <font>
      <sz val="11"/>
      <name val="ＭＳ Ｐゴシック"/>
      <family val="2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1"/>
    </font>
    <font>
      <sz val="10"/>
      <name val="ApFont"/>
      <charset val="222"/>
    </font>
    <font>
      <sz val="11"/>
      <name val="ＭＳ Ｐ明朝"/>
      <family val="1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1"/>
      <name val="ＭＳ Ｐゴシック"/>
      <family val="3"/>
      <charset val="128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17"/>
      <name val="宋体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0"/>
      </patternFill>
    </fill>
    <fill>
      <patternFill patternType="solid">
        <fgColor indexed="60"/>
      </patternFill>
    </fill>
    <fill>
      <patternFill patternType="darkVertical"/>
    </fill>
    <fill>
      <patternFill patternType="solid">
        <fgColor indexed="9"/>
        <bgColor indexed="9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solid">
        <fgColor indexed="12"/>
      </patternFill>
    </fill>
    <fill>
      <patternFill patternType="solid">
        <fgColor indexed="6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2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2480">
    <xf numFmtId="0" fontId="0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21" fillId="0" borderId="0"/>
    <xf numFmtId="0" fontId="5" fillId="0" borderId="0"/>
    <xf numFmtId="43" fontId="2" fillId="0" borderId="0" applyFont="0" applyFill="0" applyBorder="0" applyAlignment="0" applyProtection="0"/>
    <xf numFmtId="0" fontId="24" fillId="0" borderId="0"/>
    <xf numFmtId="0" fontId="5" fillId="0" borderId="0"/>
    <xf numFmtId="0" fontId="1" fillId="0" borderId="0"/>
    <xf numFmtId="0" fontId="30" fillId="13" borderId="0">
      <alignment horizontal="left"/>
    </xf>
    <xf numFmtId="174" fontId="31" fillId="0" borderId="0" applyFont="0" applyFill="0" applyBorder="0" applyAlignment="0" applyProtection="0"/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17" applyNumberFormat="0" applyFill="0" applyAlignment="0" applyProtection="0">
      <alignment vertical="center"/>
    </xf>
    <xf numFmtId="0" fontId="39" fillId="0" borderId="0"/>
    <xf numFmtId="0" fontId="40" fillId="0" borderId="17" applyNumberFormat="0" applyFill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172" fontId="42" fillId="0" borderId="0" applyFont="0" applyFill="0" applyBorder="0" applyAlignment="0" applyProtection="0"/>
    <xf numFmtId="172" fontId="43" fillId="0" borderId="0" applyFont="0" applyFill="0" applyBorder="0" applyAlignment="0" applyProtection="0"/>
    <xf numFmtId="174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0" borderId="0"/>
    <xf numFmtId="0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5" fillId="0" borderId="0"/>
    <xf numFmtId="0" fontId="45" fillId="0" borderId="0"/>
    <xf numFmtId="0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5" fillId="0" borderId="0"/>
    <xf numFmtId="0" fontId="47" fillId="0" borderId="0" applyFont="0" applyFill="0" applyBorder="0" applyAlignment="0" applyProtection="0"/>
    <xf numFmtId="0" fontId="45" fillId="0" borderId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5" fillId="0" borderId="0"/>
    <xf numFmtId="0" fontId="45" fillId="0" borderId="0"/>
    <xf numFmtId="0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6" fontId="47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6" fontId="47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7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5" fillId="0" borderId="0"/>
    <xf numFmtId="0" fontId="48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21" fillId="0" borderId="0"/>
    <xf numFmtId="0" fontId="4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21" fillId="0" borderId="0"/>
    <xf numFmtId="0" fontId="50" fillId="22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/>
    <xf numFmtId="0" fontId="53" fillId="22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7" borderId="0" applyNumberFormat="0" applyBorder="0" applyAlignment="0" applyProtection="0"/>
    <xf numFmtId="0" fontId="53" fillId="30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5" borderId="0" applyNumberFormat="0" applyBorder="0" applyAlignment="0" applyProtection="0"/>
    <xf numFmtId="0" fontId="53" fillId="22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9" borderId="0" applyNumberFormat="0" applyBorder="0" applyAlignment="0" applyProtection="0"/>
    <xf numFmtId="0" fontId="53" fillId="14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7" borderId="0" applyNumberFormat="0" applyBorder="0" applyAlignment="0" applyProtection="0"/>
    <xf numFmtId="0" fontId="54" fillId="22" borderId="0" applyNumberFormat="0" applyBorder="0" applyAlignment="0" applyProtection="0"/>
    <xf numFmtId="0" fontId="53" fillId="27" borderId="0" applyNumberFormat="0" applyBorder="0" applyAlignment="0" applyProtection="0"/>
    <xf numFmtId="0" fontId="54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14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3" fillId="29" borderId="0" applyNumberFormat="0" applyBorder="0" applyAlignment="0" applyProtection="0"/>
    <xf numFmtId="0" fontId="54" fillId="23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3" fillId="27" borderId="0" applyNumberFormat="0" applyBorder="0" applyAlignment="0" applyProtection="0"/>
    <xf numFmtId="0" fontId="54" fillId="24" borderId="0" applyNumberFormat="0" applyBorder="0" applyAlignment="0" applyProtection="0"/>
    <xf numFmtId="0" fontId="53" fillId="27" borderId="0" applyNumberFormat="0" applyBorder="0" applyAlignment="0" applyProtection="0"/>
    <xf numFmtId="0" fontId="54" fillId="27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9" borderId="0" applyNumberFormat="0" applyBorder="0" applyAlignment="0" applyProtection="0"/>
    <xf numFmtId="0" fontId="54" fillId="27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22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2" fillId="26" borderId="0" applyNumberFormat="0" applyBorder="0" applyAlignment="0" applyProtection="0"/>
    <xf numFmtId="0" fontId="53" fillId="35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15" borderId="0" applyNumberFormat="0" applyBorder="0" applyAlignment="0" applyProtection="0"/>
    <xf numFmtId="0" fontId="53" fillId="18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32" borderId="0" applyNumberFormat="0" applyBorder="0" applyAlignment="0" applyProtection="0"/>
    <xf numFmtId="0" fontId="53" fillId="35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2" fillId="15" borderId="0" applyNumberFormat="0" applyBorder="0" applyAlignment="0" applyProtection="0"/>
    <xf numFmtId="0" fontId="53" fillId="26" borderId="0" applyNumberFormat="0" applyBorder="0" applyAlignment="0" applyProtection="0"/>
    <xf numFmtId="0" fontId="54" fillId="32" borderId="0" applyNumberFormat="0" applyBorder="0" applyAlignment="0" applyProtection="0"/>
    <xf numFmtId="0" fontId="53" fillId="26" borderId="0" applyNumberFormat="0" applyBorder="0" applyAlignment="0" applyProtection="0"/>
    <xf numFmtId="0" fontId="54" fillId="26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15" borderId="0" applyNumberFormat="0" applyBorder="0" applyAlignment="0" applyProtection="0"/>
    <xf numFmtId="0" fontId="54" fillId="33" borderId="0" applyNumberFormat="0" applyBorder="0" applyAlignment="0" applyProtection="0"/>
    <xf numFmtId="0" fontId="53" fillId="15" borderId="0" applyNumberFormat="0" applyBorder="0" applyAlignment="0" applyProtection="0"/>
    <xf numFmtId="0" fontId="54" fillId="15" borderId="0" applyNumberFormat="0" applyBorder="0" applyAlignment="0" applyProtection="0"/>
    <xf numFmtId="0" fontId="53" fillId="26" borderId="0" applyNumberFormat="0" applyBorder="0" applyAlignment="0" applyProtection="0"/>
    <xf numFmtId="0" fontId="54" fillId="24" borderId="0" applyNumberFormat="0" applyBorder="0" applyAlignment="0" applyProtection="0"/>
    <xf numFmtId="0" fontId="53" fillId="26" borderId="0" applyNumberFormat="0" applyBorder="0" applyAlignment="0" applyProtection="0"/>
    <xf numFmtId="0" fontId="54" fillId="26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15" borderId="0" applyNumberFormat="0" applyBorder="0" applyAlignment="0" applyProtection="0"/>
    <xf numFmtId="0" fontId="54" fillId="34" borderId="0" applyNumberFormat="0" applyBorder="0" applyAlignment="0" applyProtection="0"/>
    <xf numFmtId="0" fontId="53" fillId="15" borderId="0" applyNumberFormat="0" applyBorder="0" applyAlignment="0" applyProtection="0"/>
    <xf numFmtId="0" fontId="54" fillId="15" borderId="0" applyNumberFormat="0" applyBorder="0" applyAlignment="0" applyProtection="0"/>
    <xf numFmtId="0" fontId="55" fillId="32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5" fillId="34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58" fillId="20" borderId="0" applyNumberFormat="0" applyBorder="0" applyAlignment="0" applyProtection="0"/>
    <xf numFmtId="0" fontId="59" fillId="35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15" borderId="0" applyNumberFormat="0" applyBorder="0" applyAlignment="0" applyProtection="0"/>
    <xf numFmtId="0" fontId="59" fillId="1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8" fillId="28" borderId="0" applyNumberFormat="0" applyBorder="0" applyAlignment="0" applyProtection="0"/>
    <xf numFmtId="0" fontId="59" fillId="20" borderId="0" applyNumberFormat="0" applyBorder="0" applyAlignment="0" applyProtection="0"/>
    <xf numFmtId="0" fontId="60" fillId="36" borderId="0" applyNumberFormat="0" applyBorder="0" applyAlignment="0" applyProtection="0"/>
    <xf numFmtId="0" fontId="59" fillId="20" borderId="0" applyNumberFormat="0" applyBorder="0" applyAlignment="0" applyProtection="0"/>
    <xf numFmtId="0" fontId="60" fillId="20" borderId="0" applyNumberFormat="0" applyBorder="0" applyAlignment="0" applyProtection="0"/>
    <xf numFmtId="0" fontId="59" fillId="28" borderId="0" applyNumberFormat="0" applyBorder="0" applyAlignment="0" applyProtection="0"/>
    <xf numFmtId="0" fontId="60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15" borderId="0" applyNumberFormat="0" applyBorder="0" applyAlignment="0" applyProtection="0"/>
    <xf numFmtId="0" fontId="60" fillId="33" borderId="0" applyNumberFormat="0" applyBorder="0" applyAlignment="0" applyProtection="0"/>
    <xf numFmtId="0" fontId="59" fillId="15" borderId="0" applyNumberFormat="0" applyBorder="0" applyAlignment="0" applyProtection="0"/>
    <xf numFmtId="0" fontId="60" fillId="15" borderId="0" applyNumberFormat="0" applyBorder="0" applyAlignment="0" applyProtection="0"/>
    <xf numFmtId="0" fontId="59" fillId="26" borderId="0" applyNumberFormat="0" applyBorder="0" applyAlignment="0" applyProtection="0"/>
    <xf numFmtId="0" fontId="60" fillId="19" borderId="0" applyNumberFormat="0" applyBorder="0" applyAlignment="0" applyProtection="0"/>
    <xf numFmtId="0" fontId="59" fillId="26" borderId="0" applyNumberFormat="0" applyBorder="0" applyAlignment="0" applyProtection="0"/>
    <xf numFmtId="0" fontId="60" fillId="26" borderId="0" applyNumberFormat="0" applyBorder="0" applyAlignment="0" applyProtection="0"/>
    <xf numFmtId="0" fontId="59" fillId="20" borderId="0" applyNumberFormat="0" applyBorder="0" applyAlignment="0" applyProtection="0"/>
    <xf numFmtId="0" fontId="60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8" borderId="0" applyNumberFormat="0" applyBorder="0" applyAlignment="0" applyProtection="0"/>
    <xf numFmtId="0" fontId="60" fillId="37" borderId="0" applyNumberFormat="0" applyBorder="0" applyAlignment="0" applyProtection="0"/>
    <xf numFmtId="0" fontId="59" fillId="28" borderId="0" applyNumberFormat="0" applyBorder="0" applyAlignment="0" applyProtection="0"/>
    <xf numFmtId="0" fontId="60" fillId="28" borderId="0" applyNumberFormat="0" applyBorder="0" applyAlignment="0" applyProtection="0"/>
    <xf numFmtId="0" fontId="61" fillId="36" borderId="0" applyNumberFormat="0" applyBorder="0" applyAlignment="0" applyProtection="0">
      <alignment vertical="center"/>
    </xf>
    <xf numFmtId="0" fontId="61" fillId="28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20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3" fillId="28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9" fontId="47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7" fillId="0" borderId="0"/>
    <xf numFmtId="9" fontId="46" fillId="0" borderId="0"/>
    <xf numFmtId="9" fontId="46" fillId="0" borderId="0"/>
    <xf numFmtId="9" fontId="47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0" fontId="58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59" fillId="34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8" fillId="21" borderId="0" applyNumberFormat="0" applyBorder="0" applyAlignment="0" applyProtection="0"/>
    <xf numFmtId="0" fontId="64" fillId="14" borderId="0" applyNumberFormat="0" applyBorder="0" applyAlignment="0" applyProtection="0"/>
    <xf numFmtId="0" fontId="65" fillId="2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4" fillId="14" borderId="0" applyNumberFormat="0" applyBorder="0" applyAlignment="0" applyProtection="0"/>
    <xf numFmtId="0" fontId="66" fillId="3" borderId="0" applyNumberFormat="0" applyBorder="0" applyAlignment="0" applyProtection="0"/>
    <xf numFmtId="0" fontId="67" fillId="0" borderId="18" applyNumberFormat="0" applyFont="0" applyFill="0" applyBorder="0" applyAlignment="0">
      <alignment horizontal="left"/>
    </xf>
    <xf numFmtId="0" fontId="68" fillId="31" borderId="19" applyNumberFormat="0" applyAlignment="0" applyProtection="0"/>
    <xf numFmtId="0" fontId="69" fillId="30" borderId="19" applyNumberFormat="0" applyAlignment="0" applyProtection="0"/>
    <xf numFmtId="0" fontId="70" fillId="31" borderId="19" applyNumberFormat="0" applyAlignment="0" applyProtection="0"/>
    <xf numFmtId="0" fontId="70" fillId="31" borderId="19" applyNumberFormat="0" applyAlignment="0" applyProtection="0"/>
    <xf numFmtId="0" fontId="68" fillId="31" borderId="19" applyNumberFormat="0" applyAlignment="0" applyProtection="0"/>
    <xf numFmtId="0" fontId="71" fillId="35" borderId="20" applyNumberFormat="0" applyAlignment="0" applyProtection="0"/>
    <xf numFmtId="0" fontId="72" fillId="39" borderId="20" applyNumberFormat="0" applyAlignment="0" applyProtection="0"/>
    <xf numFmtId="0" fontId="72" fillId="35" borderId="20" applyNumberFormat="0" applyAlignment="0" applyProtection="0"/>
    <xf numFmtId="0" fontId="72" fillId="35" borderId="20" applyNumberFormat="0" applyAlignment="0" applyProtection="0"/>
    <xf numFmtId="0" fontId="71" fillId="35" borderId="20" applyNumberFormat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52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52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73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74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3" fillId="0" borderId="0" applyFont="0" applyFill="0" applyBorder="0" applyAlignment="0" applyProtection="0"/>
    <xf numFmtId="8" fontId="21" fillId="0" borderId="0" applyFont="0" applyFill="0" applyBorder="0" applyAlignment="0" applyProtection="0"/>
    <xf numFmtId="177" fontId="52" fillId="0" borderId="0" applyFont="0" applyFill="0" applyBorder="0" applyAlignment="0" applyProtection="0"/>
    <xf numFmtId="174" fontId="21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1" fillId="0" borderId="0" applyFont="0" applyFill="0" applyBorder="0" applyAlignment="0" applyProtection="0"/>
    <xf numFmtId="7" fontId="3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8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8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8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49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76" fillId="0" borderId="0" applyFont="0" applyFill="0" applyBorder="0" applyAlignment="0" applyProtection="0"/>
    <xf numFmtId="182" fontId="77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81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3" fillId="0" borderId="0" applyFont="0" applyFill="0" applyBorder="0" applyAlignment="0" applyProtection="0"/>
    <xf numFmtId="174" fontId="77" fillId="0" borderId="0" applyFont="0" applyFill="0" applyBorder="0" applyAlignment="0" applyProtection="0"/>
    <xf numFmtId="174" fontId="77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4" fontId="49" fillId="0" borderId="0" applyFont="0" applyFill="0" applyBorder="0" applyAlignment="0" applyProtection="0"/>
    <xf numFmtId="8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82" fontId="77" fillId="0" borderId="0" applyFont="0" applyFill="0" applyBorder="0" applyAlignment="0" applyProtection="0"/>
    <xf numFmtId="4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8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83" fontId="77" fillId="0" borderId="0"/>
    <xf numFmtId="8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83" fontId="77" fillId="0" borderId="0"/>
    <xf numFmtId="183" fontId="77" fillId="0" borderId="0"/>
    <xf numFmtId="183" fontId="77" fillId="0" borderId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83" fontId="77" fillId="0" borderId="0"/>
    <xf numFmtId="174" fontId="3" fillId="0" borderId="0" applyFont="0" applyFill="0" applyBorder="0" applyAlignment="0" applyProtection="0"/>
    <xf numFmtId="172" fontId="7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80" fillId="0" borderId="0" applyFont="0" applyFill="0" applyBorder="0" applyAlignment="0" applyProtection="0"/>
    <xf numFmtId="18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77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48" fillId="0" borderId="0" applyFont="0" applyFill="0" applyBorder="0" applyAlignment="0" applyProtection="0"/>
    <xf numFmtId="172" fontId="79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72" fontId="77" fillId="0" borderId="0" applyFont="0" applyFill="0" applyBorder="0" applyAlignment="0" applyProtection="0"/>
    <xf numFmtId="174" fontId="21" fillId="0" borderId="0" applyFont="0" applyFill="0" applyBorder="0" applyAlignment="0" applyProtection="0"/>
    <xf numFmtId="185" fontId="47" fillId="0" borderId="0"/>
    <xf numFmtId="185" fontId="46" fillId="0" borderId="0"/>
    <xf numFmtId="185" fontId="46" fillId="0" borderId="0"/>
    <xf numFmtId="185" fontId="46" fillId="0" borderId="0"/>
    <xf numFmtId="185" fontId="46" fillId="0" borderId="0"/>
    <xf numFmtId="185" fontId="46" fillId="0" borderId="0"/>
    <xf numFmtId="185" fontId="46" fillId="0" borderId="0"/>
    <xf numFmtId="185" fontId="46" fillId="0" borderId="0"/>
    <xf numFmtId="185" fontId="46" fillId="0" borderId="0"/>
    <xf numFmtId="185" fontId="46" fillId="0" borderId="0"/>
    <xf numFmtId="185" fontId="47" fillId="0" borderId="0"/>
    <xf numFmtId="185" fontId="46" fillId="0" borderId="0"/>
    <xf numFmtId="185" fontId="46" fillId="0" borderId="0"/>
    <xf numFmtId="185" fontId="47" fillId="0" borderId="0"/>
    <xf numFmtId="186" fontId="21" fillId="0" borderId="0"/>
    <xf numFmtId="185" fontId="46" fillId="0" borderId="0"/>
    <xf numFmtId="185" fontId="46" fillId="0" borderId="0"/>
    <xf numFmtId="185" fontId="46" fillId="0" borderId="0"/>
    <xf numFmtId="185" fontId="46" fillId="0" borderId="0"/>
    <xf numFmtId="185" fontId="46" fillId="0" borderId="0"/>
    <xf numFmtId="185" fontId="46" fillId="0" borderId="0"/>
    <xf numFmtId="185" fontId="46" fillId="0" borderId="0"/>
    <xf numFmtId="185" fontId="46" fillId="0" borderId="0"/>
    <xf numFmtId="3" fontId="81" fillId="0" borderId="0" applyFont="0" applyFill="0" applyBorder="0" applyAlignment="0" applyProtection="0"/>
    <xf numFmtId="3" fontId="8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184" fontId="47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7" fillId="0" borderId="0"/>
    <xf numFmtId="184" fontId="46" fillId="0" borderId="0"/>
    <xf numFmtId="184" fontId="46" fillId="0" borderId="0"/>
    <xf numFmtId="184" fontId="47" fillId="0" borderId="0"/>
    <xf numFmtId="0" fontId="47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168" fontId="47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7" fillId="0" borderId="0"/>
    <xf numFmtId="168" fontId="46" fillId="0" borderId="0"/>
    <xf numFmtId="168" fontId="46" fillId="0" borderId="0"/>
    <xf numFmtId="168" fontId="47" fillId="0" borderId="0"/>
    <xf numFmtId="187" fontId="21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38" fontId="83" fillId="0" borderId="0" applyFill="0" applyBorder="0" applyAlignment="0" applyProtection="0"/>
    <xf numFmtId="0" fontId="77" fillId="0" borderId="0"/>
    <xf numFmtId="0" fontId="79" fillId="0" borderId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6" fillId="0" borderId="0" applyNumberFormat="0" applyFont="0" applyFill="0" applyBorder="0" applyAlignment="0" applyProtection="0"/>
    <xf numFmtId="2" fontId="81" fillId="0" borderId="0" applyFont="0" applyFill="0" applyBorder="0" applyAlignment="0" applyProtection="0"/>
    <xf numFmtId="2" fontId="82" fillId="0" borderId="0" applyFont="0" applyFill="0" applyBorder="0" applyAlignment="0" applyProtection="0"/>
    <xf numFmtId="177" fontId="87" fillId="0" borderId="0">
      <alignment horizontal="right"/>
    </xf>
    <xf numFmtId="188" fontId="87" fillId="0" borderId="0">
      <alignment horizontal="right"/>
    </xf>
    <xf numFmtId="0" fontId="83" fillId="0" borderId="0"/>
    <xf numFmtId="0" fontId="67" fillId="0" borderId="0"/>
    <xf numFmtId="0" fontId="88" fillId="23" borderId="0" applyNumberFormat="0" applyBorder="0" applyAlignment="0" applyProtection="0"/>
    <xf numFmtId="0" fontId="89" fillId="40" borderId="0" applyNumberFormat="0" applyBorder="0" applyAlignment="0" applyProtection="0"/>
    <xf numFmtId="0" fontId="89" fillId="23" borderId="0" applyNumberFormat="0" applyBorder="0" applyAlignment="0" applyProtection="0"/>
    <xf numFmtId="0" fontId="89" fillId="23" borderId="0" applyNumberFormat="0" applyBorder="0" applyAlignment="0" applyProtection="0"/>
    <xf numFmtId="0" fontId="88" fillId="23" borderId="0" applyNumberFormat="0" applyBorder="0" applyAlignment="0" applyProtection="0"/>
    <xf numFmtId="38" fontId="90" fillId="41" borderId="0" applyNumberFormat="0" applyBorder="0" applyAlignment="0" applyProtection="0"/>
    <xf numFmtId="38" fontId="91" fillId="41" borderId="0" applyNumberFormat="0" applyBorder="0" applyAlignment="0" applyProtection="0"/>
    <xf numFmtId="38" fontId="90" fillId="41" borderId="0" applyNumberFormat="0" applyBorder="0" applyAlignment="0" applyProtection="0"/>
    <xf numFmtId="38" fontId="91" fillId="41" borderId="0" applyNumberFormat="0" applyBorder="0" applyAlignment="0" applyProtection="0"/>
    <xf numFmtId="0" fontId="92" fillId="0" borderId="21" applyNumberFormat="0" applyAlignment="0" applyProtection="0">
      <alignment horizontal="left" vertical="center"/>
    </xf>
    <xf numFmtId="0" fontId="93" fillId="0" borderId="21" applyNumberFormat="0" applyAlignment="0" applyProtection="0">
      <alignment horizontal="left" vertical="center"/>
    </xf>
    <xf numFmtId="0" fontId="92" fillId="0" borderId="4">
      <alignment horizontal="left" vertical="center"/>
    </xf>
    <xf numFmtId="0" fontId="93" fillId="0" borderId="4">
      <alignment horizontal="left" vertical="center"/>
    </xf>
    <xf numFmtId="0" fontId="94" fillId="0" borderId="0" applyNumberFormat="0" applyFill="0" applyBorder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23" applyNumberFormat="0" applyFill="0" applyAlignment="0" applyProtection="0"/>
    <xf numFmtId="0" fontId="97" fillId="0" borderId="15" applyNumberFormat="0" applyFill="0" applyAlignment="0" applyProtection="0"/>
    <xf numFmtId="0" fontId="97" fillId="0" borderId="15" applyNumberFormat="0" applyFill="0" applyAlignment="0" applyProtection="0"/>
    <xf numFmtId="0" fontId="96" fillId="0" borderId="0" applyNumberFormat="0" applyFill="0" applyBorder="0" applyAlignment="0" applyProtection="0"/>
    <xf numFmtId="0" fontId="98" fillId="0" borderId="24" applyNumberFormat="0" applyFill="0" applyAlignment="0" applyProtection="0"/>
    <xf numFmtId="0" fontId="99" fillId="0" borderId="25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10" fontId="90" fillId="42" borderId="8" applyNumberFormat="0" applyBorder="0" applyAlignment="0" applyProtection="0"/>
    <xf numFmtId="10" fontId="91" fillId="42" borderId="8" applyNumberFormat="0" applyBorder="0" applyAlignment="0" applyProtection="0"/>
    <xf numFmtId="10" fontId="90" fillId="42" borderId="8" applyNumberFormat="0" applyBorder="0" applyAlignment="0" applyProtection="0"/>
    <xf numFmtId="10" fontId="91" fillId="42" borderId="8" applyNumberFormat="0" applyBorder="0" applyAlignment="0" applyProtection="0"/>
    <xf numFmtId="0" fontId="101" fillId="15" borderId="19" applyNumberFormat="0" applyAlignment="0" applyProtection="0"/>
    <xf numFmtId="0" fontId="101" fillId="15" borderId="19" applyNumberFormat="0" applyAlignment="0" applyProtection="0"/>
    <xf numFmtId="0" fontId="102" fillId="27" borderId="19" applyNumberFormat="0" applyAlignment="0" applyProtection="0"/>
    <xf numFmtId="0" fontId="102" fillId="15" borderId="19" applyNumberFormat="0" applyAlignment="0" applyProtection="0"/>
    <xf numFmtId="0" fontId="102" fillId="15" borderId="19" applyNumberFormat="0" applyAlignment="0" applyProtection="0"/>
    <xf numFmtId="0" fontId="102" fillId="15" borderId="19" applyNumberFormat="0" applyAlignment="0" applyProtection="0"/>
    <xf numFmtId="0" fontId="102" fillId="15" borderId="19" applyNumberFormat="0" applyAlignment="0" applyProtection="0"/>
    <xf numFmtId="0" fontId="102" fillId="15" borderId="19" applyNumberFormat="0" applyAlignment="0" applyProtection="0"/>
    <xf numFmtId="0" fontId="101" fillId="15" borderId="19" applyNumberFormat="0" applyAlignment="0" applyProtection="0"/>
    <xf numFmtId="0" fontId="102" fillId="15" borderId="19" applyNumberFormat="0" applyAlignment="0" applyProtection="0"/>
    <xf numFmtId="0" fontId="101" fillId="15" borderId="19" applyNumberFormat="0" applyAlignment="0" applyProtection="0"/>
    <xf numFmtId="0" fontId="101" fillId="15" borderId="19" applyNumberFormat="0" applyAlignment="0" applyProtection="0"/>
    <xf numFmtId="0" fontId="103" fillId="0" borderId="0"/>
    <xf numFmtId="0" fontId="104" fillId="0" borderId="0"/>
    <xf numFmtId="0" fontId="105" fillId="43" borderId="0"/>
    <xf numFmtId="0" fontId="105" fillId="43" borderId="0"/>
    <xf numFmtId="0" fontId="105" fillId="43" borderId="0"/>
    <xf numFmtId="0" fontId="105" fillId="43" borderId="0"/>
    <xf numFmtId="0" fontId="105" fillId="43" borderId="0"/>
    <xf numFmtId="0" fontId="105" fillId="43" borderId="0"/>
    <xf numFmtId="0" fontId="105" fillId="43" borderId="0"/>
    <xf numFmtId="0" fontId="105" fillId="43" borderId="0"/>
    <xf numFmtId="0" fontId="105" fillId="43" borderId="0"/>
    <xf numFmtId="0" fontId="105" fillId="43" borderId="0"/>
    <xf numFmtId="0" fontId="105" fillId="43" borderId="0"/>
    <xf numFmtId="0" fontId="105" fillId="43" borderId="0"/>
    <xf numFmtId="0" fontId="105" fillId="43" borderId="0"/>
    <xf numFmtId="0" fontId="105" fillId="43" borderId="0"/>
    <xf numFmtId="0" fontId="105" fillId="43" borderId="0"/>
    <xf numFmtId="0" fontId="105" fillId="43" borderId="0"/>
    <xf numFmtId="0" fontId="105" fillId="43" borderId="0"/>
    <xf numFmtId="0" fontId="105" fillId="43" borderId="0"/>
    <xf numFmtId="0" fontId="105" fillId="43" borderId="0"/>
    <xf numFmtId="0" fontId="106" fillId="0" borderId="17" applyNumberFormat="0" applyFill="0" applyAlignment="0" applyProtection="0"/>
    <xf numFmtId="0" fontId="107" fillId="0" borderId="26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6" fillId="0" borderId="17" applyNumberFormat="0" applyFill="0" applyAlignment="0" applyProtection="0"/>
    <xf numFmtId="0" fontId="109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09" fillId="15" borderId="0" applyNumberFormat="0" applyBorder="0" applyAlignment="0" applyProtection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178" fontId="112" fillId="0" borderId="0"/>
    <xf numFmtId="178" fontId="113" fillId="0" borderId="0"/>
    <xf numFmtId="178" fontId="112" fillId="0" borderId="0"/>
    <xf numFmtId="178" fontId="114" fillId="0" borderId="0"/>
    <xf numFmtId="178" fontId="114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49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46" fillId="0" borderId="0"/>
    <xf numFmtId="0" fontId="4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74" fillId="0" borderId="0"/>
    <xf numFmtId="0" fontId="3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9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21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80" fillId="0" borderId="0"/>
    <xf numFmtId="0" fontId="21" fillId="0" borderId="0"/>
    <xf numFmtId="0" fontId="1" fillId="0" borderId="0"/>
    <xf numFmtId="0" fontId="31" fillId="0" borderId="0"/>
    <xf numFmtId="0" fontId="46" fillId="0" borderId="0"/>
    <xf numFmtId="0" fontId="115" fillId="0" borderId="0"/>
    <xf numFmtId="0" fontId="21" fillId="0" borderId="0"/>
    <xf numFmtId="0" fontId="21" fillId="0" borderId="0"/>
    <xf numFmtId="0" fontId="116" fillId="0" borderId="0"/>
    <xf numFmtId="0" fontId="3" fillId="0" borderId="0"/>
    <xf numFmtId="0" fontId="21" fillId="0" borderId="0"/>
    <xf numFmtId="0" fontId="117" fillId="0" borderId="0"/>
    <xf numFmtId="0" fontId="77" fillId="0" borderId="0"/>
    <xf numFmtId="0" fontId="21" fillId="0" borderId="0"/>
    <xf numFmtId="0" fontId="21" fillId="0" borderId="0"/>
    <xf numFmtId="0" fontId="49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49" fillId="0" borderId="0"/>
    <xf numFmtId="0" fontId="21" fillId="0" borderId="0"/>
    <xf numFmtId="0" fontId="48" fillId="0" borderId="0"/>
    <xf numFmtId="0" fontId="77" fillId="0" borderId="0"/>
    <xf numFmtId="0" fontId="31" fillId="0" borderId="0"/>
    <xf numFmtId="0" fontId="21" fillId="0" borderId="0"/>
    <xf numFmtId="0" fontId="3" fillId="0" borderId="0"/>
    <xf numFmtId="0" fontId="24" fillId="0" borderId="0"/>
    <xf numFmtId="0" fontId="24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49" fillId="0" borderId="0"/>
    <xf numFmtId="0" fontId="27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1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37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118" fillId="0" borderId="0"/>
    <xf numFmtId="0" fontId="3" fillId="0" borderId="0"/>
    <xf numFmtId="0" fontId="3" fillId="0" borderId="0"/>
    <xf numFmtId="0" fontId="76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21" fillId="0" borderId="0"/>
    <xf numFmtId="0" fontId="3" fillId="0" borderId="0"/>
    <xf numFmtId="0" fontId="3" fillId="0" borderId="0"/>
    <xf numFmtId="0" fontId="46" fillId="0" borderId="0"/>
    <xf numFmtId="0" fontId="21" fillId="0" borderId="0"/>
    <xf numFmtId="0" fontId="21" fillId="0" borderId="0"/>
    <xf numFmtId="0" fontId="74" fillId="0" borderId="0"/>
    <xf numFmtId="0" fontId="21" fillId="0" borderId="0"/>
    <xf numFmtId="0" fontId="74" fillId="0" borderId="0"/>
    <xf numFmtId="0" fontId="74" fillId="0" borderId="0"/>
    <xf numFmtId="0" fontId="46" fillId="0" borderId="0"/>
    <xf numFmtId="0" fontId="119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120" fillId="0" borderId="0"/>
    <xf numFmtId="0" fontId="120" fillId="0" borderId="0"/>
    <xf numFmtId="0" fontId="74" fillId="0" borderId="0"/>
    <xf numFmtId="0" fontId="21" fillId="29" borderId="27" applyNumberFormat="0" applyFont="0" applyAlignment="0" applyProtection="0"/>
    <xf numFmtId="0" fontId="21" fillId="29" borderId="27" applyNumberFormat="0" applyFont="0" applyAlignment="0" applyProtection="0"/>
    <xf numFmtId="0" fontId="3" fillId="29" borderId="19" applyNumberFormat="0" applyFont="0" applyAlignment="0" applyProtection="0"/>
    <xf numFmtId="0" fontId="21" fillId="29" borderId="27" applyNumberFormat="0" applyFont="0" applyAlignment="0" applyProtection="0"/>
    <xf numFmtId="0" fontId="21" fillId="29" borderId="27" applyNumberFormat="0" applyFont="0" applyAlignment="0" applyProtection="0"/>
    <xf numFmtId="0" fontId="21" fillId="29" borderId="27" applyNumberFormat="0" applyFont="0" applyAlignment="0" applyProtection="0"/>
    <xf numFmtId="0" fontId="121" fillId="0" borderId="0"/>
    <xf numFmtId="0" fontId="122" fillId="0" borderId="13">
      <alignment vertical="center"/>
    </xf>
    <xf numFmtId="0" fontId="122" fillId="0" borderId="13">
      <alignment vertical="center"/>
    </xf>
    <xf numFmtId="0" fontId="122" fillId="0" borderId="13">
      <alignment vertical="center"/>
    </xf>
    <xf numFmtId="0" fontId="122" fillId="0" borderId="13">
      <alignment vertical="center"/>
    </xf>
    <xf numFmtId="0" fontId="122" fillId="0" borderId="13">
      <alignment vertical="center"/>
    </xf>
    <xf numFmtId="0" fontId="122" fillId="0" borderId="13">
      <alignment vertical="center"/>
    </xf>
    <xf numFmtId="0" fontId="122" fillId="0" borderId="13">
      <alignment vertical="center"/>
    </xf>
    <xf numFmtId="0" fontId="122" fillId="0" borderId="13">
      <alignment vertical="center"/>
    </xf>
    <xf numFmtId="0" fontId="122" fillId="0" borderId="13">
      <alignment vertical="center"/>
    </xf>
    <xf numFmtId="0" fontId="122" fillId="0" borderId="13">
      <alignment vertical="center"/>
    </xf>
    <xf numFmtId="0" fontId="123" fillId="0" borderId="13">
      <alignment vertical="center"/>
    </xf>
    <xf numFmtId="0" fontId="122" fillId="0" borderId="13">
      <alignment vertical="center"/>
    </xf>
    <xf numFmtId="0" fontId="122" fillId="0" borderId="13">
      <alignment vertical="center"/>
    </xf>
    <xf numFmtId="0" fontId="122" fillId="0" borderId="13">
      <alignment vertical="center"/>
    </xf>
    <xf numFmtId="0" fontId="122" fillId="0" borderId="13">
      <alignment vertical="center"/>
    </xf>
    <xf numFmtId="0" fontId="122" fillId="0" borderId="13">
      <alignment vertical="center"/>
    </xf>
    <xf numFmtId="0" fontId="122" fillId="0" borderId="13">
      <alignment vertical="center"/>
    </xf>
    <xf numFmtId="0" fontId="122" fillId="0" borderId="13">
      <alignment vertical="center"/>
    </xf>
    <xf numFmtId="0" fontId="122" fillId="0" borderId="13">
      <alignment vertical="center"/>
    </xf>
    <xf numFmtId="0" fontId="122" fillId="0" borderId="13">
      <alignment vertical="center"/>
    </xf>
    <xf numFmtId="0" fontId="124" fillId="0" borderId="28"/>
    <xf numFmtId="0" fontId="125" fillId="0" borderId="28"/>
    <xf numFmtId="0" fontId="126" fillId="31" borderId="29" applyNumberFormat="0" applyAlignment="0" applyProtection="0"/>
    <xf numFmtId="0" fontId="127" fillId="30" borderId="29" applyNumberFormat="0" applyAlignment="0" applyProtection="0"/>
    <xf numFmtId="0" fontId="127" fillId="31" borderId="29" applyNumberFormat="0" applyAlignment="0" applyProtection="0"/>
    <xf numFmtId="0" fontId="127" fillId="31" borderId="29" applyNumberFormat="0" applyAlignment="0" applyProtection="0"/>
    <xf numFmtId="0" fontId="126" fillId="31" borderId="29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9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4" fontId="78" fillId="44" borderId="29" applyNumberFormat="0" applyProtection="0">
      <alignment vertical="center"/>
    </xf>
    <xf numFmtId="4" fontId="128" fillId="44" borderId="29" applyNumberFormat="0" applyProtection="0">
      <alignment vertical="center"/>
    </xf>
    <xf numFmtId="4" fontId="78" fillId="44" borderId="29" applyNumberFormat="0" applyProtection="0">
      <alignment horizontal="left" vertical="center" indent="1"/>
    </xf>
    <xf numFmtId="4" fontId="78" fillId="44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4" fontId="78" fillId="46" borderId="29" applyNumberFormat="0" applyProtection="0">
      <alignment horizontal="right" vertical="center"/>
    </xf>
    <xf numFmtId="4" fontId="78" fillId="47" borderId="29" applyNumberFormat="0" applyProtection="0">
      <alignment horizontal="right" vertical="center"/>
    </xf>
    <xf numFmtId="4" fontId="78" fillId="48" borderId="29" applyNumberFormat="0" applyProtection="0">
      <alignment horizontal="right" vertical="center"/>
    </xf>
    <xf numFmtId="4" fontId="78" fillId="49" borderId="29" applyNumberFormat="0" applyProtection="0">
      <alignment horizontal="right" vertical="center"/>
    </xf>
    <xf numFmtId="4" fontId="78" fillId="50" borderId="29" applyNumberFormat="0" applyProtection="0">
      <alignment horizontal="right" vertical="center"/>
    </xf>
    <xf numFmtId="4" fontId="78" fillId="51" borderId="29" applyNumberFormat="0" applyProtection="0">
      <alignment horizontal="right" vertical="center"/>
    </xf>
    <xf numFmtId="4" fontId="78" fillId="52" borderId="29" applyNumberFormat="0" applyProtection="0">
      <alignment horizontal="right" vertical="center"/>
    </xf>
    <xf numFmtId="4" fontId="78" fillId="53" borderId="29" applyNumberFormat="0" applyProtection="0">
      <alignment horizontal="right" vertical="center"/>
    </xf>
    <xf numFmtId="4" fontId="78" fillId="12" borderId="29" applyNumberFormat="0" applyProtection="0">
      <alignment horizontal="right" vertical="center"/>
    </xf>
    <xf numFmtId="4" fontId="129" fillId="54" borderId="29" applyNumberFormat="0" applyProtection="0">
      <alignment horizontal="left" vertical="center" indent="1"/>
    </xf>
    <xf numFmtId="4" fontId="78" fillId="55" borderId="30" applyNumberFormat="0" applyProtection="0">
      <alignment horizontal="left" vertical="center" indent="1"/>
    </xf>
    <xf numFmtId="4" fontId="130" fillId="56" borderId="0" applyNumberFormat="0" applyProtection="0">
      <alignment horizontal="left" vertical="center" indent="1"/>
    </xf>
    <xf numFmtId="4" fontId="130" fillId="56" borderId="0" applyNumberFormat="0" applyProtection="0">
      <alignment horizontal="left" vertical="center" indent="1"/>
    </xf>
    <xf numFmtId="4" fontId="130" fillId="56" borderId="0" applyNumberFormat="0" applyProtection="0">
      <alignment horizontal="left" vertical="center" indent="1"/>
    </xf>
    <xf numFmtId="4" fontId="130" fillId="56" borderId="0" applyNumberFormat="0" applyProtection="0">
      <alignment horizontal="left" vertical="center" indent="1"/>
    </xf>
    <xf numFmtId="4" fontId="130" fillId="56" borderId="0" applyNumberFormat="0" applyProtection="0">
      <alignment horizontal="left" vertical="center" indent="1"/>
    </xf>
    <xf numFmtId="4" fontId="130" fillId="56" borderId="0" applyNumberFormat="0" applyProtection="0">
      <alignment horizontal="left" vertical="center" indent="1"/>
    </xf>
    <xf numFmtId="4" fontId="130" fillId="56" borderId="0" applyNumberFormat="0" applyProtection="0">
      <alignment horizontal="left" vertical="center" indent="1"/>
    </xf>
    <xf numFmtId="4" fontId="130" fillId="56" borderId="0" applyNumberFormat="0" applyProtection="0">
      <alignment horizontal="left" vertical="center" indent="1"/>
    </xf>
    <xf numFmtId="4" fontId="130" fillId="56" borderId="0" applyNumberFormat="0" applyProtection="0">
      <alignment horizontal="left" vertical="center" indent="1"/>
    </xf>
    <xf numFmtId="4" fontId="130" fillId="56" borderId="0" applyNumberFormat="0" applyProtection="0">
      <alignment horizontal="left" vertical="center" indent="1"/>
    </xf>
    <xf numFmtId="4" fontId="130" fillId="56" borderId="0" applyNumberFormat="0" applyProtection="0">
      <alignment horizontal="left" vertical="center" indent="1"/>
    </xf>
    <xf numFmtId="4" fontId="130" fillId="56" borderId="0" applyNumberFormat="0" applyProtection="0">
      <alignment horizontal="left" vertical="center" indent="1"/>
    </xf>
    <xf numFmtId="4" fontId="130" fillId="56" borderId="0" applyNumberFormat="0" applyProtection="0">
      <alignment horizontal="left" vertical="center" indent="1"/>
    </xf>
    <xf numFmtId="4" fontId="130" fillId="56" borderId="0" applyNumberFormat="0" applyProtection="0">
      <alignment horizontal="left" vertical="center" indent="1"/>
    </xf>
    <xf numFmtId="4" fontId="130" fillId="56" borderId="0" applyNumberFormat="0" applyProtection="0">
      <alignment horizontal="left" vertical="center" indent="1"/>
    </xf>
    <xf numFmtId="4" fontId="130" fillId="56" borderId="0" applyNumberFormat="0" applyProtection="0">
      <alignment horizontal="left" vertical="center" indent="1"/>
    </xf>
    <xf numFmtId="4" fontId="130" fillId="56" borderId="0" applyNumberFormat="0" applyProtection="0">
      <alignment horizontal="left" vertical="center" indent="1"/>
    </xf>
    <xf numFmtId="4" fontId="130" fillId="56" borderId="0" applyNumberFormat="0" applyProtection="0">
      <alignment horizontal="left" vertical="center" indent="1"/>
    </xf>
    <xf numFmtId="4" fontId="130" fillId="56" borderId="0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0" borderId="0"/>
    <xf numFmtId="4" fontId="78" fillId="42" borderId="29" applyNumberFormat="0" applyProtection="0">
      <alignment vertical="center"/>
    </xf>
    <xf numFmtId="4" fontId="128" fillId="42" borderId="29" applyNumberFormat="0" applyProtection="0">
      <alignment vertical="center"/>
    </xf>
    <xf numFmtId="4" fontId="78" fillId="42" borderId="29" applyNumberFormat="0" applyProtection="0">
      <alignment horizontal="left" vertical="center" indent="1"/>
    </xf>
    <xf numFmtId="4" fontId="78" fillId="42" borderId="29" applyNumberFormat="0" applyProtection="0">
      <alignment horizontal="left" vertical="center" indent="1"/>
    </xf>
    <xf numFmtId="4" fontId="78" fillId="55" borderId="29" applyNumberFormat="0" applyProtection="0">
      <alignment horizontal="right" vertical="center"/>
    </xf>
    <xf numFmtId="4" fontId="128" fillId="55" borderId="29" applyNumberFormat="0" applyProtection="0">
      <alignment horizontal="right" vertical="center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4" fontId="132" fillId="55" borderId="29" applyNumberFormat="0" applyProtection="0">
      <alignment horizontal="right" vertical="center"/>
    </xf>
    <xf numFmtId="0" fontId="133" fillId="0" borderId="31"/>
    <xf numFmtId="0" fontId="134" fillId="0" borderId="31"/>
    <xf numFmtId="0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81" fillId="0" borderId="6" applyNumberFormat="0" applyFon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81" fillId="0" borderId="6" applyNumberFormat="0" applyFont="0" applyFill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17" fillId="0" borderId="0"/>
    <xf numFmtId="0" fontId="45" fillId="0" borderId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5" fontId="21" fillId="0" borderId="0" applyFont="0" applyFill="0" applyBorder="0" applyAlignment="0" applyProtection="0"/>
    <xf numFmtId="189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72" fillId="35" borderId="20" applyNumberFormat="0" applyAlignment="0" applyProtection="0"/>
    <xf numFmtId="0" fontId="145" fillId="35" borderId="20" applyNumberFormat="0" applyAlignment="0" applyProtection="0"/>
    <xf numFmtId="0" fontId="72" fillId="35" borderId="20" applyNumberFormat="0" applyAlignment="0" applyProtection="0"/>
    <xf numFmtId="0" fontId="108" fillId="0" borderId="17" applyNumberFormat="0" applyFill="0" applyAlignment="0" applyProtection="0"/>
    <xf numFmtId="0" fontId="146" fillId="0" borderId="17" applyNumberFormat="0" applyFill="0" applyAlignment="0" applyProtection="0"/>
    <xf numFmtId="0" fontId="108" fillId="0" borderId="17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5" fillId="14" borderId="0" applyNumberFormat="0" applyBorder="0" applyAlignment="0" applyProtection="0"/>
    <xf numFmtId="0" fontId="147" fillId="14" borderId="0" applyNumberFormat="0" applyBorder="0" applyAlignment="0" applyProtection="0"/>
    <xf numFmtId="0" fontId="65" fillId="14" borderId="0" applyNumberFormat="0" applyBorder="0" applyAlignment="0" applyProtection="0"/>
    <xf numFmtId="0" fontId="127" fillId="31" borderId="29" applyNumberFormat="0" applyAlignment="0" applyProtection="0"/>
    <xf numFmtId="0" fontId="148" fillId="26" borderId="29" applyNumberFormat="0" applyAlignment="0" applyProtection="0"/>
    <xf numFmtId="0" fontId="127" fillId="31" borderId="29" applyNumberFormat="0" applyAlignment="0" applyProtection="0"/>
    <xf numFmtId="0" fontId="148" fillId="31" borderId="29" applyNumberFormat="0" applyAlignment="0" applyProtection="0"/>
    <xf numFmtId="0" fontId="70" fillId="31" borderId="19" applyNumberFormat="0" applyAlignment="0" applyProtection="0"/>
    <xf numFmtId="0" fontId="149" fillId="26" borderId="19" applyNumberFormat="0" applyAlignment="0" applyProtection="0"/>
    <xf numFmtId="0" fontId="70" fillId="31" borderId="19" applyNumberFormat="0" applyAlignment="0" applyProtection="0"/>
    <xf numFmtId="0" fontId="149" fillId="31" borderId="19" applyNumberFormat="0" applyAlignment="0" applyProtection="0"/>
    <xf numFmtId="0" fontId="13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89" fillId="23" borderId="0" applyNumberFormat="0" applyBorder="0" applyAlignment="0" applyProtection="0"/>
    <xf numFmtId="0" fontId="154" fillId="23" borderId="0" applyNumberFormat="0" applyBorder="0" applyAlignment="0" applyProtection="0"/>
    <xf numFmtId="0" fontId="89" fillId="23" borderId="0" applyNumberFormat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9" fontId="157" fillId="0" borderId="0" applyFont="0" applyFill="0" applyBorder="0" applyAlignment="0" applyProtection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9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102" fillId="15" borderId="19" applyNumberFormat="0" applyAlignment="0" applyProtection="0"/>
    <xf numFmtId="0" fontId="158" fillId="27" borderId="19" applyNumberFormat="0" applyAlignment="0" applyProtection="0"/>
    <xf numFmtId="0" fontId="102" fillId="15" borderId="19" applyNumberFormat="0" applyAlignment="0" applyProtection="0"/>
    <xf numFmtId="0" fontId="158" fillId="15" borderId="19" applyNumberFormat="0" applyAlignment="0" applyProtection="0"/>
    <xf numFmtId="0" fontId="110" fillId="15" borderId="0" applyNumberFormat="0" applyBorder="0" applyAlignment="0" applyProtection="0"/>
    <xf numFmtId="0" fontId="159" fillId="15" borderId="0" applyNumberFormat="0" applyBorder="0" applyAlignment="0" applyProtection="0"/>
    <xf numFmtId="0" fontId="110" fillId="15" borderId="0" applyNumberFormat="0" applyBorder="0" applyAlignment="0" applyProtection="0"/>
    <xf numFmtId="0" fontId="137" fillId="0" borderId="32" applyNumberFormat="0" applyFill="0" applyAlignment="0" applyProtection="0"/>
    <xf numFmtId="0" fontId="160" fillId="0" borderId="33" applyNumberFormat="0" applyFill="0" applyAlignment="0" applyProtection="0"/>
    <xf numFmtId="0" fontId="137" fillId="0" borderId="32" applyNumberFormat="0" applyFill="0" applyAlignment="0" applyProtection="0"/>
    <xf numFmtId="0" fontId="160" fillId="0" borderId="32" applyNumberFormat="0" applyFill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57" fillId="0" borderId="0"/>
    <xf numFmtId="0" fontId="59" fillId="20" borderId="0" applyNumberFormat="0" applyBorder="0" applyAlignment="0" applyProtection="0"/>
    <xf numFmtId="0" fontId="60" fillId="16" borderId="0" applyNumberFormat="0" applyBorder="0" applyAlignment="0" applyProtection="0"/>
    <xf numFmtId="0" fontId="59" fillId="20" borderId="0" applyNumberFormat="0" applyBorder="0" applyAlignment="0" applyProtection="0"/>
    <xf numFmtId="0" fontId="60" fillId="20" borderId="0" applyNumberFormat="0" applyBorder="0" applyAlignment="0" applyProtection="0"/>
    <xf numFmtId="0" fontId="59" fillId="17" borderId="0" applyNumberFormat="0" applyBorder="0" applyAlignment="0" applyProtection="0"/>
    <xf numFmtId="0" fontId="60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8" borderId="0" applyNumberFormat="0" applyBorder="0" applyAlignment="0" applyProtection="0"/>
    <xf numFmtId="0" fontId="60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38" borderId="0" applyNumberFormat="0" applyBorder="0" applyAlignment="0" applyProtection="0"/>
    <xf numFmtId="0" fontId="60" fillId="19" borderId="0" applyNumberFormat="0" applyBorder="0" applyAlignment="0" applyProtection="0"/>
    <xf numFmtId="0" fontId="59" fillId="38" borderId="0" applyNumberFormat="0" applyBorder="0" applyAlignment="0" applyProtection="0"/>
    <xf numFmtId="0" fontId="60" fillId="38" borderId="0" applyNumberFormat="0" applyBorder="0" applyAlignment="0" applyProtection="0"/>
    <xf numFmtId="0" fontId="59" fillId="20" borderId="0" applyNumberFormat="0" applyBorder="0" applyAlignment="0" applyProtection="0"/>
    <xf numFmtId="0" fontId="60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60" fillId="21" borderId="0" applyNumberFormat="0" applyBorder="0" applyAlignment="0" applyProtection="0"/>
    <xf numFmtId="0" fontId="59" fillId="21" borderId="0" applyNumberFormat="0" applyBorder="0" applyAlignment="0" applyProtection="0"/>
    <xf numFmtId="0" fontId="21" fillId="29" borderId="27" applyNumberFormat="0" applyFont="0" applyAlignment="0" applyProtection="0"/>
    <xf numFmtId="0" fontId="121" fillId="0" borderId="0"/>
    <xf numFmtId="0" fontId="21" fillId="29" borderId="27" applyNumberFormat="0" applyFont="0" applyAlignment="0" applyProtection="0"/>
    <xf numFmtId="0" fontId="21" fillId="29" borderId="27" applyNumberFormat="0" applyFont="0" applyAlignment="0" applyProtection="0"/>
    <xf numFmtId="0" fontId="95" fillId="0" borderId="22" applyNumberFormat="0" applyFill="0" applyAlignment="0" applyProtection="0"/>
    <xf numFmtId="0" fontId="161" fillId="0" borderId="14" applyNumberFormat="0" applyFill="0" applyAlignment="0" applyProtection="0"/>
    <xf numFmtId="0" fontId="95" fillId="0" borderId="22" applyNumberFormat="0" applyFill="0" applyAlignment="0" applyProtection="0"/>
    <xf numFmtId="0" fontId="162" fillId="0" borderId="22" applyNumberFormat="0" applyFill="0" applyAlignment="0" applyProtection="0"/>
    <xf numFmtId="0" fontId="97" fillId="0" borderId="15" applyNumberFormat="0" applyFill="0" applyAlignment="0" applyProtection="0"/>
    <xf numFmtId="0" fontId="163" fillId="0" borderId="15" applyNumberFormat="0" applyFill="0" applyAlignment="0" applyProtection="0"/>
    <xf numFmtId="0" fontId="97" fillId="0" borderId="15" applyNumberFormat="0" applyFill="0" applyAlignment="0" applyProtection="0"/>
    <xf numFmtId="0" fontId="164" fillId="0" borderId="15" applyNumberFormat="0" applyFill="0" applyAlignment="0" applyProtection="0"/>
    <xf numFmtId="0" fontId="99" fillId="0" borderId="24" applyNumberFormat="0" applyFill="0" applyAlignment="0" applyProtection="0"/>
    <xf numFmtId="0" fontId="165" fillId="0" borderId="16" applyNumberFormat="0" applyFill="0" applyAlignment="0" applyProtection="0"/>
    <xf numFmtId="0" fontId="99" fillId="0" borderId="24" applyNumberFormat="0" applyFill="0" applyAlignment="0" applyProtection="0"/>
    <xf numFmtId="0" fontId="166" fillId="0" borderId="24" applyNumberFormat="0" applyFill="0" applyAlignment="0" applyProtection="0"/>
    <xf numFmtId="0" fontId="9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48" fillId="0" borderId="0"/>
    <xf numFmtId="172" fontId="167" fillId="0" borderId="0" applyFont="0" applyFill="0" applyBorder="0" applyAlignment="0" applyProtection="0"/>
    <xf numFmtId="174" fontId="167" fillId="0" borderId="0" applyFont="0" applyFill="0" applyBorder="0" applyAlignment="0" applyProtection="0"/>
    <xf numFmtId="172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40" fontId="168" fillId="0" borderId="0" applyFont="0" applyFill="0" applyBorder="0" applyAlignment="0" applyProtection="0"/>
    <xf numFmtId="38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69" fillId="0" borderId="0"/>
    <xf numFmtId="190" fontId="170" fillId="0" borderId="0" applyFont="0" applyFill="0" applyBorder="0" applyAlignment="0" applyProtection="0"/>
    <xf numFmtId="191" fontId="170" fillId="0" borderId="0" applyFont="0" applyFill="0" applyBorder="0" applyAlignment="0" applyProtection="0"/>
    <xf numFmtId="0" fontId="171" fillId="0" borderId="0"/>
    <xf numFmtId="0" fontId="21" fillId="0" borderId="0"/>
    <xf numFmtId="0" fontId="49" fillId="0" borderId="0"/>
    <xf numFmtId="0" fontId="49" fillId="0" borderId="0"/>
    <xf numFmtId="0" fontId="48" fillId="0" borderId="0"/>
    <xf numFmtId="0" fontId="21" fillId="0" borderId="0"/>
    <xf numFmtId="0" fontId="172" fillId="15" borderId="0" applyNumberFormat="0" applyBorder="0" applyAlignment="0" applyProtection="0">
      <alignment vertical="center"/>
    </xf>
    <xf numFmtId="0" fontId="172" fillId="15" borderId="0" applyNumberFormat="0" applyBorder="0" applyAlignment="0" applyProtection="0">
      <alignment vertical="center"/>
    </xf>
    <xf numFmtId="0" fontId="173" fillId="15" borderId="0" applyNumberFormat="0" applyBorder="0" applyAlignment="0" applyProtection="0">
      <alignment vertical="center"/>
    </xf>
    <xf numFmtId="0" fontId="48" fillId="29" borderId="27" applyNumberFormat="0" applyFont="0" applyAlignment="0" applyProtection="0">
      <alignment vertical="center"/>
    </xf>
    <xf numFmtId="0" fontId="174" fillId="29" borderId="27" applyNumberFormat="0" applyFont="0" applyAlignment="0" applyProtection="0">
      <alignment vertical="center"/>
    </xf>
    <xf numFmtId="174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174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75" fillId="0" borderId="0" applyFont="0" applyFill="0" applyBorder="0" applyAlignment="0" applyProtection="0"/>
    <xf numFmtId="172" fontId="176" fillId="0" borderId="0" applyFont="0" applyFill="0" applyBorder="0" applyAlignment="0" applyProtection="0"/>
    <xf numFmtId="172" fontId="177" fillId="0" borderId="0" applyFont="0" applyFill="0" applyBorder="0" applyAlignment="0" applyProtection="0"/>
    <xf numFmtId="172" fontId="175" fillId="0" borderId="0" applyFont="0" applyFill="0" applyBorder="0" applyAlignment="0" applyProtection="0"/>
    <xf numFmtId="172" fontId="178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8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179" fillId="0" borderId="33" applyNumberFormat="0" applyFill="0" applyAlignment="0" applyProtection="0">
      <alignment vertical="center"/>
    </xf>
    <xf numFmtId="0" fontId="179" fillId="0" borderId="33" applyNumberFormat="0" applyFill="0" applyAlignment="0" applyProtection="0">
      <alignment vertical="center"/>
    </xf>
    <xf numFmtId="0" fontId="180" fillId="0" borderId="32" applyNumberFormat="0" applyFill="0" applyAlignment="0" applyProtection="0">
      <alignment vertical="center"/>
    </xf>
    <xf numFmtId="0" fontId="181" fillId="14" borderId="0" applyNumberFormat="0" applyBorder="0" applyAlignment="0" applyProtection="0">
      <alignment vertical="center"/>
    </xf>
    <xf numFmtId="0" fontId="181" fillId="14" borderId="0" applyNumberFormat="0" applyBorder="0" applyAlignment="0" applyProtection="0">
      <alignment vertical="center"/>
    </xf>
    <xf numFmtId="0" fontId="182" fillId="14" borderId="0" applyNumberFormat="0" applyBorder="0" applyAlignment="0" applyProtection="0">
      <alignment vertical="center"/>
    </xf>
    <xf numFmtId="0" fontId="181" fillId="14" borderId="0" applyNumberFormat="0" applyBorder="0" applyAlignment="0" applyProtection="0">
      <alignment vertical="center"/>
    </xf>
    <xf numFmtId="0" fontId="183" fillId="23" borderId="0" applyNumberFormat="0" applyBorder="0" applyAlignment="0" applyProtection="0">
      <alignment vertical="center"/>
    </xf>
    <xf numFmtId="0" fontId="183" fillId="23" borderId="0" applyNumberFormat="0" applyBorder="0" applyAlignment="0" applyProtection="0">
      <alignment vertical="center"/>
    </xf>
    <xf numFmtId="0" fontId="184" fillId="23" borderId="0" applyNumberFormat="0" applyBorder="0" applyAlignment="0" applyProtection="0">
      <alignment vertical="center"/>
    </xf>
    <xf numFmtId="0" fontId="185" fillId="2" borderId="0" applyNumberFormat="0" applyBorder="0" applyAlignment="0" applyProtection="0">
      <alignment vertical="center"/>
    </xf>
    <xf numFmtId="0" fontId="186" fillId="23" borderId="0" applyNumberFormat="0" applyBorder="0" applyAlignment="0" applyProtection="0">
      <alignment vertical="center"/>
    </xf>
    <xf numFmtId="0" fontId="187" fillId="14" borderId="0" applyNumberFormat="0" applyBorder="0" applyAlignment="0" applyProtection="0">
      <alignment vertical="center"/>
    </xf>
    <xf numFmtId="0" fontId="188" fillId="3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48" fillId="0" borderId="0"/>
    <xf numFmtId="0" fontId="61" fillId="16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61" fillId="18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20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48" fillId="59" borderId="0"/>
    <xf numFmtId="0" fontId="189" fillId="0" borderId="0" applyNumberFormat="0" applyFill="0" applyBorder="0" applyAlignment="0" applyProtection="0">
      <alignment vertical="center"/>
    </xf>
    <xf numFmtId="0" fontId="190" fillId="0" borderId="14" applyNumberFormat="0" applyFill="0" applyAlignment="0" applyProtection="0">
      <alignment vertical="center"/>
    </xf>
    <xf numFmtId="0" fontId="191" fillId="0" borderId="15" applyNumberFormat="0" applyFill="0" applyAlignment="0" applyProtection="0">
      <alignment vertical="center"/>
    </xf>
    <xf numFmtId="0" fontId="192" fillId="0" borderId="16" applyNumberFormat="0" applyFill="0" applyAlignment="0" applyProtection="0">
      <alignment vertical="center"/>
    </xf>
    <xf numFmtId="0" fontId="192" fillId="0" borderId="0" applyNumberFormat="0" applyFill="0" applyBorder="0" applyAlignment="0" applyProtection="0">
      <alignment vertical="center"/>
    </xf>
    <xf numFmtId="0" fontId="193" fillId="35" borderId="20" applyNumberFormat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95" fillId="0" borderId="14" applyNumberFormat="0" applyFill="0" applyAlignment="0" applyProtection="0">
      <alignment vertical="center"/>
    </xf>
    <xf numFmtId="0" fontId="195" fillId="0" borderId="14" applyNumberFormat="0" applyFill="0" applyAlignment="0" applyProtection="0">
      <alignment vertical="center"/>
    </xf>
    <xf numFmtId="0" fontId="196" fillId="0" borderId="22" applyNumberFormat="0" applyFill="0" applyAlignment="0" applyProtection="0">
      <alignment vertical="center"/>
    </xf>
    <xf numFmtId="0" fontId="197" fillId="0" borderId="15" applyNumberFormat="0" applyFill="0" applyAlignment="0" applyProtection="0">
      <alignment vertical="center"/>
    </xf>
    <xf numFmtId="0" fontId="197" fillId="0" borderId="15" applyNumberFormat="0" applyFill="0" applyAlignment="0" applyProtection="0">
      <alignment vertical="center"/>
    </xf>
    <xf numFmtId="0" fontId="198" fillId="0" borderId="15" applyNumberFormat="0" applyFill="0" applyAlignment="0" applyProtection="0">
      <alignment vertical="center"/>
    </xf>
    <xf numFmtId="0" fontId="199" fillId="0" borderId="16" applyNumberFormat="0" applyFill="0" applyAlignment="0" applyProtection="0">
      <alignment vertical="center"/>
    </xf>
    <xf numFmtId="0" fontId="199" fillId="0" borderId="16" applyNumberFormat="0" applyFill="0" applyAlignment="0" applyProtection="0">
      <alignment vertical="center"/>
    </xf>
    <xf numFmtId="0" fontId="98" fillId="0" borderId="24" applyNumberFormat="0" applyFill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45" fillId="0" borderId="0"/>
    <xf numFmtId="0" fontId="201" fillId="35" borderId="20" applyNumberFormat="0" applyAlignment="0" applyProtection="0">
      <alignment vertical="center"/>
    </xf>
    <xf numFmtId="0" fontId="201" fillId="35" borderId="20" applyNumberFormat="0" applyAlignment="0" applyProtection="0">
      <alignment vertical="center"/>
    </xf>
    <xf numFmtId="0" fontId="202" fillId="35" borderId="20" applyNumberFormat="0" applyAlignment="0" applyProtection="0">
      <alignment vertical="center"/>
    </xf>
    <xf numFmtId="0" fontId="203" fillId="0" borderId="33" applyNumberFormat="0" applyFill="0" applyAlignment="0" applyProtection="0">
      <alignment vertical="center"/>
    </xf>
    <xf numFmtId="0" fontId="55" fillId="29" borderId="27" applyNumberFormat="0" applyFont="0" applyAlignment="0" applyProtection="0">
      <alignment vertical="center"/>
    </xf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center"/>
    </xf>
    <xf numFmtId="0" fontId="207" fillId="26" borderId="19" applyNumberFormat="0" applyAlignment="0" applyProtection="0">
      <alignment vertical="center"/>
    </xf>
    <xf numFmtId="0" fontId="207" fillId="26" borderId="19" applyNumberFormat="0" applyAlignment="0" applyProtection="0">
      <alignment vertical="center"/>
    </xf>
    <xf numFmtId="0" fontId="208" fillId="31" borderId="19" applyNumberFormat="0" applyAlignment="0" applyProtection="0">
      <alignment vertical="center"/>
    </xf>
    <xf numFmtId="0" fontId="209" fillId="0" borderId="0" applyNumberFormat="0" applyFill="0" applyBorder="0" applyAlignment="0" applyProtection="0">
      <alignment vertical="center"/>
    </xf>
    <xf numFmtId="0" fontId="209" fillId="0" borderId="0" applyNumberFormat="0" applyFill="0" applyBorder="0" applyAlignment="0" applyProtection="0">
      <alignment vertical="center"/>
    </xf>
    <xf numFmtId="0" fontId="210" fillId="0" borderId="0" applyNumberFormat="0" applyFill="0" applyBorder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0" fontId="212" fillId="0" borderId="0" applyNumberFormat="0" applyFill="0" applyBorder="0" applyAlignment="0" applyProtection="0">
      <alignment vertical="center"/>
    </xf>
    <xf numFmtId="0" fontId="213" fillId="0" borderId="0" applyNumberFormat="0" applyFill="0" applyBorder="0" applyAlignment="0" applyProtection="0">
      <alignment vertical="center"/>
    </xf>
    <xf numFmtId="0" fontId="214" fillId="26" borderId="19" applyNumberFormat="0" applyAlignment="0" applyProtection="0">
      <alignment vertical="center"/>
    </xf>
    <xf numFmtId="182" fontId="215" fillId="0" borderId="0" applyFont="0" applyFill="0" applyBorder="0" applyAlignment="0" applyProtection="0"/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216" fillId="27" borderId="19" applyNumberFormat="0" applyAlignment="0" applyProtection="0">
      <alignment vertical="center"/>
    </xf>
    <xf numFmtId="0" fontId="216" fillId="27" borderId="19" applyNumberFormat="0" applyAlignment="0" applyProtection="0">
      <alignment vertical="center"/>
    </xf>
    <xf numFmtId="0" fontId="217" fillId="27" borderId="19" applyNumberFormat="0" applyAlignment="0" applyProtection="0">
      <alignment vertical="center"/>
    </xf>
    <xf numFmtId="0" fontId="218" fillId="26" borderId="29" applyNumberFormat="0" applyAlignment="0" applyProtection="0">
      <alignment vertical="center"/>
    </xf>
    <xf numFmtId="0" fontId="218" fillId="26" borderId="29" applyNumberFormat="0" applyAlignment="0" applyProtection="0">
      <alignment vertical="center"/>
    </xf>
    <xf numFmtId="0" fontId="219" fillId="31" borderId="29" applyNumberFormat="0" applyAlignment="0" applyProtection="0">
      <alignment vertical="center"/>
    </xf>
    <xf numFmtId="0" fontId="220" fillId="27" borderId="19" applyNumberFormat="0" applyAlignment="0" applyProtection="0">
      <alignment vertical="center"/>
    </xf>
    <xf numFmtId="0" fontId="221" fillId="26" borderId="29" applyNumberFormat="0" applyAlignment="0" applyProtection="0">
      <alignment vertical="center"/>
    </xf>
    <xf numFmtId="0" fontId="222" fillId="15" borderId="0" applyNumberFormat="0" applyBorder="0" applyAlignment="0" applyProtection="0">
      <alignment vertical="center"/>
    </xf>
    <xf numFmtId="0" fontId="223" fillId="0" borderId="17" applyNumberFormat="0" applyFill="0" applyAlignment="0" applyProtection="0">
      <alignment vertical="center"/>
    </xf>
    <xf numFmtId="0" fontId="223" fillId="0" borderId="17" applyNumberFormat="0" applyFill="0" applyAlignment="0" applyProtection="0">
      <alignment vertical="center"/>
    </xf>
    <xf numFmtId="0" fontId="224" fillId="0" borderId="17" applyNumberFormat="0" applyFill="0" applyAlignment="0" applyProtection="0">
      <alignment vertical="center"/>
    </xf>
    <xf numFmtId="0" fontId="48" fillId="0" borderId="0"/>
    <xf numFmtId="0" fontId="225" fillId="0" borderId="17" applyNumberFormat="0" applyFill="0" applyAlignment="0" applyProtection="0">
      <alignment vertical="center"/>
    </xf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174" fontId="21" fillId="0" borderId="0" applyFont="0" applyFill="0" applyBorder="0" applyAlignment="0" applyProtection="0"/>
    <xf numFmtId="0" fontId="74" fillId="0" borderId="0"/>
    <xf numFmtId="174" fontId="75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174" fontId="74" fillId="0" borderId="0" applyFont="0" applyFill="0" applyBorder="0" applyAlignment="0" applyProtection="0"/>
    <xf numFmtId="174" fontId="3" fillId="0" borderId="0" applyFont="0" applyFill="0" applyBorder="0" applyAlignment="0" applyProtection="0"/>
    <xf numFmtId="40" fontId="1" fillId="0" borderId="0"/>
    <xf numFmtId="0" fontId="24" fillId="0" borderId="0"/>
    <xf numFmtId="0" fontId="21" fillId="0" borderId="0">
      <alignment horizontal="justify" vertical="top" textRotation="90"/>
    </xf>
    <xf numFmtId="40" fontId="1" fillId="0" borderId="0"/>
    <xf numFmtId="0" fontId="115" fillId="0" borderId="0"/>
    <xf numFmtId="4" fontId="78" fillId="55" borderId="30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0" fontId="3" fillId="0" borderId="0"/>
    <xf numFmtId="0" fontId="228" fillId="0" borderId="0"/>
    <xf numFmtId="174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0" fontId="3" fillId="0" borderId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229" fillId="0" borderId="0"/>
    <xf numFmtId="174" fontId="229" fillId="0" borderId="0" applyFont="0" applyFill="0" applyBorder="0" applyAlignment="0" applyProtection="0"/>
    <xf numFmtId="172" fontId="230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3" fillId="45" borderId="29" applyNumberFormat="0" applyProtection="0">
      <alignment horizontal="left" vertical="center" indent="1"/>
    </xf>
    <xf numFmtId="0" fontId="47" fillId="0" borderId="0" applyFont="0" applyFill="0" applyBorder="0" applyAlignment="0" applyProtection="0"/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0" fontId="53" fillId="14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7" borderId="0" applyNumberFormat="0" applyBorder="0" applyAlignment="0" applyProtection="0"/>
    <xf numFmtId="0" fontId="3" fillId="45" borderId="29" applyNumberFormat="0" applyProtection="0">
      <alignment horizontal="left" vertical="center" indent="1"/>
    </xf>
    <xf numFmtId="0" fontId="53" fillId="32" borderId="0" applyNumberFormat="0" applyBorder="0" applyAlignment="0" applyProtection="0"/>
    <xf numFmtId="0" fontId="3" fillId="45" borderId="29" applyNumberFormat="0" applyProtection="0">
      <alignment horizontal="left" vertical="center" indent="1"/>
    </xf>
    <xf numFmtId="0" fontId="53" fillId="33" borderId="0" applyNumberFormat="0" applyBorder="0" applyAlignment="0" applyProtection="0"/>
    <xf numFmtId="0" fontId="53" fillId="24" borderId="0" applyNumberFormat="0" applyBorder="0" applyAlignment="0" applyProtection="0"/>
    <xf numFmtId="0" fontId="53" fillId="34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19" borderId="0" applyNumberFormat="0" applyBorder="0" applyAlignment="0" applyProtection="0"/>
    <xf numFmtId="0" fontId="59" fillId="37" borderId="0" applyNumberFormat="0" applyBorder="0" applyAlignment="0" applyProtection="0"/>
    <xf numFmtId="0" fontId="59" fillId="16" borderId="0" applyNumberFormat="0" applyBorder="0" applyAlignment="0" applyProtection="0"/>
    <xf numFmtId="0" fontId="59" fillId="19" borderId="0" applyNumberFormat="0" applyBorder="0" applyAlignment="0" applyProtection="0"/>
    <xf numFmtId="0" fontId="67" fillId="0" borderId="18" applyNumberFormat="0" applyFont="0" applyFill="0" applyBorder="0" applyAlignment="0">
      <alignment horizontal="left"/>
    </xf>
    <xf numFmtId="0" fontId="70" fillId="26" borderId="19" applyNumberFormat="0" applyAlignment="0" applyProtection="0"/>
    <xf numFmtId="0" fontId="69" fillId="30" borderId="19" applyNumberFormat="0" applyAlignment="0" applyProtection="0"/>
    <xf numFmtId="0" fontId="70" fillId="31" borderId="19" applyNumberFormat="0" applyAlignment="0" applyProtection="0"/>
    <xf numFmtId="0" fontId="68" fillId="31" borderId="19" applyNumberFormat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9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77" fillId="0" borderId="0" applyFont="0" applyFill="0" applyBorder="0" applyAlignment="0" applyProtection="0"/>
    <xf numFmtId="174" fontId="24" fillId="0" borderId="0" applyFont="0" applyFill="0" applyBorder="0" applyAlignment="0" applyProtection="0"/>
    <xf numFmtId="4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92" fillId="0" borderId="4">
      <alignment horizontal="left" vertical="center"/>
    </xf>
    <xf numFmtId="0" fontId="93" fillId="0" borderId="4">
      <alignment horizontal="left" vertical="center"/>
    </xf>
    <xf numFmtId="10" fontId="90" fillId="42" borderId="8" applyNumberFormat="0" applyBorder="0" applyAlignment="0" applyProtection="0"/>
    <xf numFmtId="10" fontId="91" fillId="42" borderId="8" applyNumberFormat="0" applyBorder="0" applyAlignment="0" applyProtection="0"/>
    <xf numFmtId="10" fontId="90" fillId="42" borderId="8" applyNumberFormat="0" applyBorder="0" applyAlignment="0" applyProtection="0"/>
    <xf numFmtId="0" fontId="101" fillId="15" borderId="19" applyNumberFormat="0" applyAlignment="0" applyProtection="0"/>
    <xf numFmtId="0" fontId="102" fillId="27" borderId="19" applyNumberFormat="0" applyAlignment="0" applyProtection="0"/>
    <xf numFmtId="0" fontId="102" fillId="27" borderId="19" applyNumberFormat="0" applyAlignment="0" applyProtection="0"/>
    <xf numFmtId="0" fontId="102" fillId="15" borderId="19" applyNumberFormat="0" applyAlignment="0" applyProtection="0"/>
    <xf numFmtId="0" fontId="102" fillId="15" borderId="19" applyNumberFormat="0" applyAlignment="0" applyProtection="0"/>
    <xf numFmtId="0" fontId="102" fillId="15" borderId="19" applyNumberFormat="0" applyAlignment="0" applyProtection="0"/>
    <xf numFmtId="0" fontId="102" fillId="15" borderId="19" applyNumberFormat="0" applyAlignment="0" applyProtection="0"/>
    <xf numFmtId="0" fontId="101" fillId="15" borderId="19" applyNumberFormat="0" applyAlignment="0" applyProtection="0"/>
    <xf numFmtId="0" fontId="101" fillId="15" borderId="19" applyNumberFormat="0" applyAlignment="0" applyProtection="0"/>
    <xf numFmtId="0" fontId="101" fillId="15" borderId="19" applyNumberFormat="0" applyAlignment="0" applyProtection="0"/>
    <xf numFmtId="0" fontId="21" fillId="0" borderId="0"/>
    <xf numFmtId="0" fontId="231" fillId="0" borderId="0"/>
    <xf numFmtId="0" fontId="46" fillId="0" borderId="0"/>
    <xf numFmtId="0" fontId="4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119" fillId="0" borderId="0">
      <alignment vertical="center"/>
    </xf>
    <xf numFmtId="0" fontId="21" fillId="0" borderId="0"/>
    <xf numFmtId="0" fontId="21" fillId="29" borderId="27" applyNumberFormat="0" applyFont="0" applyAlignment="0" applyProtection="0"/>
    <xf numFmtId="0" fontId="21" fillId="29" borderId="27" applyNumberFormat="0" applyFont="0" applyAlignment="0" applyProtection="0"/>
    <xf numFmtId="0" fontId="3" fillId="29" borderId="19" applyNumberFormat="0" applyFont="0" applyAlignment="0" applyProtection="0"/>
    <xf numFmtId="0" fontId="21" fillId="29" borderId="27" applyNumberFormat="0" applyFont="0" applyAlignment="0" applyProtection="0"/>
    <xf numFmtId="0" fontId="21" fillId="29" borderId="27" applyNumberFormat="0" applyFont="0" applyAlignment="0" applyProtection="0"/>
    <xf numFmtId="0" fontId="21" fillId="29" borderId="27" applyNumberFormat="0" applyFont="0" applyAlignment="0" applyProtection="0"/>
    <xf numFmtId="0" fontId="127" fillId="26" borderId="29" applyNumberFormat="0" applyAlignment="0" applyProtection="0"/>
    <xf numFmtId="0" fontId="127" fillId="30" borderId="29" applyNumberFormat="0" applyAlignment="0" applyProtection="0"/>
    <xf numFmtId="0" fontId="127" fillId="31" borderId="29" applyNumberFormat="0" applyAlignment="0" applyProtection="0"/>
    <xf numFmtId="0" fontId="126" fillId="31" borderId="29" applyNumberFormat="0" applyAlignment="0" applyProtection="0"/>
    <xf numFmtId="9" fontId="3" fillId="0" borderId="0" applyFont="0" applyFill="0" applyBorder="0" applyAlignment="0" applyProtection="0"/>
    <xf numFmtId="9" fontId="119" fillId="0" borderId="0" applyFont="0" applyFill="0" applyBorder="0" applyAlignment="0" applyProtection="0">
      <alignment vertical="center"/>
    </xf>
    <xf numFmtId="4" fontId="78" fillId="44" borderId="29" applyNumberFormat="0" applyProtection="0">
      <alignment vertical="center"/>
    </xf>
    <xf numFmtId="4" fontId="128" fillId="44" borderId="29" applyNumberFormat="0" applyProtection="0">
      <alignment vertical="center"/>
    </xf>
    <xf numFmtId="4" fontId="78" fillId="44" borderId="29" applyNumberFormat="0" applyProtection="0">
      <alignment horizontal="left" vertical="center" indent="1"/>
    </xf>
    <xf numFmtId="4" fontId="78" fillId="44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4" fontId="78" fillId="46" borderId="29" applyNumberFormat="0" applyProtection="0">
      <alignment horizontal="right" vertical="center"/>
    </xf>
    <xf numFmtId="4" fontId="78" fillId="47" borderId="29" applyNumberFormat="0" applyProtection="0">
      <alignment horizontal="right" vertical="center"/>
    </xf>
    <xf numFmtId="4" fontId="78" fillId="48" borderId="29" applyNumberFormat="0" applyProtection="0">
      <alignment horizontal="right" vertical="center"/>
    </xf>
    <xf numFmtId="4" fontId="78" fillId="49" borderId="29" applyNumberFormat="0" applyProtection="0">
      <alignment horizontal="right" vertical="center"/>
    </xf>
    <xf numFmtId="4" fontId="78" fillId="50" borderId="29" applyNumberFormat="0" applyProtection="0">
      <alignment horizontal="right" vertical="center"/>
    </xf>
    <xf numFmtId="4" fontId="78" fillId="51" borderId="29" applyNumberFormat="0" applyProtection="0">
      <alignment horizontal="right" vertical="center"/>
    </xf>
    <xf numFmtId="4" fontId="78" fillId="52" borderId="29" applyNumberFormat="0" applyProtection="0">
      <alignment horizontal="right" vertical="center"/>
    </xf>
    <xf numFmtId="4" fontId="78" fillId="53" borderId="29" applyNumberFormat="0" applyProtection="0">
      <alignment horizontal="right" vertical="center"/>
    </xf>
    <xf numFmtId="4" fontId="78" fillId="12" borderId="29" applyNumberFormat="0" applyProtection="0">
      <alignment horizontal="right" vertical="center"/>
    </xf>
    <xf numFmtId="4" fontId="129" fillId="54" borderId="29" applyNumberFormat="0" applyProtection="0">
      <alignment horizontal="left" vertical="center" indent="1"/>
    </xf>
    <xf numFmtId="4" fontId="78" fillId="55" borderId="30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4" fontId="78" fillId="42" borderId="29" applyNumberFormat="0" applyProtection="0">
      <alignment vertical="center"/>
    </xf>
    <xf numFmtId="4" fontId="128" fillId="42" borderId="29" applyNumberFormat="0" applyProtection="0">
      <alignment vertical="center"/>
    </xf>
    <xf numFmtId="4" fontId="78" fillId="42" borderId="29" applyNumberFormat="0" applyProtection="0">
      <alignment horizontal="left" vertical="center" indent="1"/>
    </xf>
    <xf numFmtId="4" fontId="78" fillId="42" borderId="29" applyNumberFormat="0" applyProtection="0">
      <alignment horizontal="left" vertical="center" indent="1"/>
    </xf>
    <xf numFmtId="4" fontId="78" fillId="55" borderId="29" applyNumberFormat="0" applyProtection="0">
      <alignment horizontal="right" vertical="center"/>
    </xf>
    <xf numFmtId="4" fontId="128" fillId="55" borderId="29" applyNumberFormat="0" applyProtection="0">
      <alignment horizontal="right" vertical="center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4" fontId="132" fillId="55" borderId="29" applyNumberFormat="0" applyProtection="0">
      <alignment horizontal="right" vertical="center"/>
    </xf>
    <xf numFmtId="0" fontId="137" fillId="0" borderId="33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70" fillId="31" borderId="19" applyNumberFormat="0" applyAlignment="0" applyProtection="0"/>
    <xf numFmtId="0" fontId="149" fillId="26" borderId="19" applyNumberFormat="0" applyAlignment="0" applyProtection="0"/>
    <xf numFmtId="0" fontId="70" fillId="31" borderId="19" applyNumberFormat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0" fontId="102" fillId="15" borderId="19" applyNumberFormat="0" applyAlignment="0" applyProtection="0"/>
    <xf numFmtId="0" fontId="158" fillId="27" borderId="19" applyNumberFormat="0" applyAlignment="0" applyProtection="0"/>
    <xf numFmtId="0" fontId="102" fillId="15" borderId="19" applyNumberFormat="0" applyAlignment="0" applyProtection="0"/>
    <xf numFmtId="0" fontId="137" fillId="0" borderId="32" applyNumberFormat="0" applyFill="0" applyAlignment="0" applyProtection="0"/>
    <xf numFmtId="0" fontId="160" fillId="0" borderId="33" applyNumberFormat="0" applyFill="0" applyAlignment="0" applyProtection="0"/>
    <xf numFmtId="0" fontId="137" fillId="0" borderId="32" applyNumberFormat="0" applyFill="0" applyAlignment="0" applyProtection="0"/>
    <xf numFmtId="0" fontId="127" fillId="31" borderId="29" applyNumberFormat="0" applyAlignment="0" applyProtection="0"/>
    <xf numFmtId="0" fontId="148" fillId="26" borderId="29" applyNumberFormat="0" applyAlignment="0" applyProtection="0"/>
    <xf numFmtId="0" fontId="127" fillId="31" borderId="29" applyNumberFormat="0" applyAlignment="0" applyProtection="0"/>
    <xf numFmtId="0" fontId="21" fillId="29" borderId="27" applyNumberFormat="0" applyFont="0" applyAlignment="0" applyProtection="0"/>
    <xf numFmtId="0" fontId="21" fillId="29" borderId="27" applyNumberFormat="0" applyFont="0" applyAlignment="0" applyProtection="0"/>
    <xf numFmtId="0" fontId="21" fillId="29" borderId="27" applyNumberFormat="0" applyFont="0" applyAlignment="0" applyProtection="0"/>
    <xf numFmtId="0" fontId="48" fillId="29" borderId="27" applyNumberFormat="0" applyFont="0" applyAlignment="0" applyProtection="0">
      <alignment vertical="center"/>
    </xf>
    <xf numFmtId="174" fontId="21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77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180" fillId="0" borderId="32" applyNumberFormat="0" applyFill="0" applyAlignment="0" applyProtection="0">
      <alignment vertical="center"/>
    </xf>
    <xf numFmtId="0" fontId="179" fillId="0" borderId="33" applyNumberFormat="0" applyFill="0" applyAlignment="0" applyProtection="0">
      <alignment vertical="center"/>
    </xf>
    <xf numFmtId="0" fontId="203" fillId="0" borderId="33" applyNumberFormat="0" applyFill="0" applyAlignment="0" applyProtection="0">
      <alignment vertical="center"/>
    </xf>
    <xf numFmtId="0" fontId="55" fillId="29" borderId="27" applyNumberFormat="0" applyFont="0" applyAlignment="0" applyProtection="0">
      <alignment vertical="center"/>
    </xf>
    <xf numFmtId="0" fontId="208" fillId="31" borderId="19" applyNumberFormat="0" applyAlignment="0" applyProtection="0">
      <alignment vertical="center"/>
    </xf>
    <xf numFmtId="0" fontId="207" fillId="26" borderId="19" applyNumberFormat="0" applyAlignment="0" applyProtection="0">
      <alignment vertical="center"/>
    </xf>
    <xf numFmtId="0" fontId="214" fillId="26" borderId="19" applyNumberFormat="0" applyAlignment="0" applyProtection="0">
      <alignment vertical="center"/>
    </xf>
    <xf numFmtId="0" fontId="217" fillId="27" borderId="19" applyNumberFormat="0" applyAlignment="0" applyProtection="0">
      <alignment vertical="center"/>
    </xf>
    <xf numFmtId="0" fontId="216" fillId="27" borderId="19" applyNumberFormat="0" applyAlignment="0" applyProtection="0">
      <alignment vertical="center"/>
    </xf>
    <xf numFmtId="0" fontId="219" fillId="31" borderId="29" applyNumberFormat="0" applyAlignment="0" applyProtection="0">
      <alignment vertical="center"/>
    </xf>
    <xf numFmtId="0" fontId="218" fillId="26" borderId="29" applyNumberFormat="0" applyAlignment="0" applyProtection="0">
      <alignment vertical="center"/>
    </xf>
    <xf numFmtId="0" fontId="220" fillId="27" borderId="19" applyNumberFormat="0" applyAlignment="0" applyProtection="0">
      <alignment vertical="center"/>
    </xf>
    <xf numFmtId="0" fontId="221" fillId="26" borderId="29" applyNumberFormat="0" applyAlignment="0" applyProtection="0">
      <alignment vertical="center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26" fillId="31" borderId="29" applyNumberFormat="0" applyAlignment="0" applyProtection="0"/>
    <xf numFmtId="0" fontId="24" fillId="0" borderId="0"/>
    <xf numFmtId="0" fontId="52" fillId="60" borderId="0" applyNumberFormat="0" applyBorder="0" applyAlignment="0" applyProtection="0"/>
    <xf numFmtId="0" fontId="52" fillId="61" borderId="0" applyNumberFormat="0" applyBorder="0" applyAlignment="0" applyProtection="0"/>
    <xf numFmtId="0" fontId="58" fillId="62" borderId="0" applyNumberFormat="0" applyBorder="0" applyAlignment="0" applyProtection="0"/>
    <xf numFmtId="0" fontId="52" fillId="63" borderId="0" applyNumberFormat="0" applyBorder="0" applyAlignment="0" applyProtection="0"/>
    <xf numFmtId="0" fontId="52" fillId="64" borderId="0" applyNumberFormat="0" applyBorder="0" applyAlignment="0" applyProtection="0"/>
    <xf numFmtId="0" fontId="58" fillId="65" borderId="0" applyNumberFormat="0" applyBorder="0" applyAlignment="0" applyProtection="0"/>
    <xf numFmtId="0" fontId="52" fillId="66" borderId="0" applyNumberFormat="0" applyBorder="0" applyAlignment="0" applyProtection="0"/>
    <xf numFmtId="0" fontId="52" fillId="67" borderId="0" applyNumberFormat="0" applyBorder="0" applyAlignment="0" applyProtection="0"/>
    <xf numFmtId="0" fontId="58" fillId="68" borderId="0" applyNumberFormat="0" applyBorder="0" applyAlignment="0" applyProtection="0"/>
    <xf numFmtId="0" fontId="52" fillId="63" borderId="0" applyNumberFormat="0" applyBorder="0" applyAlignment="0" applyProtection="0"/>
    <xf numFmtId="0" fontId="52" fillId="69" borderId="0" applyNumberFormat="0" applyBorder="0" applyAlignment="0" applyProtection="0"/>
    <xf numFmtId="0" fontId="58" fillId="64" borderId="0" applyNumberFormat="0" applyBorder="0" applyAlignment="0" applyProtection="0"/>
    <xf numFmtId="0" fontId="52" fillId="70" borderId="0" applyNumberFormat="0" applyBorder="0" applyAlignment="0" applyProtection="0"/>
    <xf numFmtId="0" fontId="52" fillId="71" borderId="0" applyNumberFormat="0" applyBorder="0" applyAlignment="0" applyProtection="0"/>
    <xf numFmtId="0" fontId="58" fillId="62" borderId="0" applyNumberFormat="0" applyBorder="0" applyAlignment="0" applyProtection="0"/>
    <xf numFmtId="0" fontId="52" fillId="72" borderId="0" applyNumberFormat="0" applyBorder="0" applyAlignment="0" applyProtection="0"/>
    <xf numFmtId="0" fontId="52" fillId="73" borderId="0" applyNumberFormat="0" applyBorder="0" applyAlignment="0" applyProtection="0"/>
    <xf numFmtId="0" fontId="58" fillId="74" borderId="0" applyNumberFormat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74" fontId="77" fillId="0" borderId="0" applyFont="0" applyFill="0" applyBorder="0" applyAlignment="0" applyProtection="0"/>
    <xf numFmtId="195" fontId="91" fillId="0" borderId="0" applyFont="0" applyFill="0" applyBorder="0" applyAlignment="0" applyProtection="0"/>
    <xf numFmtId="0" fontId="232" fillId="75" borderId="0" applyNumberFormat="0" applyBorder="0" applyAlignment="0" applyProtection="0"/>
    <xf numFmtId="0" fontId="232" fillId="76" borderId="0" applyNumberFormat="0" applyBorder="0" applyAlignment="0" applyProtection="0"/>
    <xf numFmtId="0" fontId="232" fillId="77" borderId="0" applyNumberFormat="0" applyBorder="0" applyAlignment="0" applyProtection="0"/>
    <xf numFmtId="0" fontId="118" fillId="0" borderId="0"/>
    <xf numFmtId="0" fontId="73" fillId="0" borderId="0"/>
    <xf numFmtId="9" fontId="73" fillId="0" borderId="0" applyFont="0" applyFill="0" applyBorder="0" applyAlignment="0" applyProtection="0"/>
    <xf numFmtId="0" fontId="21" fillId="0" borderId="0"/>
    <xf numFmtId="0" fontId="46" fillId="0" borderId="0" applyFont="0" applyFill="0" applyBorder="0" applyAlignment="0" applyProtection="0"/>
    <xf numFmtId="0" fontId="91" fillId="31" borderId="34" applyNumberFormat="0">
      <protection locked="0"/>
    </xf>
    <xf numFmtId="0" fontId="233" fillId="38" borderId="35" applyBorder="0"/>
    <xf numFmtId="0" fontId="91" fillId="78" borderId="8"/>
    <xf numFmtId="0" fontId="135" fillId="0" borderId="0" applyNumberFormat="0" applyFill="0" applyBorder="0" applyAlignment="0" applyProtection="0"/>
    <xf numFmtId="40" fontId="1" fillId="0" borderId="0"/>
    <xf numFmtId="172" fontId="43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27" borderId="0" applyNumberFormat="0" applyBorder="0" applyAlignment="0" applyProtection="0"/>
    <xf numFmtId="0" fontId="52" fillId="25" borderId="0" applyNumberFormat="0" applyBorder="0" applyAlignment="0" applyProtection="0"/>
    <xf numFmtId="0" fontId="52" fillId="29" borderId="0" applyNumberFormat="0" applyBorder="0" applyAlignment="0" applyProtection="0"/>
    <xf numFmtId="0" fontId="52" fillId="26" borderId="0" applyNumberFormat="0" applyBorder="0" applyAlignment="0" applyProtection="0"/>
    <xf numFmtId="0" fontId="52" fillId="28" borderId="0" applyNumberFormat="0" applyBorder="0" applyAlignment="0" applyProtection="0"/>
    <xf numFmtId="0" fontId="52" fillId="15" borderId="0" applyNumberFormat="0" applyBorder="0" applyAlignment="0" applyProtection="0"/>
    <xf numFmtId="0" fontId="52" fillId="26" borderId="0" applyNumberFormat="0" applyBorder="0" applyAlignment="0" applyProtection="0"/>
    <xf numFmtId="0" fontId="52" fillId="32" borderId="0" applyNumberFormat="0" applyBorder="0" applyAlignment="0" applyProtection="0"/>
    <xf numFmtId="0" fontId="52" fillId="15" borderId="0" applyNumberFormat="0" applyBorder="0" applyAlignment="0" applyProtection="0"/>
    <xf numFmtId="0" fontId="58" fillId="20" borderId="0" applyNumberFormat="0" applyBorder="0" applyAlignment="0" applyProtection="0"/>
    <xf numFmtId="0" fontId="58" fillId="28" borderId="0" applyNumberFormat="0" applyBorder="0" applyAlignment="0" applyProtection="0"/>
    <xf numFmtId="0" fontId="58" fillId="15" borderId="0" applyNumberFormat="0" applyBorder="0" applyAlignment="0" applyProtection="0"/>
    <xf numFmtId="0" fontId="58" fillId="26" borderId="0" applyNumberFormat="0" applyBorder="0" applyAlignment="0" applyProtection="0"/>
    <xf numFmtId="0" fontId="58" fillId="20" borderId="0" applyNumberFormat="0" applyBorder="0" applyAlignment="0" applyProtection="0"/>
    <xf numFmtId="0" fontId="58" fillId="28" borderId="0" applyNumberFormat="0" applyBorder="0" applyAlignment="0" applyProtection="0"/>
    <xf numFmtId="0" fontId="58" fillId="20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38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64" fillId="14" borderId="0" applyNumberFormat="0" applyBorder="0" applyAlignment="0" applyProtection="0"/>
    <xf numFmtId="0" fontId="68" fillId="31" borderId="19" applyNumberFormat="0" applyAlignment="0" applyProtection="0"/>
    <xf numFmtId="0" fontId="71" fillId="35" borderId="20" applyNumberFormat="0" applyAlignment="0" applyProtection="0"/>
    <xf numFmtId="0" fontId="21" fillId="0" borderId="0"/>
    <xf numFmtId="174" fontId="7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4" fontId="24" fillId="0" borderId="0" applyFont="0" applyFill="0" applyBorder="0" applyAlignment="0" applyProtection="0"/>
    <xf numFmtId="173" fontId="21" fillId="0" borderId="0" applyFont="0" applyFill="0" applyBorder="0" applyAlignment="0" applyProtection="0"/>
    <xf numFmtId="183" fontId="77" fillId="0" borderId="0"/>
    <xf numFmtId="183" fontId="77" fillId="0" borderId="0"/>
    <xf numFmtId="182" fontId="77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7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4" fillId="0" borderId="0"/>
    <xf numFmtId="0" fontId="77" fillId="0" borderId="0"/>
    <xf numFmtId="174" fontId="7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" fillId="0" borderId="0"/>
    <xf numFmtId="0" fontId="24" fillId="0" borderId="0"/>
    <xf numFmtId="0" fontId="186" fillId="23" borderId="0" applyNumberFormat="0" applyBorder="0" applyAlignment="0" applyProtection="0">
      <alignment vertical="center"/>
    </xf>
    <xf numFmtId="172" fontId="175" fillId="0" borderId="0" applyFont="0" applyFill="0" applyBorder="0" applyAlignment="0" applyProtection="0"/>
    <xf numFmtId="0" fontId="24" fillId="0" borderId="0"/>
    <xf numFmtId="0" fontId="174" fillId="29" borderId="27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24" fillId="0" borderId="0"/>
    <xf numFmtId="0" fontId="109" fillId="15" borderId="0" applyNumberFormat="0" applyBorder="0" applyAlignment="0" applyProtection="0"/>
    <xf numFmtId="0" fontId="106" fillId="0" borderId="17" applyNumberFormat="0" applyFill="0" applyAlignment="0" applyProtection="0"/>
    <xf numFmtId="0" fontId="88" fillId="23" borderId="0" applyNumberFormat="0" applyBorder="0" applyAlignment="0" applyProtection="0"/>
    <xf numFmtId="174" fontId="21" fillId="0" borderId="0" applyFont="0" applyFill="0" applyBorder="0" applyAlignment="0" applyProtection="0"/>
    <xf numFmtId="0" fontId="101" fillId="15" borderId="19" applyNumberFormat="0" applyAlignment="0" applyProtection="0"/>
    <xf numFmtId="0" fontId="29" fillId="0" borderId="0"/>
    <xf numFmtId="0" fontId="81" fillId="0" borderId="6" applyNumberFormat="0" applyFont="0" applyFill="0" applyAlignment="0" applyProtection="0"/>
    <xf numFmtId="0" fontId="138" fillId="0" borderId="0" applyNumberFormat="0" applyFill="0" applyBorder="0" applyAlignment="0" applyProtection="0"/>
    <xf numFmtId="170" fontId="21" fillId="0" borderId="0" applyFont="0" applyFill="0" applyBorder="0" applyAlignment="0" applyProtection="0"/>
    <xf numFmtId="172" fontId="175" fillId="0" borderId="0" applyFont="0" applyFill="0" applyBorder="0" applyAlignment="0" applyProtection="0"/>
    <xf numFmtId="0" fontId="21" fillId="0" borderId="0"/>
    <xf numFmtId="0" fontId="21" fillId="0" borderId="0"/>
    <xf numFmtId="0" fontId="91" fillId="79" borderId="0"/>
    <xf numFmtId="4" fontId="91" fillId="20" borderId="36" applyNumberFormat="0" applyProtection="0">
      <alignment horizontal="left" vertical="center" indent="1"/>
    </xf>
    <xf numFmtId="0" fontId="91" fillId="38" borderId="37" applyNumberFormat="0" applyProtection="0">
      <alignment horizontal="left" vertical="top" indent="1"/>
    </xf>
    <xf numFmtId="4" fontId="91" fillId="0" borderId="36" applyNumberFormat="0" applyProtection="0">
      <alignment horizontal="right" vertical="center"/>
    </xf>
    <xf numFmtId="4" fontId="91" fillId="20" borderId="36" applyNumberFormat="0" applyProtection="0">
      <alignment horizontal="left" vertical="center" indent="1"/>
    </xf>
    <xf numFmtId="195" fontId="91" fillId="0" borderId="0" applyFont="0" applyFill="0" applyBorder="0" applyAlignment="0" applyProtection="0"/>
    <xf numFmtId="0" fontId="67" fillId="0" borderId="18" applyNumberFormat="0" applyFont="0" applyFill="0" applyBorder="0" applyAlignment="0">
      <alignment horizontal="left"/>
    </xf>
    <xf numFmtId="174" fontId="3" fillId="0" borderId="0" applyFont="0" applyFill="0" applyBorder="0" applyAlignment="0" applyProtection="0"/>
    <xf numFmtId="174" fontId="48" fillId="0" borderId="0" applyFont="0" applyFill="0" applyBorder="0" applyAlignment="0" applyProtection="0"/>
    <xf numFmtId="0" fontId="92" fillId="0" borderId="4">
      <alignment horizontal="left" vertical="center"/>
    </xf>
    <xf numFmtId="0" fontId="93" fillId="0" borderId="4">
      <alignment horizontal="left" vertical="center"/>
    </xf>
    <xf numFmtId="10" fontId="90" fillId="42" borderId="8" applyNumberFormat="0" applyBorder="0" applyAlignment="0" applyProtection="0"/>
    <xf numFmtId="10" fontId="91" fillId="42" borderId="8" applyNumberFormat="0" applyBorder="0" applyAlignment="0" applyProtection="0"/>
    <xf numFmtId="10" fontId="90" fillId="42" borderId="8" applyNumberFormat="0" applyBorder="0" applyAlignment="0" applyProtection="0"/>
    <xf numFmtId="0" fontId="117" fillId="0" borderId="0"/>
    <xf numFmtId="0" fontId="48" fillId="0" borderId="0"/>
    <xf numFmtId="0" fontId="21" fillId="0" borderId="0"/>
    <xf numFmtId="0" fontId="126" fillId="31" borderId="29" applyNumberFormat="0" applyAlignment="0" applyProtection="0"/>
    <xf numFmtId="0" fontId="127" fillId="30" borderId="29" applyNumberFormat="0" applyAlignment="0" applyProtection="0"/>
    <xf numFmtId="0" fontId="127" fillId="31" borderId="29" applyNumberFormat="0" applyAlignment="0" applyProtection="0"/>
    <xf numFmtId="0" fontId="126" fillId="31" borderId="29" applyNumberFormat="0" applyAlignment="0" applyProtection="0"/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4" fontId="78" fillId="55" borderId="30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127" fillId="31" borderId="29" applyNumberFormat="0" applyAlignment="0" applyProtection="0"/>
    <xf numFmtId="0" fontId="148" fillId="26" borderId="29" applyNumberFormat="0" applyAlignment="0" applyProtection="0"/>
    <xf numFmtId="0" fontId="127" fillId="31" borderId="29" applyNumberFormat="0" applyAlignment="0" applyProtection="0"/>
    <xf numFmtId="172" fontId="176" fillId="0" borderId="0" applyFont="0" applyFill="0" applyBorder="0" applyAlignment="0" applyProtection="0"/>
    <xf numFmtId="0" fontId="218" fillId="26" borderId="29" applyNumberFormat="0" applyAlignment="0" applyProtection="0">
      <alignment vertical="center"/>
    </xf>
    <xf numFmtId="0" fontId="218" fillId="26" borderId="29" applyNumberFormat="0" applyAlignment="0" applyProtection="0">
      <alignment vertical="center"/>
    </xf>
    <xf numFmtId="0" fontId="221" fillId="26" borderId="29" applyNumberFormat="0" applyAlignment="0" applyProtection="0">
      <alignment vertical="center"/>
    </xf>
    <xf numFmtId="0" fontId="31" fillId="0" borderId="0"/>
    <xf numFmtId="0" fontId="21" fillId="0" borderId="0"/>
    <xf numFmtId="0" fontId="219" fillId="31" borderId="29" applyNumberFormat="0" applyAlignment="0" applyProtection="0">
      <alignment vertical="center"/>
    </xf>
    <xf numFmtId="0" fontId="28" fillId="0" borderId="0" applyNumberFormat="0" applyFill="0" applyBorder="0" applyAlignment="0" applyProtection="0"/>
    <xf numFmtId="0" fontId="24" fillId="0" borderId="0"/>
    <xf numFmtId="174" fontId="31" fillId="0" borderId="0" applyFont="0" applyFill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9" borderId="0" applyNumberFormat="0" applyBorder="0" applyAlignment="0" applyProtection="0"/>
    <xf numFmtId="0" fontId="53" fillId="26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9" fillId="20" borderId="0" applyNumberFormat="0" applyBorder="0" applyAlignment="0" applyProtection="0"/>
    <xf numFmtId="0" fontId="59" fillId="15" borderId="0" applyNumberFormat="0" applyBorder="0" applyAlignment="0" applyProtection="0"/>
    <xf numFmtId="0" fontId="59" fillId="28" borderId="0" applyNumberFormat="0" applyBorder="0" applyAlignment="0" applyProtection="0"/>
    <xf numFmtId="0" fontId="70" fillId="31" borderId="19" applyNumberFormat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75" fillId="0" borderId="0" applyFont="0" applyFill="0" applyBorder="0" applyAlignment="0" applyProtection="0"/>
    <xf numFmtId="8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8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0" fontId="91" fillId="42" borderId="8" applyNumberFormat="0" applyBorder="0" applyAlignment="0" applyProtection="0"/>
    <xf numFmtId="0" fontId="102" fillId="15" borderId="19" applyNumberFormat="0" applyAlignment="0" applyProtection="0"/>
    <xf numFmtId="0" fontId="102" fillId="15" borderId="19" applyNumberFormat="0" applyAlignment="0" applyProtection="0"/>
    <xf numFmtId="0" fontId="46" fillId="0" borderId="0"/>
    <xf numFmtId="0" fontId="76" fillId="0" borderId="0"/>
    <xf numFmtId="0" fontId="46" fillId="0" borderId="0"/>
    <xf numFmtId="0" fontId="127" fillId="31" borderId="29" applyNumberFormat="0" applyAlignment="0" applyProtection="0"/>
    <xf numFmtId="9" fontId="21" fillId="0" borderId="0" applyFont="0" applyFill="0" applyBorder="0" applyAlignment="0" applyProtection="0"/>
    <xf numFmtId="0" fontId="149" fillId="31" borderId="19" applyNumberFormat="0" applyAlignment="0" applyProtection="0"/>
    <xf numFmtId="0" fontId="158" fillId="15" borderId="19" applyNumberFormat="0" applyAlignment="0" applyProtection="0"/>
    <xf numFmtId="0" fontId="160" fillId="0" borderId="32" applyNumberFormat="0" applyFill="0" applyAlignment="0" applyProtection="0"/>
    <xf numFmtId="0" fontId="148" fillId="31" borderId="29" applyNumberFormat="0" applyAlignment="0" applyProtection="0"/>
    <xf numFmtId="197" fontId="234" fillId="0" borderId="0" applyFont="0" applyFill="0" applyBorder="0" applyAlignment="0" applyProtection="0"/>
    <xf numFmtId="172" fontId="234" fillId="0" borderId="0" applyFont="0" applyFill="0" applyBorder="0" applyAlignment="0" applyProtection="0"/>
    <xf numFmtId="49" fontId="235" fillId="0" borderId="0" applyProtection="0">
      <alignment horizontal="left"/>
    </xf>
    <xf numFmtId="198" fontId="235" fillId="0" borderId="0" applyFill="0" applyBorder="0" applyProtection="0">
      <alignment horizontal="right"/>
    </xf>
    <xf numFmtId="199" fontId="235" fillId="0" borderId="0" applyFill="0" applyBorder="0" applyProtection="0">
      <alignment horizontal="right"/>
    </xf>
    <xf numFmtId="200" fontId="236" fillId="0" borderId="0" applyFill="0" applyBorder="0" applyProtection="0">
      <alignment horizontal="center"/>
    </xf>
    <xf numFmtId="201" fontId="236" fillId="0" borderId="0" applyFill="0" applyBorder="0" applyProtection="0">
      <alignment horizontal="center"/>
    </xf>
    <xf numFmtId="202" fontId="237" fillId="0" borderId="0" applyFill="0" applyBorder="0" applyProtection="0">
      <alignment horizontal="right"/>
    </xf>
    <xf numFmtId="203" fontId="235" fillId="0" borderId="0" applyFill="0" applyBorder="0" applyProtection="0">
      <alignment horizontal="right"/>
    </xf>
    <xf numFmtId="204" fontId="235" fillId="0" borderId="0" applyFill="0" applyBorder="0" applyProtection="0">
      <alignment horizontal="right"/>
    </xf>
    <xf numFmtId="0" fontId="238" fillId="0" borderId="0">
      <alignment horizontal="center" wrapText="1"/>
      <protection locked="0"/>
    </xf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239" fillId="0" borderId="0"/>
    <xf numFmtId="196" fontId="3" fillId="0" borderId="0" applyFill="0" applyBorder="0" applyAlignment="0"/>
    <xf numFmtId="0" fontId="240" fillId="0" borderId="0"/>
    <xf numFmtId="6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0" fontId="241" fillId="0" borderId="0" applyNumberFormat="0" applyAlignment="0">
      <alignment horizontal="left"/>
    </xf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42" fillId="0" borderId="0" applyNumberFormat="0" applyAlignment="0">
      <alignment horizontal="left"/>
    </xf>
    <xf numFmtId="207" fontId="235" fillId="0" borderId="0" applyFont="0" applyFill="0" applyBorder="0" applyAlignment="0" applyProtection="0"/>
    <xf numFmtId="0" fontId="243" fillId="0" borderId="0">
      <alignment horizontal="left"/>
    </xf>
    <xf numFmtId="0" fontId="244" fillId="0" borderId="11">
      <alignment horizontal="center"/>
    </xf>
    <xf numFmtId="0" fontId="244" fillId="0" borderId="0">
      <alignment horizontal="center"/>
    </xf>
    <xf numFmtId="0" fontId="245" fillId="0" borderId="11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7" fillId="0" borderId="0"/>
    <xf numFmtId="0" fontId="24" fillId="0" borderId="0"/>
    <xf numFmtId="0" fontId="24" fillId="0" borderId="0"/>
    <xf numFmtId="0" fontId="24" fillId="0" borderId="0"/>
    <xf numFmtId="14" fontId="238" fillId="0" borderId="0">
      <alignment horizontal="center" wrapText="1"/>
      <protection locked="0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6" fillId="80" borderId="0" applyNumberFormat="0" applyFont="0" applyBorder="0" applyAlignment="0">
      <alignment horizontal="center"/>
    </xf>
    <xf numFmtId="208" fontId="247" fillId="0" borderId="0" applyNumberFormat="0" applyFill="0" applyBorder="0" applyAlignment="0" applyProtection="0">
      <alignment horizontal="left"/>
    </xf>
    <xf numFmtId="4" fontId="78" fillId="44" borderId="29" applyNumberFormat="0" applyProtection="0">
      <alignment vertical="center"/>
    </xf>
    <xf numFmtId="4" fontId="78" fillId="44" borderId="29" applyNumberFormat="0" applyProtection="0">
      <alignment vertical="center"/>
    </xf>
    <xf numFmtId="4" fontId="78" fillId="44" borderId="29" applyNumberFormat="0" applyProtection="0">
      <alignment vertical="center"/>
    </xf>
    <xf numFmtId="4" fontId="78" fillId="44" borderId="29" applyNumberFormat="0" applyProtection="0">
      <alignment vertical="center"/>
    </xf>
    <xf numFmtId="4" fontId="78" fillId="44" borderId="29" applyNumberFormat="0" applyProtection="0">
      <alignment horizontal="left" vertical="center" indent="1"/>
    </xf>
    <xf numFmtId="4" fontId="78" fillId="44" borderId="29" applyNumberFormat="0" applyProtection="0">
      <alignment horizontal="left" vertical="center" indent="1"/>
    </xf>
    <xf numFmtId="4" fontId="78" fillId="44" borderId="29" applyNumberFormat="0" applyProtection="0">
      <alignment horizontal="left" vertical="center" indent="1"/>
    </xf>
    <xf numFmtId="4" fontId="78" fillId="44" borderId="29" applyNumberFormat="0" applyProtection="0">
      <alignment horizontal="left" vertical="center" indent="1"/>
    </xf>
    <xf numFmtId="4" fontId="78" fillId="44" borderId="29" applyNumberFormat="0" applyProtection="0">
      <alignment horizontal="left" vertical="center" indent="1"/>
    </xf>
    <xf numFmtId="4" fontId="78" fillId="44" borderId="29" applyNumberFormat="0" applyProtection="0">
      <alignment horizontal="left" vertical="center" indent="1"/>
    </xf>
    <xf numFmtId="4" fontId="78" fillId="44" borderId="29" applyNumberFormat="0" applyProtection="0">
      <alignment horizontal="left" vertical="center" indent="1"/>
    </xf>
    <xf numFmtId="4" fontId="78" fillId="44" borderId="29" applyNumberFormat="0" applyProtection="0">
      <alignment horizontal="left" vertical="center" indent="1"/>
    </xf>
    <xf numFmtId="4" fontId="129" fillId="54" borderId="29" applyNumberFormat="0" applyProtection="0">
      <alignment horizontal="left" vertical="center" indent="1"/>
    </xf>
    <xf numFmtId="4" fontId="129" fillId="54" borderId="29" applyNumberFormat="0" applyProtection="0">
      <alignment horizontal="left" vertical="center" indent="1"/>
    </xf>
    <xf numFmtId="4" fontId="129" fillId="54" borderId="29" applyNumberFormat="0" applyProtection="0">
      <alignment horizontal="left" vertical="center" indent="1"/>
    </xf>
    <xf numFmtId="4" fontId="78" fillId="55" borderId="30" applyNumberFormat="0" applyProtection="0">
      <alignment horizontal="left" vertical="center" indent="1"/>
    </xf>
    <xf numFmtId="4" fontId="78" fillId="55" borderId="30" applyNumberFormat="0" applyProtection="0">
      <alignment horizontal="left" vertical="center" indent="1"/>
    </xf>
    <xf numFmtId="4" fontId="78" fillId="55" borderId="29" applyNumberFormat="0" applyProtection="0">
      <alignment horizontal="right" vertical="center"/>
    </xf>
    <xf numFmtId="4" fontId="78" fillId="55" borderId="29" applyNumberFormat="0" applyProtection="0">
      <alignment horizontal="right" vertical="center"/>
    </xf>
    <xf numFmtId="4" fontId="78" fillId="55" borderId="29" applyNumberFormat="0" applyProtection="0">
      <alignment horizontal="right" vertical="center"/>
    </xf>
    <xf numFmtId="4" fontId="78" fillId="55" borderId="29" applyNumberFormat="0" applyProtection="0">
      <alignment horizontal="right" vertical="center"/>
    </xf>
    <xf numFmtId="0" fontId="246" fillId="1" borderId="4" applyNumberFormat="0" applyFont="0" applyAlignment="0">
      <alignment horizontal="center"/>
    </xf>
    <xf numFmtId="0" fontId="248" fillId="0" borderId="0" applyNumberFormat="0" applyFill="0" applyBorder="0" applyAlignment="0">
      <alignment horizontal="center"/>
    </xf>
    <xf numFmtId="0" fontId="249" fillId="0" borderId="8">
      <alignment horizontal="center"/>
    </xf>
    <xf numFmtId="0" fontId="249" fillId="0" borderId="0">
      <alignment horizontal="center" vertical="center"/>
    </xf>
    <xf numFmtId="0" fontId="250" fillId="81" borderId="0" applyNumberFormat="0" applyFill="0">
      <alignment horizontal="left" vertical="center"/>
    </xf>
    <xf numFmtId="0" fontId="245" fillId="0" borderId="0"/>
    <xf numFmtId="40" fontId="251" fillId="0" borderId="0" applyBorder="0">
      <alignment horizontal="right"/>
    </xf>
    <xf numFmtId="42" fontId="3" fillId="0" borderId="0" applyFont="0" applyFill="0" applyBorder="0" applyAlignment="0" applyProtection="0"/>
    <xf numFmtId="9" fontId="252" fillId="0" borderId="0" applyFont="0" applyFill="0" applyBorder="0" applyAlignment="0" applyProtection="0"/>
    <xf numFmtId="0" fontId="24" fillId="0" borderId="0"/>
    <xf numFmtId="0" fontId="24" fillId="0" borderId="0"/>
    <xf numFmtId="0" fontId="119" fillId="0" borderId="0">
      <alignment vertical="center"/>
    </xf>
    <xf numFmtId="0" fontId="253" fillId="0" borderId="0" applyNumberFormat="0" applyFill="0" applyBorder="0" applyAlignment="0" applyProtection="0"/>
    <xf numFmtId="174" fontId="24" fillId="0" borderId="0" applyFont="0" applyFill="0" applyBorder="0" applyAlignment="0" applyProtection="0">
      <alignment vertical="center"/>
    </xf>
    <xf numFmtId="174" fontId="24" fillId="0" borderId="0" applyFont="0" applyFill="0" applyBorder="0" applyAlignment="0" applyProtection="0">
      <alignment vertical="center"/>
    </xf>
    <xf numFmtId="174" fontId="235" fillId="0" borderId="0" applyFont="0" applyFill="0" applyBorder="0" applyAlignment="0" applyProtection="0"/>
    <xf numFmtId="174" fontId="254" fillId="0" borderId="0" applyFont="0" applyFill="0" applyBorder="0" applyAlignment="0" applyProtection="0">
      <alignment vertical="center"/>
    </xf>
    <xf numFmtId="0" fontId="3" fillId="0" borderId="0"/>
    <xf numFmtId="0" fontId="215" fillId="0" borderId="0"/>
    <xf numFmtId="193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174" fontId="3" fillId="0" borderId="0" applyFont="0" applyFill="0" applyBorder="0" applyAlignment="0" applyProtection="0"/>
    <xf numFmtId="210" fontId="48" fillId="0" borderId="0" applyFont="0" applyFill="0" applyBorder="0" applyAlignment="0" applyProtection="0"/>
    <xf numFmtId="211" fontId="48" fillId="0" borderId="0" applyFont="0" applyFill="0" applyBorder="0" applyAlignment="0" applyProtection="0"/>
    <xf numFmtId="0" fontId="255" fillId="0" borderId="0"/>
    <xf numFmtId="0" fontId="256" fillId="0" borderId="0" applyNumberFormat="0" applyFill="0" applyBorder="0" applyAlignment="0" applyProtection="0">
      <alignment vertical="top"/>
      <protection locked="0"/>
    </xf>
    <xf numFmtId="212" fontId="48" fillId="0" borderId="0" applyFont="0" applyFill="0" applyBorder="0" applyAlignment="0" applyProtection="0"/>
    <xf numFmtId="213" fontId="178" fillId="0" borderId="0" applyFont="0" applyFill="0" applyBorder="0" applyAlignment="0" applyProtection="0"/>
    <xf numFmtId="37" fontId="21" fillId="0" borderId="0"/>
    <xf numFmtId="0" fontId="52" fillId="60" borderId="0" applyNumberFormat="0" applyBorder="0" applyAlignment="0" applyProtection="0"/>
    <xf numFmtId="0" fontId="52" fillId="61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8" fillId="82" borderId="0" applyNumberFormat="0" applyBorder="0" applyAlignment="0" applyProtection="0"/>
    <xf numFmtId="0" fontId="52" fillId="63" borderId="0" applyNumberFormat="0" applyBorder="0" applyAlignment="0" applyProtection="0"/>
    <xf numFmtId="0" fontId="52" fillId="64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8" fillId="83" borderId="0" applyNumberFormat="0" applyBorder="0" applyAlignment="0" applyProtection="0"/>
    <xf numFmtId="0" fontId="52" fillId="66" borderId="0" applyNumberFormat="0" applyBorder="0" applyAlignment="0" applyProtection="0"/>
    <xf numFmtId="0" fontId="52" fillId="67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8" fillId="84" borderId="0" applyNumberFormat="0" applyBorder="0" applyAlignment="0" applyProtection="0"/>
    <xf numFmtId="0" fontId="52" fillId="63" borderId="0" applyNumberFormat="0" applyBorder="0" applyAlignment="0" applyProtection="0"/>
    <xf numFmtId="0" fontId="52" fillId="69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8" fillId="85" borderId="0" applyNumberFormat="0" applyBorder="0" applyAlignment="0" applyProtection="0"/>
    <xf numFmtId="0" fontId="52" fillId="70" borderId="0" applyNumberFormat="0" applyBorder="0" applyAlignment="0" applyProtection="0"/>
    <xf numFmtId="0" fontId="52" fillId="71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2" fillId="72" borderId="0" applyNumberFormat="0" applyBorder="0" applyAlignment="0" applyProtection="0"/>
    <xf numFmtId="0" fontId="52" fillId="73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58" fillId="86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7" fillId="72" borderId="0" applyNumberFormat="0" applyBorder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258" fillId="87" borderId="36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71" fillId="85" borderId="20" applyNumberFormat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198" fillId="0" borderId="39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40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260" fillId="73" borderId="36" applyNumberFormat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73" borderId="0" applyNumberFormat="0" applyBorder="0" applyAlignment="0" applyProtection="0"/>
    <xf numFmtId="0" fontId="1" fillId="0" borderId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91" fillId="72" borderId="36" applyNumberFormat="0" applyFon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9" fontId="91" fillId="0" borderId="0" applyFont="0" applyFill="0" applyBorder="0" applyAlignment="0" applyProtection="0"/>
    <xf numFmtId="4" fontId="261" fillId="44" borderId="36" applyNumberFormat="0" applyProtection="0">
      <alignment vertical="center"/>
    </xf>
    <xf numFmtId="4" fontId="261" fillId="44" borderId="36" applyNumberFormat="0" applyProtection="0">
      <alignment vertical="center"/>
    </xf>
    <xf numFmtId="4" fontId="91" fillId="14" borderId="36" applyNumberFormat="0" applyProtection="0">
      <alignment horizontal="right" vertical="center"/>
    </xf>
    <xf numFmtId="4" fontId="91" fillId="88" borderId="36" applyNumberFormat="0" applyProtection="0">
      <alignment horizontal="right" vertical="center"/>
    </xf>
    <xf numFmtId="4" fontId="91" fillId="17" borderId="42" applyNumberFormat="0" applyProtection="0">
      <alignment horizontal="right" vertical="center"/>
    </xf>
    <xf numFmtId="4" fontId="91" fillId="34" borderId="36" applyNumberFormat="0" applyProtection="0">
      <alignment horizontal="right" vertical="center"/>
    </xf>
    <xf numFmtId="4" fontId="91" fillId="37" borderId="36" applyNumberFormat="0" applyProtection="0">
      <alignment horizontal="right" vertical="center"/>
    </xf>
    <xf numFmtId="4" fontId="91" fillId="21" borderId="36" applyNumberFormat="0" applyProtection="0">
      <alignment horizontal="right" vertical="center"/>
    </xf>
    <xf numFmtId="4" fontId="91" fillId="18" borderId="36" applyNumberFormat="0" applyProtection="0">
      <alignment horizontal="right" vertical="center"/>
    </xf>
    <xf numFmtId="4" fontId="91" fillId="40" borderId="36" applyNumberFormat="0" applyProtection="0">
      <alignment horizontal="right" vertical="center"/>
    </xf>
    <xf numFmtId="4" fontId="91" fillId="33" borderId="36" applyNumberFormat="0" applyProtection="0">
      <alignment horizontal="right" vertical="center"/>
    </xf>
    <xf numFmtId="4" fontId="130" fillId="56" borderId="0" applyNumberFormat="0" applyProtection="0">
      <alignment horizontal="left" vertical="center" indent="1"/>
    </xf>
    <xf numFmtId="0" fontId="233" fillId="38" borderId="35" applyBorder="0"/>
    <xf numFmtId="0" fontId="233" fillId="38" borderId="35" applyBorder="0"/>
    <xf numFmtId="4" fontId="262" fillId="29" borderId="37" applyNumberFormat="0" applyProtection="0">
      <alignment vertical="center"/>
    </xf>
    <xf numFmtId="4" fontId="261" fillId="42" borderId="8" applyNumberFormat="0" applyProtection="0">
      <alignment vertical="center"/>
    </xf>
    <xf numFmtId="4" fontId="262" fillId="26" borderId="37" applyNumberFormat="0" applyProtection="0">
      <alignment horizontal="left" vertical="center" indent="1"/>
    </xf>
    <xf numFmtId="0" fontId="262" fillId="29" borderId="37" applyNumberFormat="0" applyProtection="0">
      <alignment horizontal="left" vertical="top" indent="1"/>
    </xf>
    <xf numFmtId="4" fontId="261" fillId="59" borderId="36" applyNumberFormat="0" applyProtection="0">
      <alignment horizontal="right" vertical="center"/>
    </xf>
    <xf numFmtId="4" fontId="261" fillId="59" borderId="36" applyNumberFormat="0" applyProtection="0">
      <alignment horizontal="right" vertical="center"/>
    </xf>
    <xf numFmtId="0" fontId="131" fillId="0" borderId="0"/>
    <xf numFmtId="4" fontId="263" fillId="31" borderId="36" applyNumberFormat="0" applyProtection="0">
      <alignment horizontal="right" vertical="center"/>
    </xf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32" fillId="0" borderId="43" applyNumberFormat="0" applyFill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21" fillId="0" borderId="0"/>
    <xf numFmtId="0" fontId="121" fillId="0" borderId="0"/>
    <xf numFmtId="9" fontId="21" fillId="0" borderId="0" applyFont="0" applyFill="0" applyBorder="0" applyAlignment="0" applyProtection="0"/>
    <xf numFmtId="4" fontId="78" fillId="55" borderId="30" applyNumberFormat="0" applyProtection="0">
      <alignment horizontal="left" vertical="center" indent="1"/>
    </xf>
    <xf numFmtId="0" fontId="67" fillId="0" borderId="18" applyNumberFormat="0" applyFont="0" applyFill="0" applyBorder="0" applyAlignment="0">
      <alignment horizontal="left"/>
    </xf>
    <xf numFmtId="10" fontId="90" fillId="42" borderId="8" applyNumberFormat="0" applyBorder="0" applyAlignment="0" applyProtection="0"/>
    <xf numFmtId="0" fontId="92" fillId="0" borderId="4">
      <alignment horizontal="left" vertical="center"/>
    </xf>
    <xf numFmtId="0" fontId="21" fillId="0" borderId="0"/>
    <xf numFmtId="9" fontId="21" fillId="0" borderId="0" applyFont="0" applyFill="0" applyBorder="0" applyAlignment="0" applyProtection="0"/>
    <xf numFmtId="10" fontId="90" fillId="42" borderId="8" applyNumberFormat="0" applyBorder="0" applyAlignment="0" applyProtection="0"/>
    <xf numFmtId="10" fontId="91" fillId="42" borderId="8" applyNumberFormat="0" applyBorder="0" applyAlignment="0" applyProtection="0"/>
    <xf numFmtId="0" fontId="93" fillId="0" borderId="4">
      <alignment horizontal="left" vertical="center"/>
    </xf>
    <xf numFmtId="0" fontId="24" fillId="0" borderId="0"/>
    <xf numFmtId="0" fontId="24" fillId="0" borderId="0"/>
    <xf numFmtId="0" fontId="24" fillId="0" borderId="0"/>
    <xf numFmtId="0" fontId="3" fillId="57" borderId="48" applyNumberFormat="0" applyProtection="0">
      <alignment horizontal="left" vertical="center" indent="1"/>
    </xf>
    <xf numFmtId="174" fontId="3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4" fontId="128" fillId="55" borderId="48" applyNumberFormat="0" applyProtection="0">
      <alignment horizontal="right" vertical="center"/>
    </xf>
    <xf numFmtId="4" fontId="78" fillId="55" borderId="48" applyNumberFormat="0" applyProtection="0">
      <alignment horizontal="right" vertical="center"/>
    </xf>
    <xf numFmtId="4" fontId="78" fillId="42" borderId="48" applyNumberFormat="0" applyProtection="0">
      <alignment horizontal="left" vertical="center" indent="1"/>
    </xf>
    <xf numFmtId="4" fontId="78" fillId="42" borderId="48" applyNumberFormat="0" applyProtection="0">
      <alignment horizontal="left" vertical="center" indent="1"/>
    </xf>
    <xf numFmtId="4" fontId="128" fillId="42" borderId="48" applyNumberFormat="0" applyProtection="0">
      <alignment vertical="center"/>
    </xf>
    <xf numFmtId="4" fontId="78" fillId="42" borderId="48" applyNumberFormat="0" applyProtection="0">
      <alignment vertical="center"/>
    </xf>
    <xf numFmtId="172" fontId="43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4" fontId="78" fillId="55" borderId="49" applyNumberFormat="0" applyProtection="0">
      <alignment horizontal="left" vertical="center" indent="1"/>
    </xf>
    <xf numFmtId="4" fontId="129" fillId="54" borderId="48" applyNumberFormat="0" applyProtection="0">
      <alignment horizontal="left" vertical="center" indent="1"/>
    </xf>
    <xf numFmtId="4" fontId="78" fillId="12" borderId="48" applyNumberFormat="0" applyProtection="0">
      <alignment horizontal="right" vertical="center"/>
    </xf>
    <xf numFmtId="4" fontId="78" fillId="53" borderId="48" applyNumberFormat="0" applyProtection="0">
      <alignment horizontal="right" vertical="center"/>
    </xf>
    <xf numFmtId="4" fontId="78" fillId="52" borderId="48" applyNumberFormat="0" applyProtection="0">
      <alignment horizontal="right" vertical="center"/>
    </xf>
    <xf numFmtId="4" fontId="78" fillId="51" borderId="48" applyNumberFormat="0" applyProtection="0">
      <alignment horizontal="right" vertical="center"/>
    </xf>
    <xf numFmtId="4" fontId="78" fillId="50" borderId="48" applyNumberFormat="0" applyProtection="0">
      <alignment horizontal="right" vertical="center"/>
    </xf>
    <xf numFmtId="4" fontId="78" fillId="49" borderId="48" applyNumberFormat="0" applyProtection="0">
      <alignment horizontal="right" vertical="center"/>
    </xf>
    <xf numFmtId="4" fontId="78" fillId="48" borderId="48" applyNumberFormat="0" applyProtection="0">
      <alignment horizontal="right" vertical="center"/>
    </xf>
    <xf numFmtId="4" fontId="78" fillId="47" borderId="48" applyNumberFormat="0" applyProtection="0">
      <alignment horizontal="right" vertical="center"/>
    </xf>
    <xf numFmtId="4" fontId="78" fillId="46" borderId="48" applyNumberFormat="0" applyProtection="0">
      <alignment horizontal="right" vertical="center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4" fontId="78" fillId="44" borderId="48" applyNumberFormat="0" applyProtection="0">
      <alignment horizontal="left" vertical="center" indent="1"/>
    </xf>
    <xf numFmtId="4" fontId="78" fillId="44" borderId="48" applyNumberFormat="0" applyProtection="0">
      <alignment horizontal="left" vertical="center" indent="1"/>
    </xf>
    <xf numFmtId="4" fontId="128" fillId="44" borderId="48" applyNumberFormat="0" applyProtection="0">
      <alignment vertical="center"/>
    </xf>
    <xf numFmtId="4" fontId="78" fillId="44" borderId="48" applyNumberFormat="0" applyProtection="0">
      <alignment vertical="center"/>
    </xf>
    <xf numFmtId="174" fontId="3" fillId="0" borderId="0" applyFont="0" applyFill="0" applyBorder="0" applyAlignment="0" applyProtection="0"/>
    <xf numFmtId="0" fontId="126" fillId="31" borderId="48" applyNumberFormat="0" applyAlignment="0" applyProtection="0"/>
    <xf numFmtId="0" fontId="127" fillId="31" borderId="48" applyNumberFormat="0" applyAlignment="0" applyProtection="0"/>
    <xf numFmtId="0" fontId="127" fillId="30" borderId="48" applyNumberFormat="0" applyAlignment="0" applyProtection="0"/>
    <xf numFmtId="0" fontId="127" fillId="26" borderId="48" applyNumberFormat="0" applyAlignment="0" applyProtection="0"/>
    <xf numFmtId="0" fontId="21" fillId="29" borderId="47" applyNumberFormat="0" applyFont="0" applyAlignment="0" applyProtection="0"/>
    <xf numFmtId="0" fontId="3" fillId="29" borderId="46" applyNumberFormat="0" applyFont="0" applyAlignment="0" applyProtection="0"/>
    <xf numFmtId="0" fontId="21" fillId="29" borderId="47" applyNumberFormat="0" applyFont="0" applyAlignment="0" applyProtection="0"/>
    <xf numFmtId="0" fontId="21" fillId="29" borderId="47" applyNumberFormat="0" applyFont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101" fillId="15" borderId="46" applyNumberFormat="0" applyAlignment="0" applyProtection="0"/>
    <xf numFmtId="0" fontId="102" fillId="15" borderId="46" applyNumberFormat="0" applyAlignment="0" applyProtection="0"/>
    <xf numFmtId="0" fontId="102" fillId="15" borderId="46" applyNumberFormat="0" applyAlignment="0" applyProtection="0"/>
    <xf numFmtId="0" fontId="102" fillId="15" borderId="46" applyNumberFormat="0" applyAlignment="0" applyProtection="0"/>
    <xf numFmtId="0" fontId="102" fillId="27" borderId="46" applyNumberFormat="0" applyAlignment="0" applyProtection="0"/>
    <xf numFmtId="0" fontId="102" fillId="27" borderId="46" applyNumberFormat="0" applyAlignment="0" applyProtection="0"/>
    <xf numFmtId="0" fontId="93" fillId="0" borderId="45">
      <alignment horizontal="left" vertical="center"/>
    </xf>
    <xf numFmtId="0" fontId="92" fillId="0" borderId="45">
      <alignment horizontal="left" vertical="center"/>
    </xf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24" fillId="0" borderId="0" applyFont="0" applyFill="0" applyBorder="0" applyAlignment="0" applyProtection="0"/>
    <xf numFmtId="174" fontId="77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68" fillId="31" borderId="46" applyNumberFormat="0" applyAlignment="0" applyProtection="0"/>
    <xf numFmtId="0" fontId="70" fillId="31" borderId="46" applyNumberFormat="0" applyAlignment="0" applyProtection="0"/>
    <xf numFmtId="0" fontId="69" fillId="30" borderId="46" applyNumberFormat="0" applyAlignment="0" applyProtection="0"/>
    <xf numFmtId="0" fontId="70" fillId="26" borderId="46" applyNumberFormat="0" applyAlignment="0" applyProtection="0"/>
    <xf numFmtId="0" fontId="21" fillId="29" borderId="47" applyNumberFormat="0" applyFont="0" applyAlignment="0" applyProtection="0"/>
    <xf numFmtId="172" fontId="230" fillId="0" borderId="0" applyFont="0" applyFill="0" applyBorder="0" applyAlignment="0" applyProtection="0"/>
    <xf numFmtId="174" fontId="229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28" fillId="0" borderId="0" applyFont="0" applyFill="0" applyBorder="0" applyAlignment="0" applyProtection="0"/>
    <xf numFmtId="174" fontId="3" fillId="0" borderId="0" applyFont="0" applyFill="0" applyBorder="0" applyAlignment="0" applyProtection="0"/>
    <xf numFmtId="4" fontId="78" fillId="55" borderId="49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0" fontId="24" fillId="0" borderId="0"/>
    <xf numFmtId="174" fontId="3" fillId="0" borderId="0" applyFont="0" applyFill="0" applyBorder="0" applyAlignment="0" applyProtection="0"/>
    <xf numFmtId="174" fontId="74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75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221" fillId="26" borderId="48" applyNumberFormat="0" applyAlignment="0" applyProtection="0">
      <alignment vertical="center"/>
    </xf>
    <xf numFmtId="0" fontId="220" fillId="27" borderId="46" applyNumberFormat="0" applyAlignment="0" applyProtection="0">
      <alignment vertical="center"/>
    </xf>
    <xf numFmtId="0" fontId="219" fillId="31" borderId="48" applyNumberFormat="0" applyAlignment="0" applyProtection="0">
      <alignment vertical="center"/>
    </xf>
    <xf numFmtId="0" fontId="218" fillId="26" borderId="48" applyNumberFormat="0" applyAlignment="0" applyProtection="0">
      <alignment vertical="center"/>
    </xf>
    <xf numFmtId="0" fontId="218" fillId="26" borderId="48" applyNumberFormat="0" applyAlignment="0" applyProtection="0">
      <alignment vertical="center"/>
    </xf>
    <xf numFmtId="0" fontId="217" fillId="27" borderId="46" applyNumberFormat="0" applyAlignment="0" applyProtection="0">
      <alignment vertical="center"/>
    </xf>
    <xf numFmtId="0" fontId="216" fillId="27" borderId="46" applyNumberFormat="0" applyAlignment="0" applyProtection="0">
      <alignment vertical="center"/>
    </xf>
    <xf numFmtId="0" fontId="216" fillId="27" borderId="46" applyNumberFormat="0" applyAlignment="0" applyProtection="0">
      <alignment vertical="center"/>
    </xf>
    <xf numFmtId="172" fontId="43" fillId="0" borderId="0" applyFont="0" applyFill="0" applyBorder="0" applyAlignment="0" applyProtection="0"/>
    <xf numFmtId="0" fontId="214" fillId="26" borderId="46" applyNumberFormat="0" applyAlignment="0" applyProtection="0">
      <alignment vertical="center"/>
    </xf>
    <xf numFmtId="0" fontId="208" fillId="31" borderId="46" applyNumberFormat="0" applyAlignment="0" applyProtection="0">
      <alignment vertical="center"/>
    </xf>
    <xf numFmtId="0" fontId="207" fillId="26" borderId="46" applyNumberFormat="0" applyAlignment="0" applyProtection="0">
      <alignment vertical="center"/>
    </xf>
    <xf numFmtId="0" fontId="207" fillId="26" borderId="46" applyNumberFormat="0" applyAlignment="0" applyProtection="0">
      <alignment vertical="center"/>
    </xf>
    <xf numFmtId="0" fontId="180" fillId="0" borderId="50" applyNumberFormat="0" applyFill="0" applyAlignment="0" applyProtection="0">
      <alignment vertical="center"/>
    </xf>
    <xf numFmtId="0" fontId="179" fillId="0" borderId="51" applyNumberFormat="0" applyFill="0" applyAlignment="0" applyProtection="0">
      <alignment vertical="center"/>
    </xf>
    <xf numFmtId="0" fontId="179" fillId="0" borderId="51" applyNumberFormat="0" applyFill="0" applyAlignment="0" applyProtection="0">
      <alignment vertical="center"/>
    </xf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8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178" fillId="0" borderId="0" applyFont="0" applyFill="0" applyBorder="0" applyAlignment="0" applyProtection="0"/>
    <xf numFmtId="172" fontId="175" fillId="0" borderId="0" applyFont="0" applyFill="0" applyBorder="0" applyAlignment="0" applyProtection="0"/>
    <xf numFmtId="172" fontId="177" fillId="0" borderId="0" applyFont="0" applyFill="0" applyBorder="0" applyAlignment="0" applyProtection="0"/>
    <xf numFmtId="172" fontId="176" fillId="0" borderId="0" applyFont="0" applyFill="0" applyBorder="0" applyAlignment="0" applyProtection="0"/>
    <xf numFmtId="172" fontId="175" fillId="0" borderId="0" applyFont="0" applyFill="0" applyBorder="0" applyAlignment="0" applyProtection="0"/>
    <xf numFmtId="172" fontId="48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174" fillId="29" borderId="47" applyNumberFormat="0" applyFont="0" applyAlignment="0" applyProtection="0">
      <alignment vertical="center"/>
    </xf>
    <xf numFmtId="0" fontId="48" fillId="29" borderId="47" applyNumberFormat="0" applyFont="0" applyAlignment="0" applyProtection="0">
      <alignment vertical="center"/>
    </xf>
    <xf numFmtId="0" fontId="137" fillId="0" borderId="50" applyNumberFormat="0" applyFill="0" applyAlignment="0" applyProtection="0"/>
    <xf numFmtId="0" fontId="160" fillId="0" borderId="51" applyNumberFormat="0" applyFill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67" fillId="0" borderId="18" applyNumberFormat="0" applyFont="0" applyFill="0" applyBorder="0" applyAlignment="0">
      <alignment horizontal="left"/>
    </xf>
    <xf numFmtId="0" fontId="68" fillId="31" borderId="19" applyNumberFormat="0" applyAlignment="0" applyProtection="0"/>
    <xf numFmtId="0" fontId="69" fillId="30" borderId="19" applyNumberFormat="0" applyAlignment="0" applyProtection="0"/>
    <xf numFmtId="0" fontId="70" fillId="31" borderId="19" applyNumberFormat="0" applyAlignment="0" applyProtection="0"/>
    <xf numFmtId="0" fontId="70" fillId="31" borderId="19" applyNumberFormat="0" applyAlignment="0" applyProtection="0"/>
    <xf numFmtId="0" fontId="68" fillId="31" borderId="19" applyNumberFormat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73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74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4" fontId="128" fillId="55" borderId="48" applyNumberFormat="0" applyProtection="0">
      <alignment horizontal="right" vertical="center"/>
    </xf>
    <xf numFmtId="4" fontId="78" fillId="55" borderId="48" applyNumberFormat="0" applyProtection="0">
      <alignment horizontal="right" vertical="center"/>
    </xf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1" fillId="0" borderId="0" applyFont="0" applyFill="0" applyBorder="0" applyAlignment="0" applyProtection="0"/>
    <xf numFmtId="4" fontId="78" fillId="42" borderId="48" applyNumberFormat="0" applyProtection="0">
      <alignment horizontal="left" vertical="center" indent="1"/>
    </xf>
    <xf numFmtId="4" fontId="128" fillId="42" borderId="48" applyNumberFormat="0" applyProtection="0">
      <alignment vertical="center"/>
    </xf>
    <xf numFmtId="4" fontId="78" fillId="42" borderId="48" applyNumberFormat="0" applyProtection="0">
      <alignment vertical="center"/>
    </xf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49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174" fontId="76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174" fontId="77" fillId="0" borderId="0" applyFont="0" applyFill="0" applyBorder="0" applyAlignment="0" applyProtection="0"/>
    <xf numFmtId="174" fontId="77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173" fontId="21" fillId="0" borderId="0" applyFont="0" applyFill="0" applyBorder="0" applyAlignment="0" applyProtection="0"/>
    <xf numFmtId="0" fontId="3" fillId="41" borderId="48" applyNumberFormat="0" applyProtection="0">
      <alignment horizontal="left" vertical="center" indent="1"/>
    </xf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3" fillId="41" borderId="48" applyNumberFormat="0" applyProtection="0">
      <alignment horizontal="left" vertical="center" indent="1"/>
    </xf>
    <xf numFmtId="174" fontId="49" fillId="0" borderId="0" applyFont="0" applyFill="0" applyBorder="0" applyAlignment="0" applyProtection="0"/>
    <xf numFmtId="0" fontId="3" fillId="41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0" fontId="3" fillId="41" borderId="48" applyNumberFormat="0" applyProtection="0">
      <alignment horizontal="left" vertical="center" indent="1"/>
    </xf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3" fillId="41" borderId="48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172" fontId="7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80" fillId="0" borderId="0" applyFont="0" applyFill="0" applyBorder="0" applyAlignment="0" applyProtection="0"/>
    <xf numFmtId="0" fontId="3" fillId="41" borderId="48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77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48" fillId="0" borderId="0" applyFont="0" applyFill="0" applyBorder="0" applyAlignment="0" applyProtection="0"/>
    <xf numFmtId="172" fontId="79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0" fontId="3" fillId="41" borderId="48" applyNumberFormat="0" applyProtection="0">
      <alignment horizontal="left" vertical="center" indent="1"/>
    </xf>
    <xf numFmtId="172" fontId="77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92" fillId="0" borderId="4">
      <alignment horizontal="left" vertical="center"/>
    </xf>
    <xf numFmtId="0" fontId="93" fillId="0" borderId="4">
      <alignment horizontal="left" vertical="center"/>
    </xf>
    <xf numFmtId="4" fontId="78" fillId="48" borderId="48" applyNumberFormat="0" applyProtection="0">
      <alignment horizontal="right" vertical="center"/>
    </xf>
    <xf numFmtId="0" fontId="3" fillId="4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0" fontId="90" fillId="42" borderId="8" applyNumberFormat="0" applyBorder="0" applyAlignment="0" applyProtection="0"/>
    <xf numFmtId="10" fontId="91" fillId="42" borderId="8" applyNumberFormat="0" applyBorder="0" applyAlignment="0" applyProtection="0"/>
    <xf numFmtId="10" fontId="90" fillId="42" borderId="8" applyNumberFormat="0" applyBorder="0" applyAlignment="0" applyProtection="0"/>
    <xf numFmtId="10" fontId="91" fillId="42" borderId="8" applyNumberFormat="0" applyBorder="0" applyAlignment="0" applyProtection="0"/>
    <xf numFmtId="0" fontId="101" fillId="15" borderId="19" applyNumberFormat="0" applyAlignment="0" applyProtection="0"/>
    <xf numFmtId="0" fontId="101" fillId="15" borderId="19" applyNumberFormat="0" applyAlignment="0" applyProtection="0"/>
    <xf numFmtId="0" fontId="102" fillId="27" borderId="19" applyNumberFormat="0" applyAlignment="0" applyProtection="0"/>
    <xf numFmtId="0" fontId="102" fillId="15" borderId="19" applyNumberFormat="0" applyAlignment="0" applyProtection="0"/>
    <xf numFmtId="0" fontId="102" fillId="15" borderId="19" applyNumberFormat="0" applyAlignment="0" applyProtection="0"/>
    <xf numFmtId="0" fontId="102" fillId="15" borderId="19" applyNumberFormat="0" applyAlignment="0" applyProtection="0"/>
    <xf numFmtId="0" fontId="102" fillId="15" borderId="19" applyNumberFormat="0" applyAlignment="0" applyProtection="0"/>
    <xf numFmtId="0" fontId="102" fillId="15" borderId="19" applyNumberFormat="0" applyAlignment="0" applyProtection="0"/>
    <xf numFmtId="0" fontId="101" fillId="15" borderId="19" applyNumberFormat="0" applyAlignment="0" applyProtection="0"/>
    <xf numFmtId="0" fontId="102" fillId="15" borderId="19" applyNumberFormat="0" applyAlignment="0" applyProtection="0"/>
    <xf numFmtId="0" fontId="101" fillId="15" borderId="19" applyNumberFormat="0" applyAlignment="0" applyProtection="0"/>
    <xf numFmtId="0" fontId="101" fillId="15" borderId="19" applyNumberFormat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77" fillId="0" borderId="0" applyFont="0" applyFill="0" applyBorder="0" applyAlignment="0" applyProtection="0"/>
    <xf numFmtId="174" fontId="77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4" fillId="0" borderId="0"/>
    <xf numFmtId="174" fontId="24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2" fontId="79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0" fontId="90" fillId="42" borderId="8" applyNumberFormat="0" applyBorder="0" applyAlignment="0" applyProtection="0"/>
    <xf numFmtId="0" fontId="102" fillId="15" borderId="46" applyNumberFormat="0" applyAlignment="0" applyProtection="0"/>
    <xf numFmtId="0" fontId="102" fillId="15" borderId="46" applyNumberFormat="0" applyAlignment="0" applyProtection="0"/>
    <xf numFmtId="0" fontId="102" fillId="15" borderId="46" applyNumberFormat="0" applyAlignment="0" applyProtection="0"/>
    <xf numFmtId="0" fontId="101" fillId="15" borderId="46" applyNumberFormat="0" applyAlignment="0" applyProtection="0"/>
    <xf numFmtId="10" fontId="91" fillId="42" borderId="44" applyNumberFormat="0" applyBorder="0" applyAlignment="0" applyProtection="0"/>
    <xf numFmtId="10" fontId="90" fillId="42" borderId="44" applyNumberFormat="0" applyBorder="0" applyAlignment="0" applyProtection="0"/>
    <xf numFmtId="10" fontId="91" fillId="42" borderId="44" applyNumberFormat="0" applyBorder="0" applyAlignment="0" applyProtection="0"/>
    <xf numFmtId="10" fontId="90" fillId="42" borderId="44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93" fillId="0" borderId="45">
      <alignment horizontal="left" vertical="center"/>
    </xf>
    <xf numFmtId="0" fontId="127" fillId="30" borderId="48" applyNumberFormat="0" applyAlignment="0" applyProtection="0"/>
    <xf numFmtId="0" fontId="127" fillId="31" borderId="48" applyNumberFormat="0" applyAlignment="0" applyProtection="0"/>
    <xf numFmtId="0" fontId="127" fillId="31" borderId="48" applyNumberFormat="0" applyAlignment="0" applyProtection="0"/>
    <xf numFmtId="0" fontId="126" fillId="31" borderId="48" applyNumberFormat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72" fontId="77" fillId="0" borderId="0" applyFont="0" applyFill="0" applyBorder="0" applyAlignment="0" applyProtection="0"/>
    <xf numFmtId="174" fontId="21" fillId="0" borderId="0" applyFont="0" applyFill="0" applyBorder="0" applyAlignment="0" applyProtection="0"/>
    <xf numFmtId="4" fontId="128" fillId="44" borderId="48" applyNumberFormat="0" applyProtection="0">
      <alignment vertical="center"/>
    </xf>
    <xf numFmtId="4" fontId="78" fillId="44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2" fontId="79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79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21" fillId="29" borderId="27" applyNumberFormat="0" applyFont="0" applyAlignment="0" applyProtection="0"/>
    <xf numFmtId="0" fontId="21" fillId="29" borderId="27" applyNumberFormat="0" applyFont="0" applyAlignment="0" applyProtection="0"/>
    <xf numFmtId="0" fontId="3" fillId="29" borderId="19" applyNumberFormat="0" applyFont="0" applyAlignment="0" applyProtection="0"/>
    <xf numFmtId="0" fontId="21" fillId="29" borderId="27" applyNumberFormat="0" applyFont="0" applyAlignment="0" applyProtection="0"/>
    <xf numFmtId="0" fontId="21" fillId="29" borderId="27" applyNumberFormat="0" applyFont="0" applyAlignment="0" applyProtection="0"/>
    <xf numFmtId="0" fontId="21" fillId="29" borderId="27" applyNumberFormat="0" applyFont="0" applyAlignment="0" applyProtection="0"/>
    <xf numFmtId="174" fontId="2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4" fontId="78" fillId="46" borderId="48" applyNumberFormat="0" applyProtection="0">
      <alignment horizontal="right" vertical="center"/>
    </xf>
    <xf numFmtId="4" fontId="78" fillId="47" borderId="48" applyNumberFormat="0" applyProtection="0">
      <alignment horizontal="right" vertical="center"/>
    </xf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" fontId="78" fillId="48" borderId="48" applyNumberFormat="0" applyProtection="0">
      <alignment horizontal="right" vertical="center"/>
    </xf>
    <xf numFmtId="173" fontId="21" fillId="0" borderId="0" applyFont="0" applyFill="0" applyBorder="0" applyAlignment="0" applyProtection="0"/>
    <xf numFmtId="4" fontId="78" fillId="49" borderId="48" applyNumberFormat="0" applyProtection="0">
      <alignment horizontal="right" vertical="center"/>
    </xf>
    <xf numFmtId="4" fontId="78" fillId="50" borderId="48" applyNumberFormat="0" applyProtection="0">
      <alignment horizontal="right" vertical="center"/>
    </xf>
    <xf numFmtId="174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126" fillId="31" borderId="29" applyNumberFormat="0" applyAlignment="0" applyProtection="0"/>
    <xf numFmtId="0" fontId="127" fillId="30" borderId="29" applyNumberFormat="0" applyAlignment="0" applyProtection="0"/>
    <xf numFmtId="0" fontId="127" fillId="31" borderId="29" applyNumberFormat="0" applyAlignment="0" applyProtection="0"/>
    <xf numFmtId="0" fontId="127" fillId="31" borderId="29" applyNumberFormat="0" applyAlignment="0" applyProtection="0"/>
    <xf numFmtId="0" fontId="126" fillId="31" borderId="29" applyNumberFormat="0" applyAlignment="0" applyProtection="0"/>
    <xf numFmtId="174" fontId="21" fillId="0" borderId="0" applyFont="0" applyFill="0" applyBorder="0" applyAlignment="0" applyProtection="0"/>
    <xf numFmtId="4" fontId="78" fillId="52" borderId="48" applyNumberFormat="0" applyProtection="0">
      <alignment horizontal="right" vertical="center"/>
    </xf>
    <xf numFmtId="4" fontId="78" fillId="53" borderId="48" applyNumberFormat="0" applyProtection="0">
      <alignment horizontal="right" vertical="center"/>
    </xf>
    <xf numFmtId="174" fontId="21" fillId="0" borderId="0" applyFont="0" applyFill="0" applyBorder="0" applyAlignment="0" applyProtection="0"/>
    <xf numFmtId="4" fontId="78" fillId="12" borderId="48" applyNumberFormat="0" applyProtection="0">
      <alignment horizontal="right" vertical="center"/>
    </xf>
    <xf numFmtId="174" fontId="3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77" fillId="0" borderId="0" applyFont="0" applyFill="0" applyBorder="0" applyAlignment="0" applyProtection="0"/>
    <xf numFmtId="174" fontId="77" fillId="0" borderId="0" applyFont="0" applyFill="0" applyBorder="0" applyAlignment="0" applyProtection="0"/>
    <xf numFmtId="4" fontId="129" fillId="54" borderId="48" applyNumberFormat="0" applyProtection="0">
      <alignment horizontal="left" vertical="center" indent="1"/>
    </xf>
    <xf numFmtId="4" fontId="78" fillId="55" borderId="30" applyNumberFormat="0" applyProtection="0">
      <alignment horizontal="left" vertical="center" indent="1"/>
    </xf>
    <xf numFmtId="174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49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4" fontId="78" fillId="44" borderId="29" applyNumberFormat="0" applyProtection="0">
      <alignment vertical="center"/>
    </xf>
    <xf numFmtId="4" fontId="128" fillId="44" borderId="29" applyNumberFormat="0" applyProtection="0">
      <alignment vertical="center"/>
    </xf>
    <xf numFmtId="4" fontId="78" fillId="44" borderId="29" applyNumberFormat="0" applyProtection="0">
      <alignment horizontal="left" vertical="center" indent="1"/>
    </xf>
    <xf numFmtId="4" fontId="78" fillId="44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4" fontId="78" fillId="46" borderId="29" applyNumberFormat="0" applyProtection="0">
      <alignment horizontal="right" vertical="center"/>
    </xf>
    <xf numFmtId="4" fontId="78" fillId="47" borderId="29" applyNumberFormat="0" applyProtection="0">
      <alignment horizontal="right" vertical="center"/>
    </xf>
    <xf numFmtId="4" fontId="78" fillId="48" borderId="29" applyNumberFormat="0" applyProtection="0">
      <alignment horizontal="right" vertical="center"/>
    </xf>
    <xf numFmtId="4" fontId="78" fillId="49" borderId="29" applyNumberFormat="0" applyProtection="0">
      <alignment horizontal="right" vertical="center"/>
    </xf>
    <xf numFmtId="4" fontId="78" fillId="50" borderId="29" applyNumberFormat="0" applyProtection="0">
      <alignment horizontal="right" vertical="center"/>
    </xf>
    <xf numFmtId="4" fontId="78" fillId="51" borderId="29" applyNumberFormat="0" applyProtection="0">
      <alignment horizontal="right" vertical="center"/>
    </xf>
    <xf numFmtId="4" fontId="78" fillId="52" borderId="29" applyNumberFormat="0" applyProtection="0">
      <alignment horizontal="right" vertical="center"/>
    </xf>
    <xf numFmtId="4" fontId="78" fillId="53" borderId="29" applyNumberFormat="0" applyProtection="0">
      <alignment horizontal="right" vertical="center"/>
    </xf>
    <xf numFmtId="4" fontId="78" fillId="12" borderId="29" applyNumberFormat="0" applyProtection="0">
      <alignment horizontal="right" vertical="center"/>
    </xf>
    <xf numFmtId="4" fontId="129" fillId="54" borderId="29" applyNumberFormat="0" applyProtection="0">
      <alignment horizontal="left" vertical="center" indent="1"/>
    </xf>
    <xf numFmtId="4" fontId="78" fillId="55" borderId="30" applyNumberFormat="0" applyProtection="0">
      <alignment horizontal="left" vertical="center" indent="1"/>
    </xf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1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74" fontId="21" fillId="0" borderId="0" applyFont="0" applyFill="0" applyBorder="0" applyAlignment="0" applyProtection="0"/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174" fontId="74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4" fontId="78" fillId="42" borderId="29" applyNumberFormat="0" applyProtection="0">
      <alignment vertical="center"/>
    </xf>
    <xf numFmtId="4" fontId="128" fillId="42" borderId="29" applyNumberFormat="0" applyProtection="0">
      <alignment vertical="center"/>
    </xf>
    <xf numFmtId="4" fontId="78" fillId="42" borderId="29" applyNumberFormat="0" applyProtection="0">
      <alignment horizontal="left" vertical="center" indent="1"/>
    </xf>
    <xf numFmtId="4" fontId="78" fillId="42" borderId="29" applyNumberFormat="0" applyProtection="0">
      <alignment horizontal="left" vertical="center" indent="1"/>
    </xf>
    <xf numFmtId="4" fontId="78" fillId="55" borderId="29" applyNumberFormat="0" applyProtection="0">
      <alignment horizontal="right" vertical="center"/>
    </xf>
    <xf numFmtId="4" fontId="128" fillId="55" borderId="29" applyNumberFormat="0" applyProtection="0">
      <alignment horizontal="right" vertical="center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70" fillId="31" borderId="46" applyNumberFormat="0" applyAlignment="0" applyProtection="0"/>
    <xf numFmtId="0" fontId="70" fillId="31" borderId="46" applyNumberFormat="0" applyAlignment="0" applyProtection="0"/>
    <xf numFmtId="0" fontId="69" fillId="30" borderId="46" applyNumberFormat="0" applyAlignment="0" applyProtection="0"/>
    <xf numFmtId="0" fontId="68" fillId="31" borderId="46" applyNumberFormat="0" applyAlignment="0" applyProtection="0"/>
    <xf numFmtId="0" fontId="67" fillId="0" borderId="18" applyNumberFormat="0" applyFont="0" applyFill="0" applyBorder="0" applyAlignment="0">
      <alignment horizontal="left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4" fontId="132" fillId="55" borderId="29" applyNumberFormat="0" applyProtection="0">
      <alignment horizontal="right" vertical="center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170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140" fillId="0" borderId="0" applyFont="0" applyFill="0" applyBorder="0" applyAlignment="0" applyProtection="0"/>
    <xf numFmtId="0" fontId="148" fillId="26" borderId="48" applyNumberFormat="0" applyAlignment="0" applyProtection="0"/>
    <xf numFmtId="0" fontId="148" fillId="31" borderId="48" applyNumberFormat="0" applyAlignment="0" applyProtection="0"/>
    <xf numFmtId="0" fontId="70" fillId="31" borderId="46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0" fontId="102" fillId="15" borderId="46" applyNumberFormat="0" applyAlignment="0" applyProtection="0"/>
    <xf numFmtId="174" fontId="21" fillId="0" borderId="0" applyFont="0" applyFill="0" applyBorder="0" applyAlignment="0" applyProtection="0"/>
    <xf numFmtId="0" fontId="216" fillId="27" borderId="46" applyNumberFormat="0" applyAlignment="0" applyProtection="0">
      <alignment vertical="center"/>
    </xf>
    <xf numFmtId="0" fontId="216" fillId="27" borderId="46" applyNumberFormat="0" applyAlignment="0" applyProtection="0">
      <alignment vertical="center"/>
    </xf>
    <xf numFmtId="0" fontId="127" fillId="31" borderId="29" applyNumberFormat="0" applyAlignment="0" applyProtection="0"/>
    <xf numFmtId="0" fontId="148" fillId="26" borderId="29" applyNumberFormat="0" applyAlignment="0" applyProtection="0"/>
    <xf numFmtId="0" fontId="127" fillId="31" borderId="29" applyNumberFormat="0" applyAlignment="0" applyProtection="0"/>
    <xf numFmtId="0" fontId="148" fillId="31" borderId="29" applyNumberFormat="0" applyAlignment="0" applyProtection="0"/>
    <xf numFmtId="0" fontId="70" fillId="31" borderId="19" applyNumberFormat="0" applyAlignment="0" applyProtection="0"/>
    <xf numFmtId="0" fontId="149" fillId="26" borderId="19" applyNumberFormat="0" applyAlignment="0" applyProtection="0"/>
    <xf numFmtId="0" fontId="70" fillId="31" borderId="19" applyNumberFormat="0" applyAlignment="0" applyProtection="0"/>
    <xf numFmtId="0" fontId="149" fillId="31" borderId="19" applyNumberFormat="0" applyAlignment="0" applyProtection="0"/>
    <xf numFmtId="0" fontId="158" fillId="27" borderId="46" applyNumberFormat="0" applyAlignment="0" applyProtection="0"/>
    <xf numFmtId="0" fontId="102" fillId="15" borderId="46" applyNumberFormat="0" applyAlignment="0" applyProtection="0"/>
    <xf numFmtId="0" fontId="158" fillId="15" borderId="46" applyNumberFormat="0" applyAlignment="0" applyProtection="0"/>
    <xf numFmtId="0" fontId="137" fillId="0" borderId="50" applyNumberFormat="0" applyFill="0" applyAlignment="0" applyProtection="0"/>
    <xf numFmtId="0" fontId="160" fillId="0" borderId="51" applyNumberFormat="0" applyFill="0" applyAlignment="0" applyProtection="0"/>
    <xf numFmtId="0" fontId="137" fillId="0" borderId="50" applyNumberFormat="0" applyFill="0" applyAlignment="0" applyProtection="0"/>
    <xf numFmtId="0" fontId="160" fillId="0" borderId="50" applyNumberFormat="0" applyFill="0" applyAlignment="0" applyProtection="0"/>
    <xf numFmtId="0" fontId="21" fillId="29" borderId="47" applyNumberFormat="0" applyFont="0" applyAlignment="0" applyProtection="0"/>
    <xf numFmtId="0" fontId="21" fillId="29" borderId="47" applyNumberFormat="0" applyFont="0" applyAlignment="0" applyProtection="0"/>
    <xf numFmtId="0" fontId="21" fillId="29" borderId="47" applyNumberFormat="0" applyFont="0" applyAlignment="0" applyProtection="0"/>
    <xf numFmtId="0" fontId="48" fillId="29" borderId="47" applyNumberFormat="0" applyFont="0" applyAlignment="0" applyProtection="0">
      <alignment vertical="center"/>
    </xf>
    <xf numFmtId="0" fontId="174" fillId="29" borderId="47" applyNumberFormat="0" applyFont="0" applyAlignment="0" applyProtection="0">
      <alignment vertical="center"/>
    </xf>
    <xf numFmtId="172" fontId="48" fillId="0" borderId="0" applyFont="0" applyFill="0" applyBorder="0" applyAlignment="0" applyProtection="0"/>
    <xf numFmtId="172" fontId="175" fillId="0" borderId="0" applyFont="0" applyFill="0" applyBorder="0" applyAlignment="0" applyProtection="0"/>
    <xf numFmtId="172" fontId="176" fillId="0" borderId="0" applyFont="0" applyFill="0" applyBorder="0" applyAlignment="0" applyProtection="0"/>
    <xf numFmtId="172" fontId="177" fillId="0" borderId="0" applyFont="0" applyFill="0" applyBorder="0" applyAlignment="0" applyProtection="0"/>
    <xf numFmtId="172" fontId="178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8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180" fillId="0" borderId="50" applyNumberFormat="0" applyFill="0" applyAlignment="0" applyProtection="0">
      <alignment vertical="center"/>
    </xf>
    <xf numFmtId="0" fontId="203" fillId="0" borderId="51" applyNumberFormat="0" applyFill="0" applyAlignment="0" applyProtection="0">
      <alignment vertical="center"/>
    </xf>
    <xf numFmtId="0" fontId="55" fillId="29" borderId="47" applyNumberFormat="0" applyFont="0" applyAlignment="0" applyProtection="0">
      <alignment vertical="center"/>
    </xf>
    <xf numFmtId="0" fontId="207" fillId="26" borderId="46" applyNumberFormat="0" applyAlignment="0" applyProtection="0">
      <alignment vertical="center"/>
    </xf>
    <xf numFmtId="0" fontId="207" fillId="26" borderId="46" applyNumberFormat="0" applyAlignment="0" applyProtection="0">
      <alignment vertical="center"/>
    </xf>
    <xf numFmtId="0" fontId="208" fillId="31" borderId="46" applyNumberFormat="0" applyAlignment="0" applyProtection="0">
      <alignment vertical="center"/>
    </xf>
    <xf numFmtId="0" fontId="102" fillId="15" borderId="19" applyNumberFormat="0" applyAlignment="0" applyProtection="0"/>
    <xf numFmtId="0" fontId="158" fillId="27" borderId="19" applyNumberFormat="0" applyAlignment="0" applyProtection="0"/>
    <xf numFmtId="0" fontId="102" fillId="15" borderId="19" applyNumberFormat="0" applyAlignment="0" applyProtection="0"/>
    <xf numFmtId="0" fontId="158" fillId="15" borderId="19" applyNumberFormat="0" applyAlignment="0" applyProtection="0"/>
    <xf numFmtId="0" fontId="137" fillId="0" borderId="32" applyNumberFormat="0" applyFill="0" applyAlignment="0" applyProtection="0"/>
    <xf numFmtId="0" fontId="160" fillId="0" borderId="33" applyNumberFormat="0" applyFill="0" applyAlignment="0" applyProtection="0"/>
    <xf numFmtId="0" fontId="137" fillId="0" borderId="32" applyNumberFormat="0" applyFill="0" applyAlignment="0" applyProtection="0"/>
    <xf numFmtId="0" fontId="160" fillId="0" borderId="32" applyNumberFormat="0" applyFill="0" applyAlignment="0" applyProtection="0"/>
    <xf numFmtId="0" fontId="217" fillId="27" borderId="46" applyNumberFormat="0" applyAlignment="0" applyProtection="0">
      <alignment vertical="center"/>
    </xf>
    <xf numFmtId="0" fontId="218" fillId="26" borderId="48" applyNumberFormat="0" applyAlignment="0" applyProtection="0">
      <alignment vertical="center"/>
    </xf>
    <xf numFmtId="0" fontId="218" fillId="26" borderId="48" applyNumberFormat="0" applyAlignment="0" applyProtection="0">
      <alignment vertical="center"/>
    </xf>
    <xf numFmtId="0" fontId="219" fillId="31" borderId="48" applyNumberFormat="0" applyAlignment="0" applyProtection="0">
      <alignment vertical="center"/>
    </xf>
    <xf numFmtId="0" fontId="220" fillId="27" borderId="46" applyNumberFormat="0" applyAlignment="0" applyProtection="0">
      <alignment vertical="center"/>
    </xf>
    <xf numFmtId="0" fontId="221" fillId="26" borderId="48" applyNumberFormat="0" applyAlignment="0" applyProtection="0">
      <alignment vertical="center"/>
    </xf>
    <xf numFmtId="174" fontId="75" fillId="0" borderId="0" applyFont="0" applyFill="0" applyBorder="0" applyAlignment="0" applyProtection="0"/>
    <xf numFmtId="174" fontId="74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24" fillId="0" borderId="0"/>
    <xf numFmtId="174" fontId="3" fillId="0" borderId="0" applyFont="0" applyFill="0" applyBorder="0" applyAlignment="0" applyProtection="0"/>
    <xf numFmtId="174" fontId="228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21" fillId="29" borderId="27" applyNumberFormat="0" applyFont="0" applyAlignment="0" applyProtection="0"/>
    <xf numFmtId="0" fontId="21" fillId="29" borderId="27" applyNumberFormat="0" applyFont="0" applyAlignment="0" applyProtection="0"/>
    <xf numFmtId="0" fontId="21" fillId="29" borderId="27" applyNumberFormat="0" applyFont="0" applyAlignment="0" applyProtection="0"/>
    <xf numFmtId="0" fontId="69" fillId="30" borderId="46" applyNumberFormat="0" applyAlignment="0" applyProtection="0"/>
    <xf numFmtId="0" fontId="70" fillId="31" borderId="46" applyNumberFormat="0" applyAlignment="0" applyProtection="0"/>
    <xf numFmtId="0" fontId="68" fillId="31" borderId="46" applyNumberFormat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0" fontId="48" fillId="29" borderId="27" applyNumberFormat="0" applyFont="0" applyAlignment="0" applyProtection="0">
      <alignment vertical="center"/>
    </xf>
    <xf numFmtId="0" fontId="174" fillId="29" borderId="27" applyNumberFormat="0" applyFont="0" applyAlignment="0" applyProtection="0">
      <alignment vertical="center"/>
    </xf>
    <xf numFmtId="174" fontId="52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75" fillId="0" borderId="0" applyFont="0" applyFill="0" applyBorder="0" applyAlignment="0" applyProtection="0"/>
    <xf numFmtId="172" fontId="176" fillId="0" borderId="0" applyFont="0" applyFill="0" applyBorder="0" applyAlignment="0" applyProtection="0"/>
    <xf numFmtId="172" fontId="177" fillId="0" borderId="0" applyFont="0" applyFill="0" applyBorder="0" applyAlignment="0" applyProtection="0"/>
    <xf numFmtId="172" fontId="175" fillId="0" borderId="0" applyFont="0" applyFill="0" applyBorder="0" applyAlignment="0" applyProtection="0"/>
    <xf numFmtId="172" fontId="178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8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179" fillId="0" borderId="33" applyNumberFormat="0" applyFill="0" applyAlignment="0" applyProtection="0">
      <alignment vertical="center"/>
    </xf>
    <xf numFmtId="0" fontId="179" fillId="0" borderId="33" applyNumberFormat="0" applyFill="0" applyAlignment="0" applyProtection="0">
      <alignment vertical="center"/>
    </xf>
    <xf numFmtId="0" fontId="180" fillId="0" borderId="32" applyNumberFormat="0" applyFill="0" applyAlignment="0" applyProtection="0">
      <alignment vertical="center"/>
    </xf>
    <xf numFmtId="174" fontId="21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77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203" fillId="0" borderId="33" applyNumberFormat="0" applyFill="0" applyAlignment="0" applyProtection="0">
      <alignment vertical="center"/>
    </xf>
    <xf numFmtId="0" fontId="55" fillId="29" borderId="27" applyNumberFormat="0" applyFont="0" applyAlignment="0" applyProtection="0">
      <alignment vertical="center"/>
    </xf>
    <xf numFmtId="0" fontId="102" fillId="27" borderId="46" applyNumberFormat="0" applyAlignment="0" applyProtection="0"/>
    <xf numFmtId="0" fontId="102" fillId="15" borderId="46" applyNumberFormat="0" applyAlignment="0" applyProtection="0"/>
    <xf numFmtId="0" fontId="102" fillId="15" borderId="46" applyNumberFormat="0" applyAlignment="0" applyProtection="0"/>
    <xf numFmtId="0" fontId="102" fillId="15" borderId="46" applyNumberFormat="0" applyAlignment="0" applyProtection="0"/>
    <xf numFmtId="0" fontId="102" fillId="15" borderId="46" applyNumberFormat="0" applyAlignment="0" applyProtection="0"/>
    <xf numFmtId="0" fontId="101" fillId="15" borderId="46" applyNumberFormat="0" applyAlignment="0" applyProtection="0"/>
    <xf numFmtId="0" fontId="101" fillId="15" borderId="46" applyNumberFormat="0" applyAlignment="0" applyProtection="0"/>
    <xf numFmtId="0" fontId="207" fillId="26" borderId="19" applyNumberFormat="0" applyAlignment="0" applyProtection="0">
      <alignment vertical="center"/>
    </xf>
    <xf numFmtId="0" fontId="207" fillId="26" borderId="19" applyNumberFormat="0" applyAlignment="0" applyProtection="0">
      <alignment vertical="center"/>
    </xf>
    <xf numFmtId="0" fontId="208" fillId="31" borderId="19" applyNumberFormat="0" applyAlignment="0" applyProtection="0">
      <alignment vertical="center"/>
    </xf>
    <xf numFmtId="0" fontId="214" fillId="26" borderId="19" applyNumberFormat="0" applyAlignment="0" applyProtection="0">
      <alignment vertical="center"/>
    </xf>
    <xf numFmtId="0" fontId="21" fillId="29" borderId="47" applyNumberFormat="0" applyFont="0" applyAlignment="0" applyProtection="0"/>
    <xf numFmtId="0" fontId="21" fillId="29" borderId="47" applyNumberFormat="0" applyFont="0" applyAlignment="0" applyProtection="0"/>
    <xf numFmtId="0" fontId="21" fillId="29" borderId="47" applyNumberFormat="0" applyFont="0" applyAlignment="0" applyProtection="0"/>
    <xf numFmtId="0" fontId="127" fillId="26" borderId="48" applyNumberFormat="0" applyAlignment="0" applyProtection="0"/>
    <xf numFmtId="0" fontId="127" fillId="30" borderId="48" applyNumberFormat="0" applyAlignment="0" applyProtection="0"/>
    <xf numFmtId="0" fontId="127" fillId="31" borderId="48" applyNumberFormat="0" applyAlignment="0" applyProtection="0"/>
    <xf numFmtId="0" fontId="126" fillId="31" borderId="48" applyNumberFormat="0" applyAlignment="0" applyProtection="0"/>
    <xf numFmtId="172" fontId="43" fillId="0" borderId="0" applyFont="0" applyFill="0" applyBorder="0" applyAlignment="0" applyProtection="0"/>
    <xf numFmtId="4" fontId="78" fillId="44" borderId="48" applyNumberFormat="0" applyProtection="0">
      <alignment vertical="center"/>
    </xf>
    <xf numFmtId="4" fontId="128" fillId="44" borderId="48" applyNumberFormat="0" applyProtection="0">
      <alignment vertical="center"/>
    </xf>
    <xf numFmtId="4" fontId="78" fillId="44" borderId="48" applyNumberFormat="0" applyProtection="0">
      <alignment horizontal="left" vertical="center" indent="1"/>
    </xf>
    <xf numFmtId="4" fontId="78" fillId="44" borderId="48" applyNumberFormat="0" applyProtection="0">
      <alignment horizontal="left" vertical="center" indent="1"/>
    </xf>
    <xf numFmtId="0" fontId="216" fillId="27" borderId="19" applyNumberFormat="0" applyAlignment="0" applyProtection="0">
      <alignment vertical="center"/>
    </xf>
    <xf numFmtId="0" fontId="216" fillId="27" borderId="19" applyNumberFormat="0" applyAlignment="0" applyProtection="0">
      <alignment vertical="center"/>
    </xf>
    <xf numFmtId="0" fontId="217" fillId="27" borderId="19" applyNumberFormat="0" applyAlignment="0" applyProtection="0">
      <alignment vertical="center"/>
    </xf>
    <xf numFmtId="0" fontId="218" fillId="26" borderId="29" applyNumberFormat="0" applyAlignment="0" applyProtection="0">
      <alignment vertical="center"/>
    </xf>
    <xf numFmtId="0" fontId="218" fillId="26" borderId="29" applyNumberFormat="0" applyAlignment="0" applyProtection="0">
      <alignment vertical="center"/>
    </xf>
    <xf numFmtId="0" fontId="219" fillId="31" borderId="29" applyNumberFormat="0" applyAlignment="0" applyProtection="0">
      <alignment vertical="center"/>
    </xf>
    <xf numFmtId="0" fontId="220" fillId="27" borderId="19" applyNumberFormat="0" applyAlignment="0" applyProtection="0">
      <alignment vertical="center"/>
    </xf>
    <xf numFmtId="0" fontId="221" fillId="26" borderId="29" applyNumberFormat="0" applyAlignment="0" applyProtection="0">
      <alignment vertical="center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75" fillId="0" borderId="0" applyFont="0" applyFill="0" applyBorder="0" applyAlignment="0" applyProtection="0"/>
    <xf numFmtId="0" fontId="101" fillId="15" borderId="46" applyNumberFormat="0" applyAlignment="0" applyProtection="0"/>
    <xf numFmtId="174" fontId="74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24" fillId="0" borderId="0"/>
    <xf numFmtId="0" fontId="3" fillId="57" borderId="48" applyNumberFormat="0" applyProtection="0">
      <alignment horizontal="left" vertical="center" indent="1"/>
    </xf>
    <xf numFmtId="0" fontId="102" fillId="15" borderId="46" applyNumberFormat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28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29" fillId="0" borderId="0" applyFont="0" applyFill="0" applyBorder="0" applyAlignment="0" applyProtection="0"/>
    <xf numFmtId="172" fontId="230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68" fillId="31" borderId="46" applyNumberFormat="0" applyAlignment="0" applyProtection="0"/>
    <xf numFmtId="0" fontId="3" fillId="45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73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102" fillId="15" borderId="46" applyNumberFormat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" fontId="78" fillId="42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77" fillId="0" borderId="0" applyFont="0" applyFill="0" applyBorder="0" applyAlignment="0" applyProtection="0"/>
    <xf numFmtId="174" fontId="24" fillId="0" borderId="0" applyFont="0" applyFill="0" applyBorder="0" applyAlignment="0" applyProtection="0"/>
    <xf numFmtId="0" fontId="3" fillId="41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21" fillId="29" borderId="47" applyNumberFormat="0" applyFont="0" applyAlignment="0" applyProtection="0"/>
    <xf numFmtId="0" fontId="3" fillId="29" borderId="46" applyNumberFormat="0" applyFont="0" applyAlignment="0" applyProtection="0"/>
    <xf numFmtId="174" fontId="49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24" fillId="0" borderId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01" fillId="15" borderId="46" applyNumberFormat="0" applyAlignment="0" applyProtection="0"/>
    <xf numFmtId="0" fontId="92" fillId="0" borderId="45">
      <alignment horizontal="left" vertical="center"/>
    </xf>
    <xf numFmtId="172" fontId="77" fillId="0" borderId="0" applyFont="0" applyFill="0" applyBorder="0" applyAlignment="0" applyProtection="0"/>
    <xf numFmtId="4" fontId="78" fillId="44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127" fillId="26" borderId="29" applyNumberFormat="0" applyAlignment="0" applyProtection="0"/>
    <xf numFmtId="0" fontId="127" fillId="30" borderId="29" applyNumberFormat="0" applyAlignment="0" applyProtection="0"/>
    <xf numFmtId="0" fontId="127" fillId="31" borderId="29" applyNumberFormat="0" applyAlignment="0" applyProtection="0"/>
    <xf numFmtId="0" fontId="126" fillId="31" borderId="29" applyNumberFormat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4" fontId="78" fillId="44" borderId="29" applyNumberFormat="0" applyProtection="0">
      <alignment vertical="center"/>
    </xf>
    <xf numFmtId="4" fontId="128" fillId="44" borderId="29" applyNumberFormat="0" applyProtection="0">
      <alignment vertical="center"/>
    </xf>
    <xf numFmtId="4" fontId="78" fillId="44" borderId="29" applyNumberFormat="0" applyProtection="0">
      <alignment horizontal="left" vertical="center" indent="1"/>
    </xf>
    <xf numFmtId="4" fontId="78" fillId="44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4" fontId="78" fillId="46" borderId="29" applyNumberFormat="0" applyProtection="0">
      <alignment horizontal="right" vertical="center"/>
    </xf>
    <xf numFmtId="4" fontId="78" fillId="47" borderId="29" applyNumberFormat="0" applyProtection="0">
      <alignment horizontal="right" vertical="center"/>
    </xf>
    <xf numFmtId="4" fontId="78" fillId="48" borderId="29" applyNumberFormat="0" applyProtection="0">
      <alignment horizontal="right" vertical="center"/>
    </xf>
    <xf numFmtId="4" fontId="78" fillId="49" borderId="29" applyNumberFormat="0" applyProtection="0">
      <alignment horizontal="right" vertical="center"/>
    </xf>
    <xf numFmtId="4" fontId="78" fillId="50" borderId="29" applyNumberFormat="0" applyProtection="0">
      <alignment horizontal="right" vertical="center"/>
    </xf>
    <xf numFmtId="4" fontId="78" fillId="51" borderId="29" applyNumberFormat="0" applyProtection="0">
      <alignment horizontal="right" vertical="center"/>
    </xf>
    <xf numFmtId="4" fontId="78" fillId="52" borderId="29" applyNumberFormat="0" applyProtection="0">
      <alignment horizontal="right" vertical="center"/>
    </xf>
    <xf numFmtId="4" fontId="78" fillId="53" borderId="29" applyNumberFormat="0" applyProtection="0">
      <alignment horizontal="right" vertical="center"/>
    </xf>
    <xf numFmtId="4" fontId="78" fillId="12" borderId="29" applyNumberFormat="0" applyProtection="0">
      <alignment horizontal="right" vertical="center"/>
    </xf>
    <xf numFmtId="4" fontId="129" fillId="54" borderId="29" applyNumberFormat="0" applyProtection="0">
      <alignment horizontal="left" vertical="center" indent="1"/>
    </xf>
    <xf numFmtId="174" fontId="24" fillId="0" borderId="0" applyFont="0" applyFill="0" applyBorder="0" applyAlignment="0" applyProtection="0"/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4" fontId="78" fillId="42" borderId="29" applyNumberFormat="0" applyProtection="0">
      <alignment vertical="center"/>
    </xf>
    <xf numFmtId="4" fontId="128" fillId="42" borderId="29" applyNumberFormat="0" applyProtection="0">
      <alignment vertical="center"/>
    </xf>
    <xf numFmtId="4" fontId="78" fillId="42" borderId="29" applyNumberFormat="0" applyProtection="0">
      <alignment horizontal="left" vertical="center" indent="1"/>
    </xf>
    <xf numFmtId="4" fontId="78" fillId="42" borderId="29" applyNumberFormat="0" applyProtection="0">
      <alignment horizontal="left" vertical="center" indent="1"/>
    </xf>
    <xf numFmtId="4" fontId="78" fillId="55" borderId="29" applyNumberFormat="0" applyProtection="0">
      <alignment horizontal="right" vertical="center"/>
    </xf>
    <xf numFmtId="4" fontId="128" fillId="55" borderId="29" applyNumberFormat="0" applyProtection="0">
      <alignment horizontal="right" vertical="center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4" fontId="132" fillId="55" borderId="29" applyNumberFormat="0" applyProtection="0">
      <alignment horizontal="right" vertical="center"/>
    </xf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0" fontId="127" fillId="31" borderId="29" applyNumberFormat="0" applyAlignment="0" applyProtection="0"/>
    <xf numFmtId="0" fontId="148" fillId="26" borderId="29" applyNumberFormat="0" applyAlignment="0" applyProtection="0"/>
    <xf numFmtId="0" fontId="127" fillId="31" borderId="29" applyNumberFormat="0" applyAlignment="0" applyProtection="0"/>
    <xf numFmtId="174" fontId="229" fillId="0" borderId="0" applyFont="0" applyFill="0" applyBorder="0" applyAlignment="0" applyProtection="0"/>
    <xf numFmtId="172" fontId="230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77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101" fillId="15" borderId="46" applyNumberFormat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219" fillId="31" borderId="29" applyNumberFormat="0" applyAlignment="0" applyProtection="0">
      <alignment vertical="center"/>
    </xf>
    <xf numFmtId="0" fontId="218" fillId="26" borderId="29" applyNumberFormat="0" applyAlignment="0" applyProtection="0">
      <alignment vertical="center"/>
    </xf>
    <xf numFmtId="0" fontId="3" fillId="45" borderId="48" applyNumberFormat="0" applyProtection="0">
      <alignment horizontal="left" vertical="center" indent="1"/>
    </xf>
    <xf numFmtId="0" fontId="221" fillId="26" borderId="29" applyNumberFormat="0" applyAlignment="0" applyProtection="0">
      <alignment vertical="center"/>
    </xf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126" fillId="31" borderId="29" applyNumberFormat="0" applyAlignment="0" applyProtection="0"/>
    <xf numFmtId="0" fontId="24" fillId="0" borderId="0"/>
    <xf numFmtId="0" fontId="70" fillId="31" borderId="46" applyNumberFormat="0" applyAlignment="0" applyProtection="0"/>
    <xf numFmtId="0" fontId="70" fillId="31" borderId="46" applyNumberFormat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174" fontId="77" fillId="0" borderId="0" applyFont="0" applyFill="0" applyBorder="0" applyAlignment="0" applyProtection="0"/>
    <xf numFmtId="0" fontId="3" fillId="41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2" fontId="43" fillId="0" borderId="0" applyFont="0" applyFill="0" applyBorder="0" applyAlignment="0" applyProtection="0"/>
    <xf numFmtId="0" fontId="21" fillId="29" borderId="47" applyNumberFormat="0" applyFont="0" applyAlignment="0" applyProtection="0"/>
    <xf numFmtId="0" fontId="101" fillId="15" borderId="46" applyNumberFormat="0" applyAlignment="0" applyProtection="0"/>
    <xf numFmtId="0" fontId="101" fillId="15" borderId="46" applyNumberFormat="0" applyAlignment="0" applyProtection="0"/>
    <xf numFmtId="174" fontId="21" fillId="0" borderId="0" applyFont="0" applyFill="0" applyBorder="0" applyAlignment="0" applyProtection="0"/>
    <xf numFmtId="0" fontId="3" fillId="57" borderId="48" applyNumberFormat="0" applyProtection="0">
      <alignment horizontal="left" vertical="center" indent="1"/>
    </xf>
    <xf numFmtId="0" fontId="55" fillId="29" borderId="47" applyNumberFormat="0" applyFont="0" applyAlignment="0" applyProtection="0">
      <alignment vertical="center"/>
    </xf>
    <xf numFmtId="0" fontId="137" fillId="0" borderId="50" applyNumberFormat="0" applyFill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7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4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127" fillId="31" borderId="48" applyNumberFormat="0" applyAlignment="0" applyProtection="0"/>
    <xf numFmtId="0" fontId="127" fillId="31" borderId="48" applyNumberFormat="0" applyAlignment="0" applyProtection="0"/>
    <xf numFmtId="0" fontId="126" fillId="31" borderId="48" applyNumberFormat="0" applyAlignment="0" applyProtection="0"/>
    <xf numFmtId="0" fontId="3" fillId="29" borderId="46" applyNumberFormat="0" applyFont="0" applyAlignment="0" applyProtection="0"/>
    <xf numFmtId="0" fontId="101" fillId="15" borderId="46" applyNumberFormat="0" applyAlignment="0" applyProtection="0"/>
    <xf numFmtId="0" fontId="102" fillId="27" borderId="46" applyNumberFormat="0" applyAlignment="0" applyProtection="0"/>
    <xf numFmtId="0" fontId="102" fillId="15" borderId="46" applyNumberFormat="0" applyAlignment="0" applyProtection="0"/>
    <xf numFmtId="0" fontId="102" fillId="15" borderId="46" applyNumberFormat="0" applyAlignment="0" applyProtection="0"/>
    <xf numFmtId="0" fontId="101" fillId="15" borderId="46" applyNumberFormat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7" fillId="0" borderId="0" applyFont="0" applyFill="0" applyBorder="0" applyAlignment="0" applyProtection="0"/>
    <xf numFmtId="4" fontId="78" fillId="57" borderId="48" applyNumberFormat="0" applyProtection="0">
      <alignment horizontal="left" vertical="center" indent="1"/>
    </xf>
    <xf numFmtId="0" fontId="24" fillId="0" borderId="0"/>
    <xf numFmtId="174" fontId="77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24" fillId="0" borderId="0"/>
    <xf numFmtId="172" fontId="175" fillId="0" borderId="0" applyFont="0" applyFill="0" applyBorder="0" applyAlignment="0" applyProtection="0"/>
    <xf numFmtId="0" fontId="24" fillId="0" borderId="0"/>
    <xf numFmtId="174" fontId="2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24" fillId="0" borderId="0"/>
    <xf numFmtId="174" fontId="3" fillId="0" borderId="0" applyFont="0" applyFill="0" applyBorder="0" applyAlignment="0" applyProtection="0"/>
    <xf numFmtId="0" fontId="24" fillId="0" borderId="0"/>
    <xf numFmtId="4" fontId="78" fillId="5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4" fontId="31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17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52" fillId="0" borderId="0" applyFont="0" applyFill="0" applyBorder="0" applyAlignment="0" applyProtection="0"/>
    <xf numFmtId="4" fontId="78" fillId="55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174" fontId="48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0" fontId="21" fillId="29" borderId="47" applyNumberFormat="0" applyFont="0" applyAlignment="0" applyProtection="0"/>
    <xf numFmtId="0" fontId="21" fillId="29" borderId="47" applyNumberFormat="0" applyFont="0" applyAlignment="0" applyProtection="0"/>
    <xf numFmtId="9" fontId="24" fillId="0" borderId="0" applyFont="0" applyFill="0" applyBorder="0" applyAlignment="0" applyProtection="0"/>
    <xf numFmtId="0" fontId="126" fillId="31" borderId="29" applyNumberFormat="0" applyAlignment="0" applyProtection="0"/>
    <xf numFmtId="0" fontId="127" fillId="30" borderId="29" applyNumberFormat="0" applyAlignment="0" applyProtection="0"/>
    <xf numFmtId="0" fontId="127" fillId="31" borderId="29" applyNumberFormat="0" applyAlignment="0" applyProtection="0"/>
    <xf numFmtId="0" fontId="126" fillId="31" borderId="29" applyNumberFormat="0" applyAlignment="0" applyProtection="0"/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174" fontId="24" fillId="0" borderId="0" applyFont="0" applyFill="0" applyBorder="0" applyAlignment="0" applyProtection="0"/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5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4" fontId="78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58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1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127" fillId="31" borderId="29" applyNumberFormat="0" applyAlignment="0" applyProtection="0"/>
    <xf numFmtId="0" fontId="148" fillId="26" borderId="29" applyNumberFormat="0" applyAlignment="0" applyProtection="0"/>
    <xf numFmtId="0" fontId="127" fillId="31" borderId="29" applyNumberFormat="0" applyAlignment="0" applyProtection="0"/>
    <xf numFmtId="172" fontId="176" fillId="0" borderId="0" applyFont="0" applyFill="0" applyBorder="0" applyAlignment="0" applyProtection="0"/>
    <xf numFmtId="0" fontId="218" fillId="26" borderId="29" applyNumberFormat="0" applyAlignment="0" applyProtection="0">
      <alignment vertical="center"/>
    </xf>
    <xf numFmtId="0" fontId="218" fillId="26" borderId="29" applyNumberFormat="0" applyAlignment="0" applyProtection="0">
      <alignment vertical="center"/>
    </xf>
    <xf numFmtId="0" fontId="221" fillId="26" borderId="29" applyNumberFormat="0" applyAlignment="0" applyProtection="0">
      <alignment vertical="center"/>
    </xf>
    <xf numFmtId="0" fontId="219" fillId="31" borderId="29" applyNumberFormat="0" applyAlignment="0" applyProtection="0">
      <alignment vertical="center"/>
    </xf>
    <xf numFmtId="0" fontId="24" fillId="0" borderId="0"/>
    <xf numFmtId="174" fontId="31" fillId="0" borderId="0" applyFont="0" applyFill="0" applyBorder="0" applyAlignment="0" applyProtection="0"/>
    <xf numFmtId="0" fontId="21" fillId="29" borderId="47" applyNumberFormat="0" applyFont="0" applyAlignment="0" applyProtection="0"/>
    <xf numFmtId="0" fontId="101" fillId="15" borderId="46" applyNumberFormat="0" applyAlignment="0" applyProtection="0"/>
    <xf numFmtId="174" fontId="2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0" fontId="203" fillId="0" borderId="51" applyNumberFormat="0" applyFill="0" applyAlignment="0" applyProtection="0">
      <alignment vertical="center"/>
    </xf>
    <xf numFmtId="174" fontId="140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75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41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24" fillId="0" borderId="0"/>
    <xf numFmtId="0" fontId="24" fillId="0" borderId="0"/>
    <xf numFmtId="174" fontId="21" fillId="0" borderId="0" applyFont="0" applyFill="0" applyBorder="0" applyAlignment="0" applyProtection="0"/>
    <xf numFmtId="0" fontId="127" fillId="31" borderId="29" applyNumberFormat="0" applyAlignment="0" applyProtection="0"/>
    <xf numFmtId="174" fontId="3" fillId="0" borderId="0" applyFont="0" applyFill="0" applyBorder="0" applyAlignment="0" applyProtection="0"/>
    <xf numFmtId="0" fontId="148" fillId="31" borderId="29" applyNumberFormat="0" applyAlignment="0" applyProtection="0"/>
    <xf numFmtId="0" fontId="3" fillId="45" borderId="48" applyNumberFormat="0" applyProtection="0">
      <alignment horizontal="left" vertical="center" indent="1"/>
    </xf>
    <xf numFmtId="172" fontId="234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6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0" fontId="3" fillId="58" borderId="48" applyNumberFormat="0" applyProtection="0">
      <alignment horizontal="left" vertical="center" indent="1"/>
    </xf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3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78" fillId="51" borderId="48" applyNumberFormat="0" applyProtection="0">
      <alignment horizontal="right" vertical="center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4" fontId="78" fillId="44" borderId="29" applyNumberFormat="0" applyProtection="0">
      <alignment vertical="center"/>
    </xf>
    <xf numFmtId="4" fontId="78" fillId="44" borderId="29" applyNumberFormat="0" applyProtection="0">
      <alignment vertical="center"/>
    </xf>
    <xf numFmtId="4" fontId="78" fillId="44" borderId="29" applyNumberFormat="0" applyProtection="0">
      <alignment vertical="center"/>
    </xf>
    <xf numFmtId="4" fontId="78" fillId="44" borderId="29" applyNumberFormat="0" applyProtection="0">
      <alignment vertical="center"/>
    </xf>
    <xf numFmtId="4" fontId="78" fillId="44" borderId="29" applyNumberFormat="0" applyProtection="0">
      <alignment horizontal="left" vertical="center" indent="1"/>
    </xf>
    <xf numFmtId="4" fontId="78" fillId="44" borderId="29" applyNumberFormat="0" applyProtection="0">
      <alignment horizontal="left" vertical="center" indent="1"/>
    </xf>
    <xf numFmtId="4" fontId="78" fillId="44" borderId="29" applyNumberFormat="0" applyProtection="0">
      <alignment horizontal="left" vertical="center" indent="1"/>
    </xf>
    <xf numFmtId="4" fontId="78" fillId="44" borderId="29" applyNumberFormat="0" applyProtection="0">
      <alignment horizontal="left" vertical="center" indent="1"/>
    </xf>
    <xf numFmtId="4" fontId="78" fillId="44" borderId="29" applyNumberFormat="0" applyProtection="0">
      <alignment horizontal="left" vertical="center" indent="1"/>
    </xf>
    <xf numFmtId="4" fontId="78" fillId="44" borderId="29" applyNumberFormat="0" applyProtection="0">
      <alignment horizontal="left" vertical="center" indent="1"/>
    </xf>
    <xf numFmtId="4" fontId="78" fillId="44" borderId="29" applyNumberFormat="0" applyProtection="0">
      <alignment horizontal="left" vertical="center" indent="1"/>
    </xf>
    <xf numFmtId="4" fontId="78" fillId="44" borderId="29" applyNumberFormat="0" applyProtection="0">
      <alignment horizontal="left" vertical="center" indent="1"/>
    </xf>
    <xf numFmtId="4" fontId="129" fillId="54" borderId="29" applyNumberFormat="0" applyProtection="0">
      <alignment horizontal="left" vertical="center" indent="1"/>
    </xf>
    <xf numFmtId="4" fontId="129" fillId="54" borderId="29" applyNumberFormat="0" applyProtection="0">
      <alignment horizontal="left" vertical="center" indent="1"/>
    </xf>
    <xf numFmtId="4" fontId="129" fillId="54" borderId="29" applyNumberFormat="0" applyProtection="0">
      <alignment horizontal="left" vertical="center" indent="1"/>
    </xf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" fontId="78" fillId="55" borderId="29" applyNumberFormat="0" applyProtection="0">
      <alignment horizontal="right" vertical="center"/>
    </xf>
    <xf numFmtId="4" fontId="78" fillId="55" borderId="29" applyNumberFormat="0" applyProtection="0">
      <alignment horizontal="right" vertical="center"/>
    </xf>
    <xf numFmtId="4" fontId="78" fillId="55" borderId="29" applyNumberFormat="0" applyProtection="0">
      <alignment horizontal="right" vertical="center"/>
    </xf>
    <xf numFmtId="4" fontId="78" fillId="55" borderId="29" applyNumberFormat="0" applyProtection="0">
      <alignment horizontal="right" vertical="center"/>
    </xf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0" fontId="149" fillId="26" borderId="46" applyNumberFormat="0" applyAlignment="0" applyProtection="0"/>
    <xf numFmtId="0" fontId="70" fillId="31" borderId="46" applyNumberFormat="0" applyAlignment="0" applyProtection="0"/>
    <xf numFmtId="0" fontId="149" fillId="31" borderId="46" applyNumberFormat="0" applyAlignment="0" applyProtection="0"/>
    <xf numFmtId="0" fontId="24" fillId="0" borderId="0"/>
    <xf numFmtId="0" fontId="24" fillId="0" borderId="0"/>
    <xf numFmtId="0" fontId="70" fillId="26" borderId="46" applyNumberFormat="0" applyAlignment="0" applyProtection="0"/>
    <xf numFmtId="174" fontId="52" fillId="0" borderId="0" applyFont="0" applyFill="0" applyBorder="0" applyAlignment="0" applyProtection="0"/>
    <xf numFmtId="174" fontId="24" fillId="0" borderId="0" applyFont="0" applyFill="0" applyBorder="0" applyAlignment="0" applyProtection="0">
      <alignment vertical="center"/>
    </xf>
    <xf numFmtId="174" fontId="24" fillId="0" borderId="0" applyFont="0" applyFill="0" applyBorder="0" applyAlignment="0" applyProtection="0">
      <alignment vertical="center"/>
    </xf>
    <xf numFmtId="174" fontId="235" fillId="0" borderId="0" applyFont="0" applyFill="0" applyBorder="0" applyAlignment="0" applyProtection="0"/>
    <xf numFmtId="174" fontId="254" fillId="0" borderId="0" applyFont="0" applyFill="0" applyBorder="0" applyAlignment="0" applyProtection="0">
      <alignment vertical="center"/>
    </xf>
    <xf numFmtId="172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101" fillId="15" borderId="46" applyNumberFormat="0" applyAlignment="0" applyProtection="0"/>
    <xf numFmtId="0" fontId="102" fillId="27" borderId="46" applyNumberFormat="0" applyAlignment="0" applyProtection="0"/>
    <xf numFmtId="0" fontId="3" fillId="45" borderId="48" applyNumberFormat="0" applyProtection="0">
      <alignment horizontal="left" vertical="center" indent="1"/>
    </xf>
    <xf numFmtId="174" fontId="31" fillId="0" borderId="0" applyFont="0" applyFill="0" applyBorder="0" applyAlignment="0" applyProtection="0"/>
    <xf numFmtId="0" fontId="21" fillId="29" borderId="47" applyNumberFormat="0" applyFont="0" applyAlignment="0" applyProtection="0"/>
    <xf numFmtId="0" fontId="21" fillId="29" borderId="47" applyNumberFormat="0" applyFont="0" applyAlignment="0" applyProtection="0"/>
    <xf numFmtId="0" fontId="21" fillId="29" borderId="47" applyNumberFormat="0" applyFont="0" applyAlignment="0" applyProtection="0"/>
    <xf numFmtId="0" fontId="160" fillId="0" borderId="50" applyNumberFormat="0" applyFill="0" applyAlignment="0" applyProtection="0"/>
    <xf numFmtId="0" fontId="158" fillId="15" borderId="46" applyNumberFormat="0" applyAlignment="0" applyProtection="0"/>
    <xf numFmtId="0" fontId="102" fillId="15" borderId="46" applyNumberFormat="0" applyAlignment="0" applyProtection="0"/>
    <xf numFmtId="0" fontId="158" fillId="27" borderId="46" applyNumberFormat="0" applyAlignment="0" applyProtection="0"/>
    <xf numFmtId="0" fontId="102" fillId="15" borderId="46" applyNumberFormat="0" applyAlignment="0" applyProtection="0"/>
    <xf numFmtId="0" fontId="149" fillId="31" borderId="46" applyNumberFormat="0" applyAlignment="0" applyProtection="0"/>
    <xf numFmtId="0" fontId="149" fillId="26" borderId="46" applyNumberFormat="0" applyAlignment="0" applyProtection="0"/>
    <xf numFmtId="0" fontId="148" fillId="31" borderId="48" applyNumberFormat="0" applyAlignment="0" applyProtection="0"/>
    <xf numFmtId="0" fontId="127" fillId="31" borderId="48" applyNumberFormat="0" applyAlignment="0" applyProtection="0"/>
    <xf numFmtId="0" fontId="148" fillId="26" borderId="48" applyNumberFormat="0" applyAlignment="0" applyProtection="0"/>
    <xf numFmtId="0" fontId="127" fillId="31" borderId="48" applyNumberFormat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4" fontId="132" fillId="55" borderId="48" applyNumberFormat="0" applyProtection="0">
      <alignment horizontal="right" vertical="center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4" fontId="78" fillId="55" borderId="49" applyNumberFormat="0" applyProtection="0">
      <alignment horizontal="left" vertical="center" indent="1"/>
    </xf>
    <xf numFmtId="4" fontId="129" fillId="54" borderId="48" applyNumberFormat="0" applyProtection="0">
      <alignment horizontal="left" vertical="center" indent="1"/>
    </xf>
    <xf numFmtId="4" fontId="78" fillId="12" borderId="48" applyNumberFormat="0" applyProtection="0">
      <alignment horizontal="right" vertical="center"/>
    </xf>
    <xf numFmtId="4" fontId="78" fillId="53" borderId="48" applyNumberFormat="0" applyProtection="0">
      <alignment horizontal="right" vertical="center"/>
    </xf>
    <xf numFmtId="4" fontId="78" fillId="52" borderId="48" applyNumberFormat="0" applyProtection="0">
      <alignment horizontal="right" vertical="center"/>
    </xf>
    <xf numFmtId="4" fontId="78" fillId="51" borderId="48" applyNumberFormat="0" applyProtection="0">
      <alignment horizontal="right" vertical="center"/>
    </xf>
    <xf numFmtId="4" fontId="78" fillId="50" borderId="48" applyNumberFormat="0" applyProtection="0">
      <alignment horizontal="right" vertical="center"/>
    </xf>
    <xf numFmtId="4" fontId="78" fillId="49" borderId="48" applyNumberFormat="0" applyProtection="0">
      <alignment horizontal="right" vertical="center"/>
    </xf>
    <xf numFmtId="4" fontId="78" fillId="47" borderId="48" applyNumberFormat="0" applyProtection="0">
      <alignment horizontal="right" vertical="center"/>
    </xf>
    <xf numFmtId="4" fontId="78" fillId="46" borderId="48" applyNumberFormat="0" applyProtection="0">
      <alignment horizontal="right" vertical="center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4" fontId="78" fillId="44" borderId="48" applyNumberFormat="0" applyProtection="0">
      <alignment horizontal="left" vertical="center" indent="1"/>
    </xf>
    <xf numFmtId="4" fontId="78" fillId="44" borderId="48" applyNumberFormat="0" applyProtection="0">
      <alignment horizontal="left" vertical="center" indent="1"/>
    </xf>
    <xf numFmtId="4" fontId="128" fillId="44" borderId="48" applyNumberFormat="0" applyProtection="0">
      <alignment vertical="center"/>
    </xf>
    <xf numFmtId="4" fontId="78" fillId="44" borderId="48" applyNumberFormat="0" applyProtection="0">
      <alignment vertical="center"/>
    </xf>
    <xf numFmtId="0" fontId="67" fillId="0" borderId="18" applyNumberFormat="0" applyFont="0" applyFill="0" applyBorder="0" applyAlignment="0">
      <alignment horizontal="left"/>
    </xf>
    <xf numFmtId="0" fontId="68" fillId="31" borderId="46" applyNumberFormat="0" applyAlignment="0" applyProtection="0"/>
    <xf numFmtId="0" fontId="69" fillId="30" borderId="46" applyNumberFormat="0" applyAlignment="0" applyProtection="0"/>
    <xf numFmtId="0" fontId="70" fillId="31" borderId="46" applyNumberFormat="0" applyAlignment="0" applyProtection="0"/>
    <xf numFmtId="0" fontId="70" fillId="31" borderId="46" applyNumberFormat="0" applyAlignment="0" applyProtection="0"/>
    <xf numFmtId="0" fontId="68" fillId="31" borderId="46" applyNumberFormat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74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0" fontId="126" fillId="31" borderId="48" applyNumberFormat="0" applyAlignment="0" applyProtection="0"/>
    <xf numFmtId="0" fontId="127" fillId="31" borderId="48" applyNumberFormat="0" applyAlignment="0" applyProtection="0"/>
    <xf numFmtId="0" fontId="127" fillId="31" borderId="48" applyNumberFormat="0" applyAlignment="0" applyProtection="0"/>
    <xf numFmtId="0" fontId="127" fillId="30" borderId="48" applyNumberFormat="0" applyAlignment="0" applyProtection="0"/>
    <xf numFmtId="0" fontId="126" fillId="31" borderId="48" applyNumberFormat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21" fillId="29" borderId="47" applyNumberFormat="0" applyFont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24" fillId="0" borderId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77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48" fillId="0" borderId="0" applyFont="0" applyFill="0" applyBorder="0" applyAlignment="0" applyProtection="0"/>
    <xf numFmtId="172" fontId="77" fillId="0" borderId="0" applyFont="0" applyFill="0" applyBorder="0" applyAlignment="0" applyProtection="0"/>
    <xf numFmtId="174" fontId="48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49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0" fontId="126" fillId="87" borderId="29" applyNumberFormat="0" applyAlignment="0" applyProtection="0"/>
    <xf numFmtId="174" fontId="53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174" fontId="75" fillId="0" borderId="0" applyFont="0" applyFill="0" applyBorder="0" applyAlignment="0" applyProtection="0"/>
    <xf numFmtId="174" fontId="49" fillId="0" borderId="0" applyFont="0" applyFill="0" applyBorder="0" applyAlignment="0" applyProtection="0"/>
    <xf numFmtId="4" fontId="78" fillId="5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4" fontId="78" fillId="5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4" fillId="0" borderId="0" applyFont="0" applyFill="0" applyBorder="0" applyAlignment="0" applyProtection="0"/>
    <xf numFmtId="4" fontId="78" fillId="55" borderId="48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" fontId="78" fillId="44" borderId="48" applyNumberFormat="0" applyProtection="0">
      <alignment vertical="center"/>
    </xf>
    <xf numFmtId="0" fontId="21" fillId="29" borderId="47" applyNumberFormat="0" applyFont="0" applyAlignment="0" applyProtection="0"/>
    <xf numFmtId="174" fontId="3" fillId="0" borderId="0" applyFont="0" applyFill="0" applyBorder="0" applyAlignment="0" applyProtection="0"/>
    <xf numFmtId="0" fontId="24" fillId="0" borderId="0"/>
    <xf numFmtId="0" fontId="24" fillId="0" borderId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4" fontId="132" fillId="55" borderId="48" applyNumberFormat="0" applyProtection="0">
      <alignment horizontal="right" vertical="center"/>
    </xf>
    <xf numFmtId="0" fontId="137" fillId="0" borderId="51" applyNumberFormat="0" applyFill="0" applyAlignment="0" applyProtection="0"/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0" fontId="70" fillId="31" borderId="46" applyNumberFormat="0" applyAlignment="0" applyProtection="0"/>
    <xf numFmtId="0" fontId="149" fillId="26" borderId="46" applyNumberFormat="0" applyAlignment="0" applyProtection="0"/>
    <xf numFmtId="0" fontId="70" fillId="31" borderId="46" applyNumberFormat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0" fontId="102" fillId="15" borderId="46" applyNumberFormat="0" applyAlignment="0" applyProtection="0"/>
    <xf numFmtId="0" fontId="158" fillId="27" borderId="46" applyNumberFormat="0" applyAlignment="0" applyProtection="0"/>
    <xf numFmtId="0" fontId="102" fillId="15" borderId="46" applyNumberFormat="0" applyAlignment="0" applyProtection="0"/>
    <xf numFmtId="0" fontId="137" fillId="0" borderId="50" applyNumberFormat="0" applyFill="0" applyAlignment="0" applyProtection="0"/>
    <xf numFmtId="0" fontId="160" fillId="0" borderId="51" applyNumberFormat="0" applyFill="0" applyAlignment="0" applyProtection="0"/>
    <xf numFmtId="0" fontId="137" fillId="0" borderId="50" applyNumberFormat="0" applyFill="0" applyAlignment="0" applyProtection="0"/>
    <xf numFmtId="0" fontId="127" fillId="31" borderId="48" applyNumberFormat="0" applyAlignment="0" applyProtection="0"/>
    <xf numFmtId="0" fontId="148" fillId="26" borderId="48" applyNumberFormat="0" applyAlignment="0" applyProtection="0"/>
    <xf numFmtId="0" fontId="127" fillId="31" borderId="48" applyNumberFormat="0" applyAlignment="0" applyProtection="0"/>
    <xf numFmtId="0" fontId="21" fillId="29" borderId="47" applyNumberFormat="0" applyFont="0" applyAlignment="0" applyProtection="0"/>
    <xf numFmtId="0" fontId="21" fillId="29" borderId="47" applyNumberFormat="0" applyFont="0" applyAlignment="0" applyProtection="0"/>
    <xf numFmtId="0" fontId="21" fillId="29" borderId="47" applyNumberFormat="0" applyFont="0" applyAlignment="0" applyProtection="0"/>
    <xf numFmtId="0" fontId="48" fillId="29" borderId="47" applyNumberFormat="0" applyFont="0" applyAlignment="0" applyProtection="0">
      <alignment vertical="center"/>
    </xf>
    <xf numFmtId="174" fontId="21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77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180" fillId="0" borderId="50" applyNumberFormat="0" applyFill="0" applyAlignment="0" applyProtection="0">
      <alignment vertical="center"/>
    </xf>
    <xf numFmtId="0" fontId="179" fillId="0" borderId="51" applyNumberFormat="0" applyFill="0" applyAlignment="0" applyProtection="0">
      <alignment vertical="center"/>
    </xf>
    <xf numFmtId="0" fontId="203" fillId="0" borderId="51" applyNumberFormat="0" applyFill="0" applyAlignment="0" applyProtection="0">
      <alignment vertical="center"/>
    </xf>
    <xf numFmtId="0" fontId="55" fillId="29" borderId="47" applyNumberFormat="0" applyFont="0" applyAlignment="0" applyProtection="0">
      <alignment vertical="center"/>
    </xf>
    <xf numFmtId="0" fontId="208" fillId="31" borderId="46" applyNumberFormat="0" applyAlignment="0" applyProtection="0">
      <alignment vertical="center"/>
    </xf>
    <xf numFmtId="0" fontId="207" fillId="26" borderId="46" applyNumberFormat="0" applyAlignment="0" applyProtection="0">
      <alignment vertical="center"/>
    </xf>
    <xf numFmtId="0" fontId="214" fillId="26" borderId="46" applyNumberFormat="0" applyAlignment="0" applyProtection="0">
      <alignment vertical="center"/>
    </xf>
    <xf numFmtId="0" fontId="217" fillId="27" borderId="46" applyNumberFormat="0" applyAlignment="0" applyProtection="0">
      <alignment vertical="center"/>
    </xf>
    <xf numFmtId="0" fontId="216" fillId="27" borderId="46" applyNumberFormat="0" applyAlignment="0" applyProtection="0">
      <alignment vertical="center"/>
    </xf>
    <xf numFmtId="0" fontId="219" fillId="31" borderId="48" applyNumberFormat="0" applyAlignment="0" applyProtection="0">
      <alignment vertical="center"/>
    </xf>
    <xf numFmtId="0" fontId="218" fillId="26" borderId="48" applyNumberFormat="0" applyAlignment="0" applyProtection="0">
      <alignment vertical="center"/>
    </xf>
    <xf numFmtId="0" fontId="220" fillId="27" borderId="46" applyNumberFormat="0" applyAlignment="0" applyProtection="0">
      <alignment vertical="center"/>
    </xf>
    <xf numFmtId="0" fontId="221" fillId="26" borderId="48" applyNumberFormat="0" applyAlignment="0" applyProtection="0">
      <alignment vertical="center"/>
    </xf>
    <xf numFmtId="0" fontId="126" fillId="31" borderId="48" applyNumberFormat="0" applyAlignment="0" applyProtection="0"/>
    <xf numFmtId="0" fontId="24" fillId="0" borderId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4" fontId="128" fillId="42" borderId="48" applyNumberFormat="0" applyProtection="0">
      <alignment vertical="center"/>
    </xf>
    <xf numFmtId="0" fontId="3" fillId="45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174" fontId="77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233" fillId="38" borderId="52" applyBorder="0"/>
    <xf numFmtId="172" fontId="43" fillId="0" borderId="0" applyFont="0" applyFill="0" applyBorder="0" applyAlignment="0" applyProtection="0"/>
    <xf numFmtId="0" fontId="179" fillId="0" borderId="51" applyNumberFormat="0" applyFill="0" applyAlignment="0" applyProtection="0">
      <alignment vertical="center"/>
    </xf>
    <xf numFmtId="172" fontId="175" fillId="0" borderId="0" applyFont="0" applyFill="0" applyBorder="0" applyAlignment="0" applyProtection="0"/>
    <xf numFmtId="174" fontId="140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68" fillId="31" borderId="46" applyNumberFormat="0" applyAlignment="0" applyProtection="0"/>
    <xf numFmtId="4" fontId="78" fillId="57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4" fontId="7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4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7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7" fillId="0" borderId="0" applyFont="0" applyFill="0" applyBorder="0" applyAlignment="0" applyProtection="0"/>
    <xf numFmtId="0" fontId="24" fillId="0" borderId="0"/>
    <xf numFmtId="174" fontId="77" fillId="0" borderId="0" applyFont="0" applyFill="0" applyBorder="0" applyAlignment="0" applyProtection="0"/>
    <xf numFmtId="0" fontId="3" fillId="29" borderId="46" applyNumberFormat="0" applyFont="0" applyAlignment="0" applyProtection="0"/>
    <xf numFmtId="0" fontId="24" fillId="0" borderId="0"/>
    <xf numFmtId="172" fontId="175" fillId="0" borderId="0" applyFont="0" applyFill="0" applyBorder="0" applyAlignment="0" applyProtection="0"/>
    <xf numFmtId="0" fontId="24" fillId="0" borderId="0"/>
    <xf numFmtId="0" fontId="174" fillId="29" borderId="47" applyNumberFormat="0" applyFont="0" applyAlignment="0" applyProtection="0">
      <alignment vertical="center"/>
    </xf>
    <xf numFmtId="0" fontId="24" fillId="0" borderId="0"/>
    <xf numFmtId="174" fontId="21" fillId="0" borderId="0" applyFont="0" applyFill="0" applyBorder="0" applyAlignment="0" applyProtection="0"/>
    <xf numFmtId="0" fontId="101" fillId="15" borderId="46" applyNumberFormat="0" applyAlignment="0" applyProtection="0"/>
    <xf numFmtId="174" fontId="3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17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4" fontId="91" fillId="20" borderId="53" applyNumberFormat="0" applyProtection="0">
      <alignment horizontal="left" vertical="center" indent="1"/>
    </xf>
    <xf numFmtId="0" fontId="91" fillId="38" borderId="54" applyNumberFormat="0" applyProtection="0">
      <alignment horizontal="left" vertical="top" indent="1"/>
    </xf>
    <xf numFmtId="4" fontId="91" fillId="0" borderId="53" applyNumberFormat="0" applyProtection="0">
      <alignment horizontal="right" vertical="center"/>
    </xf>
    <xf numFmtId="4" fontId="91" fillId="20" borderId="53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174" fontId="48" fillId="0" borderId="0" applyFont="0" applyFill="0" applyBorder="0" applyAlignment="0" applyProtection="0"/>
    <xf numFmtId="0" fontId="92" fillId="0" borderId="45">
      <alignment horizontal="left" vertical="center"/>
    </xf>
    <xf numFmtId="0" fontId="93" fillId="0" borderId="45">
      <alignment horizontal="left" vertical="center"/>
    </xf>
    <xf numFmtId="174" fontId="3" fillId="0" borderId="0" applyFont="0" applyFill="0" applyBorder="0" applyAlignment="0" applyProtection="0"/>
    <xf numFmtId="0" fontId="126" fillId="31" borderId="48" applyNumberFormat="0" applyAlignment="0" applyProtection="0"/>
    <xf numFmtId="0" fontId="127" fillId="30" borderId="48" applyNumberFormat="0" applyAlignment="0" applyProtection="0"/>
    <xf numFmtId="0" fontId="127" fillId="31" borderId="48" applyNumberFormat="0" applyAlignment="0" applyProtection="0"/>
    <xf numFmtId="0" fontId="126" fillId="31" borderId="48" applyNumberFormat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4" fontId="78" fillId="55" borderId="49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127" fillId="31" borderId="48" applyNumberFormat="0" applyAlignment="0" applyProtection="0"/>
    <xf numFmtId="0" fontId="148" fillId="26" borderId="48" applyNumberFormat="0" applyAlignment="0" applyProtection="0"/>
    <xf numFmtId="0" fontId="127" fillId="31" borderId="48" applyNumberFormat="0" applyAlignment="0" applyProtection="0"/>
    <xf numFmtId="172" fontId="176" fillId="0" borderId="0" applyFont="0" applyFill="0" applyBorder="0" applyAlignment="0" applyProtection="0"/>
    <xf numFmtId="0" fontId="218" fillId="26" borderId="48" applyNumberFormat="0" applyAlignment="0" applyProtection="0">
      <alignment vertical="center"/>
    </xf>
    <xf numFmtId="0" fontId="218" fillId="26" borderId="48" applyNumberFormat="0" applyAlignment="0" applyProtection="0">
      <alignment vertical="center"/>
    </xf>
    <xf numFmtId="0" fontId="221" fillId="26" borderId="48" applyNumberFormat="0" applyAlignment="0" applyProtection="0">
      <alignment vertical="center"/>
    </xf>
    <xf numFmtId="174" fontId="3" fillId="0" borderId="0" applyFont="0" applyFill="0" applyBorder="0" applyAlignment="0" applyProtection="0"/>
    <xf numFmtId="0" fontId="219" fillId="31" borderId="48" applyNumberFormat="0" applyAlignment="0" applyProtection="0">
      <alignment vertical="center"/>
    </xf>
    <xf numFmtId="174" fontId="3" fillId="0" borderId="0" applyFont="0" applyFill="0" applyBorder="0" applyAlignment="0" applyProtection="0"/>
    <xf numFmtId="0" fontId="24" fillId="0" borderId="0"/>
    <xf numFmtId="174" fontId="31" fillId="0" borderId="0" applyFont="0" applyFill="0" applyBorder="0" applyAlignment="0" applyProtection="0"/>
    <xf numFmtId="0" fontId="179" fillId="0" borderId="51" applyNumberFormat="0" applyFill="0" applyAlignment="0" applyProtection="0">
      <alignment vertical="center"/>
    </xf>
    <xf numFmtId="174" fontId="21" fillId="0" borderId="0" applyFont="0" applyFill="0" applyBorder="0" applyAlignment="0" applyProtection="0"/>
    <xf numFmtId="0" fontId="70" fillId="31" borderId="46" applyNumberFormat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75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45" borderId="48" applyNumberFormat="0" applyProtection="0">
      <alignment horizontal="left" vertical="center" indent="1"/>
    </xf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102" fillId="15" borderId="46" applyNumberFormat="0" applyAlignment="0" applyProtection="0"/>
    <xf numFmtId="0" fontId="102" fillId="15" borderId="46" applyNumberFormat="0" applyAlignment="0" applyProtection="0"/>
    <xf numFmtId="17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127" fillId="31" borderId="48" applyNumberFormat="0" applyAlignment="0" applyProtection="0"/>
    <xf numFmtId="174" fontId="73" fillId="0" borderId="0" applyFont="0" applyFill="0" applyBorder="0" applyAlignment="0" applyProtection="0"/>
    <xf numFmtId="0" fontId="149" fillId="31" borderId="46" applyNumberFormat="0" applyAlignment="0" applyProtection="0"/>
    <xf numFmtId="0" fontId="158" fillId="15" borderId="46" applyNumberFormat="0" applyAlignment="0" applyProtection="0"/>
    <xf numFmtId="0" fontId="160" fillId="0" borderId="50" applyNumberFormat="0" applyFill="0" applyAlignment="0" applyProtection="0"/>
    <xf numFmtId="0" fontId="148" fillId="31" borderId="48" applyNumberFormat="0" applyAlignment="0" applyProtection="0"/>
    <xf numFmtId="0" fontId="3" fillId="45" borderId="48" applyNumberFormat="0" applyProtection="0">
      <alignment horizontal="left" vertical="center" indent="1"/>
    </xf>
    <xf numFmtId="172" fontId="234" fillId="0" borderId="0" applyFont="0" applyFill="0" applyBorder="0" applyAlignment="0" applyProtection="0"/>
    <xf numFmtId="0" fontId="21" fillId="29" borderId="47" applyNumberFormat="0" applyFont="0" applyAlignment="0" applyProtection="0"/>
    <xf numFmtId="0" fontId="214" fillId="26" borderId="46" applyNumberFormat="0" applyAlignment="0" applyProtection="0">
      <alignment vertical="center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6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102" fillId="15" borderId="46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4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" fontId="78" fillId="44" borderId="48" applyNumberFormat="0" applyProtection="0">
      <alignment vertical="center"/>
    </xf>
    <xf numFmtId="4" fontId="78" fillId="44" borderId="48" applyNumberFormat="0" applyProtection="0">
      <alignment vertical="center"/>
    </xf>
    <xf numFmtId="4" fontId="78" fillId="44" borderId="48" applyNumberFormat="0" applyProtection="0">
      <alignment vertical="center"/>
    </xf>
    <xf numFmtId="4" fontId="78" fillId="44" borderId="48" applyNumberFormat="0" applyProtection="0">
      <alignment vertical="center"/>
    </xf>
    <xf numFmtId="4" fontId="78" fillId="44" borderId="48" applyNumberFormat="0" applyProtection="0">
      <alignment horizontal="left" vertical="center" indent="1"/>
    </xf>
    <xf numFmtId="4" fontId="78" fillId="44" borderId="48" applyNumberFormat="0" applyProtection="0">
      <alignment horizontal="left" vertical="center" indent="1"/>
    </xf>
    <xf numFmtId="4" fontId="78" fillId="44" borderId="48" applyNumberFormat="0" applyProtection="0">
      <alignment horizontal="left" vertical="center" indent="1"/>
    </xf>
    <xf numFmtId="4" fontId="78" fillId="44" borderId="48" applyNumberFormat="0" applyProtection="0">
      <alignment horizontal="left" vertical="center" indent="1"/>
    </xf>
    <xf numFmtId="4" fontId="78" fillId="44" borderId="48" applyNumberFormat="0" applyProtection="0">
      <alignment horizontal="left" vertical="center" indent="1"/>
    </xf>
    <xf numFmtId="4" fontId="78" fillId="44" borderId="48" applyNumberFormat="0" applyProtection="0">
      <alignment horizontal="left" vertical="center" indent="1"/>
    </xf>
    <xf numFmtId="4" fontId="78" fillId="44" borderId="48" applyNumberFormat="0" applyProtection="0">
      <alignment horizontal="left" vertical="center" indent="1"/>
    </xf>
    <xf numFmtId="4" fontId="78" fillId="44" borderId="48" applyNumberFormat="0" applyProtection="0">
      <alignment horizontal="left" vertical="center" indent="1"/>
    </xf>
    <xf numFmtId="4" fontId="129" fillId="54" borderId="48" applyNumberFormat="0" applyProtection="0">
      <alignment horizontal="left" vertical="center" indent="1"/>
    </xf>
    <xf numFmtId="4" fontId="129" fillId="54" borderId="48" applyNumberFormat="0" applyProtection="0">
      <alignment horizontal="left" vertical="center" indent="1"/>
    </xf>
    <xf numFmtId="4" fontId="129" fillId="54" borderId="48" applyNumberFormat="0" applyProtection="0">
      <alignment horizontal="left" vertical="center" indent="1"/>
    </xf>
    <xf numFmtId="4" fontId="78" fillId="55" borderId="49" applyNumberFormat="0" applyProtection="0">
      <alignment horizontal="left" vertical="center" indent="1"/>
    </xf>
    <xf numFmtId="4" fontId="78" fillId="55" borderId="49" applyNumberFormat="0" applyProtection="0">
      <alignment horizontal="left" vertical="center" indent="1"/>
    </xf>
    <xf numFmtId="4" fontId="78" fillId="55" borderId="48" applyNumberFormat="0" applyProtection="0">
      <alignment horizontal="right" vertical="center"/>
    </xf>
    <xf numFmtId="4" fontId="78" fillId="55" borderId="48" applyNumberFormat="0" applyProtection="0">
      <alignment horizontal="right" vertical="center"/>
    </xf>
    <xf numFmtId="4" fontId="78" fillId="55" borderId="48" applyNumberFormat="0" applyProtection="0">
      <alignment horizontal="right" vertical="center"/>
    </xf>
    <xf numFmtId="4" fontId="78" fillId="55" borderId="48" applyNumberFormat="0" applyProtection="0">
      <alignment horizontal="right" vertical="center"/>
    </xf>
    <xf numFmtId="0" fontId="246" fillId="1" borderId="45" applyNumberFormat="0" applyFont="0" applyAlignment="0">
      <alignment horizontal="center"/>
    </xf>
    <xf numFmtId="0" fontId="24" fillId="0" borderId="0"/>
    <xf numFmtId="0" fontId="24" fillId="0" borderId="0"/>
    <xf numFmtId="174" fontId="24" fillId="0" borderId="0" applyFont="0" applyFill="0" applyBorder="0" applyAlignment="0" applyProtection="0">
      <alignment vertical="center"/>
    </xf>
    <xf numFmtId="174" fontId="24" fillId="0" borderId="0" applyFont="0" applyFill="0" applyBorder="0" applyAlignment="0" applyProtection="0">
      <alignment vertical="center"/>
    </xf>
    <xf numFmtId="174" fontId="235" fillId="0" borderId="0" applyFont="0" applyFill="0" applyBorder="0" applyAlignment="0" applyProtection="0"/>
    <xf numFmtId="174" fontId="254" fillId="0" borderId="0" applyFont="0" applyFill="0" applyBorder="0" applyAlignment="0" applyProtection="0">
      <alignment vertical="center"/>
    </xf>
    <xf numFmtId="174" fontId="3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4" fontId="132" fillId="55" borderId="48" applyNumberFormat="0" applyProtection="0">
      <alignment horizontal="right" vertical="center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4" fontId="128" fillId="55" borderId="48" applyNumberFormat="0" applyProtection="0">
      <alignment horizontal="right" vertical="center"/>
    </xf>
    <xf numFmtId="4" fontId="78" fillId="55" borderId="48" applyNumberFormat="0" applyProtection="0">
      <alignment horizontal="right" vertical="center"/>
    </xf>
    <xf numFmtId="4" fontId="78" fillId="42" borderId="48" applyNumberFormat="0" applyProtection="0">
      <alignment horizontal="left" vertical="center" indent="1"/>
    </xf>
    <xf numFmtId="4" fontId="78" fillId="42" borderId="48" applyNumberFormat="0" applyProtection="0">
      <alignment horizontal="left" vertical="center" indent="1"/>
    </xf>
    <xf numFmtId="4" fontId="78" fillId="42" borderId="48" applyNumberFormat="0" applyProtection="0">
      <alignment vertical="center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0" fontId="21" fillId="29" borderId="47" applyNumberFormat="0" applyFont="0" applyAlignment="0" applyProtection="0"/>
    <xf numFmtId="0" fontId="21" fillId="29" borderId="47" applyNumberFormat="0" applyFont="0" applyAlignment="0" applyProtection="0"/>
    <xf numFmtId="0" fontId="21" fillId="29" borderId="47" applyNumberFormat="0" applyFont="0" applyAlignment="0" applyProtection="0"/>
    <xf numFmtId="0" fontId="21" fillId="29" borderId="47" applyNumberFormat="0" applyFont="0" applyAlignment="0" applyProtection="0"/>
    <xf numFmtId="0" fontId="21" fillId="29" borderId="47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101" fillId="15" borderId="46" applyNumberFormat="0" applyAlignment="0" applyProtection="0"/>
    <xf numFmtId="0" fontId="101" fillId="15" borderId="46" applyNumberFormat="0" applyAlignment="0" applyProtection="0"/>
    <xf numFmtId="0" fontId="102" fillId="15" borderId="46" applyNumberFormat="0" applyAlignment="0" applyProtection="0"/>
    <xf numFmtId="0" fontId="101" fillId="15" borderId="46" applyNumberFormat="0" applyAlignment="0" applyProtection="0"/>
    <xf numFmtId="0" fontId="102" fillId="15" borderId="46" applyNumberFormat="0" applyAlignment="0" applyProtection="0"/>
    <xf numFmtId="0" fontId="102" fillId="15" borderId="46" applyNumberFormat="0" applyAlignment="0" applyProtection="0"/>
    <xf numFmtId="0" fontId="102" fillId="15" borderId="46" applyNumberFormat="0" applyAlignment="0" applyProtection="0"/>
    <xf numFmtId="0" fontId="102" fillId="15" borderId="46" applyNumberFormat="0" applyAlignment="0" applyProtection="0"/>
    <xf numFmtId="0" fontId="102" fillId="27" borderId="46" applyNumberFormat="0" applyAlignment="0" applyProtection="0"/>
    <xf numFmtId="0" fontId="101" fillId="15" borderId="46" applyNumberFormat="0" applyAlignment="0" applyProtection="0"/>
    <xf numFmtId="0" fontId="101" fillId="15" borderId="46" applyNumberFormat="0" applyAlignment="0" applyProtection="0"/>
    <xf numFmtId="10" fontId="91" fillId="42" borderId="8" applyNumberFormat="0" applyBorder="0" applyAlignment="0" applyProtection="0"/>
    <xf numFmtId="10" fontId="90" fillId="42" borderId="8" applyNumberFormat="0" applyBorder="0" applyAlignment="0" applyProtection="0"/>
    <xf numFmtId="10" fontId="91" fillId="42" borderId="8" applyNumberFormat="0" applyBorder="0" applyAlignment="0" applyProtection="0"/>
    <xf numFmtId="0" fontId="93" fillId="0" borderId="45">
      <alignment horizontal="left" vertical="center"/>
    </xf>
    <xf numFmtId="0" fontId="92" fillId="0" borderId="45">
      <alignment horizontal="left" vertical="center"/>
    </xf>
    <xf numFmtId="172" fontId="21" fillId="0" borderId="0" applyFont="0" applyFill="0" applyBorder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4" fontId="261" fillId="44" borderId="53" applyNumberFormat="0" applyProtection="0">
      <alignment vertical="center"/>
    </xf>
    <xf numFmtId="4" fontId="261" fillId="44" borderId="53" applyNumberFormat="0" applyProtection="0">
      <alignment vertical="center"/>
    </xf>
    <xf numFmtId="4" fontId="91" fillId="14" borderId="53" applyNumberFormat="0" applyProtection="0">
      <alignment horizontal="right" vertical="center"/>
    </xf>
    <xf numFmtId="4" fontId="91" fillId="88" borderId="53" applyNumberFormat="0" applyProtection="0">
      <alignment horizontal="right" vertical="center"/>
    </xf>
    <xf numFmtId="4" fontId="91" fillId="17" borderId="55" applyNumberFormat="0" applyProtection="0">
      <alignment horizontal="right" vertical="center"/>
    </xf>
    <xf numFmtId="4" fontId="91" fillId="34" borderId="53" applyNumberFormat="0" applyProtection="0">
      <alignment horizontal="right" vertical="center"/>
    </xf>
    <xf numFmtId="4" fontId="91" fillId="37" borderId="53" applyNumberFormat="0" applyProtection="0">
      <alignment horizontal="right" vertical="center"/>
    </xf>
    <xf numFmtId="4" fontId="91" fillId="21" borderId="53" applyNumberFormat="0" applyProtection="0">
      <alignment horizontal="right" vertical="center"/>
    </xf>
    <xf numFmtId="4" fontId="91" fillId="18" borderId="53" applyNumberFormat="0" applyProtection="0">
      <alignment horizontal="right" vertical="center"/>
    </xf>
    <xf numFmtId="4" fontId="91" fillId="40" borderId="53" applyNumberFormat="0" applyProtection="0">
      <alignment horizontal="right" vertical="center"/>
    </xf>
    <xf numFmtId="4" fontId="91" fillId="33" borderId="53" applyNumberFormat="0" applyProtection="0">
      <alignment horizontal="right" vertical="center"/>
    </xf>
    <xf numFmtId="0" fontId="233" fillId="38" borderId="52" applyBorder="0"/>
    <xf numFmtId="0" fontId="233" fillId="38" borderId="52" applyBorder="0"/>
    <xf numFmtId="4" fontId="262" fillId="29" borderId="54" applyNumberFormat="0" applyProtection="0">
      <alignment vertical="center"/>
    </xf>
    <xf numFmtId="4" fontId="262" fillId="26" borderId="54" applyNumberFormat="0" applyProtection="0">
      <alignment horizontal="left" vertical="center" indent="1"/>
    </xf>
    <xf numFmtId="0" fontId="262" fillId="29" borderId="54" applyNumberFormat="0" applyProtection="0">
      <alignment horizontal="left" vertical="top" indent="1"/>
    </xf>
    <xf numFmtId="4" fontId="261" fillId="59" borderId="53" applyNumberFormat="0" applyProtection="0">
      <alignment horizontal="right" vertical="center"/>
    </xf>
    <xf numFmtId="4" fontId="261" fillId="59" borderId="53" applyNumberFormat="0" applyProtection="0">
      <alignment horizontal="right" vertical="center"/>
    </xf>
    <xf numFmtId="4" fontId="263" fillId="31" borderId="53" applyNumberFormat="0" applyProtection="0">
      <alignment horizontal="right" vertical="center"/>
    </xf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" fontId="78" fillId="55" borderId="49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92" fillId="0" borderId="45">
      <alignment horizontal="left" vertical="center"/>
    </xf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93" fillId="0" borderId="45">
      <alignment horizontal="left" vertical="center"/>
    </xf>
    <xf numFmtId="0" fontId="24" fillId="0" borderId="0"/>
    <xf numFmtId="0" fontId="24" fillId="0" borderId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4" fontId="78" fillId="46" borderId="48" applyNumberFormat="0" applyProtection="0">
      <alignment horizontal="right" vertical="center"/>
    </xf>
    <xf numFmtId="4" fontId="78" fillId="47" borderId="48" applyNumberFormat="0" applyProtection="0">
      <alignment horizontal="right" vertical="center"/>
    </xf>
    <xf numFmtId="4" fontId="78" fillId="48" borderId="48" applyNumberFormat="0" applyProtection="0">
      <alignment horizontal="right" vertical="center"/>
    </xf>
    <xf numFmtId="4" fontId="78" fillId="49" borderId="48" applyNumberFormat="0" applyProtection="0">
      <alignment horizontal="right" vertical="center"/>
    </xf>
    <xf numFmtId="4" fontId="78" fillId="50" borderId="48" applyNumberFormat="0" applyProtection="0">
      <alignment horizontal="right" vertical="center"/>
    </xf>
    <xf numFmtId="4" fontId="78" fillId="51" borderId="48" applyNumberFormat="0" applyProtection="0">
      <alignment horizontal="right" vertical="center"/>
    </xf>
    <xf numFmtId="4" fontId="78" fillId="52" borderId="48" applyNumberFormat="0" applyProtection="0">
      <alignment horizontal="right" vertical="center"/>
    </xf>
    <xf numFmtId="4" fontId="78" fillId="53" borderId="48" applyNumberFormat="0" applyProtection="0">
      <alignment horizontal="right" vertical="center"/>
    </xf>
    <xf numFmtId="4" fontId="78" fillId="12" borderId="48" applyNumberFormat="0" applyProtection="0">
      <alignment horizontal="right" vertical="center"/>
    </xf>
    <xf numFmtId="4" fontId="129" fillId="54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4" fontId="78" fillId="42" borderId="48" applyNumberFormat="0" applyProtection="0">
      <alignment vertical="center"/>
    </xf>
    <xf numFmtId="4" fontId="128" fillId="42" borderId="48" applyNumberFormat="0" applyProtection="0">
      <alignment vertical="center"/>
    </xf>
    <xf numFmtId="4" fontId="78" fillId="42" borderId="48" applyNumberFormat="0" applyProtection="0">
      <alignment horizontal="left" vertical="center" indent="1"/>
    </xf>
    <xf numFmtId="4" fontId="78" fillId="42" borderId="48" applyNumberFormat="0" applyProtection="0">
      <alignment horizontal="left" vertical="center" indent="1"/>
    </xf>
    <xf numFmtId="4" fontId="78" fillId="55" borderId="48" applyNumberFormat="0" applyProtection="0">
      <alignment horizontal="right" vertical="center"/>
    </xf>
    <xf numFmtId="4" fontId="128" fillId="55" borderId="48" applyNumberFormat="0" applyProtection="0">
      <alignment horizontal="right" vertical="center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4" fontId="132" fillId="55" borderId="48" applyNumberFormat="0" applyProtection="0">
      <alignment horizontal="right" vertical="center"/>
    </xf>
    <xf numFmtId="0" fontId="137" fillId="0" borderId="51" applyNumberFormat="0" applyFill="0" applyAlignment="0" applyProtection="0"/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0" fontId="70" fillId="31" borderId="46" applyNumberFormat="0" applyAlignment="0" applyProtection="0"/>
    <xf numFmtId="0" fontId="149" fillId="26" borderId="46" applyNumberFormat="0" applyAlignment="0" applyProtection="0"/>
    <xf numFmtId="0" fontId="70" fillId="31" borderId="46" applyNumberFormat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0" fontId="102" fillId="15" borderId="46" applyNumberFormat="0" applyAlignment="0" applyProtection="0"/>
    <xf numFmtId="0" fontId="158" fillId="27" borderId="46" applyNumberFormat="0" applyAlignment="0" applyProtection="0"/>
    <xf numFmtId="0" fontId="102" fillId="15" borderId="46" applyNumberFormat="0" applyAlignment="0" applyProtection="0"/>
    <xf numFmtId="0" fontId="137" fillId="0" borderId="50" applyNumberFormat="0" applyFill="0" applyAlignment="0" applyProtection="0"/>
    <xf numFmtId="0" fontId="160" fillId="0" borderId="51" applyNumberFormat="0" applyFill="0" applyAlignment="0" applyProtection="0"/>
    <xf numFmtId="0" fontId="137" fillId="0" borderId="50" applyNumberFormat="0" applyFill="0" applyAlignment="0" applyProtection="0"/>
    <xf numFmtId="0" fontId="127" fillId="31" borderId="48" applyNumberFormat="0" applyAlignment="0" applyProtection="0"/>
    <xf numFmtId="0" fontId="148" fillId="26" borderId="48" applyNumberFormat="0" applyAlignment="0" applyProtection="0"/>
    <xf numFmtId="0" fontId="127" fillId="31" borderId="48" applyNumberFormat="0" applyAlignment="0" applyProtection="0"/>
    <xf numFmtId="0" fontId="21" fillId="29" borderId="47" applyNumberFormat="0" applyFont="0" applyAlignment="0" applyProtection="0"/>
    <xf numFmtId="0" fontId="21" fillId="29" borderId="47" applyNumberFormat="0" applyFont="0" applyAlignment="0" applyProtection="0"/>
    <xf numFmtId="0" fontId="21" fillId="29" borderId="47" applyNumberFormat="0" applyFont="0" applyAlignment="0" applyProtection="0"/>
    <xf numFmtId="0" fontId="48" fillId="29" borderId="47" applyNumberFormat="0" applyFont="0" applyAlignment="0" applyProtection="0">
      <alignment vertical="center"/>
    </xf>
    <xf numFmtId="174" fontId="21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77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180" fillId="0" borderId="50" applyNumberFormat="0" applyFill="0" applyAlignment="0" applyProtection="0">
      <alignment vertical="center"/>
    </xf>
    <xf numFmtId="0" fontId="179" fillId="0" borderId="51" applyNumberFormat="0" applyFill="0" applyAlignment="0" applyProtection="0">
      <alignment vertical="center"/>
    </xf>
    <xf numFmtId="0" fontId="203" fillId="0" borderId="51" applyNumberFormat="0" applyFill="0" applyAlignment="0" applyProtection="0">
      <alignment vertical="center"/>
    </xf>
    <xf numFmtId="0" fontId="55" fillId="29" borderId="47" applyNumberFormat="0" applyFont="0" applyAlignment="0" applyProtection="0">
      <alignment vertical="center"/>
    </xf>
    <xf numFmtId="0" fontId="208" fillId="31" borderId="46" applyNumberFormat="0" applyAlignment="0" applyProtection="0">
      <alignment vertical="center"/>
    </xf>
    <xf numFmtId="0" fontId="207" fillId="26" borderId="46" applyNumberFormat="0" applyAlignment="0" applyProtection="0">
      <alignment vertical="center"/>
    </xf>
    <xf numFmtId="0" fontId="214" fillId="26" borderId="46" applyNumberFormat="0" applyAlignment="0" applyProtection="0">
      <alignment vertical="center"/>
    </xf>
    <xf numFmtId="0" fontId="217" fillId="27" borderId="46" applyNumberFormat="0" applyAlignment="0" applyProtection="0">
      <alignment vertical="center"/>
    </xf>
    <xf numFmtId="0" fontId="216" fillId="27" borderId="46" applyNumberFormat="0" applyAlignment="0" applyProtection="0">
      <alignment vertical="center"/>
    </xf>
    <xf numFmtId="0" fontId="219" fillId="31" borderId="48" applyNumberFormat="0" applyAlignment="0" applyProtection="0">
      <alignment vertical="center"/>
    </xf>
    <xf numFmtId="0" fontId="218" fillId="26" borderId="48" applyNumberFormat="0" applyAlignment="0" applyProtection="0">
      <alignment vertical="center"/>
    </xf>
    <xf numFmtId="0" fontId="220" fillId="27" borderId="46" applyNumberFormat="0" applyAlignment="0" applyProtection="0">
      <alignment vertical="center"/>
    </xf>
    <xf numFmtId="0" fontId="221" fillId="26" borderId="48" applyNumberFormat="0" applyAlignment="0" applyProtection="0">
      <alignment vertical="center"/>
    </xf>
    <xf numFmtId="0" fontId="126" fillId="31" borderId="48" applyNumberFormat="0" applyAlignment="0" applyProtection="0"/>
    <xf numFmtId="0" fontId="24" fillId="0" borderId="0"/>
    <xf numFmtId="174" fontId="77" fillId="0" borderId="0" applyFont="0" applyFill="0" applyBorder="0" applyAlignment="0" applyProtection="0"/>
    <xf numFmtId="0" fontId="233" fillId="38" borderId="52" applyBorder="0"/>
    <xf numFmtId="172" fontId="43" fillId="0" borderId="0" applyFont="0" applyFill="0" applyBorder="0" applyAlignment="0" applyProtection="0"/>
    <xf numFmtId="0" fontId="68" fillId="31" borderId="46" applyNumberFormat="0" applyAlignment="0" applyProtection="0"/>
    <xf numFmtId="174" fontId="7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4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7" fillId="0" borderId="0" applyFont="0" applyFill="0" applyBorder="0" applyAlignment="0" applyProtection="0"/>
    <xf numFmtId="0" fontId="24" fillId="0" borderId="0"/>
    <xf numFmtId="174" fontId="77" fillId="0" borderId="0" applyFont="0" applyFill="0" applyBorder="0" applyAlignment="0" applyProtection="0"/>
    <xf numFmtId="0" fontId="24" fillId="0" borderId="0"/>
    <xf numFmtId="172" fontId="175" fillId="0" borderId="0" applyFont="0" applyFill="0" applyBorder="0" applyAlignment="0" applyProtection="0"/>
    <xf numFmtId="0" fontId="24" fillId="0" borderId="0"/>
    <xf numFmtId="0" fontId="174" fillId="29" borderId="47" applyNumberFormat="0" applyFont="0" applyAlignment="0" applyProtection="0">
      <alignment vertical="center"/>
    </xf>
    <xf numFmtId="0" fontId="24" fillId="0" borderId="0"/>
    <xf numFmtId="174" fontId="21" fillId="0" borderId="0" applyFont="0" applyFill="0" applyBorder="0" applyAlignment="0" applyProtection="0"/>
    <xf numFmtId="0" fontId="101" fillId="15" borderId="46" applyNumberFormat="0" applyAlignment="0" applyProtection="0"/>
    <xf numFmtId="170" fontId="21" fillId="0" borderId="0" applyFont="0" applyFill="0" applyBorder="0" applyAlignment="0" applyProtection="0"/>
    <xf numFmtId="172" fontId="175" fillId="0" borderId="0" applyFont="0" applyFill="0" applyBorder="0" applyAlignment="0" applyProtection="0"/>
    <xf numFmtId="4" fontId="91" fillId="20" borderId="53" applyNumberFormat="0" applyProtection="0">
      <alignment horizontal="left" vertical="center" indent="1"/>
    </xf>
    <xf numFmtId="0" fontId="91" fillId="38" borderId="54" applyNumberFormat="0" applyProtection="0">
      <alignment horizontal="left" vertical="top" indent="1"/>
    </xf>
    <xf numFmtId="4" fontId="91" fillId="0" borderId="53" applyNumberFormat="0" applyProtection="0">
      <alignment horizontal="right" vertical="center"/>
    </xf>
    <xf numFmtId="4" fontId="91" fillId="20" borderId="53" applyNumberFormat="0" applyProtection="0">
      <alignment horizontal="left" vertical="center" indent="1"/>
    </xf>
    <xf numFmtId="174" fontId="3" fillId="0" borderId="0" applyFont="0" applyFill="0" applyBorder="0" applyAlignment="0" applyProtection="0"/>
    <xf numFmtId="174" fontId="48" fillId="0" borderId="0" applyFont="0" applyFill="0" applyBorder="0" applyAlignment="0" applyProtection="0"/>
    <xf numFmtId="0" fontId="126" fillId="31" borderId="48" applyNumberFormat="0" applyAlignment="0" applyProtection="0"/>
    <xf numFmtId="0" fontId="127" fillId="30" borderId="48" applyNumberFormat="0" applyAlignment="0" applyProtection="0"/>
    <xf numFmtId="0" fontId="127" fillId="31" borderId="48" applyNumberFormat="0" applyAlignment="0" applyProtection="0"/>
    <xf numFmtId="0" fontId="126" fillId="31" borderId="48" applyNumberFormat="0" applyAlignment="0" applyProtection="0"/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5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4" fontId="78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7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58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1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3" fillId="45" borderId="48" applyNumberFormat="0" applyProtection="0">
      <alignment horizontal="left" vertical="center" indent="1"/>
    </xf>
    <xf numFmtId="0" fontId="127" fillId="31" borderId="48" applyNumberFormat="0" applyAlignment="0" applyProtection="0"/>
    <xf numFmtId="0" fontId="148" fillId="26" borderId="48" applyNumberFormat="0" applyAlignment="0" applyProtection="0"/>
    <xf numFmtId="0" fontId="127" fillId="31" borderId="48" applyNumberFormat="0" applyAlignment="0" applyProtection="0"/>
    <xf numFmtId="172" fontId="176" fillId="0" borderId="0" applyFont="0" applyFill="0" applyBorder="0" applyAlignment="0" applyProtection="0"/>
    <xf numFmtId="0" fontId="218" fillId="26" borderId="48" applyNumberFormat="0" applyAlignment="0" applyProtection="0">
      <alignment vertical="center"/>
    </xf>
    <xf numFmtId="0" fontId="218" fillId="26" borderId="48" applyNumberFormat="0" applyAlignment="0" applyProtection="0">
      <alignment vertical="center"/>
    </xf>
    <xf numFmtId="0" fontId="221" fillId="26" borderId="48" applyNumberFormat="0" applyAlignment="0" applyProtection="0">
      <alignment vertical="center"/>
    </xf>
    <xf numFmtId="0" fontId="219" fillId="31" borderId="48" applyNumberFormat="0" applyAlignment="0" applyProtection="0">
      <alignment vertical="center"/>
    </xf>
    <xf numFmtId="0" fontId="24" fillId="0" borderId="0"/>
    <xf numFmtId="174" fontId="31" fillId="0" borderId="0" applyFont="0" applyFill="0" applyBorder="0" applyAlignment="0" applyProtection="0"/>
    <xf numFmtId="0" fontId="70" fillId="31" borderId="46" applyNumberFormat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102" fillId="15" borderId="46" applyNumberFormat="0" applyAlignment="0" applyProtection="0"/>
    <xf numFmtId="0" fontId="102" fillId="15" borderId="46" applyNumberFormat="0" applyAlignment="0" applyProtection="0"/>
    <xf numFmtId="0" fontId="127" fillId="31" borderId="48" applyNumberFormat="0" applyAlignment="0" applyProtection="0"/>
    <xf numFmtId="0" fontId="149" fillId="31" borderId="46" applyNumberFormat="0" applyAlignment="0" applyProtection="0"/>
    <xf numFmtId="0" fontId="158" fillId="15" borderId="46" applyNumberFormat="0" applyAlignment="0" applyProtection="0"/>
    <xf numFmtId="0" fontId="160" fillId="0" borderId="50" applyNumberFormat="0" applyFill="0" applyAlignment="0" applyProtection="0"/>
    <xf numFmtId="0" fontId="148" fillId="31" borderId="48" applyNumberFormat="0" applyAlignment="0" applyProtection="0"/>
    <xf numFmtId="172" fontId="234" fillId="0" borderId="0" applyFont="0" applyFill="0" applyBorder="0" applyAlignment="0" applyProtection="0"/>
    <xf numFmtId="6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" fontId="78" fillId="44" borderId="48" applyNumberFormat="0" applyProtection="0">
      <alignment vertical="center"/>
    </xf>
    <xf numFmtId="4" fontId="78" fillId="44" borderId="48" applyNumberFormat="0" applyProtection="0">
      <alignment vertical="center"/>
    </xf>
    <xf numFmtId="4" fontId="78" fillId="44" borderId="48" applyNumberFormat="0" applyProtection="0">
      <alignment vertical="center"/>
    </xf>
    <xf numFmtId="4" fontId="78" fillId="44" borderId="48" applyNumberFormat="0" applyProtection="0">
      <alignment vertical="center"/>
    </xf>
    <xf numFmtId="4" fontId="78" fillId="44" borderId="48" applyNumberFormat="0" applyProtection="0">
      <alignment horizontal="left" vertical="center" indent="1"/>
    </xf>
    <xf numFmtId="4" fontId="78" fillId="44" borderId="48" applyNumberFormat="0" applyProtection="0">
      <alignment horizontal="left" vertical="center" indent="1"/>
    </xf>
    <xf numFmtId="4" fontId="78" fillId="44" borderId="48" applyNumberFormat="0" applyProtection="0">
      <alignment horizontal="left" vertical="center" indent="1"/>
    </xf>
    <xf numFmtId="4" fontId="78" fillId="44" borderId="48" applyNumberFormat="0" applyProtection="0">
      <alignment horizontal="left" vertical="center" indent="1"/>
    </xf>
    <xf numFmtId="4" fontId="78" fillId="44" borderId="48" applyNumberFormat="0" applyProtection="0">
      <alignment horizontal="left" vertical="center" indent="1"/>
    </xf>
    <xf numFmtId="4" fontId="78" fillId="44" borderId="48" applyNumberFormat="0" applyProtection="0">
      <alignment horizontal="left" vertical="center" indent="1"/>
    </xf>
    <xf numFmtId="4" fontId="78" fillId="44" borderId="48" applyNumberFormat="0" applyProtection="0">
      <alignment horizontal="left" vertical="center" indent="1"/>
    </xf>
    <xf numFmtId="4" fontId="78" fillId="44" borderId="48" applyNumberFormat="0" applyProtection="0">
      <alignment horizontal="left" vertical="center" indent="1"/>
    </xf>
    <xf numFmtId="4" fontId="129" fillId="54" borderId="48" applyNumberFormat="0" applyProtection="0">
      <alignment horizontal="left" vertical="center" indent="1"/>
    </xf>
    <xf numFmtId="4" fontId="129" fillId="54" borderId="48" applyNumberFormat="0" applyProtection="0">
      <alignment horizontal="left" vertical="center" indent="1"/>
    </xf>
    <xf numFmtId="4" fontId="129" fillId="54" borderId="48" applyNumberFormat="0" applyProtection="0">
      <alignment horizontal="left" vertical="center" indent="1"/>
    </xf>
    <xf numFmtId="4" fontId="78" fillId="55" borderId="48" applyNumberFormat="0" applyProtection="0">
      <alignment horizontal="right" vertical="center"/>
    </xf>
    <xf numFmtId="4" fontId="78" fillId="55" borderId="48" applyNumberFormat="0" applyProtection="0">
      <alignment horizontal="right" vertical="center"/>
    </xf>
    <xf numFmtId="4" fontId="78" fillId="55" borderId="48" applyNumberFormat="0" applyProtection="0">
      <alignment horizontal="right" vertical="center"/>
    </xf>
    <xf numFmtId="4" fontId="78" fillId="55" borderId="48" applyNumberFormat="0" applyProtection="0">
      <alignment horizontal="right" vertical="center"/>
    </xf>
    <xf numFmtId="0" fontId="24" fillId="0" borderId="0"/>
    <xf numFmtId="0" fontId="24" fillId="0" borderId="0"/>
    <xf numFmtId="174" fontId="24" fillId="0" borderId="0" applyFont="0" applyFill="0" applyBorder="0" applyAlignment="0" applyProtection="0">
      <alignment vertical="center"/>
    </xf>
    <xf numFmtId="174" fontId="24" fillId="0" borderId="0" applyFont="0" applyFill="0" applyBorder="0" applyAlignment="0" applyProtection="0">
      <alignment vertical="center"/>
    </xf>
    <xf numFmtId="174" fontId="235" fillId="0" borderId="0" applyFont="0" applyFill="0" applyBorder="0" applyAlignment="0" applyProtection="0"/>
    <xf numFmtId="174" fontId="254" fillId="0" borderId="0" applyFont="0" applyFill="0" applyBorder="0" applyAlignment="0" applyProtection="0">
      <alignment vertical="center"/>
    </xf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58" fillId="87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260" fillId="73" borderId="53" applyNumberForma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91" fillId="72" borderId="53" applyNumberFormat="0" applyFon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0" fontId="126" fillId="87" borderId="48" applyNumberFormat="0" applyAlignment="0" applyProtection="0"/>
    <xf numFmtId="4" fontId="261" fillId="44" borderId="53" applyNumberFormat="0" applyProtection="0">
      <alignment vertical="center"/>
    </xf>
    <xf numFmtId="4" fontId="261" fillId="44" borderId="53" applyNumberFormat="0" applyProtection="0">
      <alignment vertical="center"/>
    </xf>
    <xf numFmtId="4" fontId="91" fillId="14" borderId="53" applyNumberFormat="0" applyProtection="0">
      <alignment horizontal="right" vertical="center"/>
    </xf>
    <xf numFmtId="4" fontId="91" fillId="88" borderId="53" applyNumberFormat="0" applyProtection="0">
      <alignment horizontal="right" vertical="center"/>
    </xf>
    <xf numFmtId="4" fontId="91" fillId="17" borderId="55" applyNumberFormat="0" applyProtection="0">
      <alignment horizontal="right" vertical="center"/>
    </xf>
    <xf numFmtId="4" fontId="91" fillId="34" borderId="53" applyNumberFormat="0" applyProtection="0">
      <alignment horizontal="right" vertical="center"/>
    </xf>
    <xf numFmtId="4" fontId="91" fillId="37" borderId="53" applyNumberFormat="0" applyProtection="0">
      <alignment horizontal="right" vertical="center"/>
    </xf>
    <xf numFmtId="4" fontId="91" fillId="21" borderId="53" applyNumberFormat="0" applyProtection="0">
      <alignment horizontal="right" vertical="center"/>
    </xf>
    <xf numFmtId="4" fontId="91" fillId="18" borderId="53" applyNumberFormat="0" applyProtection="0">
      <alignment horizontal="right" vertical="center"/>
    </xf>
    <xf numFmtId="4" fontId="91" fillId="40" borderId="53" applyNumberFormat="0" applyProtection="0">
      <alignment horizontal="right" vertical="center"/>
    </xf>
    <xf numFmtId="4" fontId="91" fillId="33" borderId="53" applyNumberFormat="0" applyProtection="0">
      <alignment horizontal="right" vertical="center"/>
    </xf>
    <xf numFmtId="0" fontId="233" fillId="38" borderId="52" applyBorder="0"/>
    <xf numFmtId="0" fontId="233" fillId="38" borderId="52" applyBorder="0"/>
    <xf numFmtId="4" fontId="262" fillId="29" borderId="54" applyNumberFormat="0" applyProtection="0">
      <alignment vertical="center"/>
    </xf>
    <xf numFmtId="4" fontId="262" fillId="26" borderId="54" applyNumberFormat="0" applyProtection="0">
      <alignment horizontal="left" vertical="center" indent="1"/>
    </xf>
    <xf numFmtId="0" fontId="262" fillId="29" borderId="54" applyNumberFormat="0" applyProtection="0">
      <alignment horizontal="left" vertical="top" indent="1"/>
    </xf>
    <xf numFmtId="4" fontId="261" fillId="59" borderId="53" applyNumberFormat="0" applyProtection="0">
      <alignment horizontal="right" vertical="center"/>
    </xf>
    <xf numFmtId="4" fontId="261" fillId="59" borderId="53" applyNumberFormat="0" applyProtection="0">
      <alignment horizontal="right" vertical="center"/>
    </xf>
    <xf numFmtId="4" fontId="263" fillId="31" borderId="53" applyNumberFormat="0" applyProtection="0">
      <alignment horizontal="right" vertical="center"/>
    </xf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235" fillId="0" borderId="0"/>
    <xf numFmtId="0" fontId="235" fillId="0" borderId="0"/>
    <xf numFmtId="37" fontId="21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05" fillId="0" borderId="0"/>
    <xf numFmtId="0" fontId="105" fillId="0" borderId="0"/>
    <xf numFmtId="214" fontId="3" fillId="0" borderId="0" applyFont="0" applyFill="0" applyBorder="0" applyAlignment="0" applyProtection="0"/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66" fillId="0" borderId="0"/>
    <xf numFmtId="0" fontId="105" fillId="0" borderId="0"/>
    <xf numFmtId="0" fontId="105" fillId="0" borderId="0"/>
    <xf numFmtId="215" fontId="3" fillId="0" borderId="0" applyFont="0" applyFill="0" applyBorder="0" applyAlignment="0" applyProtection="0"/>
    <xf numFmtId="0" fontId="47" fillId="0" borderId="9"/>
    <xf numFmtId="0" fontId="267" fillId="0" borderId="0" applyNumberFormat="0" applyFill="0" applyBorder="0" applyAlignment="0" applyProtection="0">
      <alignment vertical="top"/>
      <protection locked="0"/>
    </xf>
    <xf numFmtId="172" fontId="47" fillId="0" borderId="0" applyFont="0" applyFill="0" applyBorder="0" applyAlignment="0" applyProtection="0"/>
    <xf numFmtId="216" fontId="47" fillId="0" borderId="0" applyFon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157" fillId="0" borderId="0" applyFont="0" applyFill="0" applyBorder="0" applyAlignment="0" applyProtection="0"/>
    <xf numFmtId="217" fontId="47" fillId="0" borderId="0" applyFon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66" fillId="0" borderId="0"/>
    <xf numFmtId="0" fontId="47" fillId="0" borderId="0" applyFont="0" applyFill="0" applyBorder="0" applyAlignment="0" applyProtection="0"/>
    <xf numFmtId="0" fontId="270" fillId="0" borderId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78" fillId="0" borderId="0">
      <alignment vertical="top"/>
    </xf>
    <xf numFmtId="9" fontId="47" fillId="0" borderId="0"/>
    <xf numFmtId="220" fontId="4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47" fillId="0" borderId="0"/>
    <xf numFmtId="9" fontId="47" fillId="0" borderId="0"/>
    <xf numFmtId="9" fontId="47" fillId="0" borderId="0"/>
    <xf numFmtId="9" fontId="47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78" fillId="0" borderId="0">
      <alignment vertical="top"/>
    </xf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9" fontId="47" fillId="0" borderId="0"/>
    <xf numFmtId="9" fontId="47" fillId="0" borderId="0"/>
    <xf numFmtId="0" fontId="45" fillId="0" borderId="0"/>
    <xf numFmtId="0" fontId="45" fillId="0" borderId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78" fillId="0" borderId="0">
      <alignment vertical="top"/>
    </xf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78" fillId="0" borderId="0">
      <alignment vertical="top"/>
    </xf>
    <xf numFmtId="0" fontId="3" fillId="0" borderId="0"/>
    <xf numFmtId="220" fontId="47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78" fillId="0" borderId="0">
      <alignment vertical="top"/>
    </xf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78" fillId="0" borderId="0">
      <alignment vertical="top"/>
    </xf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78" fillId="0" borderId="0">
      <alignment vertical="top"/>
    </xf>
    <xf numFmtId="0" fontId="78" fillId="0" borderId="0">
      <alignment vertical="top"/>
    </xf>
    <xf numFmtId="172" fontId="3" fillId="0" borderId="0" applyFont="0" applyFill="0" applyBorder="0" applyAlignment="0" applyProtection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172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8" fillId="0" borderId="0"/>
    <xf numFmtId="0" fontId="78" fillId="0" borderId="0">
      <alignment vertical="top"/>
    </xf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9" fontId="47" fillId="0" borderId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0" fontId="78" fillId="0" borderId="0">
      <alignment vertical="top"/>
    </xf>
    <xf numFmtId="0" fontId="78" fillId="0" borderId="0">
      <alignment vertical="top"/>
    </xf>
    <xf numFmtId="0" fontId="45" fillId="0" borderId="0"/>
    <xf numFmtId="0" fontId="45" fillId="0" borderId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45" fillId="0" borderId="0"/>
    <xf numFmtId="0" fontId="45" fillId="0" borderId="0"/>
    <xf numFmtId="0" fontId="78" fillId="0" borderId="0">
      <alignment vertical="top"/>
    </xf>
    <xf numFmtId="0" fontId="3" fillId="0" borderId="0" applyNumberForma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78" fillId="0" borderId="0">
      <alignment vertical="top"/>
    </xf>
    <xf numFmtId="0" fontId="3" fillId="0" borderId="0"/>
    <xf numFmtId="0" fontId="3" fillId="0" borderId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45" fillId="0" borderId="0"/>
    <xf numFmtId="0" fontId="78" fillId="0" borderId="0">
      <alignment vertical="top"/>
    </xf>
    <xf numFmtId="0" fontId="78" fillId="0" borderId="0">
      <alignment vertical="top"/>
    </xf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78" fillId="0" borderId="0">
      <alignment vertical="top"/>
    </xf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>
      <alignment vertical="top"/>
    </xf>
    <xf numFmtId="0" fontId="3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46" fillId="0" borderId="0" applyFont="0" applyFill="0" applyBorder="0" applyAlignment="0" applyProtection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0" fontId="3" fillId="0" borderId="0"/>
    <xf numFmtId="0" fontId="78" fillId="0" borderId="0">
      <alignment vertical="top"/>
    </xf>
    <xf numFmtId="0" fontId="48" fillId="0" borderId="0"/>
    <xf numFmtId="0" fontId="78" fillId="0" borderId="0">
      <alignment vertical="top"/>
    </xf>
    <xf numFmtId="0" fontId="3" fillId="0" borderId="0" applyNumberForma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25" fontId="271" fillId="0" borderId="0"/>
    <xf numFmtId="0" fontId="3" fillId="0" borderId="0"/>
    <xf numFmtId="0" fontId="3" fillId="0" borderId="0"/>
    <xf numFmtId="0" fontId="272" fillId="0" borderId="0" applyNumberFormat="0" applyFill="0" applyBorder="0" applyAlignment="0" applyProtection="0"/>
    <xf numFmtId="0" fontId="3" fillId="15" borderId="0" applyNumberFormat="0" applyFont="0" applyAlignment="0" applyProtection="0"/>
    <xf numFmtId="0" fontId="3" fillId="15" borderId="0" applyNumberFormat="0" applyFont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8" fillId="0" borderId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172" fontId="3" fillId="0" borderId="0" applyFont="0" applyFill="0" applyBorder="0" applyAlignment="0" applyProtection="0"/>
    <xf numFmtId="0" fontId="78" fillId="0" borderId="0">
      <alignment vertical="top"/>
    </xf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78" fillId="0" borderId="0">
      <alignment vertical="top"/>
    </xf>
    <xf numFmtId="0" fontId="3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78" fillId="0" borderId="0">
      <alignment vertical="top"/>
    </xf>
    <xf numFmtId="0" fontId="78" fillId="0" borderId="0">
      <alignment vertical="top"/>
    </xf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78" fillId="0" borderId="0">
      <alignment vertical="top"/>
    </xf>
    <xf numFmtId="220" fontId="4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7" fontId="3" fillId="0" borderId="0" applyFont="0" applyFill="0" applyBorder="0" applyProtection="0">
      <alignment horizontal="right"/>
    </xf>
    <xf numFmtId="227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0" applyNumberForma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78" fillId="0" borderId="0">
      <alignment vertical="top"/>
    </xf>
    <xf numFmtId="0" fontId="3" fillId="0" borderId="0"/>
    <xf numFmtId="0" fontId="78" fillId="0" borderId="0">
      <alignment vertical="top"/>
    </xf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0" fontId="48" fillId="0" borderId="0"/>
    <xf numFmtId="0" fontId="3" fillId="0" borderId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8" fillId="0" borderId="0">
      <alignment vertical="top"/>
    </xf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78" fillId="0" borderId="0">
      <alignment vertical="top"/>
    </xf>
    <xf numFmtId="0" fontId="3" fillId="0" borderId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78" fillId="0" borderId="0">
      <alignment vertical="top"/>
    </xf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0" fontId="3" fillId="0" borderId="0"/>
    <xf numFmtId="0" fontId="78" fillId="0" borderId="0">
      <alignment vertical="top"/>
    </xf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45" fillId="0" borderId="0"/>
    <xf numFmtId="0" fontId="45" fillId="0" borderId="0"/>
    <xf numFmtId="175" fontId="46" fillId="0" borderId="0" applyFont="0" applyFill="0" applyBorder="0" applyAlignment="0" applyProtection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78" fillId="0" borderId="0">
      <alignment vertical="top"/>
    </xf>
    <xf numFmtId="0" fontId="273" fillId="0" borderId="0" applyNumberFormat="0" applyFill="0" applyBorder="0" applyProtection="0">
      <alignment vertical="top"/>
    </xf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78" fillId="0" borderId="0">
      <alignment vertical="top"/>
    </xf>
    <xf numFmtId="0" fontId="3" fillId="0" borderId="0" applyNumberFormat="0" applyFill="0" applyBorder="0" applyAlignment="0" applyProtection="0"/>
    <xf numFmtId="0" fontId="78" fillId="0" borderId="0">
      <alignment vertical="top"/>
    </xf>
    <xf numFmtId="0" fontId="46" fillId="0" borderId="0" applyFont="0" applyFill="0" applyBorder="0" applyAlignment="0" applyProtection="0"/>
    <xf numFmtId="0" fontId="78" fillId="0" borderId="0">
      <alignment vertical="top"/>
    </xf>
    <xf numFmtId="0" fontId="3" fillId="0" borderId="0"/>
    <xf numFmtId="0" fontId="274" fillId="0" borderId="60" applyNumberFormat="0" applyFill="0" applyAlignment="0" applyProtection="0"/>
    <xf numFmtId="0" fontId="275" fillId="0" borderId="61" applyNumberFormat="0" applyFill="0" applyProtection="0">
      <alignment horizontal="center"/>
    </xf>
    <xf numFmtId="0" fontId="275" fillId="0" borderId="0" applyNumberFormat="0" applyFill="0" applyBorder="0" applyProtection="0">
      <alignment horizontal="left"/>
    </xf>
    <xf numFmtId="0" fontId="276" fillId="0" borderId="0" applyNumberFormat="0" applyFill="0" applyBorder="0" applyProtection="0">
      <alignment horizontal="centerContinuous"/>
    </xf>
    <xf numFmtId="0" fontId="3" fillId="0" borderId="0"/>
    <xf numFmtId="17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48" fillId="0" borderId="0"/>
    <xf numFmtId="0" fontId="265" fillId="0" borderId="0" applyNumberFormat="0" applyFill="0" applyBorder="0" applyAlignment="0" applyProtection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45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172" fontId="3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78" fillId="0" borderId="0">
      <alignment vertical="top"/>
    </xf>
    <xf numFmtId="0" fontId="78" fillId="0" borderId="0">
      <alignment vertical="top"/>
    </xf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78" fillId="0" borderId="0">
      <alignment vertical="top"/>
    </xf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78" fillId="0" borderId="0">
      <alignment vertical="top"/>
    </xf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0" fontId="3" fillId="0" borderId="0"/>
    <xf numFmtId="0" fontId="78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8" fillId="0" borderId="0">
      <alignment vertical="top"/>
    </xf>
    <xf numFmtId="0" fontId="3" fillId="0" borderId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78" fillId="0" borderId="0">
      <alignment vertical="top"/>
    </xf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78" fillId="0" borderId="0">
      <alignment vertical="top"/>
    </xf>
    <xf numFmtId="0" fontId="3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45" fillId="0" borderId="0"/>
    <xf numFmtId="0" fontId="45" fillId="0" borderId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3" fillId="0" borderId="0"/>
    <xf numFmtId="0" fontId="3" fillId="0" borderId="0"/>
    <xf numFmtId="0" fontId="45" fillId="0" borderId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3" fillId="0" borderId="0"/>
    <xf numFmtId="0" fontId="78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78" fillId="0" borderId="0">
      <alignment vertical="top"/>
    </xf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78" fillId="0" borderId="0">
      <alignment vertical="top"/>
    </xf>
    <xf numFmtId="0" fontId="78" fillId="0" borderId="0">
      <alignment vertical="top"/>
    </xf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78" fillId="0" borderId="0">
      <alignment vertical="top"/>
    </xf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3" fillId="0" borderId="0"/>
    <xf numFmtId="220" fontId="47" fillId="0" borderId="0" applyFont="0" applyFill="0" applyBorder="0" applyAlignment="0" applyProtection="0"/>
    <xf numFmtId="0" fontId="3" fillId="0" borderId="0"/>
    <xf numFmtId="0" fontId="3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3" fillId="0" borderId="0"/>
    <xf numFmtId="0" fontId="78" fillId="0" borderId="0">
      <alignment vertical="top"/>
    </xf>
    <xf numFmtId="172" fontId="3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45" fillId="0" borderId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4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172" fontId="3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57" fillId="0" borderId="0" applyFont="0" applyFill="0" applyBorder="0" applyAlignment="0" applyProtection="0"/>
    <xf numFmtId="191" fontId="277" fillId="0" borderId="0" applyFont="0" applyFill="0" applyBorder="0" applyAlignment="0" applyProtection="0"/>
    <xf numFmtId="190" fontId="277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3" fontId="278" fillId="0" borderId="0" applyFont="0" applyFill="0" applyBorder="0" applyAlignment="0" applyProtection="0"/>
    <xf numFmtId="171" fontId="278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0" fontId="3" fillId="0" borderId="0"/>
    <xf numFmtId="228" fontId="279" fillId="0" borderId="0">
      <protection locked="0"/>
    </xf>
    <xf numFmtId="0" fontId="277" fillId="0" borderId="0"/>
    <xf numFmtId="0" fontId="3" fillId="0" borderId="0"/>
    <xf numFmtId="0" fontId="280" fillId="0" borderId="0"/>
    <xf numFmtId="0" fontId="281" fillId="0" borderId="0" applyNumberFormat="0" applyFill="0" applyBorder="0" applyAlignment="0" applyProtection="0">
      <alignment vertical="top"/>
      <protection locked="0"/>
    </xf>
    <xf numFmtId="174" fontId="278" fillId="0" borderId="0" applyFont="0" applyFill="0" applyBorder="0" applyAlignment="0" applyProtection="0"/>
    <xf numFmtId="172" fontId="278" fillId="0" borderId="0" applyFont="0" applyFill="0" applyBorder="0" applyAlignment="0" applyProtection="0"/>
    <xf numFmtId="0" fontId="282" fillId="0" borderId="0" applyNumberFormat="0" applyFill="0" applyBorder="0" applyAlignment="0" applyProtection="0">
      <alignment vertical="top"/>
      <protection locked="0"/>
    </xf>
    <xf numFmtId="0" fontId="283" fillId="0" borderId="0"/>
    <xf numFmtId="0" fontId="49" fillId="0" borderId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5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2" fillId="31" borderId="0" applyNumberFormat="0" applyBorder="0" applyAlignment="0" applyProtection="0"/>
    <xf numFmtId="0" fontId="52" fillId="89" borderId="0" applyNumberFormat="0" applyBorder="0" applyAlignment="0" applyProtection="0"/>
    <xf numFmtId="0" fontId="52" fillId="89" borderId="0" applyNumberFormat="0" applyBorder="0" applyAlignment="0" applyProtection="0"/>
    <xf numFmtId="0" fontId="52" fillId="31" borderId="0" applyNumberFormat="0" applyBorder="0" applyAlignment="0" applyProtection="0"/>
    <xf numFmtId="0" fontId="52" fillId="25" borderId="0" applyNumberFormat="0" applyBorder="0" applyAlignment="0" applyProtection="0"/>
    <xf numFmtId="0" fontId="52" fillId="27" borderId="0" applyNumberFormat="0" applyBorder="0" applyAlignment="0" applyProtection="0"/>
    <xf numFmtId="0" fontId="284" fillId="22" borderId="0" applyNumberFormat="0" applyBorder="0" applyAlignment="0" applyProtection="0">
      <alignment vertical="center"/>
    </xf>
    <xf numFmtId="0" fontId="284" fillId="14" borderId="0" applyNumberFormat="0" applyBorder="0" applyAlignment="0" applyProtection="0">
      <alignment vertical="center"/>
    </xf>
    <xf numFmtId="0" fontId="284" fillId="23" borderId="0" applyNumberFormat="0" applyBorder="0" applyAlignment="0" applyProtection="0">
      <alignment vertical="center"/>
    </xf>
    <xf numFmtId="0" fontId="284" fillId="24" borderId="0" applyNumberFormat="0" applyBorder="0" applyAlignment="0" applyProtection="0">
      <alignment vertical="center"/>
    </xf>
    <xf numFmtId="0" fontId="284" fillId="25" borderId="0" applyNumberFormat="0" applyBorder="0" applyAlignment="0" applyProtection="0">
      <alignment vertical="center"/>
    </xf>
    <xf numFmtId="0" fontId="284" fillId="27" borderId="0" applyNumberFormat="0" applyBorder="0" applyAlignment="0" applyProtection="0">
      <alignment vertical="center"/>
    </xf>
    <xf numFmtId="0" fontId="54" fillId="22" borderId="0" applyNumberFormat="0" applyBorder="0" applyAlignment="0" applyProtection="0"/>
    <xf numFmtId="0" fontId="54" fillId="14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7" borderId="0" applyNumberFormat="0" applyBorder="0" applyAlignment="0" applyProtection="0"/>
    <xf numFmtId="0" fontId="57" fillId="31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229" fontId="3" fillId="0" borderId="0" applyProtection="0">
      <protection locked="0"/>
    </xf>
    <xf numFmtId="229" fontId="3" fillId="0" borderId="0" applyProtection="0">
      <protection locked="0"/>
    </xf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26" borderId="0" applyNumberFormat="0" applyBorder="0" applyAlignment="0" applyProtection="0"/>
    <xf numFmtId="0" fontId="53" fillId="32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2" fillId="26" borderId="0" applyNumberFormat="0" applyBorder="0" applyAlignment="0" applyProtection="0"/>
    <xf numFmtId="0" fontId="52" fillId="89" borderId="0" applyNumberFormat="0" applyBorder="0" applyAlignment="0" applyProtection="0"/>
    <xf numFmtId="0" fontId="52" fillId="89" borderId="0" applyNumberFormat="0" applyBorder="0" applyAlignment="0" applyProtection="0"/>
    <xf numFmtId="0" fontId="52" fillId="26" borderId="0" applyNumberFormat="0" applyBorder="0" applyAlignment="0" applyProtection="0"/>
    <xf numFmtId="0" fontId="52" fillId="32" borderId="0" applyNumberFormat="0" applyBorder="0" applyAlignment="0" applyProtection="0"/>
    <xf numFmtId="0" fontId="52" fillId="27" borderId="0" applyNumberFormat="0" applyBorder="0" applyAlignment="0" applyProtection="0"/>
    <xf numFmtId="0" fontId="284" fillId="32" borderId="0" applyNumberFormat="0" applyBorder="0" applyAlignment="0" applyProtection="0">
      <alignment vertical="center"/>
    </xf>
    <xf numFmtId="0" fontId="284" fillId="28" borderId="0" applyNumberFormat="0" applyBorder="0" applyAlignment="0" applyProtection="0">
      <alignment vertical="center"/>
    </xf>
    <xf numFmtId="0" fontId="284" fillId="33" borderId="0" applyNumberFormat="0" applyBorder="0" applyAlignment="0" applyProtection="0">
      <alignment vertical="center"/>
    </xf>
    <xf numFmtId="0" fontId="284" fillId="24" borderId="0" applyNumberFormat="0" applyBorder="0" applyAlignment="0" applyProtection="0">
      <alignment vertical="center"/>
    </xf>
    <xf numFmtId="0" fontId="284" fillId="32" borderId="0" applyNumberFormat="0" applyBorder="0" applyAlignment="0" applyProtection="0">
      <alignment vertical="center"/>
    </xf>
    <xf numFmtId="0" fontId="284" fillId="34" borderId="0" applyNumberFormat="0" applyBorder="0" applyAlignment="0" applyProtection="0">
      <alignment vertical="center"/>
    </xf>
    <xf numFmtId="0" fontId="54" fillId="32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33" borderId="0" applyNumberFormat="0" applyBorder="0" applyAlignment="0" applyProtection="0"/>
    <xf numFmtId="0" fontId="54" fillId="24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4" borderId="0" applyNumberFormat="0" applyBorder="0" applyAlignment="0" applyProtection="0"/>
    <xf numFmtId="0" fontId="57" fillId="26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43" fontId="285" fillId="0" borderId="62">
      <alignment horizontal="right" vertical="center"/>
    </xf>
    <xf numFmtId="0" fontId="58" fillId="36" borderId="0" applyNumberFormat="0" applyBorder="0" applyAlignment="0" applyProtection="0"/>
    <xf numFmtId="0" fontId="58" fillId="28" borderId="0" applyNumberFormat="0" applyBorder="0" applyAlignment="0" applyProtection="0"/>
    <xf numFmtId="0" fontId="58" fillId="33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37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26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8" fillId="20" borderId="0" applyNumberFormat="0" applyBorder="0" applyAlignment="0" applyProtection="0"/>
    <xf numFmtId="0" fontId="58" fillId="89" borderId="0" applyNumberFormat="0" applyBorder="0" applyAlignment="0" applyProtection="0"/>
    <xf numFmtId="0" fontId="58" fillId="89" borderId="0" applyNumberFormat="0" applyBorder="0" applyAlignment="0" applyProtection="0"/>
    <xf numFmtId="0" fontId="58" fillId="26" borderId="0" applyNumberFormat="0" applyBorder="0" applyAlignment="0" applyProtection="0"/>
    <xf numFmtId="0" fontId="58" fillId="20" borderId="0" applyNumberFormat="0" applyBorder="0" applyAlignment="0" applyProtection="0"/>
    <xf numFmtId="0" fontId="58" fillId="27" borderId="0" applyNumberFormat="0" applyBorder="0" applyAlignment="0" applyProtection="0"/>
    <xf numFmtId="0" fontId="286" fillId="36" borderId="0" applyNumberFormat="0" applyBorder="0" applyAlignment="0" applyProtection="0">
      <alignment vertical="center"/>
    </xf>
    <xf numFmtId="0" fontId="286" fillId="28" borderId="0" applyNumberFormat="0" applyBorder="0" applyAlignment="0" applyProtection="0">
      <alignment vertical="center"/>
    </xf>
    <xf numFmtId="0" fontId="286" fillId="33" borderId="0" applyNumberFormat="0" applyBorder="0" applyAlignment="0" applyProtection="0">
      <alignment vertical="center"/>
    </xf>
    <xf numFmtId="0" fontId="286" fillId="19" borderId="0" applyNumberFormat="0" applyBorder="0" applyAlignment="0" applyProtection="0">
      <alignment vertical="center"/>
    </xf>
    <xf numFmtId="0" fontId="286" fillId="20" borderId="0" applyNumberFormat="0" applyBorder="0" applyAlignment="0" applyProtection="0">
      <alignment vertical="center"/>
    </xf>
    <xf numFmtId="0" fontId="286" fillId="37" borderId="0" applyNumberFormat="0" applyBorder="0" applyAlignment="0" applyProtection="0">
      <alignment vertical="center"/>
    </xf>
    <xf numFmtId="0" fontId="60" fillId="36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33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37" borderId="0" applyNumberFormat="0" applyBorder="0" applyAlignment="0" applyProtection="0"/>
    <xf numFmtId="0" fontId="63" fillId="20" borderId="0" applyNumberFormat="0" applyBorder="0" applyAlignment="0" applyProtection="0">
      <alignment vertical="center"/>
    </xf>
    <xf numFmtId="0" fontId="63" fillId="28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87" fillId="0" borderId="0" applyFont="0" applyFill="0" applyBorder="0" applyAlignment="0" applyProtection="0"/>
    <xf numFmtId="228" fontId="279" fillId="0" borderId="0">
      <protection locked="0"/>
    </xf>
    <xf numFmtId="228" fontId="279" fillId="0" borderId="0">
      <protection locked="0"/>
    </xf>
    <xf numFmtId="228" fontId="279" fillId="0" borderId="0">
      <protection locked="0"/>
    </xf>
    <xf numFmtId="0" fontId="125" fillId="0" borderId="57">
      <alignment horizontal="center"/>
    </xf>
    <xf numFmtId="0" fontId="125" fillId="0" borderId="57">
      <alignment horizontal="center"/>
    </xf>
    <xf numFmtId="0" fontId="103" fillId="0" borderId="0"/>
    <xf numFmtId="0" fontId="103" fillId="0" borderId="0"/>
    <xf numFmtId="0" fontId="103" fillId="0" borderId="11" applyFill="0">
      <alignment horizontal="center"/>
      <protection locked="0"/>
    </xf>
    <xf numFmtId="0" fontId="103" fillId="0" borderId="11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90" borderId="0"/>
    <xf numFmtId="0" fontId="125" fillId="90" borderId="0"/>
    <xf numFmtId="0" fontId="125" fillId="90" borderId="0"/>
    <xf numFmtId="0" fontId="125" fillId="0" borderId="0">
      <protection locked="0"/>
    </xf>
    <xf numFmtId="0" fontId="125" fillId="0" borderId="0">
      <protection locked="0"/>
    </xf>
    <xf numFmtId="0" fontId="125" fillId="0" borderId="0"/>
    <xf numFmtId="0" fontId="125" fillId="0" borderId="0"/>
    <xf numFmtId="230" fontId="125" fillId="0" borderId="0"/>
    <xf numFmtId="230" fontId="125" fillId="0" borderId="0"/>
    <xf numFmtId="231" fontId="125" fillId="0" borderId="0"/>
    <xf numFmtId="231" fontId="125" fillId="0" borderId="0"/>
    <xf numFmtId="0" fontId="103" fillId="91" borderId="0">
      <alignment horizontal="right"/>
    </xf>
    <xf numFmtId="0" fontId="103" fillId="91" borderId="0">
      <alignment horizontal="right"/>
    </xf>
    <xf numFmtId="0" fontId="125" fillId="0" borderId="0"/>
    <xf numFmtId="0" fontId="125" fillId="0" borderId="0"/>
    <xf numFmtId="0" fontId="288" fillId="41" borderId="63">
      <alignment horizontal="centerContinuous" vertical="top"/>
    </xf>
    <xf numFmtId="0" fontId="59" fillId="20" borderId="0" applyNumberFormat="0" applyBorder="0" applyAlignment="0" applyProtection="0"/>
    <xf numFmtId="0" fontId="59" fillId="38" borderId="0" applyNumberFormat="0" applyBorder="0" applyAlignment="0" applyProtection="0"/>
    <xf numFmtId="0" fontId="59" fillId="21" borderId="0" applyNumberFormat="0" applyBorder="0" applyAlignment="0" applyProtection="0"/>
    <xf numFmtId="0" fontId="48" fillId="0" borderId="0">
      <alignment horizontal="justify" vertical="top" wrapText="1"/>
      <protection locked="0"/>
    </xf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225" fontId="271" fillId="0" borderId="0"/>
    <xf numFmtId="0" fontId="238" fillId="0" borderId="0">
      <alignment horizontal="center" wrapText="1"/>
      <protection locked="0"/>
    </xf>
    <xf numFmtId="0" fontId="126" fillId="26" borderId="64" applyNumberFormat="0" applyAlignment="0" applyProtection="0"/>
    <xf numFmtId="0" fontId="65" fillId="14" borderId="0" applyNumberFormat="0" applyBorder="0" applyAlignment="0" applyProtection="0"/>
    <xf numFmtId="38" fontId="3" fillId="0" borderId="0" applyFont="0" applyFill="0" applyBorder="0" applyAlignment="0" applyProtection="0"/>
    <xf numFmtId="0" fontId="68" fillId="26" borderId="65" applyNumberFormat="0" applyAlignment="0" applyProtection="0"/>
    <xf numFmtId="0" fontId="68" fillId="26" borderId="65" applyNumberFormat="0" applyAlignment="0" applyProtection="0"/>
    <xf numFmtId="37" fontId="289" fillId="0" borderId="0"/>
    <xf numFmtId="0" fontId="290" fillId="0" borderId="0" applyNumberFormat="0" applyFill="0" applyBorder="0" applyAlignment="0" applyProtection="0"/>
    <xf numFmtId="37" fontId="291" fillId="0" borderId="0"/>
    <xf numFmtId="37" fontId="291" fillId="0" borderId="0"/>
    <xf numFmtId="5" fontId="292" fillId="0" borderId="58" applyAlignment="0" applyProtection="0"/>
    <xf numFmtId="5" fontId="292" fillId="0" borderId="58" applyAlignment="0" applyProtection="0"/>
    <xf numFmtId="0" fontId="293" fillId="0" borderId="0"/>
    <xf numFmtId="0" fontId="294" fillId="0" borderId="0">
      <alignment horizontal="left"/>
    </xf>
    <xf numFmtId="0" fontId="295" fillId="0" borderId="0">
      <alignment horizontal="right"/>
    </xf>
    <xf numFmtId="0" fontId="295" fillId="0" borderId="0">
      <alignment horizontal="right" vertical="center"/>
    </xf>
    <xf numFmtId="0" fontId="295" fillId="0" borderId="0">
      <alignment horizontal="right" vertical="center"/>
    </xf>
    <xf numFmtId="0" fontId="91" fillId="0" borderId="0">
      <alignment vertical="center"/>
    </xf>
    <xf numFmtId="0" fontId="91" fillId="0" borderId="0">
      <alignment vertical="center"/>
    </xf>
    <xf numFmtId="0" fontId="296" fillId="0" borderId="0">
      <alignment horizontal="left" vertical="center"/>
    </xf>
    <xf numFmtId="0" fontId="297" fillId="0" borderId="0">
      <alignment horizontal="left"/>
    </xf>
    <xf numFmtId="0" fontId="298" fillId="0" borderId="0"/>
    <xf numFmtId="0" fontId="299" fillId="0" borderId="0">
      <alignment horizontal="right" vertical="center"/>
    </xf>
    <xf numFmtId="0" fontId="300" fillId="92" borderId="0">
      <alignment horizontal="right" vertical="center"/>
    </xf>
    <xf numFmtId="0" fontId="300" fillId="92" borderId="0">
      <alignment horizontal="right" vertical="center"/>
    </xf>
    <xf numFmtId="0" fontId="300" fillId="0" borderId="0">
      <alignment horizontal="right" vertical="center"/>
    </xf>
    <xf numFmtId="0" fontId="301" fillId="0" borderId="0">
      <alignment horizontal="center"/>
    </xf>
    <xf numFmtId="196" fontId="3" fillId="0" borderId="0" applyFill="0" applyBorder="0" applyAlignment="0"/>
    <xf numFmtId="225" fontId="302" fillId="0" borderId="0" applyFill="0" applyBorder="0" applyAlignment="0"/>
    <xf numFmtId="232" fontId="302" fillId="0" borderId="0" applyFill="0" applyBorder="0" applyAlignment="0"/>
    <xf numFmtId="233" fontId="105" fillId="0" borderId="0" applyFill="0" applyBorder="0" applyAlignment="0"/>
    <xf numFmtId="233" fontId="105" fillId="0" borderId="0" applyFill="0" applyBorder="0" applyAlignment="0"/>
    <xf numFmtId="0" fontId="3" fillId="0" borderId="0" applyFill="0" applyBorder="0" applyAlignment="0"/>
    <xf numFmtId="234" fontId="105" fillId="0" borderId="0" applyFill="0" applyBorder="0" applyAlignment="0"/>
    <xf numFmtId="234" fontId="105" fillId="0" borderId="0" applyFill="0" applyBorder="0" applyAlignment="0"/>
    <xf numFmtId="0" fontId="3" fillId="0" borderId="0" applyFill="0" applyBorder="0" applyAlignment="0"/>
    <xf numFmtId="235" fontId="302" fillId="0" borderId="0" applyFill="0" applyBorder="0" applyAlignment="0"/>
    <xf numFmtId="236" fontId="105" fillId="0" borderId="0" applyFill="0" applyBorder="0" applyAlignment="0"/>
    <xf numFmtId="236" fontId="105" fillId="0" borderId="0" applyFill="0" applyBorder="0" applyAlignment="0"/>
    <xf numFmtId="237" fontId="45" fillId="0" borderId="0" applyFill="0" applyBorder="0" applyAlignment="0"/>
    <xf numFmtId="225" fontId="302" fillId="0" borderId="0" applyFill="0" applyBorder="0" applyAlignment="0"/>
    <xf numFmtId="0" fontId="68" fillId="31" borderId="65" applyNumberFormat="0" applyAlignment="0" applyProtection="0"/>
    <xf numFmtId="0" fontId="106" fillId="0" borderId="17" applyNumberFormat="0" applyFill="0" applyAlignment="0" applyProtection="0"/>
    <xf numFmtId="0" fontId="71" fillId="35" borderId="66" applyNumberFormat="0" applyAlignment="0" applyProtection="0"/>
    <xf numFmtId="3" fontId="83" fillId="0" borderId="57"/>
    <xf numFmtId="3" fontId="83" fillId="0" borderId="57"/>
    <xf numFmtId="0" fontId="72" fillId="35" borderId="20" applyNumberFormat="0" applyAlignment="0" applyProtection="0"/>
    <xf numFmtId="238" fontId="47" fillId="0" borderId="0" applyFont="0" applyFill="0" applyBorder="0" applyAlignment="0" applyProtection="0"/>
    <xf numFmtId="0" fontId="58" fillId="20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38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303" fillId="42" borderId="59">
      <alignment horizontal="center" wrapText="1"/>
    </xf>
    <xf numFmtId="0" fontId="233" fillId="0" borderId="67">
      <alignment horizontal="center"/>
    </xf>
    <xf numFmtId="239" fontId="304" fillId="0" borderId="0"/>
    <xf numFmtId="225" fontId="271" fillId="0" borderId="0"/>
    <xf numFmtId="239" fontId="304" fillId="0" borderId="0"/>
    <xf numFmtId="225" fontId="271" fillId="0" borderId="0"/>
    <xf numFmtId="239" fontId="304" fillId="0" borderId="0"/>
    <xf numFmtId="225" fontId="271" fillId="0" borderId="0"/>
    <xf numFmtId="239" fontId="304" fillId="0" borderId="0"/>
    <xf numFmtId="225" fontId="271" fillId="0" borderId="0"/>
    <xf numFmtId="239" fontId="304" fillId="0" borderId="0"/>
    <xf numFmtId="225" fontId="271" fillId="0" borderId="0"/>
    <xf numFmtId="239" fontId="304" fillId="0" borderId="0"/>
    <xf numFmtId="225" fontId="271" fillId="0" borderId="0"/>
    <xf numFmtId="239" fontId="304" fillId="0" borderId="0"/>
    <xf numFmtId="225" fontId="271" fillId="0" borderId="0"/>
    <xf numFmtId="239" fontId="304" fillId="0" borderId="0"/>
    <xf numFmtId="225" fontId="271" fillId="0" borderId="0"/>
    <xf numFmtId="240" fontId="305" fillId="0" borderId="0" applyFill="0" applyBorder="0" applyAlignment="0" applyProtection="0"/>
    <xf numFmtId="40" fontId="305" fillId="0" borderId="0" applyFill="0" applyBorder="0" applyAlignment="0" applyProtection="0"/>
    <xf numFmtId="241" fontId="76" fillId="31" borderId="0" applyFill="0" applyBorder="0" applyAlignment="0">
      <alignment vertical="top"/>
    </xf>
    <xf numFmtId="232" fontId="76" fillId="0" borderId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3" fillId="0" borderId="0" applyFont="0" applyFill="0" applyBorder="0" applyAlignment="0" applyProtection="0"/>
    <xf numFmtId="235" fontId="302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42" fontId="306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74" fillId="0" borderId="0" applyFont="0" applyFill="0" applyBorder="0" applyAlignment="0" applyProtection="0"/>
    <xf numFmtId="174" fontId="74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43" fontId="306" fillId="0" borderId="0" applyFont="0" applyFill="0" applyBorder="0" applyAlignment="0" applyProtection="0"/>
    <xf numFmtId="169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74" fontId="24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8" fontId="21" fillId="0" borderId="0" applyFont="0" applyFill="0" applyBorder="0" applyAlignment="0" applyProtection="0"/>
    <xf numFmtId="215" fontId="306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306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6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NumberForma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96" fontId="77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306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82" fontId="77" fillId="0" borderId="0" applyFont="0" applyFill="0" applyBorder="0" applyAlignment="0" applyProtection="0"/>
    <xf numFmtId="174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76" fillId="0" borderId="0" applyFont="0" applyFill="0" applyBorder="0" applyAlignment="0" applyProtection="0"/>
    <xf numFmtId="182" fontId="77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07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77" fillId="0" borderId="0" applyFont="0" applyFill="0" applyBorder="0" applyAlignment="0" applyProtection="0"/>
    <xf numFmtId="174" fontId="77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83" fontId="77" fillId="0" borderId="0"/>
    <xf numFmtId="183" fontId="77" fillId="0" borderId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83" fontId="77" fillId="0" borderId="0"/>
    <xf numFmtId="183" fontId="77" fillId="0" borderId="0"/>
    <xf numFmtId="174" fontId="2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83" fontId="77" fillId="0" borderId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83" fontId="77" fillId="0" borderId="0"/>
    <xf numFmtId="215" fontId="306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308" fillId="0" borderId="0" applyFill="0" applyBorder="0" applyAlignment="0" applyProtection="0"/>
    <xf numFmtId="174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45" fontId="308" fillId="0" borderId="0" applyFill="0" applyBorder="0" applyAlignment="0" applyProtection="0"/>
    <xf numFmtId="0" fontId="309" fillId="0" borderId="0"/>
    <xf numFmtId="0" fontId="310" fillId="0" borderId="0"/>
    <xf numFmtId="3" fontId="82" fillId="0" borderId="0" applyFont="0" applyFill="0" applyBorder="0" applyAlignment="0" applyProtection="0"/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3" fontId="81" fillId="0" borderId="0" applyFont="0" applyFill="0" applyBorder="0" applyAlignment="0" applyProtection="0"/>
    <xf numFmtId="0" fontId="311" fillId="0" borderId="0" applyNumberFormat="0" applyFill="0" applyBorder="0" applyAlignment="0" applyProtection="0"/>
    <xf numFmtId="0" fontId="309" fillId="0" borderId="0"/>
    <xf numFmtId="0" fontId="310" fillId="0" borderId="0"/>
    <xf numFmtId="0" fontId="288" fillId="41" borderId="63">
      <alignment horizontal="centerContinuous" vertical="top"/>
    </xf>
    <xf numFmtId="0" fontId="71" fillId="35" borderId="20" applyNumberFormat="0" applyAlignment="0" applyProtection="0"/>
    <xf numFmtId="0" fontId="312" fillId="0" borderId="0">
      <alignment horizontal="left"/>
    </xf>
    <xf numFmtId="0" fontId="313" fillId="0" borderId="0"/>
    <xf numFmtId="0" fontId="314" fillId="0" borderId="0">
      <alignment horizontal="left"/>
    </xf>
    <xf numFmtId="246" fontId="235" fillId="0" borderId="0" applyFill="0" applyBorder="0" applyProtection="0"/>
    <xf numFmtId="246" fontId="235" fillId="0" borderId="68" applyFill="0" applyProtection="0"/>
    <xf numFmtId="0" fontId="315" fillId="0" borderId="0"/>
    <xf numFmtId="0" fontId="315" fillId="0" borderId="0"/>
    <xf numFmtId="247" fontId="290" fillId="0" borderId="57"/>
    <xf numFmtId="0" fontId="76" fillId="31" borderId="2" applyFill="0" applyBorder="0" applyAlignment="0">
      <alignment horizontal="right"/>
    </xf>
    <xf numFmtId="197" fontId="316" fillId="0" borderId="69" applyBorder="0"/>
    <xf numFmtId="225" fontId="302" fillId="0" borderId="0" applyFont="0" applyFill="0" applyBorder="0" applyAlignment="0" applyProtection="0"/>
    <xf numFmtId="42" fontId="3" fillId="0" borderId="0" applyFont="0" applyFill="0" applyBorder="0" applyAlignment="0" applyProtection="0"/>
    <xf numFmtId="248" fontId="3" fillId="0" borderId="0">
      <protection locked="0"/>
    </xf>
    <xf numFmtId="248" fontId="3" fillId="0" borderId="0">
      <protection locked="0"/>
    </xf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249" fontId="3" fillId="0" borderId="0"/>
    <xf numFmtId="250" fontId="3" fillId="0" borderId="0"/>
    <xf numFmtId="0" fontId="157" fillId="0" borderId="0" applyFont="0" applyFill="0" applyBorder="0" applyAlignment="0" applyProtection="0"/>
    <xf numFmtId="0" fontId="317" fillId="0" borderId="0"/>
    <xf numFmtId="44" fontId="3" fillId="0" borderId="0" applyFont="0" applyFill="0" applyBorder="0" applyAlignment="0" applyProtection="0"/>
    <xf numFmtId="0" fontId="265" fillId="41" borderId="0" applyNumberFormat="0" applyFont="0" applyFill="0" applyBorder="0" applyProtection="0">
      <alignment horizontal="left"/>
    </xf>
    <xf numFmtId="0" fontId="265" fillId="41" borderId="0" applyNumberFormat="0" applyFont="0" applyFill="0" applyBorder="0" applyProtection="0">
      <alignment horizontal="left"/>
    </xf>
    <xf numFmtId="0" fontId="317" fillId="0" borderId="7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14" fontId="78" fillId="0" borderId="0" applyFill="0" applyBorder="0" applyAlignment="0"/>
    <xf numFmtId="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51" fontId="235" fillId="0" borderId="0" applyFill="0" applyBorder="0" applyProtection="0"/>
    <xf numFmtId="38" fontId="83" fillId="0" borderId="71">
      <alignment vertical="center"/>
    </xf>
    <xf numFmtId="38" fontId="83" fillId="0" borderId="71">
      <alignment vertical="center"/>
    </xf>
    <xf numFmtId="10" fontId="3" fillId="93" borderId="57" applyNumberFormat="0" applyFont="0" applyBorder="0" applyAlignment="0" applyProtection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8" fillId="0" borderId="0">
      <protection locked="0"/>
    </xf>
    <xf numFmtId="0" fontId="318" fillId="0" borderId="0">
      <protection locked="0"/>
    </xf>
    <xf numFmtId="0" fontId="290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101" fillId="27" borderId="65" applyNumberFormat="0" applyAlignment="0" applyProtection="0"/>
    <xf numFmtId="0" fontId="320" fillId="0" borderId="0">
      <protection locked="0"/>
    </xf>
    <xf numFmtId="0" fontId="320" fillId="0" borderId="0">
      <protection locked="0"/>
    </xf>
    <xf numFmtId="0" fontId="320" fillId="0" borderId="0">
      <protection locked="0"/>
    </xf>
    <xf numFmtId="0" fontId="320" fillId="0" borderId="0">
      <protection locked="0"/>
    </xf>
    <xf numFmtId="235" fontId="302" fillId="0" borderId="0" applyFill="0" applyBorder="0" applyAlignment="0"/>
    <xf numFmtId="225" fontId="302" fillId="0" borderId="0" applyFill="0" applyBorder="0" applyAlignment="0"/>
    <xf numFmtId="235" fontId="302" fillId="0" borderId="0" applyFill="0" applyBorder="0" applyAlignment="0"/>
    <xf numFmtId="236" fontId="105" fillId="0" borderId="0" applyFill="0" applyBorder="0" applyAlignment="0"/>
    <xf numFmtId="236" fontId="105" fillId="0" borderId="0" applyFill="0" applyBorder="0" applyAlignment="0"/>
    <xf numFmtId="237" fontId="45" fillId="0" borderId="0" applyFill="0" applyBorder="0" applyAlignment="0"/>
    <xf numFmtId="225" fontId="302" fillId="0" borderId="0" applyFill="0" applyBorder="0" applyAlignment="0"/>
    <xf numFmtId="0" fontId="302" fillId="0" borderId="0">
      <alignment horizontal="left"/>
    </xf>
    <xf numFmtId="0" fontId="232" fillId="0" borderId="72" applyNumberFormat="0" applyFill="0" applyAlignment="0" applyProtection="0"/>
    <xf numFmtId="0" fontId="84" fillId="0" borderId="0" applyNumberFormat="0" applyFill="0" applyBorder="0" applyAlignment="0" applyProtection="0"/>
    <xf numFmtId="252" fontId="3" fillId="0" borderId="0" applyFont="0" applyFill="0" applyBorder="0" applyAlignment="0" applyProtection="0"/>
    <xf numFmtId="253" fontId="21" fillId="0" borderId="0" applyFont="0" applyFill="0" applyBorder="0" applyAlignment="0" applyProtection="0"/>
    <xf numFmtId="253" fontId="21" fillId="0" borderId="0" applyFont="0" applyFill="0" applyBorder="0" applyAlignment="0" applyProtection="0"/>
    <xf numFmtId="253" fontId="21" fillId="0" borderId="0" applyFont="0" applyFill="0" applyBorder="0" applyAlignment="0" applyProtection="0"/>
    <xf numFmtId="207" fontId="235" fillId="0" borderId="0" applyFont="0" applyFill="0" applyBorder="0" applyAlignment="0" applyProtection="0"/>
    <xf numFmtId="43" fontId="321" fillId="0" borderId="0" applyFont="0" applyFill="0" applyBorder="0" applyAlignment="0" applyProtection="0"/>
    <xf numFmtId="254" fontId="322" fillId="0" borderId="0" applyFill="0" applyBorder="0" applyAlignment="0" applyProtection="0"/>
    <xf numFmtId="0" fontId="318" fillId="0" borderId="0">
      <protection locked="0"/>
    </xf>
    <xf numFmtId="0" fontId="86" fillId="0" borderId="0" applyNumberFormat="0" applyFont="0" applyFill="0" applyBorder="0" applyAlignment="0" applyProtection="0"/>
    <xf numFmtId="228" fontId="279" fillId="0" borderId="0">
      <protection locked="0"/>
    </xf>
    <xf numFmtId="0" fontId="318" fillId="0" borderId="0">
      <protection locked="0"/>
    </xf>
    <xf numFmtId="228" fontId="279" fillId="0" borderId="0">
      <protection locked="0"/>
    </xf>
    <xf numFmtId="0" fontId="318" fillId="0" borderId="0">
      <protection locked="0"/>
    </xf>
    <xf numFmtId="228" fontId="323" fillId="0" borderId="0">
      <protection locked="0"/>
    </xf>
    <xf numFmtId="0" fontId="318" fillId="0" borderId="0">
      <protection locked="0"/>
    </xf>
    <xf numFmtId="228" fontId="323" fillId="0" borderId="0">
      <protection locked="0"/>
    </xf>
    <xf numFmtId="0" fontId="318" fillId="0" borderId="0">
      <protection locked="0"/>
    </xf>
    <xf numFmtId="228" fontId="324" fillId="0" borderId="0">
      <protection locked="0"/>
    </xf>
    <xf numFmtId="0" fontId="318" fillId="0" borderId="0">
      <protection locked="0"/>
    </xf>
    <xf numFmtId="228" fontId="279" fillId="0" borderId="0">
      <protection locked="0"/>
    </xf>
    <xf numFmtId="0" fontId="318" fillId="0" borderId="0">
      <protection locked="0"/>
    </xf>
    <xf numFmtId="187" fontId="132" fillId="93" borderId="57" applyFont="0" applyFill="0" applyBorder="0" applyAlignment="0" applyProtection="0">
      <protection locked="0"/>
    </xf>
    <xf numFmtId="0" fontId="318" fillId="0" borderId="0">
      <protection locked="0"/>
    </xf>
    <xf numFmtId="0" fontId="318" fillId="0" borderId="0">
      <protection locked="0"/>
    </xf>
    <xf numFmtId="0" fontId="318" fillId="0" borderId="0">
      <protection locked="0"/>
    </xf>
    <xf numFmtId="0" fontId="318" fillId="0" borderId="0">
      <protection locked="0"/>
    </xf>
    <xf numFmtId="2" fontId="82" fillId="0" borderId="0" applyFont="0" applyFill="0" applyBorder="0" applyAlignment="0" applyProtection="0"/>
    <xf numFmtId="2" fontId="81" fillId="0" borderId="0" applyFont="0" applyFill="0" applyBorder="0" applyAlignment="0" applyProtection="0"/>
    <xf numFmtId="0" fontId="325" fillId="0" borderId="0">
      <alignment horizontal="left"/>
    </xf>
    <xf numFmtId="0" fontId="326" fillId="0" borderId="0">
      <alignment horizontal="left"/>
    </xf>
    <xf numFmtId="0" fontId="327" fillId="0" borderId="0">
      <alignment horizontal="left"/>
    </xf>
    <xf numFmtId="0" fontId="327" fillId="0" borderId="0">
      <alignment horizontal="left"/>
    </xf>
    <xf numFmtId="0" fontId="327" fillId="0" borderId="0">
      <alignment horizontal="left"/>
    </xf>
    <xf numFmtId="188" fontId="87" fillId="0" borderId="0">
      <alignment horizontal="right"/>
    </xf>
    <xf numFmtId="17" fontId="3" fillId="0" borderId="0">
      <alignment horizontal="left"/>
    </xf>
    <xf numFmtId="17" fontId="3" fillId="0" borderId="0">
      <alignment horizontal="left"/>
    </xf>
    <xf numFmtId="0" fontId="106" fillId="0" borderId="17" applyNumberFormat="0" applyFill="0" applyAlignment="0" applyProtection="0"/>
    <xf numFmtId="0" fontId="88" fillId="23" borderId="0" applyNumberFormat="0" applyBorder="0" applyAlignment="0" applyProtection="0"/>
    <xf numFmtId="0" fontId="89" fillId="23" borderId="0" applyNumberFormat="0" applyBorder="0" applyAlignment="0" applyProtection="0"/>
    <xf numFmtId="38" fontId="91" fillId="41" borderId="0" applyNumberFormat="0" applyBorder="0" applyAlignment="0" applyProtection="0"/>
    <xf numFmtId="0" fontId="3" fillId="0" borderId="0"/>
    <xf numFmtId="0" fontId="88" fillId="23" borderId="0" applyNumberFormat="0" applyBorder="0" applyAlignment="0" applyProtection="0"/>
    <xf numFmtId="0" fontId="328" fillId="90" borderId="0"/>
    <xf numFmtId="0" fontId="328" fillId="90" borderId="0"/>
    <xf numFmtId="0" fontId="329" fillId="0" borderId="0">
      <alignment horizontal="left"/>
    </xf>
    <xf numFmtId="0" fontId="330" fillId="0" borderId="0">
      <alignment horizontal="left"/>
    </xf>
    <xf numFmtId="0" fontId="330" fillId="0" borderId="0">
      <alignment horizontal="left"/>
    </xf>
    <xf numFmtId="0" fontId="92" fillId="0" borderId="21" applyNumberFormat="0" applyAlignment="0" applyProtection="0">
      <alignment horizontal="left" vertical="center"/>
    </xf>
    <xf numFmtId="255" fontId="331" fillId="42" borderId="0">
      <alignment horizontal="left" vertical="top"/>
    </xf>
    <xf numFmtId="0" fontId="332" fillId="0" borderId="73">
      <alignment horizontal="left" vertical="top"/>
    </xf>
    <xf numFmtId="0" fontId="94" fillId="0" borderId="0" applyNumberFormat="0" applyFill="0" applyBorder="0" applyAlignment="0" applyProtection="0"/>
    <xf numFmtId="0" fontId="95" fillId="0" borderId="22" applyNumberFormat="0" applyFill="0" applyAlignment="0" applyProtection="0"/>
    <xf numFmtId="0" fontId="333" fillId="0" borderId="0">
      <alignment horizontal="left"/>
    </xf>
    <xf numFmtId="0" fontId="334" fillId="0" borderId="74">
      <alignment horizontal="left" vertical="top"/>
    </xf>
    <xf numFmtId="0" fontId="96" fillId="0" borderId="0" applyNumberFormat="0" applyFill="0" applyBorder="0" applyAlignment="0" applyProtection="0"/>
    <xf numFmtId="0" fontId="97" fillId="0" borderId="15" applyNumberFormat="0" applyFill="0" applyAlignment="0" applyProtection="0"/>
    <xf numFmtId="0" fontId="335" fillId="0" borderId="0">
      <alignment horizontal="left"/>
    </xf>
    <xf numFmtId="0" fontId="336" fillId="0" borderId="74">
      <alignment horizontal="left" vertical="top"/>
    </xf>
    <xf numFmtId="0" fontId="98" fillId="0" borderId="24" applyNumberFormat="0" applyFill="0" applyAlignment="0" applyProtection="0"/>
    <xf numFmtId="0" fontId="99" fillId="0" borderId="24" applyNumberFormat="0" applyFill="0" applyAlignment="0" applyProtection="0"/>
    <xf numFmtId="0" fontId="337" fillId="0" borderId="0">
      <alignment horizontal="left"/>
    </xf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56" fontId="291" fillId="0" borderId="75">
      <alignment horizontal="left"/>
    </xf>
    <xf numFmtId="257" fontId="338" fillId="0" borderId="63">
      <alignment horizontal="left"/>
    </xf>
    <xf numFmtId="0" fontId="339" fillId="0" borderId="76">
      <alignment horizontal="right"/>
    </xf>
    <xf numFmtId="0" fontId="291" fillId="1" borderId="63">
      <alignment horizontal="left"/>
    </xf>
    <xf numFmtId="0" fontId="340" fillId="0" borderId="0" applyProtection="0"/>
    <xf numFmtId="0" fontId="340" fillId="0" borderId="0" applyProtection="0"/>
    <xf numFmtId="0" fontId="93" fillId="0" borderId="0" applyProtection="0"/>
    <xf numFmtId="0" fontId="93" fillId="0" borderId="0" applyProtection="0"/>
    <xf numFmtId="0" fontId="341" fillId="0" borderId="11">
      <alignment horizontal="center"/>
    </xf>
    <xf numFmtId="0" fontId="244" fillId="0" borderId="11">
      <alignment horizontal="center"/>
    </xf>
    <xf numFmtId="0" fontId="341" fillId="0" borderId="0">
      <alignment horizontal="center"/>
    </xf>
    <xf numFmtId="0" fontId="244" fillId="0" borderId="0">
      <alignment horizontal="center"/>
    </xf>
    <xf numFmtId="258" fontId="305" fillId="0" borderId="0" applyFill="0" applyBorder="0" applyAlignment="0" applyProtection="0"/>
    <xf numFmtId="0" fontId="342" fillId="42" borderId="0">
      <alignment horizontal="left" wrapText="1"/>
    </xf>
    <xf numFmtId="259" fontId="3" fillId="0" borderId="0" applyBorder="0" applyAlignment="0"/>
    <xf numFmtId="10" fontId="90" fillId="42" borderId="57" applyNumberFormat="0" applyBorder="0" applyAlignment="0" applyProtection="0"/>
    <xf numFmtId="10" fontId="90" fillId="42" borderId="57" applyNumberFormat="0" applyBorder="0" applyAlignment="0" applyProtection="0"/>
    <xf numFmtId="10" fontId="91" fillId="42" borderId="57" applyNumberFormat="0" applyBorder="0" applyAlignment="0" applyProtection="0"/>
    <xf numFmtId="10" fontId="91" fillId="42" borderId="57" applyNumberFormat="0" applyBorder="0" applyAlignment="0" applyProtection="0"/>
    <xf numFmtId="10" fontId="91" fillId="42" borderId="57" applyNumberFormat="0" applyBorder="0" applyAlignment="0" applyProtection="0"/>
    <xf numFmtId="10" fontId="91" fillId="42" borderId="57" applyNumberFormat="0" applyBorder="0" applyAlignment="0" applyProtection="0"/>
    <xf numFmtId="10" fontId="90" fillId="42" borderId="57" applyNumberFormat="0" applyBorder="0" applyAlignment="0" applyProtection="0"/>
    <xf numFmtId="10" fontId="90" fillId="42" borderId="57" applyNumberFormat="0" applyBorder="0" applyAlignment="0" applyProtection="0"/>
    <xf numFmtId="260" fontId="3" fillId="0" borderId="0"/>
    <xf numFmtId="261" fontId="3" fillId="0" borderId="0"/>
    <xf numFmtId="168" fontId="343" fillId="0" borderId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101" fillId="27" borderId="65" applyNumberFormat="0" applyAlignment="0" applyProtection="0"/>
    <xf numFmtId="0" fontId="103" fillId="0" borderId="0"/>
    <xf numFmtId="0" fontId="344" fillId="0" borderId="14" applyNumberFormat="0" applyFill="0" applyAlignment="0" applyProtection="0"/>
    <xf numFmtId="0" fontId="345" fillId="0" borderId="15" applyNumberFormat="0" applyFill="0" applyAlignment="0" applyProtection="0"/>
    <xf numFmtId="0" fontId="346" fillId="0" borderId="16" applyNumberFormat="0" applyFill="0" applyAlignment="0" applyProtection="0"/>
    <xf numFmtId="0" fontId="346" fillId="0" borderId="0" applyNumberFormat="0" applyFill="0" applyBorder="0" applyAlignment="0" applyProtection="0"/>
    <xf numFmtId="38" fontId="347" fillId="0" borderId="0"/>
    <xf numFmtId="38" fontId="348" fillId="0" borderId="0"/>
    <xf numFmtId="38" fontId="349" fillId="0" borderId="0"/>
    <xf numFmtId="38" fontId="35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" fontId="351" fillId="0" borderId="0" applyProtection="0">
      <protection locked="0"/>
    </xf>
    <xf numFmtId="0" fontId="352" fillId="94" borderId="70"/>
    <xf numFmtId="41" fontId="87" fillId="0" borderId="0">
      <alignment vertical="top"/>
    </xf>
    <xf numFmtId="0" fontId="235" fillId="0" borderId="0" applyNumberFormat="0" applyFont="0" applyFill="0" applyBorder="0" applyProtection="0">
      <alignment horizontal="left" vertical="center"/>
    </xf>
    <xf numFmtId="235" fontId="302" fillId="0" borderId="0" applyFill="0" applyBorder="0" applyAlignment="0"/>
    <xf numFmtId="225" fontId="302" fillId="0" borderId="0" applyFill="0" applyBorder="0" applyAlignment="0"/>
    <xf numFmtId="235" fontId="302" fillId="0" borderId="0" applyFill="0" applyBorder="0" applyAlignment="0"/>
    <xf numFmtId="236" fontId="105" fillId="0" borderId="0" applyFill="0" applyBorder="0" applyAlignment="0"/>
    <xf numFmtId="236" fontId="105" fillId="0" borderId="0" applyFill="0" applyBorder="0" applyAlignment="0"/>
    <xf numFmtId="237" fontId="45" fillId="0" borderId="0" applyFill="0" applyBorder="0" applyAlignment="0"/>
    <xf numFmtId="225" fontId="302" fillId="0" borderId="0" applyFill="0" applyBorder="0" applyAlignment="0"/>
    <xf numFmtId="0" fontId="108" fillId="0" borderId="17" applyNumberFormat="0" applyFill="0" applyAlignment="0" applyProtection="0"/>
    <xf numFmtId="0" fontId="353" fillId="0" borderId="77">
      <alignment horizontal="center"/>
    </xf>
    <xf numFmtId="0" fontId="354" fillId="0" borderId="0"/>
    <xf numFmtId="0" fontId="271" fillId="0" borderId="0"/>
    <xf numFmtId="0" fontId="354" fillId="0" borderId="0"/>
    <xf numFmtId="0" fontId="271" fillId="0" borderId="0"/>
    <xf numFmtId="0" fontId="355" fillId="0" borderId="0"/>
    <xf numFmtId="262" fontId="322" fillId="0" borderId="0" applyFont="0" applyFill="0" applyBorder="0" applyAlignment="0" applyProtection="0"/>
    <xf numFmtId="262" fontId="322" fillId="0" borderId="0" applyFont="0" applyFill="0" applyBorder="0" applyAlignment="0" applyProtection="0"/>
    <xf numFmtId="40" fontId="8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63" fontId="49" fillId="0" borderId="0" applyFont="0" applyFill="0" applyBorder="0" applyAlignment="0" applyProtection="0"/>
    <xf numFmtId="243" fontId="48" fillId="0" borderId="0" applyFont="0" applyFill="0" applyBorder="0" applyAlignment="0" applyProtection="0"/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0" fontId="318" fillId="0" borderId="0">
      <protection locked="0"/>
    </xf>
    <xf numFmtId="0" fontId="318" fillId="0" borderId="0">
      <protection locked="0"/>
    </xf>
    <xf numFmtId="264" fontId="47" fillId="0" borderId="0" applyFont="0" applyFill="0" applyBorder="0" applyAlignment="0" applyProtection="0"/>
    <xf numFmtId="182" fontId="21" fillId="0" borderId="0" applyFont="0" applyFill="0" applyBorder="0" applyAlignment="0" applyProtection="0"/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265" fontId="3" fillId="0" borderId="0" applyFont="0" applyFill="0" applyBorder="0" applyAlignment="0" applyProtection="0"/>
    <xf numFmtId="0" fontId="3" fillId="0" borderId="0"/>
    <xf numFmtId="266" fontId="67" fillId="0" borderId="0"/>
    <xf numFmtId="40" fontId="356" fillId="0" borderId="0">
      <alignment horizontal="left"/>
    </xf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235" fillId="0" borderId="0"/>
    <xf numFmtId="0" fontId="3" fillId="0" borderId="0"/>
    <xf numFmtId="0" fontId="3" fillId="0" borderId="0"/>
    <xf numFmtId="0" fontId="357" fillId="0" borderId="0"/>
    <xf numFmtId="0" fontId="354" fillId="0" borderId="0"/>
    <xf numFmtId="0" fontId="271" fillId="0" borderId="0"/>
    <xf numFmtId="0" fontId="271" fillId="0" borderId="0"/>
    <xf numFmtId="178" fontId="113" fillId="0" borderId="0"/>
    <xf numFmtId="178" fontId="114" fillId="0" borderId="0"/>
    <xf numFmtId="0" fontId="3" fillId="0" borderId="0"/>
    <xf numFmtId="0" fontId="271" fillId="0" borderId="0"/>
    <xf numFmtId="0" fontId="271" fillId="0" borderId="0"/>
    <xf numFmtId="0" fontId="315" fillId="0" borderId="0"/>
    <xf numFmtId="0" fontId="271" fillId="0" borderId="0"/>
    <xf numFmtId="0" fontId="271" fillId="0" borderId="0"/>
    <xf numFmtId="0" fontId="271" fillId="0" borderId="0"/>
    <xf numFmtId="193" fontId="49" fillId="0" borderId="0"/>
    <xf numFmtId="0" fontId="49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46" fillId="0" borderId="0"/>
    <xf numFmtId="0" fontId="87" fillId="0" borderId="0"/>
    <xf numFmtId="0" fontId="3" fillId="0" borderId="0"/>
    <xf numFmtId="0" fontId="1" fillId="0" borderId="0"/>
    <xf numFmtId="0" fontId="21" fillId="0" borderId="0"/>
    <xf numFmtId="0" fontId="1" fillId="0" borderId="0"/>
    <xf numFmtId="0" fontId="115" fillId="0" borderId="0"/>
    <xf numFmtId="0" fontId="117" fillId="0" borderId="0"/>
    <xf numFmtId="0" fontId="306" fillId="0" borderId="0"/>
    <xf numFmtId="0" fontId="24" fillId="0" borderId="0"/>
    <xf numFmtId="0" fontId="24" fillId="0" borderId="0"/>
    <xf numFmtId="0" fontId="7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7" fillId="0" borderId="0"/>
    <xf numFmtId="0" fontId="3" fillId="0" borderId="0"/>
    <xf numFmtId="0" fontId="27" fillId="0" borderId="0"/>
    <xf numFmtId="0" fontId="3" fillId="0" borderId="0"/>
    <xf numFmtId="0" fontId="21" fillId="0" borderId="0"/>
    <xf numFmtId="0" fontId="49" fillId="0" borderId="0"/>
    <xf numFmtId="0" fontId="21" fillId="0" borderId="0"/>
    <xf numFmtId="0" fontId="2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1" fillId="0" borderId="0"/>
    <xf numFmtId="0" fontId="1" fillId="0" borderId="0"/>
    <xf numFmtId="37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306" fillId="0" borderId="0"/>
    <xf numFmtId="0" fontId="306" fillId="0" borderId="0"/>
    <xf numFmtId="0" fontId="46" fillId="0" borderId="0"/>
    <xf numFmtId="0" fontId="3" fillId="0" borderId="0"/>
    <xf numFmtId="0" fontId="46" fillId="0" borderId="0"/>
    <xf numFmtId="0" fontId="74" fillId="0" borderId="0"/>
    <xf numFmtId="0" fontId="3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30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06" fillId="0" borderId="0"/>
    <xf numFmtId="267" fontId="3" fillId="0" borderId="0"/>
    <xf numFmtId="268" fontId="3" fillId="0" borderId="0"/>
    <xf numFmtId="0" fontId="83" fillId="0" borderId="0"/>
    <xf numFmtId="0" fontId="335" fillId="0" borderId="0"/>
    <xf numFmtId="0" fontId="21" fillId="0" borderId="0"/>
    <xf numFmtId="0" fontId="3" fillId="29" borderId="78" applyNumberFormat="0" applyFont="0" applyAlignment="0" applyProtection="0"/>
    <xf numFmtId="0" fontId="121" fillId="0" borderId="0"/>
    <xf numFmtId="0" fontId="3" fillId="29" borderId="78" applyNumberFormat="0" applyFont="0" applyAlignment="0" applyProtection="0"/>
    <xf numFmtId="0" fontId="3" fillId="29" borderId="78" applyNumberFormat="0" applyFont="0" applyAlignment="0" applyProtection="0"/>
    <xf numFmtId="269" fontId="87" fillId="0" borderId="0" applyFill="0" applyBorder="0" applyAlignment="0" applyProtection="0"/>
    <xf numFmtId="270" fontId="358" fillId="0" borderId="0" applyFont="0" applyFill="0" applyBorder="0" applyAlignment="0" applyProtection="0"/>
    <xf numFmtId="44" fontId="358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64" fillId="14" borderId="0" applyNumberFormat="0" applyBorder="0" applyAlignment="0" applyProtection="0"/>
    <xf numFmtId="40" fontId="359" fillId="59" borderId="0">
      <alignment horizontal="right"/>
    </xf>
    <xf numFmtId="0" fontId="360" fillId="59" borderId="0">
      <alignment horizontal="right"/>
    </xf>
    <xf numFmtId="0" fontId="361" fillId="59" borderId="9"/>
    <xf numFmtId="0" fontId="362" fillId="31" borderId="0" applyBorder="0">
      <alignment horizontal="centerContinuous"/>
    </xf>
    <xf numFmtId="0" fontId="363" fillId="31" borderId="0" applyBorder="0">
      <alignment horizontal="centerContinuous"/>
    </xf>
    <xf numFmtId="0" fontId="364" fillId="95" borderId="0"/>
    <xf numFmtId="0" fontId="364" fillId="96" borderId="0"/>
    <xf numFmtId="0" fontId="365" fillId="0" borderId="0">
      <alignment horizontal="left"/>
    </xf>
    <xf numFmtId="0" fontId="366" fillId="0" borderId="0">
      <alignment horizontal="center"/>
    </xf>
    <xf numFmtId="0" fontId="367" fillId="0" borderId="0">
      <alignment horizontal="center"/>
    </xf>
    <xf numFmtId="0" fontId="368" fillId="59" borderId="0"/>
    <xf numFmtId="271" fontId="322" fillId="0" borderId="0" applyFont="0" applyFill="0" applyBorder="0" applyAlignment="0" applyProtection="0"/>
    <xf numFmtId="171" fontId="322" fillId="0" borderId="0" applyFont="0" applyFill="0" applyBorder="0" applyAlignment="0" applyProtection="0"/>
    <xf numFmtId="272" fontId="369" fillId="0" borderId="0"/>
    <xf numFmtId="14" fontId="238" fillId="0" borderId="0">
      <alignment horizontal="center" wrapText="1"/>
      <protection locked="0"/>
    </xf>
    <xf numFmtId="0" fontId="76" fillId="31" borderId="0" applyFill="0" applyBorder="0" applyAlignment="0" applyProtection="0">
      <protection locked="0"/>
    </xf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4" fontId="76" fillId="31" borderId="0" applyFill="0" applyBorder="0" applyAlignment="0" applyProtection="0">
      <alignment vertical="top"/>
    </xf>
    <xf numFmtId="275" fontId="76" fillId="0" borderId="0" applyFill="0" applyBorder="0" applyAlignment="0" applyProtection="0"/>
    <xf numFmtId="234" fontId="105" fillId="0" borderId="0" applyFont="0" applyFill="0" applyBorder="0" applyAlignment="0" applyProtection="0"/>
    <xf numFmtId="234" fontId="105" fillId="0" borderId="0" applyFont="0" applyFill="0" applyBorder="0" applyAlignment="0" applyProtection="0"/>
    <xf numFmtId="0" fontId="3" fillId="0" borderId="0" applyFont="0" applyFill="0" applyBorder="0" applyAlignment="0" applyProtection="0"/>
    <xf numFmtId="276" fontId="302" fillId="0" borderId="0" applyFont="0" applyFill="0" applyBorder="0" applyAlignment="0" applyProtection="0"/>
    <xf numFmtId="277" fontId="47" fillId="0" borderId="0" applyFont="0" applyFill="0" applyBorder="0" applyAlignment="0" applyProtection="0"/>
    <xf numFmtId="0" fontId="37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119" fillId="0" borderId="0" applyFont="0" applyFill="0" applyBorder="0" applyAlignment="0" applyProtection="0">
      <alignment vertical="center"/>
    </xf>
    <xf numFmtId="9" fontId="49" fillId="0" borderId="0" applyFont="0" applyFill="0" applyBorder="0" applyAlignment="0" applyProtection="0"/>
    <xf numFmtId="9" fontId="67" fillId="0" borderId="12" applyNumberFormat="0" applyBorder="0"/>
    <xf numFmtId="3" fontId="371" fillId="0" borderId="0" applyNumberFormat="0" applyFill="0" applyBorder="0" applyAlignment="0" applyProtection="0"/>
    <xf numFmtId="0" fontId="318" fillId="0" borderId="0">
      <protection locked="0"/>
    </xf>
    <xf numFmtId="0" fontId="318" fillId="0" borderId="0">
      <protection locked="0"/>
    </xf>
    <xf numFmtId="9" fontId="3" fillId="0" borderId="0" applyFont="0" applyFill="0" applyBorder="0" applyAlignment="0" applyProtection="0"/>
    <xf numFmtId="235" fontId="302" fillId="0" borderId="0" applyFill="0" applyBorder="0" applyAlignment="0"/>
    <xf numFmtId="225" fontId="302" fillId="0" borderId="0" applyFill="0" applyBorder="0" applyAlignment="0"/>
    <xf numFmtId="235" fontId="302" fillId="0" borderId="0" applyFill="0" applyBorder="0" applyAlignment="0"/>
    <xf numFmtId="236" fontId="105" fillId="0" borderId="0" applyFill="0" applyBorder="0" applyAlignment="0"/>
    <xf numFmtId="236" fontId="105" fillId="0" borderId="0" applyFill="0" applyBorder="0" applyAlignment="0"/>
    <xf numFmtId="237" fontId="45" fillId="0" borderId="0" applyFill="0" applyBorder="0" applyAlignment="0"/>
    <xf numFmtId="225" fontId="302" fillId="0" borderId="0" applyFill="0" applyBorder="0" applyAlignment="0"/>
    <xf numFmtId="4" fontId="302" fillId="0" borderId="0">
      <alignment horizontal="right"/>
    </xf>
    <xf numFmtId="0" fontId="83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292" fillId="0" borderId="11">
      <alignment horizontal="center"/>
    </xf>
    <xf numFmtId="0" fontId="292" fillId="0" borderId="11">
      <alignment horizontal="center"/>
    </xf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0" fontId="83" fillId="97" borderId="0" applyNumberFormat="0" applyFont="0" applyBorder="0" applyAlignment="0" applyProtection="0"/>
    <xf numFmtId="0" fontId="83" fillId="97" borderId="0" applyNumberFormat="0" applyFont="0" applyBorder="0" applyAlignment="0" applyProtection="0"/>
    <xf numFmtId="37" fontId="48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47" fillId="0" borderId="0" applyFont="0" applyFill="0" applyBorder="0" applyAlignment="0" applyProtection="0"/>
    <xf numFmtId="0" fontId="246" fillId="80" borderId="0" applyNumberFormat="0" applyFont="0" applyBorder="0" applyAlignment="0">
      <alignment horizontal="center"/>
    </xf>
    <xf numFmtId="0" fontId="372" fillId="92" borderId="0"/>
    <xf numFmtId="0" fontId="317" fillId="0" borderId="0"/>
    <xf numFmtId="4" fontId="373" fillId="0" borderId="0">
      <alignment horizontal="right"/>
    </xf>
    <xf numFmtId="208" fontId="247" fillId="0" borderId="0" applyNumberFormat="0" applyFill="0" applyBorder="0" applyAlignment="0" applyProtection="0">
      <alignment horizontal="left"/>
    </xf>
    <xf numFmtId="0" fontId="374" fillId="0" borderId="0"/>
    <xf numFmtId="0" fontId="375" fillId="0" borderId="0"/>
    <xf numFmtId="0" fontId="376" fillId="0" borderId="0"/>
    <xf numFmtId="0" fontId="376" fillId="0" borderId="0"/>
    <xf numFmtId="0" fontId="376" fillId="0" borderId="0"/>
    <xf numFmtId="0" fontId="377" fillId="0" borderId="0"/>
    <xf numFmtId="0" fontId="378" fillId="0" borderId="0"/>
    <xf numFmtId="0" fontId="379" fillId="0" borderId="0"/>
    <xf numFmtId="0" fontId="380" fillId="0" borderId="0"/>
    <xf numFmtId="0" fontId="381" fillId="0" borderId="0"/>
    <xf numFmtId="0" fontId="382" fillId="0" borderId="0"/>
    <xf numFmtId="0" fontId="383" fillId="0" borderId="0"/>
    <xf numFmtId="0" fontId="384" fillId="0" borderId="0"/>
    <xf numFmtId="0" fontId="374" fillId="0" borderId="0"/>
    <xf numFmtId="0" fontId="385" fillId="0" borderId="0"/>
    <xf numFmtId="0" fontId="386" fillId="0" borderId="0"/>
    <xf numFmtId="0" fontId="387" fillId="0" borderId="0"/>
    <xf numFmtId="0" fontId="388" fillId="0" borderId="0"/>
    <xf numFmtId="0" fontId="389" fillId="0" borderId="0"/>
    <xf numFmtId="0" fontId="390" fillId="0" borderId="0"/>
    <xf numFmtId="0" fontId="391" fillId="0" borderId="0"/>
    <xf numFmtId="0" fontId="384" fillId="0" borderId="0"/>
    <xf numFmtId="0" fontId="382" fillId="0" borderId="0"/>
    <xf numFmtId="0" fontId="374" fillId="0" borderId="0"/>
    <xf numFmtId="0" fontId="374" fillId="0" borderId="0"/>
    <xf numFmtId="0" fontId="374" fillId="0" borderId="0"/>
    <xf numFmtId="0" fontId="382" fillId="0" borderId="0"/>
    <xf numFmtId="0" fontId="392" fillId="0" borderId="0"/>
    <xf numFmtId="38" fontId="366" fillId="0" borderId="0"/>
    <xf numFmtId="0" fontId="3" fillId="0" borderId="0"/>
    <xf numFmtId="0" fontId="326" fillId="0" borderId="79">
      <alignment vertical="center"/>
    </xf>
    <xf numFmtId="0" fontId="3" fillId="0" borderId="0"/>
    <xf numFmtId="4" fontId="261" fillId="42" borderId="57" applyNumberFormat="0" applyProtection="0">
      <alignment vertical="center"/>
    </xf>
    <xf numFmtId="0" fontId="91" fillId="78" borderId="57"/>
    <xf numFmtId="0" fontId="393" fillId="0" borderId="80"/>
    <xf numFmtId="0" fontId="393" fillId="0" borderId="80"/>
    <xf numFmtId="38" fontId="235" fillId="0" borderId="0" applyNumberFormat="0" applyFont="0" applyFill="0" applyBorder="0" applyAlignment="0"/>
    <xf numFmtId="0" fontId="64" fillId="14" borderId="0" applyNumberFormat="0" applyBorder="0" applyAlignment="0" applyProtection="0"/>
    <xf numFmtId="0" fontId="133" fillId="0" borderId="31"/>
    <xf numFmtId="0" fontId="394" fillId="0" borderId="0">
      <alignment horizontal="left"/>
    </xf>
    <xf numFmtId="266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235" fillId="0" borderId="81" applyAlignment="0">
      <alignment horizontal="centerContinuous"/>
    </xf>
    <xf numFmtId="0" fontId="395" fillId="0" borderId="0" applyNumberFormat="0" applyFill="0" applyBorder="0" applyAlignment="0">
      <alignment horizontal="center"/>
    </xf>
    <xf numFmtId="0" fontId="248" fillId="0" borderId="0" applyNumberFormat="0" applyFill="0" applyBorder="0" applyAlignment="0">
      <alignment horizontal="center"/>
    </xf>
    <xf numFmtId="1" fontId="235" fillId="0" borderId="0" applyBorder="0">
      <alignment horizontal="left" vertical="top" wrapText="1"/>
    </xf>
    <xf numFmtId="12" fontId="396" fillId="0" borderId="57">
      <alignment horizontal="center"/>
    </xf>
    <xf numFmtId="0" fontId="47" fillId="0" borderId="0" applyFont="0" applyFill="0" applyBorder="0" applyAlignment="0" applyProtection="0"/>
    <xf numFmtId="0" fontId="249" fillId="0" borderId="57">
      <alignment horizontal="center"/>
    </xf>
    <xf numFmtId="0" fontId="397" fillId="0" borderId="0" applyNumberFormat="0" applyFill="0" applyBorder="0" applyAlignment="0" applyProtection="0"/>
    <xf numFmtId="0" fontId="262" fillId="0" borderId="0" applyNumberFormat="0" applyFill="0" applyBorder="0" applyProtection="0">
      <alignment horizontal="center"/>
    </xf>
    <xf numFmtId="0" fontId="397" fillId="0" borderId="0" applyNumberFormat="0" applyFill="0" applyBorder="0" applyProtection="0">
      <alignment horizontal="center"/>
    </xf>
    <xf numFmtId="4" fontId="262" fillId="0" borderId="0" applyFill="0" applyBorder="0" applyAlignment="0" applyProtection="0"/>
    <xf numFmtId="4" fontId="398" fillId="0" borderId="0" applyFill="0" applyBorder="0" applyAlignment="0" applyProtection="0"/>
    <xf numFmtId="0" fontId="249" fillId="0" borderId="0">
      <alignment horizontal="center" vertical="center"/>
    </xf>
    <xf numFmtId="0" fontId="250" fillId="81" borderId="0" applyNumberFormat="0" applyFill="0">
      <alignment horizontal="left" vertical="center"/>
    </xf>
    <xf numFmtId="0" fontId="399" fillId="0" borderId="0" applyNumberFormat="0" applyBorder="0" applyAlignment="0"/>
    <xf numFmtId="0" fontId="400" fillId="0" borderId="0" applyNumberFormat="0" applyBorder="0" applyAlignment="0"/>
    <xf numFmtId="0" fontId="400" fillId="0" borderId="0" applyNumberFormat="0" applyBorder="0" applyAlignment="0"/>
    <xf numFmtId="0" fontId="401" fillId="0" borderId="0" applyNumberFormat="0" applyBorder="0" applyAlignment="0"/>
    <xf numFmtId="0" fontId="402" fillId="0" borderId="0" applyNumberFormat="0" applyBorder="0" applyAlignment="0"/>
    <xf numFmtId="0" fontId="403" fillId="26" borderId="0" applyNumberFormat="0" applyBorder="0" applyAlignment="0"/>
    <xf numFmtId="0" fontId="404" fillId="42" borderId="0">
      <alignment wrapText="1"/>
    </xf>
    <xf numFmtId="0" fontId="405" fillId="0" borderId="82"/>
    <xf numFmtId="0" fontId="405" fillId="0" borderId="82"/>
    <xf numFmtId="49" fontId="406" fillId="0" borderId="0" applyFill="0" applyBorder="0" applyProtection="0">
      <protection locked="0"/>
    </xf>
    <xf numFmtId="4" fontId="406" fillId="0" borderId="0" applyFill="0" applyBorder="0" applyProtection="0">
      <protection locked="0"/>
    </xf>
    <xf numFmtId="0" fontId="317" fillId="0" borderId="70"/>
    <xf numFmtId="0" fontId="407" fillId="0" borderId="0">
      <alignment horizontal="left"/>
    </xf>
    <xf numFmtId="0" fontId="327" fillId="0" borderId="0">
      <alignment horizontal="left"/>
    </xf>
    <xf numFmtId="0" fontId="335" fillId="0" borderId="0"/>
    <xf numFmtId="0" fontId="333" fillId="0" borderId="0"/>
    <xf numFmtId="0" fontId="327" fillId="0" borderId="0"/>
    <xf numFmtId="0" fontId="3" fillId="0" borderId="10" applyNumberFormat="0" applyFont="0" applyFill="0" applyAlignment="0" applyProtection="0"/>
    <xf numFmtId="0" fontId="3" fillId="0" borderId="10" applyNumberFormat="0" applyFont="0" applyFill="0" applyAlignment="0" applyProtection="0"/>
    <xf numFmtId="0" fontId="408" fillId="0" borderId="0" applyBorder="0" applyAlignment="0"/>
    <xf numFmtId="0" fontId="408" fillId="0" borderId="0" applyBorder="0" applyAlignment="0"/>
    <xf numFmtId="0" fontId="13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49" fontId="3" fillId="0" borderId="0" applyFont="0" applyFill="0" applyBorder="0" applyAlignment="0" applyProtection="0"/>
    <xf numFmtId="0" fontId="409" fillId="0" borderId="0"/>
    <xf numFmtId="0" fontId="409" fillId="0" borderId="0"/>
    <xf numFmtId="0" fontId="410" fillId="0" borderId="0"/>
    <xf numFmtId="0" fontId="410" fillId="0" borderId="0"/>
    <xf numFmtId="0" fontId="409" fillId="0" borderId="0"/>
    <xf numFmtId="0" fontId="409" fillId="0" borderId="0"/>
    <xf numFmtId="49" fontId="78" fillId="0" borderId="0" applyFill="0" applyBorder="0" applyAlignment="0"/>
    <xf numFmtId="278" fontId="105" fillId="0" borderId="0" applyFill="0" applyBorder="0" applyAlignment="0"/>
    <xf numFmtId="278" fontId="105" fillId="0" borderId="0" applyFill="0" applyBorder="0" applyAlignment="0"/>
    <xf numFmtId="0" fontId="3" fillId="0" borderId="0" applyFill="0" applyBorder="0" applyAlignment="0"/>
    <xf numFmtId="279" fontId="105" fillId="0" borderId="0" applyFill="0" applyBorder="0" applyAlignment="0"/>
    <xf numFmtId="279" fontId="105" fillId="0" borderId="0" applyFill="0" applyBorder="0" applyAlignment="0"/>
    <xf numFmtId="0" fontId="3" fillId="0" borderId="0" applyFill="0" applyBorder="0" applyAlignment="0"/>
    <xf numFmtId="38" fontId="3" fillId="0" borderId="0" applyNumberFormat="0" applyFont="0" applyFill="0" applyAlignment="0" applyProtection="0"/>
    <xf numFmtId="0" fontId="411" fillId="0" borderId="0" applyFill="0" applyBorder="0" applyProtection="0">
      <alignment horizontal="left" vertical="top"/>
    </xf>
    <xf numFmtId="0" fontId="412" fillId="0" borderId="0" applyNumberFormat="0" applyFill="0" applyBorder="0" applyAlignment="0" applyProtection="0"/>
    <xf numFmtId="280" fontId="413" fillId="0" borderId="0" applyNumberFormat="0" applyFill="0" applyBorder="0" applyProtection="0">
      <alignment horizontal="right" vertical="center" wrapText="1"/>
    </xf>
    <xf numFmtId="0" fontId="414" fillId="88" borderId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96" fillId="0" borderId="22" applyNumberFormat="0" applyFill="0" applyAlignment="0" applyProtection="0"/>
    <xf numFmtId="0" fontId="198" fillId="0" borderId="15" applyNumberFormat="0" applyFill="0" applyAlignment="0" applyProtection="0"/>
    <xf numFmtId="0" fontId="98" fillId="0" borderId="24" applyNumberFormat="0" applyFill="0" applyAlignment="0" applyProtection="0"/>
    <xf numFmtId="0" fontId="98" fillId="0" borderId="0" applyNumberFormat="0" applyFill="0" applyBorder="0" applyAlignment="0" applyProtection="0"/>
    <xf numFmtId="184" fontId="415" fillId="0" borderId="0" applyNumberFormat="0">
      <alignment horizontal="right"/>
    </xf>
    <xf numFmtId="0" fontId="410" fillId="0" borderId="0"/>
    <xf numFmtId="0" fontId="409" fillId="0" borderId="0"/>
    <xf numFmtId="0" fontId="232" fillId="0" borderId="72" applyNumberFormat="0" applyFill="0" applyAlignment="0" applyProtection="0"/>
    <xf numFmtId="0" fontId="232" fillId="0" borderId="83" applyNumberFormat="0" applyFill="0" applyAlignment="0" applyProtection="0"/>
    <xf numFmtId="0" fontId="352" fillId="0" borderId="84"/>
    <xf numFmtId="0" fontId="352" fillId="0" borderId="70"/>
    <xf numFmtId="38" fontId="3" fillId="0" borderId="0" applyFont="0" applyFill="0" applyBorder="0" applyAlignment="0" applyProtection="0"/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0" fontId="412" fillId="0" borderId="0" applyNumberFormat="0" applyFill="0" applyBorder="0" applyAlignment="0" applyProtection="0"/>
    <xf numFmtId="0" fontId="344" fillId="0" borderId="14" applyNumberFormat="0" applyFill="0" applyAlignment="0" applyProtection="0"/>
    <xf numFmtId="0" fontId="345" fillId="0" borderId="15" applyNumberFormat="0" applyFill="0" applyAlignment="0" applyProtection="0"/>
    <xf numFmtId="0" fontId="346" fillId="0" borderId="16" applyNumberFormat="0" applyFill="0" applyAlignment="0" applyProtection="0"/>
    <xf numFmtId="0" fontId="3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26" fillId="26" borderId="64" applyNumberFormat="0" applyAlignment="0" applyProtection="0"/>
    <xf numFmtId="0" fontId="86" fillId="31" borderId="0"/>
    <xf numFmtId="0" fontId="416" fillId="0" borderId="0"/>
    <xf numFmtId="0" fontId="64" fillId="14" borderId="0" applyNumberFormat="0" applyBorder="0" applyAlignment="0" applyProtection="0"/>
    <xf numFmtId="0" fontId="88" fillId="23" borderId="0" applyNumberFormat="0" applyBorder="0" applyAlignment="0" applyProtection="0"/>
    <xf numFmtId="6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06" fillId="0" borderId="17" applyNumberFormat="0" applyFill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38" fillId="0" borderId="0" applyNumberFormat="0" applyFill="0" applyBorder="0" applyAlignment="0" applyProtection="0"/>
    <xf numFmtId="281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10" fontId="3" fillId="12" borderId="57" applyNumberFormat="0" applyFont="0" applyBorder="0" applyAlignment="0" applyProtection="0">
      <protection locked="0"/>
    </xf>
    <xf numFmtId="0" fontId="417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71" fillId="35" borderId="20" applyNumberFormat="0" applyAlignment="0" applyProtection="0"/>
    <xf numFmtId="0" fontId="265" fillId="59" borderId="0">
      <protection locked="0"/>
    </xf>
    <xf numFmtId="0" fontId="286" fillId="16" borderId="0" applyNumberFormat="0" applyBorder="0" applyAlignment="0" applyProtection="0">
      <alignment vertical="center"/>
    </xf>
    <xf numFmtId="0" fontId="286" fillId="17" borderId="0" applyNumberFormat="0" applyBorder="0" applyAlignment="0" applyProtection="0">
      <alignment vertical="center"/>
    </xf>
    <xf numFmtId="0" fontId="286" fillId="18" borderId="0" applyNumberFormat="0" applyBorder="0" applyAlignment="0" applyProtection="0">
      <alignment vertical="center"/>
    </xf>
    <xf numFmtId="0" fontId="286" fillId="19" borderId="0" applyNumberFormat="0" applyBorder="0" applyAlignment="0" applyProtection="0">
      <alignment vertical="center"/>
    </xf>
    <xf numFmtId="0" fontId="286" fillId="20" borderId="0" applyNumberFormat="0" applyBorder="0" applyAlignment="0" applyProtection="0">
      <alignment vertical="center"/>
    </xf>
    <xf numFmtId="0" fontId="286" fillId="21" borderId="0" applyNumberFormat="0" applyBorder="0" applyAlignment="0" applyProtection="0">
      <alignment vertical="center"/>
    </xf>
    <xf numFmtId="0" fontId="418" fillId="0" borderId="0" applyNumberFormat="0" applyFill="0" applyBorder="0" applyAlignment="0" applyProtection="0">
      <alignment vertical="top"/>
      <protection locked="0"/>
    </xf>
    <xf numFmtId="9" fontId="419" fillId="0" borderId="0" applyFont="0" applyFill="0" applyBorder="0" applyAlignment="0" applyProtection="0"/>
    <xf numFmtId="0" fontId="321" fillId="0" borderId="0"/>
    <xf numFmtId="0" fontId="420" fillId="0" borderId="0" applyNumberFormat="0" applyFill="0" applyBorder="0" applyAlignment="0" applyProtection="0">
      <alignment vertical="center"/>
    </xf>
    <xf numFmtId="0" fontId="421" fillId="35" borderId="20" applyNumberFormat="0" applyAlignment="0" applyProtection="0">
      <alignment vertical="center"/>
    </xf>
    <xf numFmtId="283" fontId="422" fillId="0" borderId="0" applyFont="0" applyFill="0" applyBorder="0" applyAlignment="0" applyProtection="0"/>
    <xf numFmtId="284" fontId="423" fillId="0" borderId="0" applyFont="0" applyFill="0" applyBorder="0" applyAlignment="0" applyProtection="0"/>
    <xf numFmtId="0" fontId="424" fillId="15" borderId="0" applyNumberFormat="0" applyBorder="0" applyAlignment="0" applyProtection="0">
      <alignment vertical="center"/>
    </xf>
    <xf numFmtId="285" fontId="423" fillId="0" borderId="0" applyFont="0" applyFill="0" applyBorder="0" applyAlignment="0" applyProtection="0"/>
    <xf numFmtId="179" fontId="423" fillId="0" borderId="0" applyFont="0" applyFill="0" applyBorder="0" applyAlignment="0" applyProtection="0"/>
    <xf numFmtId="0" fontId="419" fillId="0" borderId="0"/>
    <xf numFmtId="286" fontId="425" fillId="0" borderId="0" applyFont="0" applyFill="0" applyBorder="0" applyAlignment="0" applyProtection="0"/>
    <xf numFmtId="287" fontId="425" fillId="0" borderId="0" applyFont="0" applyFill="0" applyBorder="0" applyAlignment="0" applyProtection="0">
      <alignment vertical="top"/>
    </xf>
    <xf numFmtId="288" fontId="425" fillId="0" borderId="0" applyFont="0" applyFill="0" applyBorder="0" applyAlignment="0" applyProtection="0"/>
    <xf numFmtId="0" fontId="426" fillId="0" borderId="0" applyNumberFormat="0" applyFill="0" applyBorder="0" applyAlignment="0" applyProtection="0">
      <alignment vertical="top"/>
      <protection locked="0"/>
    </xf>
    <xf numFmtId="0" fontId="427" fillId="29" borderId="78" applyNumberFormat="0" applyFont="0" applyAlignment="0" applyProtection="0">
      <alignment vertical="center"/>
    </xf>
    <xf numFmtId="0" fontId="428" fillId="0" borderId="17" applyNumberFormat="0" applyFill="0" applyAlignment="0" applyProtection="0">
      <alignment vertical="center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72" fontId="322" fillId="0" borderId="0" applyFont="0" applyFill="0" applyBorder="0" applyAlignment="0" applyProtection="0"/>
    <xf numFmtId="174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89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5" fontId="49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140" fillId="0" borderId="0" applyFont="0" applyFill="0" applyBorder="0" applyAlignment="0" applyProtection="0"/>
    <xf numFmtId="17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22" fillId="0" borderId="0" applyFont="0" applyFill="0" applyBorder="0" applyAlignment="0" applyProtection="0"/>
    <xf numFmtId="44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5" fillId="35" borderId="20" applyNumberFormat="0" applyAlignment="0" applyProtection="0"/>
    <xf numFmtId="0" fontId="145" fillId="35" borderId="20" applyNumberFormat="0" applyAlignment="0" applyProtection="0"/>
    <xf numFmtId="0" fontId="146" fillId="0" borderId="17" applyNumberFormat="0" applyFill="0" applyAlignment="0" applyProtection="0"/>
    <xf numFmtId="0" fontId="146" fillId="0" borderId="17" applyNumberFormat="0" applyFill="0" applyAlignment="0" applyProtection="0"/>
    <xf numFmtId="0" fontId="47" fillId="0" borderId="9"/>
    <xf numFmtId="0" fontId="147" fillId="14" borderId="0" applyNumberFormat="0" applyBorder="0" applyAlignment="0" applyProtection="0"/>
    <xf numFmtId="0" fontId="147" fillId="14" borderId="0" applyNumberFormat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429" fillId="0" borderId="0"/>
    <xf numFmtId="290" fontId="430" fillId="0" borderId="0" applyFill="0" applyBorder="0" applyAlignment="0" applyProtection="0"/>
    <xf numFmtId="291" fontId="430" fillId="0" borderId="0" applyFill="0" applyBorder="0" applyAlignment="0" applyProtection="0"/>
    <xf numFmtId="0" fontId="152" fillId="0" borderId="0" applyNumberFormat="0" applyFill="0" applyBorder="0" applyAlignment="0" applyProtection="0"/>
    <xf numFmtId="292" fontId="430" fillId="0" borderId="0" applyFill="0" applyBorder="0" applyAlignment="0" applyProtection="0"/>
    <xf numFmtId="293" fontId="430" fillId="0" borderId="0" applyFill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49" fillId="0" borderId="0"/>
    <xf numFmtId="0" fontId="21" fillId="0" borderId="0"/>
    <xf numFmtId="0" fontId="431" fillId="0" borderId="0">
      <alignment vertical="center"/>
    </xf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94" fontId="432" fillId="0" borderId="0" applyFont="0" applyFill="0" applyBorder="0" applyAlignment="0" applyProtection="0"/>
    <xf numFmtId="295" fontId="432" fillId="0" borderId="0" applyFont="0" applyFill="0" applyBorder="0" applyAlignment="0" applyProtection="0"/>
    <xf numFmtId="0" fontId="287" fillId="0" borderId="0" applyFont="0" applyFill="0" applyBorder="0" applyAlignment="0" applyProtection="0"/>
    <xf numFmtId="296" fontId="433" fillId="0" borderId="0" applyFont="0" applyFill="0" applyBorder="0" applyAlignment="0" applyProtection="0"/>
    <xf numFmtId="297" fontId="433" fillId="0" borderId="0" applyFont="0" applyFill="0" applyBorder="0" applyAlignment="0" applyProtection="0"/>
    <xf numFmtId="37" fontId="271" fillId="0" borderId="0"/>
    <xf numFmtId="298" fontId="432" fillId="0" borderId="0" applyFont="0" applyFill="0" applyBorder="0" applyAlignment="0" applyProtection="0"/>
    <xf numFmtId="299" fontId="43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121" fillId="0" borderId="0"/>
    <xf numFmtId="0" fontId="161" fillId="0" borderId="14" applyNumberFormat="0" applyFill="0" applyAlignment="0" applyProtection="0"/>
    <xf numFmtId="0" fontId="163" fillId="0" borderId="15" applyNumberFormat="0" applyFill="0" applyAlignment="0" applyProtection="0"/>
    <xf numFmtId="0" fontId="165" fillId="0" borderId="16" applyNumberFormat="0" applyFill="0" applyAlignment="0" applyProtection="0"/>
    <xf numFmtId="0" fontId="165" fillId="0" borderId="0" applyNumberFormat="0" applyFill="0" applyBorder="0" applyAlignment="0" applyProtection="0"/>
    <xf numFmtId="0" fontId="15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0" fontId="434" fillId="0" borderId="0" applyNumberFormat="0" applyFill="0" applyBorder="0" applyAlignment="0" applyProtection="0"/>
    <xf numFmtId="0" fontId="47" fillId="0" borderId="0" applyFont="0" applyFill="0" applyBorder="0" applyAlignment="0" applyProtection="0"/>
    <xf numFmtId="38" fontId="67" fillId="0" borderId="0" applyFont="0" applyFill="0" applyBorder="0" applyAlignment="0" applyProtection="0"/>
    <xf numFmtId="294" fontId="435" fillId="0" borderId="0" applyFont="0" applyFill="0" applyBorder="0" applyAlignment="0" applyProtection="0"/>
    <xf numFmtId="295" fontId="435" fillId="0" borderId="0" applyFont="0" applyFill="0" applyBorder="0" applyAlignment="0" applyProtection="0"/>
    <xf numFmtId="0" fontId="49" fillId="0" borderId="0"/>
    <xf numFmtId="0" fontId="49" fillId="0" borderId="0"/>
    <xf numFmtId="0" fontId="3" fillId="0" borderId="0"/>
    <xf numFmtId="0" fontId="173" fillId="15" borderId="0" applyNumberFormat="0" applyBorder="0" applyAlignment="0" applyProtection="0">
      <alignment vertical="center"/>
    </xf>
    <xf numFmtId="0" fontId="436" fillId="27" borderId="65" applyNumberFormat="0" applyAlignment="0" applyProtection="0">
      <alignment vertical="center"/>
    </xf>
    <xf numFmtId="0" fontId="437" fillId="26" borderId="64" applyNumberFormat="0" applyAlignment="0" applyProtection="0">
      <alignment vertical="center"/>
    </xf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41" fontId="3" fillId="0" borderId="0" applyFont="0" applyFill="0" applyBorder="0" applyAlignment="0" applyProtection="0"/>
    <xf numFmtId="172" fontId="176" fillId="0" borderId="0" applyFont="0" applyFill="0" applyBorder="0" applyAlignment="0" applyProtection="0"/>
    <xf numFmtId="172" fontId="175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24" fillId="0" borderId="0" applyFont="0" applyFill="0" applyBorder="0" applyAlignment="0" applyProtection="0">
      <alignment vertical="center"/>
    </xf>
    <xf numFmtId="174" fontId="24" fillId="0" borderId="0" applyFont="0" applyFill="0" applyBorder="0" applyAlignment="0" applyProtection="0">
      <alignment vertical="center"/>
    </xf>
    <xf numFmtId="174" fontId="24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235" fillId="0" borderId="0" applyFont="0" applyFill="0" applyBorder="0" applyAlignment="0" applyProtection="0"/>
    <xf numFmtId="174" fontId="254" fillId="0" borderId="0" applyFont="0" applyFill="0" applyBorder="0" applyAlignment="0" applyProtection="0">
      <alignment vertical="center"/>
    </xf>
    <xf numFmtId="172" fontId="4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9" fillId="0" borderId="0" applyNumberFormat="0" applyFill="0" applyBorder="0" applyAlignment="0" applyProtection="0">
      <alignment vertical="top"/>
      <protection locked="0"/>
    </xf>
    <xf numFmtId="0" fontId="182" fillId="14" borderId="0" applyNumberFormat="0" applyBorder="0" applyAlignment="0" applyProtection="0">
      <alignment vertical="center"/>
    </xf>
    <xf numFmtId="0" fontId="184" fillId="23" borderId="0" applyNumberFormat="0" applyBorder="0" applyAlignment="0" applyProtection="0">
      <alignment vertical="center"/>
    </xf>
    <xf numFmtId="0" fontId="186" fillId="23" borderId="0" applyNumberFormat="0" applyBorder="0" applyAlignment="0" applyProtection="0">
      <alignment vertical="center"/>
    </xf>
    <xf numFmtId="0" fontId="440" fillId="23" borderId="0" applyNumberFormat="0" applyBorder="0" applyAlignment="0" applyProtection="0">
      <alignment vertical="center"/>
    </xf>
    <xf numFmtId="0" fontId="440" fillId="92" borderId="0" applyNumberFormat="0" applyBorder="0" applyAlignment="0" applyProtection="0">
      <alignment vertical="center"/>
    </xf>
    <xf numFmtId="0" fontId="3" fillId="0" borderId="0"/>
    <xf numFmtId="0" fontId="441" fillId="14" borderId="0" applyNumberFormat="0" applyBorder="0" applyAlignment="0" applyProtection="0">
      <alignment vertical="center"/>
    </xf>
    <xf numFmtId="0" fontId="442" fillId="0" borderId="0" applyNumberFormat="0" applyFont="0" applyFill="0" applyBorder="0">
      <alignment horizontal="left" vertical="top" wrapText="1"/>
    </xf>
    <xf numFmtId="0" fontId="215" fillId="0" borderId="0"/>
    <xf numFmtId="40" fontId="434" fillId="0" borderId="0" applyFont="0" applyFill="0" applyBorder="0" applyAlignment="0" applyProtection="0">
      <alignment vertical="center"/>
    </xf>
    <xf numFmtId="38" fontId="434" fillId="0" borderId="0" applyFont="0" applyFill="0" applyBorder="0" applyAlignment="0" applyProtection="0">
      <alignment vertical="center"/>
    </xf>
    <xf numFmtId="0" fontId="434" fillId="0" borderId="0">
      <alignment vertical="center"/>
    </xf>
    <xf numFmtId="0" fontId="427" fillId="0" borderId="0"/>
    <xf numFmtId="0" fontId="196" fillId="0" borderId="22" applyNumberFormat="0" applyFill="0" applyAlignment="0" applyProtection="0">
      <alignment vertical="center"/>
    </xf>
    <xf numFmtId="0" fontId="198" fillId="0" borderId="15" applyNumberFormat="0" applyFill="0" applyAlignment="0" applyProtection="0">
      <alignment vertical="center"/>
    </xf>
    <xf numFmtId="0" fontId="98" fillId="0" borderId="24" applyNumberFormat="0" applyFill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2" fillId="35" borderId="20" applyNumberFormat="0" applyAlignment="0" applyProtection="0">
      <alignment vertical="center"/>
    </xf>
    <xf numFmtId="294" fontId="47" fillId="0" borderId="0" applyFont="0" applyFill="0" applyBorder="0" applyAlignment="0" applyProtection="0"/>
    <xf numFmtId="295" fontId="47" fillId="0" borderId="0" applyFont="0" applyFill="0" applyBorder="0" applyAlignment="0" applyProtection="0"/>
    <xf numFmtId="232" fontId="434" fillId="0" borderId="0" applyFont="0" applyFill="0" applyBorder="0" applyAlignment="0" applyProtection="0"/>
    <xf numFmtId="232" fontId="49" fillId="0" borderId="0" applyFont="0" applyFill="0" applyBorder="0" applyAlignment="0" applyProtection="0"/>
    <xf numFmtId="0" fontId="443" fillId="0" borderId="0" applyNumberFormat="0" applyFill="0" applyBorder="0" applyAlignment="0" applyProtection="0">
      <alignment vertical="top"/>
      <protection locked="0"/>
    </xf>
    <xf numFmtId="0" fontId="444" fillId="0" borderId="0"/>
    <xf numFmtId="0" fontId="442" fillId="0" borderId="85" applyNumberFormat="0" applyFont="0" applyFill="0" applyAlignment="0"/>
    <xf numFmtId="0" fontId="445" fillId="23" borderId="0" applyNumberFormat="0" applyBorder="0" applyAlignment="0" applyProtection="0">
      <alignment vertical="center"/>
    </xf>
    <xf numFmtId="12" fontId="265" fillId="0" borderId="0" applyNumberFormat="0" applyFill="0" applyBorder="0" applyAlignment="0" applyProtection="0"/>
    <xf numFmtId="0" fontId="446" fillId="0" borderId="0" applyNumberFormat="0" applyFill="0" applyBorder="0" applyAlignment="0" applyProtection="0">
      <alignment vertical="top"/>
      <protection locked="0"/>
    </xf>
    <xf numFmtId="0" fontId="447" fillId="0" borderId="14" applyNumberFormat="0" applyFill="0" applyAlignment="0" applyProtection="0">
      <alignment vertical="center"/>
    </xf>
    <xf numFmtId="0" fontId="448" fillId="0" borderId="15" applyNumberFormat="0" applyFill="0" applyAlignment="0" applyProtection="0">
      <alignment vertical="center"/>
    </xf>
    <xf numFmtId="0" fontId="449" fillId="0" borderId="16" applyNumberFormat="0" applyFill="0" applyAlignment="0" applyProtection="0">
      <alignment vertical="center"/>
    </xf>
    <xf numFmtId="0" fontId="449" fillId="0" borderId="0" applyNumberFormat="0" applyFill="0" applyBorder="0" applyAlignment="0" applyProtection="0">
      <alignment vertical="center"/>
    </xf>
    <xf numFmtId="0" fontId="450" fillId="0" borderId="0" applyFill="0" applyBorder="0" applyProtection="0"/>
    <xf numFmtId="0" fontId="451" fillId="26" borderId="65" applyNumberFormat="0" applyAlignment="0" applyProtection="0">
      <alignment vertical="center"/>
    </xf>
    <xf numFmtId="0" fontId="210" fillId="0" borderId="0" applyNumberFormat="0" applyFill="0" applyBorder="0" applyAlignment="0" applyProtection="0">
      <alignment vertical="center"/>
    </xf>
    <xf numFmtId="0" fontId="452" fillId="0" borderId="0" applyNumberFormat="0" applyFill="0" applyBorder="0" applyAlignment="0" applyProtection="0">
      <alignment vertical="center"/>
    </xf>
    <xf numFmtId="0" fontId="453" fillId="0" borderId="0" applyNumberFormat="0" applyFill="0" applyBorder="0" applyAlignment="0" applyProtection="0">
      <alignment vertical="center"/>
    </xf>
    <xf numFmtId="0" fontId="212" fillId="0" borderId="0" applyNumberFormat="0" applyFill="0" applyBorder="0" applyAlignment="0" applyProtection="0">
      <alignment vertical="center"/>
    </xf>
    <xf numFmtId="197" fontId="438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54" fillId="0" borderId="0" applyNumberFormat="0" applyFill="0" applyBorder="0" applyAlignment="0" applyProtection="0">
      <alignment vertical="top"/>
      <protection locked="0"/>
    </xf>
    <xf numFmtId="0" fontId="63" fillId="20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24" fillId="0" borderId="17" applyNumberFormat="0" applyFill="0" applyAlignment="0" applyProtection="0">
      <alignment vertical="center"/>
    </xf>
    <xf numFmtId="0" fontId="455" fillId="0" borderId="72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42" fillId="0" borderId="0" applyFont="0" applyFill="0" applyBorder="0" applyAlignment="0" applyProtection="0"/>
    <xf numFmtId="0" fontId="69" fillId="30" borderId="65" applyNumberFormat="0" applyAlignment="0" applyProtection="0"/>
    <xf numFmtId="0" fontId="70" fillId="31" borderId="65" applyNumberFormat="0" applyAlignment="0" applyProtection="0"/>
    <xf numFmtId="0" fontId="68" fillId="31" borderId="65" applyNumberFormat="0" applyAlignment="0" applyProtection="0"/>
    <xf numFmtId="0" fontId="70" fillId="31" borderId="65" applyNumberFormat="0" applyAlignment="0" applyProtection="0"/>
    <xf numFmtId="0" fontId="68" fillId="31" borderId="65" applyNumberFormat="0" applyAlignment="0" applyProtection="0"/>
    <xf numFmtId="174" fontId="21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3" fillId="0" borderId="86">
      <alignment horizontal="left" vertical="center"/>
    </xf>
    <xf numFmtId="0" fontId="92" fillId="0" borderId="86">
      <alignment horizontal="left" vertical="center"/>
    </xf>
    <xf numFmtId="10" fontId="90" fillId="42" borderId="57" applyNumberFormat="0" applyBorder="0" applyAlignment="0" applyProtection="0"/>
    <xf numFmtId="10" fontId="91" fillId="42" borderId="57" applyNumberFormat="0" applyBorder="0" applyAlignment="0" applyProtection="0"/>
    <xf numFmtId="10" fontId="91" fillId="42" borderId="57" applyNumberFormat="0" applyBorder="0" applyAlignment="0" applyProtection="0"/>
    <xf numFmtId="10" fontId="90" fillId="42" borderId="57" applyNumberFormat="0" applyBorder="0" applyAlignment="0" applyProtection="0"/>
    <xf numFmtId="0" fontId="101" fillId="15" borderId="65" applyNumberFormat="0" applyAlignment="0" applyProtection="0"/>
    <xf numFmtId="0" fontId="102" fillId="27" borderId="65" applyNumberFormat="0" applyAlignment="0" applyProtection="0"/>
    <xf numFmtId="0" fontId="102" fillId="15" borderId="65" applyNumberFormat="0" applyAlignment="0" applyProtection="0"/>
    <xf numFmtId="0" fontId="101" fillId="15" borderId="65" applyNumberFormat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01" fillId="15" borderId="65" applyNumberFormat="0" applyAlignment="0" applyProtection="0"/>
    <xf numFmtId="0" fontId="101" fillId="15" borderId="65" applyNumberFormat="0" applyAlignment="0" applyProtection="0"/>
    <xf numFmtId="0" fontId="101" fillId="15" borderId="65" applyNumberFormat="0" applyAlignment="0" applyProtection="0"/>
    <xf numFmtId="0" fontId="21" fillId="29" borderId="78" applyNumberFormat="0" applyFont="0" applyAlignment="0" applyProtection="0"/>
    <xf numFmtId="0" fontId="3" fillId="29" borderId="65" applyNumberFormat="0" applyFont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126" fillId="31" borderId="64" applyNumberFormat="0" applyAlignment="0" applyProtection="0"/>
    <xf numFmtId="0" fontId="127" fillId="30" borderId="64" applyNumberFormat="0" applyAlignment="0" applyProtection="0"/>
    <xf numFmtId="0" fontId="127" fillId="31" borderId="64" applyNumberFormat="0" applyAlignment="0" applyProtection="0"/>
    <xf numFmtId="0" fontId="127" fillId="31" borderId="64" applyNumberFormat="0" applyAlignment="0" applyProtection="0"/>
    <xf numFmtId="0" fontId="126" fillId="31" borderId="64" applyNumberFormat="0" applyAlignment="0" applyProtection="0"/>
    <xf numFmtId="4" fontId="78" fillId="44" borderId="64" applyNumberFormat="0" applyProtection="0">
      <alignment vertical="center"/>
    </xf>
    <xf numFmtId="4" fontId="128" fillId="44" borderId="64" applyNumberFormat="0" applyProtection="0">
      <alignment vertical="center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46" borderId="64" applyNumberFormat="0" applyProtection="0">
      <alignment horizontal="right" vertical="center"/>
    </xf>
    <xf numFmtId="4" fontId="78" fillId="47" borderId="64" applyNumberFormat="0" applyProtection="0">
      <alignment horizontal="right" vertical="center"/>
    </xf>
    <xf numFmtId="4" fontId="78" fillId="48" borderId="64" applyNumberFormat="0" applyProtection="0">
      <alignment horizontal="right" vertical="center"/>
    </xf>
    <xf numFmtId="4" fontId="78" fillId="49" borderId="64" applyNumberFormat="0" applyProtection="0">
      <alignment horizontal="right" vertical="center"/>
    </xf>
    <xf numFmtId="4" fontId="78" fillId="50" borderId="64" applyNumberFormat="0" applyProtection="0">
      <alignment horizontal="right" vertical="center"/>
    </xf>
    <xf numFmtId="4" fontId="78" fillId="51" borderId="64" applyNumberFormat="0" applyProtection="0">
      <alignment horizontal="right" vertical="center"/>
    </xf>
    <xf numFmtId="4" fontId="78" fillId="52" borderId="64" applyNumberFormat="0" applyProtection="0">
      <alignment horizontal="right" vertical="center"/>
    </xf>
    <xf numFmtId="4" fontId="78" fillId="53" borderId="64" applyNumberFormat="0" applyProtection="0">
      <alignment horizontal="right" vertical="center"/>
    </xf>
    <xf numFmtId="4" fontId="78" fillId="12" borderId="64" applyNumberFormat="0" applyProtection="0">
      <alignment horizontal="right" vertical="center"/>
    </xf>
    <xf numFmtId="4" fontId="129" fillId="54" borderId="64" applyNumberFormat="0" applyProtection="0">
      <alignment horizontal="left" vertical="center" indent="1"/>
    </xf>
    <xf numFmtId="4" fontId="78" fillId="55" borderId="87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42" borderId="64" applyNumberFormat="0" applyProtection="0">
      <alignment vertical="center"/>
    </xf>
    <xf numFmtId="4" fontId="128" fillId="42" borderId="64" applyNumberFormat="0" applyProtection="0">
      <alignment vertical="center"/>
    </xf>
    <xf numFmtId="4" fontId="78" fillId="42" borderId="64" applyNumberFormat="0" applyProtection="0">
      <alignment horizontal="left" vertical="center" indent="1"/>
    </xf>
    <xf numFmtId="4" fontId="78" fillId="42" borderId="64" applyNumberFormat="0" applyProtection="0">
      <alignment horizontal="left" vertical="center" indent="1"/>
    </xf>
    <xf numFmtId="4" fontId="78" fillId="55" borderId="64" applyNumberFormat="0" applyProtection="0">
      <alignment horizontal="right" vertical="center"/>
    </xf>
    <xf numFmtId="4" fontId="128" fillId="55" borderId="64" applyNumberFormat="0" applyProtection="0">
      <alignment horizontal="right" vertical="center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132" fillId="55" borderId="64" applyNumberFormat="0" applyProtection="0">
      <alignment horizontal="right" vertical="center"/>
    </xf>
    <xf numFmtId="0" fontId="137" fillId="0" borderId="83" applyNumberFormat="0" applyFill="0" applyAlignment="0" applyProtection="0"/>
    <xf numFmtId="0" fontId="137" fillId="0" borderId="83" applyNumberFormat="0" applyFill="0" applyAlignment="0" applyProtection="0"/>
    <xf numFmtId="0" fontId="127" fillId="31" borderId="64" applyNumberFormat="0" applyAlignment="0" applyProtection="0"/>
    <xf numFmtId="0" fontId="148" fillId="26" borderId="64" applyNumberFormat="0" applyAlignment="0" applyProtection="0"/>
    <xf numFmtId="0" fontId="148" fillId="31" borderId="64" applyNumberFormat="0" applyAlignment="0" applyProtection="0"/>
    <xf numFmtId="0" fontId="127" fillId="31" borderId="64" applyNumberFormat="0" applyAlignment="0" applyProtection="0"/>
    <xf numFmtId="0" fontId="70" fillId="31" borderId="65" applyNumberFormat="0" applyAlignment="0" applyProtection="0"/>
    <xf numFmtId="0" fontId="149" fillId="26" borderId="65" applyNumberFormat="0" applyAlignment="0" applyProtection="0"/>
    <xf numFmtId="0" fontId="149" fillId="31" borderId="65" applyNumberFormat="0" applyAlignment="0" applyProtection="0"/>
    <xf numFmtId="0" fontId="70" fillId="31" borderId="65" applyNumberFormat="0" applyAlignment="0" applyProtection="0"/>
    <xf numFmtId="0" fontId="102" fillId="15" borderId="65" applyNumberFormat="0" applyAlignment="0" applyProtection="0"/>
    <xf numFmtId="0" fontId="158" fillId="27" borderId="65" applyNumberFormat="0" applyAlignment="0" applyProtection="0"/>
    <xf numFmtId="0" fontId="158" fillId="15" borderId="65" applyNumberFormat="0" applyAlignment="0" applyProtection="0"/>
    <xf numFmtId="0" fontId="102" fillId="15" borderId="65" applyNumberFormat="0" applyAlignment="0" applyProtection="0"/>
    <xf numFmtId="0" fontId="137" fillId="0" borderId="83" applyNumberFormat="0" applyFill="0" applyAlignment="0" applyProtection="0"/>
    <xf numFmtId="0" fontId="160" fillId="0" borderId="72" applyNumberFormat="0" applyFill="0" applyAlignment="0" applyProtection="0"/>
    <xf numFmtId="0" fontId="160" fillId="0" borderId="83" applyNumberFormat="0" applyFill="0" applyAlignment="0" applyProtection="0"/>
    <xf numFmtId="0" fontId="137" fillId="0" borderId="83" applyNumberFormat="0" applyFill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174" fillId="29" borderId="78" applyNumberFormat="0" applyFont="0" applyAlignment="0" applyProtection="0">
      <alignment vertical="center"/>
    </xf>
    <xf numFmtId="0" fontId="48" fillId="29" borderId="78" applyNumberFormat="0" applyFont="0" applyAlignment="0" applyProtection="0">
      <alignment vertical="center"/>
    </xf>
    <xf numFmtId="0" fontId="179" fillId="0" borderId="72" applyNumberFormat="0" applyFill="0" applyAlignment="0" applyProtection="0">
      <alignment vertical="center"/>
    </xf>
    <xf numFmtId="0" fontId="180" fillId="0" borderId="83" applyNumberFormat="0" applyFill="0" applyAlignment="0" applyProtection="0">
      <alignment vertical="center"/>
    </xf>
    <xf numFmtId="0" fontId="179" fillId="0" borderId="72" applyNumberFormat="0" applyFill="0" applyAlignment="0" applyProtection="0">
      <alignment vertical="center"/>
    </xf>
    <xf numFmtId="0" fontId="203" fillId="0" borderId="72" applyNumberFormat="0" applyFill="0" applyAlignment="0" applyProtection="0">
      <alignment vertical="center"/>
    </xf>
    <xf numFmtId="0" fontId="55" fillId="29" borderId="78" applyNumberFormat="0" applyFont="0" applyAlignment="0" applyProtection="0">
      <alignment vertical="center"/>
    </xf>
    <xf numFmtId="0" fontId="207" fillId="26" borderId="65" applyNumberFormat="0" applyAlignment="0" applyProtection="0">
      <alignment vertical="center"/>
    </xf>
    <xf numFmtId="0" fontId="208" fillId="31" borderId="65" applyNumberFormat="0" applyAlignment="0" applyProtection="0">
      <alignment vertical="center"/>
    </xf>
    <xf numFmtId="0" fontId="207" fillId="26" borderId="65" applyNumberFormat="0" applyAlignment="0" applyProtection="0">
      <alignment vertical="center"/>
    </xf>
    <xf numFmtId="0" fontId="214" fillId="26" borderId="65" applyNumberFormat="0" applyAlignment="0" applyProtection="0">
      <alignment vertical="center"/>
    </xf>
    <xf numFmtId="0" fontId="216" fillId="27" borderId="65" applyNumberFormat="0" applyAlignment="0" applyProtection="0">
      <alignment vertical="center"/>
    </xf>
    <xf numFmtId="0" fontId="217" fillId="27" borderId="65" applyNumberFormat="0" applyAlignment="0" applyProtection="0">
      <alignment vertical="center"/>
    </xf>
    <xf numFmtId="0" fontId="216" fillId="27" borderId="65" applyNumberFormat="0" applyAlignment="0" applyProtection="0">
      <alignment vertical="center"/>
    </xf>
    <xf numFmtId="0" fontId="218" fillId="26" borderId="64" applyNumberFormat="0" applyAlignment="0" applyProtection="0">
      <alignment vertical="center"/>
    </xf>
    <xf numFmtId="0" fontId="219" fillId="31" borderId="64" applyNumberFormat="0" applyAlignment="0" applyProtection="0">
      <alignment vertical="center"/>
    </xf>
    <xf numFmtId="0" fontId="218" fillId="26" borderId="64" applyNumberFormat="0" applyAlignment="0" applyProtection="0">
      <alignment vertical="center"/>
    </xf>
    <xf numFmtId="0" fontId="220" fillId="27" borderId="65" applyNumberFormat="0" applyAlignment="0" applyProtection="0">
      <alignment vertical="center"/>
    </xf>
    <xf numFmtId="0" fontId="221" fillId="26" borderId="6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92" fillId="0" borderId="86">
      <alignment horizontal="left" vertical="center"/>
    </xf>
    <xf numFmtId="0" fontId="93" fillId="0" borderId="86">
      <alignment horizontal="left" vertical="center"/>
    </xf>
    <xf numFmtId="10" fontId="90" fillId="42" borderId="57" applyNumberFormat="0" applyBorder="0" applyAlignment="0" applyProtection="0"/>
    <xf numFmtId="10" fontId="91" fillId="42" borderId="57" applyNumberFormat="0" applyBorder="0" applyAlignment="0" applyProtection="0"/>
    <xf numFmtId="10" fontId="90" fillId="42" borderId="57" applyNumberFormat="0" applyBorder="0" applyAlignment="0" applyProtection="0"/>
    <xf numFmtId="10" fontId="91" fillId="42" borderId="57" applyNumberFormat="0" applyBorder="0" applyAlignment="0" applyProtection="0"/>
    <xf numFmtId="0" fontId="101" fillId="15" borderId="65" applyNumberFormat="0" applyAlignment="0" applyProtection="0"/>
    <xf numFmtId="0" fontId="101" fillId="15" borderId="65" applyNumberFormat="0" applyAlignment="0" applyProtection="0"/>
    <xf numFmtId="0" fontId="102" fillId="27" borderId="65" applyNumberFormat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01" fillId="15" borderId="65" applyNumberFormat="0" applyAlignment="0" applyProtection="0"/>
    <xf numFmtId="0" fontId="102" fillId="15" borderId="65" applyNumberFormat="0" applyAlignment="0" applyProtection="0"/>
    <xf numFmtId="0" fontId="101" fillId="15" borderId="65" applyNumberFormat="0" applyAlignment="0" applyProtection="0"/>
    <xf numFmtId="0" fontId="101" fillId="15" borderId="65" applyNumberFormat="0" applyAlignment="0" applyProtection="0"/>
    <xf numFmtId="0" fontId="24" fillId="0" borderId="0"/>
    <xf numFmtId="0" fontId="3" fillId="29" borderId="65" applyNumberFormat="0" applyFont="0" applyAlignment="0" applyProtection="0"/>
    <xf numFmtId="0" fontId="126" fillId="31" borderId="64" applyNumberFormat="0" applyAlignment="0" applyProtection="0"/>
    <xf numFmtId="0" fontId="127" fillId="30" borderId="64" applyNumberFormat="0" applyAlignment="0" applyProtection="0"/>
    <xf numFmtId="0" fontId="127" fillId="31" borderId="64" applyNumberFormat="0" applyAlignment="0" applyProtection="0"/>
    <xf numFmtId="0" fontId="127" fillId="31" borderId="64" applyNumberFormat="0" applyAlignment="0" applyProtection="0"/>
    <xf numFmtId="0" fontId="126" fillId="31" borderId="64" applyNumberFormat="0" applyAlignment="0" applyProtection="0"/>
    <xf numFmtId="4" fontId="78" fillId="44" borderId="64" applyNumberFormat="0" applyProtection="0">
      <alignment vertical="center"/>
    </xf>
    <xf numFmtId="4" fontId="128" fillId="44" borderId="64" applyNumberFormat="0" applyProtection="0">
      <alignment vertical="center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46" borderId="64" applyNumberFormat="0" applyProtection="0">
      <alignment horizontal="right" vertical="center"/>
    </xf>
    <xf numFmtId="4" fontId="78" fillId="47" borderId="64" applyNumberFormat="0" applyProtection="0">
      <alignment horizontal="right" vertical="center"/>
    </xf>
    <xf numFmtId="4" fontId="78" fillId="48" borderId="64" applyNumberFormat="0" applyProtection="0">
      <alignment horizontal="right" vertical="center"/>
    </xf>
    <xf numFmtId="4" fontId="78" fillId="49" borderId="64" applyNumberFormat="0" applyProtection="0">
      <alignment horizontal="right" vertical="center"/>
    </xf>
    <xf numFmtId="4" fontId="78" fillId="50" borderId="64" applyNumberFormat="0" applyProtection="0">
      <alignment horizontal="right" vertical="center"/>
    </xf>
    <xf numFmtId="4" fontId="78" fillId="51" borderId="64" applyNumberFormat="0" applyProtection="0">
      <alignment horizontal="right" vertical="center"/>
    </xf>
    <xf numFmtId="4" fontId="78" fillId="52" borderId="64" applyNumberFormat="0" applyProtection="0">
      <alignment horizontal="right" vertical="center"/>
    </xf>
    <xf numFmtId="4" fontId="78" fillId="53" borderId="64" applyNumberFormat="0" applyProtection="0">
      <alignment horizontal="right" vertical="center"/>
    </xf>
    <xf numFmtId="4" fontId="78" fillId="12" borderId="64" applyNumberFormat="0" applyProtection="0">
      <alignment horizontal="right" vertical="center"/>
    </xf>
    <xf numFmtId="4" fontId="129" fillId="54" borderId="64" applyNumberFormat="0" applyProtection="0">
      <alignment horizontal="left" vertical="center" indent="1"/>
    </xf>
    <xf numFmtId="4" fontId="78" fillId="55" borderId="87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42" borderId="64" applyNumberFormat="0" applyProtection="0">
      <alignment vertical="center"/>
    </xf>
    <xf numFmtId="4" fontId="128" fillId="42" borderId="64" applyNumberFormat="0" applyProtection="0">
      <alignment vertical="center"/>
    </xf>
    <xf numFmtId="4" fontId="78" fillId="42" borderId="64" applyNumberFormat="0" applyProtection="0">
      <alignment horizontal="left" vertical="center" indent="1"/>
    </xf>
    <xf numFmtId="4" fontId="78" fillId="42" borderId="64" applyNumberFormat="0" applyProtection="0">
      <alignment horizontal="left" vertical="center" indent="1"/>
    </xf>
    <xf numFmtId="4" fontId="78" fillId="55" borderId="64" applyNumberFormat="0" applyProtection="0">
      <alignment horizontal="right" vertical="center"/>
    </xf>
    <xf numFmtId="4" fontId="128" fillId="55" borderId="64" applyNumberFormat="0" applyProtection="0">
      <alignment horizontal="right" vertical="center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132" fillId="55" borderId="64" applyNumberFormat="0" applyProtection="0">
      <alignment horizontal="right" vertical="center"/>
    </xf>
    <xf numFmtId="0" fontId="137" fillId="0" borderId="83" applyNumberFormat="0" applyFill="0" applyAlignment="0" applyProtection="0"/>
    <xf numFmtId="0" fontId="137" fillId="0" borderId="83" applyNumberFormat="0" applyFill="0" applyAlignment="0" applyProtection="0"/>
    <xf numFmtId="43" fontId="21" fillId="0" borderId="0" applyFont="0" applyFill="0" applyBorder="0" applyAlignment="0" applyProtection="0"/>
    <xf numFmtId="300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27" fillId="31" borderId="64" applyNumberFormat="0" applyAlignment="0" applyProtection="0"/>
    <xf numFmtId="0" fontId="148" fillId="26" borderId="64" applyNumberFormat="0" applyAlignment="0" applyProtection="0"/>
    <xf numFmtId="0" fontId="127" fillId="31" borderId="64" applyNumberFormat="0" applyAlignment="0" applyProtection="0"/>
    <xf numFmtId="0" fontId="148" fillId="31" borderId="64" applyNumberFormat="0" applyAlignment="0" applyProtection="0"/>
    <xf numFmtId="0" fontId="70" fillId="31" borderId="65" applyNumberFormat="0" applyAlignment="0" applyProtection="0"/>
    <xf numFmtId="0" fontId="149" fillId="26" borderId="65" applyNumberFormat="0" applyAlignment="0" applyProtection="0"/>
    <xf numFmtId="0" fontId="70" fillId="31" borderId="65" applyNumberFormat="0" applyAlignment="0" applyProtection="0"/>
    <xf numFmtId="0" fontId="149" fillId="31" borderId="65" applyNumberFormat="0" applyAlignment="0" applyProtection="0"/>
    <xf numFmtId="0" fontId="102" fillId="15" borderId="65" applyNumberFormat="0" applyAlignment="0" applyProtection="0"/>
    <xf numFmtId="0" fontId="158" fillId="27" borderId="65" applyNumberFormat="0" applyAlignment="0" applyProtection="0"/>
    <xf numFmtId="0" fontId="102" fillId="15" borderId="65" applyNumberFormat="0" applyAlignment="0" applyProtection="0"/>
    <xf numFmtId="0" fontId="158" fillId="15" borderId="65" applyNumberFormat="0" applyAlignment="0" applyProtection="0"/>
    <xf numFmtId="0" fontId="137" fillId="0" borderId="83" applyNumberFormat="0" applyFill="0" applyAlignment="0" applyProtection="0"/>
    <xf numFmtId="0" fontId="160" fillId="0" borderId="72" applyNumberFormat="0" applyFill="0" applyAlignment="0" applyProtection="0"/>
    <xf numFmtId="0" fontId="137" fillId="0" borderId="83" applyNumberFormat="0" applyFill="0" applyAlignment="0" applyProtection="0"/>
    <xf numFmtId="0" fontId="160" fillId="0" borderId="83" applyNumberFormat="0" applyFill="0" applyAlignment="0" applyProtection="0"/>
    <xf numFmtId="43" fontId="2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175" fillId="0" borderId="0" applyFont="0" applyFill="0" applyBorder="0" applyAlignment="0" applyProtection="0"/>
    <xf numFmtId="41" fontId="176" fillId="0" borderId="0" applyFont="0" applyFill="0" applyBorder="0" applyAlignment="0" applyProtection="0"/>
    <xf numFmtId="41" fontId="177" fillId="0" borderId="0" applyFont="0" applyFill="0" applyBorder="0" applyAlignment="0" applyProtection="0"/>
    <xf numFmtId="41" fontId="175" fillId="0" borderId="0" applyFont="0" applyFill="0" applyBorder="0" applyAlignment="0" applyProtection="0"/>
    <xf numFmtId="41" fontId="1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9" fillId="0" borderId="72" applyNumberFormat="0" applyFill="0" applyAlignment="0" applyProtection="0">
      <alignment vertical="center"/>
    </xf>
    <xf numFmtId="0" fontId="179" fillId="0" borderId="72" applyNumberFormat="0" applyFill="0" applyAlignment="0" applyProtection="0">
      <alignment vertical="center"/>
    </xf>
    <xf numFmtId="0" fontId="180" fillId="0" borderId="83" applyNumberFormat="0" applyFill="0" applyAlignment="0" applyProtection="0">
      <alignment vertical="center"/>
    </xf>
    <xf numFmtId="0" fontId="203" fillId="0" borderId="72" applyNumberFormat="0" applyFill="0" applyAlignment="0" applyProtection="0">
      <alignment vertical="center"/>
    </xf>
    <xf numFmtId="0" fontId="207" fillId="26" borderId="65" applyNumberFormat="0" applyAlignment="0" applyProtection="0">
      <alignment vertical="center"/>
    </xf>
    <xf numFmtId="0" fontId="207" fillId="26" borderId="65" applyNumberFormat="0" applyAlignment="0" applyProtection="0">
      <alignment vertical="center"/>
    </xf>
    <xf numFmtId="0" fontId="208" fillId="31" borderId="65" applyNumberFormat="0" applyAlignment="0" applyProtection="0">
      <alignment vertical="center"/>
    </xf>
    <xf numFmtId="0" fontId="214" fillId="26" borderId="65" applyNumberFormat="0" applyAlignment="0" applyProtection="0">
      <alignment vertical="center"/>
    </xf>
    <xf numFmtId="0" fontId="216" fillId="27" borderId="65" applyNumberFormat="0" applyAlignment="0" applyProtection="0">
      <alignment vertical="center"/>
    </xf>
    <xf numFmtId="0" fontId="216" fillId="27" borderId="65" applyNumberFormat="0" applyAlignment="0" applyProtection="0">
      <alignment vertical="center"/>
    </xf>
    <xf numFmtId="0" fontId="217" fillId="27" borderId="65" applyNumberFormat="0" applyAlignment="0" applyProtection="0">
      <alignment vertical="center"/>
    </xf>
    <xf numFmtId="0" fontId="218" fillId="26" borderId="64" applyNumberFormat="0" applyAlignment="0" applyProtection="0">
      <alignment vertical="center"/>
    </xf>
    <xf numFmtId="0" fontId="218" fillId="26" borderId="64" applyNumberFormat="0" applyAlignment="0" applyProtection="0">
      <alignment vertical="center"/>
    </xf>
    <xf numFmtId="0" fontId="219" fillId="31" borderId="64" applyNumberFormat="0" applyAlignment="0" applyProtection="0">
      <alignment vertical="center"/>
    </xf>
    <xf numFmtId="0" fontId="220" fillId="27" borderId="65" applyNumberFormat="0" applyAlignment="0" applyProtection="0">
      <alignment vertical="center"/>
    </xf>
    <xf numFmtId="0" fontId="221" fillId="26" borderId="64" applyNumberFormat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8" fillId="31" borderId="65" applyNumberFormat="0" applyAlignment="0" applyProtection="0"/>
    <xf numFmtId="0" fontId="69" fillId="30" borderId="65" applyNumberFormat="0" applyAlignment="0" applyProtection="0"/>
    <xf numFmtId="0" fontId="70" fillId="31" borderId="65" applyNumberFormat="0" applyAlignment="0" applyProtection="0"/>
    <xf numFmtId="0" fontId="70" fillId="31" borderId="65" applyNumberFormat="0" applyAlignment="0" applyProtection="0"/>
    <xf numFmtId="0" fontId="68" fillId="31" borderId="65" applyNumberFormat="0" applyAlignment="0" applyProtection="0"/>
    <xf numFmtId="0" fontId="92" fillId="0" borderId="86">
      <alignment horizontal="left" vertical="center"/>
    </xf>
    <xf numFmtId="0" fontId="93" fillId="0" borderId="86">
      <alignment horizontal="left" vertical="center"/>
    </xf>
    <xf numFmtId="10" fontId="90" fillId="42" borderId="77" applyNumberFormat="0" applyBorder="0" applyAlignment="0" applyProtection="0"/>
    <xf numFmtId="10" fontId="91" fillId="42" borderId="77" applyNumberFormat="0" applyBorder="0" applyAlignment="0" applyProtection="0"/>
    <xf numFmtId="10" fontId="90" fillId="42" borderId="77" applyNumberFormat="0" applyBorder="0" applyAlignment="0" applyProtection="0"/>
    <xf numFmtId="10" fontId="91" fillId="42" borderId="77" applyNumberFormat="0" applyBorder="0" applyAlignment="0" applyProtection="0"/>
    <xf numFmtId="0" fontId="101" fillId="15" borderId="65" applyNumberFormat="0" applyAlignment="0" applyProtection="0"/>
    <xf numFmtId="0" fontId="101" fillId="15" borderId="65" applyNumberFormat="0" applyAlignment="0" applyProtection="0"/>
    <xf numFmtId="0" fontId="102" fillId="27" borderId="65" applyNumberFormat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01" fillId="15" borderId="65" applyNumberFormat="0" applyAlignment="0" applyProtection="0"/>
    <xf numFmtId="0" fontId="102" fillId="15" borderId="65" applyNumberFormat="0" applyAlignment="0" applyProtection="0"/>
    <xf numFmtId="0" fontId="101" fillId="15" borderId="65" applyNumberFormat="0" applyAlignment="0" applyProtection="0"/>
    <xf numFmtId="0" fontId="101" fillId="15" borderId="65" applyNumberFormat="0" applyAlignment="0" applyProtection="0"/>
    <xf numFmtId="0" fontId="24" fillId="0" borderId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3" fillId="29" borderId="65" applyNumberFormat="0" applyFont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126" fillId="31" borderId="64" applyNumberFormat="0" applyAlignment="0" applyProtection="0"/>
    <xf numFmtId="0" fontId="127" fillId="30" borderId="64" applyNumberFormat="0" applyAlignment="0" applyProtection="0"/>
    <xf numFmtId="0" fontId="127" fillId="31" borderId="64" applyNumberFormat="0" applyAlignment="0" applyProtection="0"/>
    <xf numFmtId="0" fontId="127" fillId="31" borderId="64" applyNumberFormat="0" applyAlignment="0" applyProtection="0"/>
    <xf numFmtId="0" fontId="126" fillId="31" borderId="64" applyNumberFormat="0" applyAlignment="0" applyProtection="0"/>
    <xf numFmtId="4" fontId="78" fillId="44" borderId="64" applyNumberFormat="0" applyProtection="0">
      <alignment vertical="center"/>
    </xf>
    <xf numFmtId="4" fontId="128" fillId="44" borderId="64" applyNumberFormat="0" applyProtection="0">
      <alignment vertical="center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46" borderId="64" applyNumberFormat="0" applyProtection="0">
      <alignment horizontal="right" vertical="center"/>
    </xf>
    <xf numFmtId="4" fontId="78" fillId="47" borderId="64" applyNumberFormat="0" applyProtection="0">
      <alignment horizontal="right" vertical="center"/>
    </xf>
    <xf numFmtId="4" fontId="78" fillId="48" borderId="64" applyNumberFormat="0" applyProtection="0">
      <alignment horizontal="right" vertical="center"/>
    </xf>
    <xf numFmtId="4" fontId="78" fillId="49" borderId="64" applyNumberFormat="0" applyProtection="0">
      <alignment horizontal="right" vertical="center"/>
    </xf>
    <xf numFmtId="4" fontId="78" fillId="50" borderId="64" applyNumberFormat="0" applyProtection="0">
      <alignment horizontal="right" vertical="center"/>
    </xf>
    <xf numFmtId="4" fontId="78" fillId="51" borderId="64" applyNumberFormat="0" applyProtection="0">
      <alignment horizontal="right" vertical="center"/>
    </xf>
    <xf numFmtId="4" fontId="78" fillId="52" borderId="64" applyNumberFormat="0" applyProtection="0">
      <alignment horizontal="right" vertical="center"/>
    </xf>
    <xf numFmtId="4" fontId="78" fillId="53" borderId="64" applyNumberFormat="0" applyProtection="0">
      <alignment horizontal="right" vertical="center"/>
    </xf>
    <xf numFmtId="4" fontId="78" fillId="12" borderId="64" applyNumberFormat="0" applyProtection="0">
      <alignment horizontal="right" vertical="center"/>
    </xf>
    <xf numFmtId="4" fontId="129" fillId="54" borderId="64" applyNumberFormat="0" applyProtection="0">
      <alignment horizontal="left" vertical="center" indent="1"/>
    </xf>
    <xf numFmtId="4" fontId="78" fillId="55" borderId="87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42" borderId="64" applyNumberFormat="0" applyProtection="0">
      <alignment vertical="center"/>
    </xf>
    <xf numFmtId="4" fontId="128" fillId="42" borderId="64" applyNumberFormat="0" applyProtection="0">
      <alignment vertical="center"/>
    </xf>
    <xf numFmtId="4" fontId="78" fillId="42" borderId="64" applyNumberFormat="0" applyProtection="0">
      <alignment horizontal="left" vertical="center" indent="1"/>
    </xf>
    <xf numFmtId="4" fontId="78" fillId="42" borderId="64" applyNumberFormat="0" applyProtection="0">
      <alignment horizontal="left" vertical="center" indent="1"/>
    </xf>
    <xf numFmtId="4" fontId="78" fillId="55" borderId="64" applyNumberFormat="0" applyProtection="0">
      <alignment horizontal="right" vertical="center"/>
    </xf>
    <xf numFmtId="4" fontId="128" fillId="55" borderId="64" applyNumberFormat="0" applyProtection="0">
      <alignment horizontal="right" vertical="center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132" fillId="55" borderId="64" applyNumberFormat="0" applyProtection="0">
      <alignment horizontal="right" vertical="center"/>
    </xf>
    <xf numFmtId="0" fontId="137" fillId="0" borderId="83" applyNumberFormat="0" applyFill="0" applyAlignment="0" applyProtection="0"/>
    <xf numFmtId="0" fontId="137" fillId="0" borderId="83" applyNumberFormat="0" applyFill="0" applyAlignment="0" applyProtection="0"/>
    <xf numFmtId="0" fontId="127" fillId="31" borderId="64" applyNumberFormat="0" applyAlignment="0" applyProtection="0"/>
    <xf numFmtId="0" fontId="148" fillId="26" borderId="64" applyNumberFormat="0" applyAlignment="0" applyProtection="0"/>
    <xf numFmtId="0" fontId="127" fillId="31" borderId="64" applyNumberFormat="0" applyAlignment="0" applyProtection="0"/>
    <xf numFmtId="0" fontId="148" fillId="31" borderId="64" applyNumberFormat="0" applyAlignment="0" applyProtection="0"/>
    <xf numFmtId="0" fontId="70" fillId="31" borderId="65" applyNumberFormat="0" applyAlignment="0" applyProtection="0"/>
    <xf numFmtId="0" fontId="149" fillId="26" borderId="65" applyNumberFormat="0" applyAlignment="0" applyProtection="0"/>
    <xf numFmtId="0" fontId="70" fillId="31" borderId="65" applyNumberFormat="0" applyAlignment="0" applyProtection="0"/>
    <xf numFmtId="0" fontId="149" fillId="31" borderId="65" applyNumberFormat="0" applyAlignment="0" applyProtection="0"/>
    <xf numFmtId="0" fontId="102" fillId="15" borderId="65" applyNumberFormat="0" applyAlignment="0" applyProtection="0"/>
    <xf numFmtId="0" fontId="158" fillId="27" borderId="65" applyNumberFormat="0" applyAlignment="0" applyProtection="0"/>
    <xf numFmtId="0" fontId="102" fillId="15" borderId="65" applyNumberFormat="0" applyAlignment="0" applyProtection="0"/>
    <xf numFmtId="0" fontId="158" fillId="15" borderId="65" applyNumberFormat="0" applyAlignment="0" applyProtection="0"/>
    <xf numFmtId="0" fontId="137" fillId="0" borderId="83" applyNumberFormat="0" applyFill="0" applyAlignment="0" applyProtection="0"/>
    <xf numFmtId="0" fontId="160" fillId="0" borderId="72" applyNumberFormat="0" applyFill="0" applyAlignment="0" applyProtection="0"/>
    <xf numFmtId="0" fontId="137" fillId="0" borderId="83" applyNumberFormat="0" applyFill="0" applyAlignment="0" applyProtection="0"/>
    <xf numFmtId="0" fontId="160" fillId="0" borderId="83" applyNumberFormat="0" applyFill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48" fillId="29" borderId="78" applyNumberFormat="0" applyFont="0" applyAlignment="0" applyProtection="0">
      <alignment vertical="center"/>
    </xf>
    <xf numFmtId="0" fontId="174" fillId="29" borderId="78" applyNumberFormat="0" applyFont="0" applyAlignment="0" applyProtection="0">
      <alignment vertical="center"/>
    </xf>
    <xf numFmtId="0" fontId="179" fillId="0" borderId="72" applyNumberFormat="0" applyFill="0" applyAlignment="0" applyProtection="0">
      <alignment vertical="center"/>
    </xf>
    <xf numFmtId="0" fontId="179" fillId="0" borderId="72" applyNumberFormat="0" applyFill="0" applyAlignment="0" applyProtection="0">
      <alignment vertical="center"/>
    </xf>
    <xf numFmtId="0" fontId="180" fillId="0" borderId="83" applyNumberFormat="0" applyFill="0" applyAlignment="0" applyProtection="0">
      <alignment vertical="center"/>
    </xf>
    <xf numFmtId="0" fontId="203" fillId="0" borderId="72" applyNumberFormat="0" applyFill="0" applyAlignment="0" applyProtection="0">
      <alignment vertical="center"/>
    </xf>
    <xf numFmtId="0" fontId="55" fillId="29" borderId="78" applyNumberFormat="0" applyFont="0" applyAlignment="0" applyProtection="0">
      <alignment vertical="center"/>
    </xf>
    <xf numFmtId="0" fontId="207" fillId="26" borderId="65" applyNumberFormat="0" applyAlignment="0" applyProtection="0">
      <alignment vertical="center"/>
    </xf>
    <xf numFmtId="0" fontId="207" fillId="26" borderId="65" applyNumberFormat="0" applyAlignment="0" applyProtection="0">
      <alignment vertical="center"/>
    </xf>
    <xf numFmtId="0" fontId="208" fillId="31" borderId="65" applyNumberFormat="0" applyAlignment="0" applyProtection="0">
      <alignment vertical="center"/>
    </xf>
    <xf numFmtId="0" fontId="214" fillId="26" borderId="65" applyNumberFormat="0" applyAlignment="0" applyProtection="0">
      <alignment vertical="center"/>
    </xf>
    <xf numFmtId="0" fontId="216" fillId="27" borderId="65" applyNumberFormat="0" applyAlignment="0" applyProtection="0">
      <alignment vertical="center"/>
    </xf>
    <xf numFmtId="0" fontId="216" fillId="27" borderId="65" applyNumberFormat="0" applyAlignment="0" applyProtection="0">
      <alignment vertical="center"/>
    </xf>
    <xf numFmtId="0" fontId="217" fillId="27" borderId="65" applyNumberFormat="0" applyAlignment="0" applyProtection="0">
      <alignment vertical="center"/>
    </xf>
    <xf numFmtId="0" fontId="218" fillId="26" borderId="64" applyNumberFormat="0" applyAlignment="0" applyProtection="0">
      <alignment vertical="center"/>
    </xf>
    <xf numFmtId="0" fontId="218" fillId="26" borderId="64" applyNumberFormat="0" applyAlignment="0" applyProtection="0">
      <alignment vertical="center"/>
    </xf>
    <xf numFmtId="0" fontId="219" fillId="31" borderId="64" applyNumberFormat="0" applyAlignment="0" applyProtection="0">
      <alignment vertical="center"/>
    </xf>
    <xf numFmtId="0" fontId="220" fillId="27" borderId="65" applyNumberFormat="0" applyAlignment="0" applyProtection="0">
      <alignment vertical="center"/>
    </xf>
    <xf numFmtId="0" fontId="221" fillId="26" borderId="64" applyNumberFormat="0" applyAlignment="0" applyProtection="0">
      <alignment vertical="center"/>
    </xf>
    <xf numFmtId="0" fontId="126" fillId="87" borderId="121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127" fillId="31" borderId="95" applyNumberFormat="0" applyAlignment="0" applyProtection="0"/>
    <xf numFmtId="0" fontId="148" fillId="26" borderId="95" applyNumberFormat="0" applyAlignment="0" applyProtection="0"/>
    <xf numFmtId="0" fontId="127" fillId="31" borderId="95" applyNumberFormat="0" applyAlignment="0" applyProtection="0"/>
    <xf numFmtId="0" fontId="218" fillId="26" borderId="95" applyNumberFormat="0" applyAlignment="0" applyProtection="0">
      <alignment vertical="center"/>
    </xf>
    <xf numFmtId="0" fontId="218" fillId="26" borderId="95" applyNumberFormat="0" applyAlignment="0" applyProtection="0">
      <alignment vertical="center"/>
    </xf>
    <xf numFmtId="0" fontId="221" fillId="26" borderId="95" applyNumberFormat="0" applyAlignment="0" applyProtection="0">
      <alignment vertical="center"/>
    </xf>
    <xf numFmtId="0" fontId="219" fillId="31" borderId="95" applyNumberFormat="0" applyAlignment="0" applyProtection="0">
      <alignment vertical="center"/>
    </xf>
    <xf numFmtId="0" fontId="3" fillId="58" borderId="121" applyNumberFormat="0" applyProtection="0">
      <alignment horizontal="left" vertical="center" indent="1"/>
    </xf>
    <xf numFmtId="0" fontId="232" fillId="0" borderId="129" applyNumberFormat="0" applyFill="0" applyAlignment="0" applyProtection="0"/>
    <xf numFmtId="0" fontId="260" fillId="73" borderId="126" applyNumberFormat="0" applyAlignment="0" applyProtection="0"/>
    <xf numFmtId="0" fontId="260" fillId="73" borderId="126" applyNumberFormat="0" applyAlignment="0" applyProtection="0"/>
    <xf numFmtId="0" fontId="70" fillId="31" borderId="93" applyNumberFormat="0" applyAlignment="0" applyProtection="0"/>
    <xf numFmtId="4" fontId="78" fillId="44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102" fillId="15" borderId="93" applyNumberFormat="0" applyAlignment="0" applyProtection="0"/>
    <xf numFmtId="0" fontId="102" fillId="15" borderId="93" applyNumberFormat="0" applyAlignment="0" applyProtection="0"/>
    <xf numFmtId="0" fontId="127" fillId="31" borderId="95" applyNumberFormat="0" applyAlignment="0" applyProtection="0"/>
    <xf numFmtId="10" fontId="91" fillId="42" borderId="117" applyNumberFormat="0" applyBorder="0" applyAlignment="0" applyProtection="0"/>
    <xf numFmtId="0" fontId="149" fillId="31" borderId="93" applyNumberFormat="0" applyAlignment="0" applyProtection="0"/>
    <xf numFmtId="0" fontId="158" fillId="15" borderId="93" applyNumberFormat="0" applyAlignment="0" applyProtection="0"/>
    <xf numFmtId="0" fontId="92" fillId="0" borderId="118">
      <alignment horizontal="left" vertical="center"/>
    </xf>
    <xf numFmtId="10" fontId="90" fillId="42" borderId="117" applyNumberFormat="0" applyBorder="0" applyAlignment="0" applyProtection="0"/>
    <xf numFmtId="4" fontId="78" fillId="55" borderId="122" applyNumberFormat="0" applyProtection="0">
      <alignment horizontal="left" vertical="center" indent="1"/>
    </xf>
    <xf numFmtId="0" fontId="148" fillId="26" borderId="121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44" borderId="95" applyNumberFormat="0" applyProtection="0">
      <alignment vertical="center"/>
    </xf>
    <xf numFmtId="4" fontId="78" fillId="44" borderId="95" applyNumberFormat="0" applyProtection="0">
      <alignment vertical="center"/>
    </xf>
    <xf numFmtId="4" fontId="78" fillId="44" borderId="95" applyNumberFormat="0" applyProtection="0">
      <alignment horizontal="left" vertical="center" indent="1"/>
    </xf>
    <xf numFmtId="4" fontId="78" fillId="44" borderId="95" applyNumberFormat="0" applyProtection="0">
      <alignment horizontal="left" vertical="center" indent="1"/>
    </xf>
    <xf numFmtId="4" fontId="78" fillId="44" borderId="95" applyNumberFormat="0" applyProtection="0">
      <alignment horizontal="left" vertical="center" indent="1"/>
    </xf>
    <xf numFmtId="4" fontId="78" fillId="44" borderId="95" applyNumberFormat="0" applyProtection="0">
      <alignment horizontal="left" vertical="center" indent="1"/>
    </xf>
    <xf numFmtId="4" fontId="78" fillId="44" borderId="95" applyNumberFormat="0" applyProtection="0">
      <alignment horizontal="left" vertical="center" indent="1"/>
    </xf>
    <xf numFmtId="4" fontId="78" fillId="44" borderId="95" applyNumberFormat="0" applyProtection="0">
      <alignment horizontal="left" vertical="center" indent="1"/>
    </xf>
    <xf numFmtId="4" fontId="129" fillId="54" borderId="95" applyNumberFormat="0" applyProtection="0">
      <alignment horizontal="left" vertical="center" indent="1"/>
    </xf>
    <xf numFmtId="4" fontId="129" fillId="54" borderId="95" applyNumberFormat="0" applyProtection="0">
      <alignment horizontal="left" vertical="center" indent="1"/>
    </xf>
    <xf numFmtId="4" fontId="129" fillId="54" borderId="95" applyNumberFormat="0" applyProtection="0">
      <alignment horizontal="left" vertical="center" indent="1"/>
    </xf>
    <xf numFmtId="4" fontId="78" fillId="55" borderId="96" applyNumberFormat="0" applyProtection="0">
      <alignment horizontal="left" vertical="center" indent="1"/>
    </xf>
    <xf numFmtId="4" fontId="78" fillId="55" borderId="95" applyNumberFormat="0" applyProtection="0">
      <alignment horizontal="right" vertical="center"/>
    </xf>
    <xf numFmtId="4" fontId="78" fillId="55" borderId="95" applyNumberFormat="0" applyProtection="0">
      <alignment horizontal="right" vertical="center"/>
    </xf>
    <xf numFmtId="0" fontId="246" fillId="1" borderId="92" applyNumberFormat="0" applyFont="0" applyAlignment="0">
      <alignment horizontal="center"/>
    </xf>
    <xf numFmtId="0" fontId="258" fillId="87" borderId="126" applyNumberFormat="0" applyAlignment="0" applyProtection="0"/>
    <xf numFmtId="0" fontId="258" fillId="87" borderId="126" applyNumberFormat="0" applyAlignment="0" applyProtection="0"/>
    <xf numFmtId="0" fontId="258" fillId="87" borderId="126" applyNumberFormat="0" applyAlignment="0" applyProtection="0"/>
    <xf numFmtId="0" fontId="258" fillId="87" borderId="126" applyNumberFormat="0" applyAlignment="0" applyProtection="0"/>
    <xf numFmtId="0" fontId="258" fillId="87" borderId="126" applyNumberFormat="0" applyAlignment="0" applyProtection="0"/>
    <xf numFmtId="0" fontId="258" fillId="87" borderId="126" applyNumberFormat="0" applyAlignment="0" applyProtection="0"/>
    <xf numFmtId="0" fontId="258" fillId="87" borderId="126" applyNumberFormat="0" applyAlignment="0" applyProtection="0"/>
    <xf numFmtId="0" fontId="258" fillId="87" borderId="126" applyNumberFormat="0" applyAlignment="0" applyProtection="0"/>
    <xf numFmtId="0" fontId="258" fillId="87" borderId="126" applyNumberFormat="0" applyAlignment="0" applyProtection="0"/>
    <xf numFmtId="0" fontId="258" fillId="87" borderId="126" applyNumberFormat="0" applyAlignment="0" applyProtection="0"/>
    <xf numFmtId="0" fontId="258" fillId="87" borderId="126" applyNumberFormat="0" applyAlignment="0" applyProtection="0"/>
    <xf numFmtId="0" fontId="258" fillId="87" borderId="126" applyNumberFormat="0" applyAlignment="0" applyProtection="0"/>
    <xf numFmtId="0" fontId="258" fillId="87" borderId="126" applyNumberFormat="0" applyAlignment="0" applyProtection="0"/>
    <xf numFmtId="0" fontId="258" fillId="87" borderId="126" applyNumberFormat="0" applyAlignment="0" applyProtection="0"/>
    <xf numFmtId="0" fontId="258" fillId="87" borderId="126" applyNumberFormat="0" applyAlignment="0" applyProtection="0"/>
    <xf numFmtId="0" fontId="258" fillId="87" borderId="126" applyNumberFormat="0" applyAlignment="0" applyProtection="0"/>
    <xf numFmtId="0" fontId="258" fillId="87" borderId="126" applyNumberFormat="0" applyAlignment="0" applyProtection="0"/>
    <xf numFmtId="0" fontId="258" fillId="87" borderId="126" applyNumberFormat="0" applyAlignment="0" applyProtection="0"/>
    <xf numFmtId="0" fontId="3" fillId="58" borderId="121" applyNumberFormat="0" applyProtection="0">
      <alignment horizontal="left" vertical="center" indent="1"/>
    </xf>
    <xf numFmtId="0" fontId="258" fillId="87" borderId="126" applyNumberFormat="0" applyAlignment="0" applyProtection="0"/>
    <xf numFmtId="0" fontId="249" fillId="0" borderId="44">
      <alignment horizontal="center"/>
    </xf>
    <xf numFmtId="0" fontId="70" fillId="31" borderId="119" applyNumberFormat="0" applyAlignment="0" applyProtection="0"/>
    <xf numFmtId="4" fontId="132" fillId="55" borderId="121" applyNumberFormat="0" applyProtection="0">
      <alignment horizontal="right" vertical="center"/>
    </xf>
    <xf numFmtId="0" fontId="3" fillId="45" borderId="121" applyNumberFormat="0" applyProtection="0">
      <alignment horizontal="left" vertical="center" indent="1"/>
    </xf>
    <xf numFmtId="4" fontId="78" fillId="44" borderId="95" applyNumberFormat="0" applyProtection="0">
      <alignment vertical="center"/>
    </xf>
    <xf numFmtId="4" fontId="128" fillId="44" borderId="95" applyNumberFormat="0" applyProtection="0">
      <alignment vertical="center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70" fillId="31" borderId="93" applyNumberFormat="0" applyAlignment="0" applyProtection="0"/>
    <xf numFmtId="4" fontId="78" fillId="55" borderId="121" applyNumberFormat="0" applyProtection="0">
      <alignment horizontal="left" vertical="center" indent="1"/>
    </xf>
    <xf numFmtId="0" fontId="21" fillId="29" borderId="94" applyNumberFormat="0" applyFont="0" applyAlignment="0" applyProtection="0"/>
    <xf numFmtId="0" fontId="3" fillId="29" borderId="93" applyNumberFormat="0" applyFont="0" applyAlignment="0" applyProtection="0"/>
    <xf numFmtId="0" fontId="3" fillId="58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137" fillId="0" borderId="98" applyNumberFormat="0" applyFill="0" applyAlignment="0" applyProtection="0"/>
    <xf numFmtId="0" fontId="137" fillId="0" borderId="97" applyNumberFormat="0" applyFill="0" applyAlignment="0" applyProtection="0"/>
    <xf numFmtId="0" fontId="149" fillId="26" borderId="93" applyNumberFormat="0" applyAlignment="0" applyProtection="0"/>
    <xf numFmtId="4" fontId="78" fillId="50" borderId="121" applyNumberFormat="0" applyProtection="0">
      <alignment horizontal="right" vertical="center"/>
    </xf>
    <xf numFmtId="0" fontId="3" fillId="58" borderId="121" applyNumberFormat="0" applyProtection="0">
      <alignment horizontal="left" vertical="center" indent="1"/>
    </xf>
    <xf numFmtId="0" fontId="127" fillId="31" borderId="121" applyNumberFormat="0" applyAlignment="0" applyProtection="0"/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217" fillId="27" borderId="119" applyNumberFormat="0" applyAlignment="0" applyProtection="0">
      <alignment vertical="center"/>
    </xf>
    <xf numFmtId="0" fontId="3" fillId="58" borderId="121" applyNumberFormat="0" applyProtection="0">
      <alignment horizontal="left" vertical="center" indent="1"/>
    </xf>
    <xf numFmtId="4" fontId="78" fillId="55" borderId="95" applyNumberFormat="0" applyProtection="0">
      <alignment horizontal="right" vertical="center"/>
    </xf>
    <xf numFmtId="4" fontId="78" fillId="55" borderId="95" applyNumberFormat="0" applyProtection="0">
      <alignment horizontal="right" vertical="center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102" fillId="15" borderId="119" applyNumberFormat="0" applyAlignment="0" applyProtection="0"/>
    <xf numFmtId="0" fontId="91" fillId="72" borderId="126" applyNumberFormat="0" applyFont="0" applyAlignment="0" applyProtection="0"/>
    <xf numFmtId="0" fontId="126" fillId="87" borderId="121" applyNumberFormat="0" applyAlignment="0" applyProtection="0"/>
    <xf numFmtId="0" fontId="3" fillId="58" borderId="95" applyNumberFormat="0" applyProtection="0">
      <alignment horizontal="left" vertical="center" indent="1"/>
    </xf>
    <xf numFmtId="4" fontId="78" fillId="42" borderId="95" applyNumberFormat="0" applyProtection="0">
      <alignment horizontal="left" vertical="center" indent="1"/>
    </xf>
    <xf numFmtId="0" fontId="92" fillId="0" borderId="92">
      <alignment horizontal="left" vertical="center"/>
    </xf>
    <xf numFmtId="10" fontId="91" fillId="42" borderId="44" applyNumberFormat="0" applyBorder="0" applyAlignment="0" applyProtection="0"/>
    <xf numFmtId="0" fontId="21" fillId="29" borderId="94" applyNumberFormat="0" applyFont="0" applyAlignment="0" applyProtection="0"/>
    <xf numFmtId="0" fontId="208" fillId="31" borderId="93" applyNumberFormat="0" applyAlignment="0" applyProtection="0">
      <alignment vertical="center"/>
    </xf>
    <xf numFmtId="0" fontId="219" fillId="31" borderId="121" applyNumberFormat="0" applyAlignment="0" applyProtection="0">
      <alignment vertical="center"/>
    </xf>
    <xf numFmtId="0" fontId="174" fillId="29" borderId="94" applyNumberFormat="0" applyFont="0" applyAlignment="0" applyProtection="0">
      <alignment vertical="center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260" fillId="73" borderId="100" applyNumberFormat="0" applyAlignment="0" applyProtection="0"/>
    <xf numFmtId="0" fontId="260" fillId="73" borderId="100" applyNumberFormat="0" applyAlignment="0" applyProtection="0"/>
    <xf numFmtId="0" fontId="3" fillId="58" borderId="95" applyNumberFormat="0" applyProtection="0">
      <alignment horizontal="left" vertical="center" indent="1"/>
    </xf>
    <xf numFmtId="0" fontId="91" fillId="72" borderId="126" applyNumberFormat="0" applyFont="0" applyAlignment="0" applyProtection="0"/>
    <xf numFmtId="0" fontId="91" fillId="72" borderId="126" applyNumberFormat="0" applyFont="0" applyAlignment="0" applyProtection="0"/>
    <xf numFmtId="0" fontId="91" fillId="72" borderId="126" applyNumberFormat="0" applyFont="0" applyAlignment="0" applyProtection="0"/>
    <xf numFmtId="4" fontId="78" fillId="44" borderId="121" applyNumberFormat="0" applyProtection="0">
      <alignment vertical="center"/>
    </xf>
    <xf numFmtId="0" fontId="148" fillId="31" borderId="121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44" borderId="95" applyNumberFormat="0" applyProtection="0">
      <alignment vertical="center"/>
    </xf>
    <xf numFmtId="0" fontId="91" fillId="72" borderId="126" applyNumberFormat="0" applyFont="0" applyAlignment="0" applyProtection="0"/>
    <xf numFmtId="0" fontId="91" fillId="72" borderId="126" applyNumberFormat="0" applyFont="0" applyAlignment="0" applyProtection="0"/>
    <xf numFmtId="0" fontId="260" fillId="73" borderId="126" applyNumberFormat="0" applyAlignment="0" applyProtection="0"/>
    <xf numFmtId="0" fontId="260" fillId="73" borderId="126" applyNumberFormat="0" applyAlignment="0" applyProtection="0"/>
    <xf numFmtId="0" fontId="260" fillId="73" borderId="126" applyNumberFormat="0" applyAlignment="0" applyProtection="0"/>
    <xf numFmtId="0" fontId="260" fillId="73" borderId="126" applyNumberFormat="0" applyAlignment="0" applyProtection="0"/>
    <xf numFmtId="0" fontId="260" fillId="73" borderId="126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0" borderId="121" applyNumberFormat="0" applyProtection="0">
      <alignment horizontal="right" vertical="center"/>
    </xf>
    <xf numFmtId="0" fontId="3" fillId="45" borderId="121" applyNumberFormat="0" applyProtection="0">
      <alignment horizontal="left" vertical="center" indent="1"/>
    </xf>
    <xf numFmtId="0" fontId="3" fillId="29" borderId="119" applyNumberFormat="0" applyFont="0" applyAlignment="0" applyProtection="0"/>
    <xf numFmtId="4" fontId="78" fillId="55" borderId="121" applyNumberFormat="0" applyProtection="0">
      <alignment horizontal="left" vertical="center" indent="1"/>
    </xf>
    <xf numFmtId="0" fontId="179" fillId="0" borderId="124" applyNumberFormat="0" applyFill="0" applyAlignment="0" applyProtection="0">
      <alignment vertical="center"/>
    </xf>
    <xf numFmtId="0" fontId="21" fillId="29" borderId="120" applyNumberFormat="0" applyFont="0" applyAlignment="0" applyProtection="0"/>
    <xf numFmtId="0" fontId="148" fillId="31" borderId="121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10" fontId="90" fillId="42" borderId="77" applyNumberFormat="0" applyBorder="0" applyAlignment="0" applyProtection="0"/>
    <xf numFmtId="0" fontId="102" fillId="15" borderId="93" applyNumberFormat="0" applyAlignment="0" applyProtection="0"/>
    <xf numFmtId="0" fontId="101" fillId="15" borderId="93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129" fillId="54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127" fillId="30" borderId="121" applyNumberFormat="0" applyAlignment="0" applyProtection="0"/>
    <xf numFmtId="0" fontId="21" fillId="29" borderId="120" applyNumberFormat="0" applyFont="0" applyAlignment="0" applyProtection="0"/>
    <xf numFmtId="0" fontId="21" fillId="29" borderId="120" applyNumberFormat="0" applyFont="0" applyAlignment="0" applyProtection="0"/>
    <xf numFmtId="0" fontId="3" fillId="29" borderId="93" applyNumberFormat="0" applyFont="0" applyAlignment="0" applyProtection="0"/>
    <xf numFmtId="0" fontId="126" fillId="31" borderId="95" applyNumberFormat="0" applyAlignment="0" applyProtection="0"/>
    <xf numFmtId="0" fontId="101" fillId="15" borderId="119" applyNumberFormat="0" applyAlignment="0" applyProtection="0"/>
    <xf numFmtId="0" fontId="102" fillId="15" borderId="119" applyNumberFormat="0" applyAlignment="0" applyProtection="0"/>
    <xf numFmtId="4" fontId="78" fillId="44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47" borderId="95" applyNumberFormat="0" applyProtection="0">
      <alignment horizontal="right" vertical="center"/>
    </xf>
    <xf numFmtId="4" fontId="78" fillId="50" borderId="95" applyNumberFormat="0" applyProtection="0">
      <alignment horizontal="right" vertical="center"/>
    </xf>
    <xf numFmtId="4" fontId="129" fillId="54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137" fillId="0" borderId="97" applyNumberFormat="0" applyFill="0" applyAlignment="0" applyProtection="0"/>
    <xf numFmtId="0" fontId="3" fillId="58" borderId="121" applyNumberFormat="0" applyProtection="0">
      <alignment horizontal="left" vertical="center" indent="1"/>
    </xf>
    <xf numFmtId="4" fontId="78" fillId="55" borderId="122" applyNumberFormat="0" applyProtection="0">
      <alignment horizontal="left" vertical="center" indent="1"/>
    </xf>
    <xf numFmtId="0" fontId="126" fillId="31" borderId="121" applyNumberFormat="0" applyAlignment="0" applyProtection="0"/>
    <xf numFmtId="0" fontId="101" fillId="15" borderId="93" applyNumberFormat="0" applyAlignment="0" applyProtection="0"/>
    <xf numFmtId="0" fontId="3" fillId="45" borderId="121" applyNumberFormat="0" applyProtection="0">
      <alignment horizontal="left" vertical="center" indent="1"/>
    </xf>
    <xf numFmtId="10" fontId="90" fillId="42" borderId="44" applyNumberFormat="0" applyBorder="0" applyAlignment="0" applyProtection="0"/>
    <xf numFmtId="10" fontId="91" fillId="42" borderId="44" applyNumberFormat="0" applyBorder="0" applyAlignment="0" applyProtection="0"/>
    <xf numFmtId="10" fontId="90" fillId="42" borderId="44" applyNumberFormat="0" applyBorder="0" applyAlignment="0" applyProtection="0"/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216" fillId="27" borderId="93" applyNumberFormat="0" applyAlignment="0" applyProtection="0">
      <alignment vertical="center"/>
    </xf>
    <xf numFmtId="0" fontId="220" fillId="27" borderId="93" applyNumberFormat="0" applyAlignment="0" applyProtection="0">
      <alignment vertical="center"/>
    </xf>
    <xf numFmtId="0" fontId="260" fillId="73" borderId="126" applyNumberFormat="0" applyAlignment="0" applyProtection="0"/>
    <xf numFmtId="0" fontId="3" fillId="45" borderId="121" applyNumberFormat="0" applyProtection="0">
      <alignment horizontal="left" vertical="center" indent="1"/>
    </xf>
    <xf numFmtId="0" fontId="91" fillId="72" borderId="126" applyNumberFormat="0" applyFont="0" applyAlignment="0" applyProtection="0"/>
    <xf numFmtId="0" fontId="93" fillId="0" borderId="118">
      <alignment horizontal="left" vertical="center"/>
    </xf>
    <xf numFmtId="4" fontId="78" fillId="57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91" fillId="20" borderId="100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148" fillId="31" borderId="95" applyNumberFormat="0" applyAlignment="0" applyProtection="0"/>
    <xf numFmtId="0" fontId="3" fillId="45" borderId="121" applyNumberFormat="0" applyProtection="0">
      <alignment horizontal="left" vertical="center" indent="1"/>
    </xf>
    <xf numFmtId="0" fontId="260" fillId="73" borderId="100" applyNumberFormat="0" applyAlignment="0" applyProtection="0"/>
    <xf numFmtId="0" fontId="260" fillId="73" borderId="100" applyNumberFormat="0" applyAlignment="0" applyProtection="0"/>
    <xf numFmtId="0" fontId="3" fillId="57" borderId="95" applyNumberFormat="0" applyProtection="0">
      <alignment horizontal="left" vertical="center" indent="1"/>
    </xf>
    <xf numFmtId="0" fontId="93" fillId="0" borderId="118">
      <alignment horizontal="left" vertical="center"/>
    </xf>
    <xf numFmtId="10" fontId="91" fillId="42" borderId="117" applyNumberFormat="0" applyBorder="0" applyAlignment="0" applyProtection="0"/>
    <xf numFmtId="10" fontId="90" fillId="42" borderId="117" applyNumberFormat="0" applyBorder="0" applyAlignment="0" applyProtection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4" fontId="91" fillId="37" borderId="126" applyNumberFormat="0" applyProtection="0">
      <alignment horizontal="right" vertical="center"/>
    </xf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91" fillId="72" borderId="126" applyNumberFormat="0" applyFont="0" applyAlignment="0" applyProtection="0"/>
    <xf numFmtId="0" fontId="91" fillId="72" borderId="126" applyNumberFormat="0" applyFont="0" applyAlignment="0" applyProtection="0"/>
    <xf numFmtId="0" fontId="91" fillId="72" borderId="126" applyNumberFormat="0" applyFont="0" applyAlignment="0" applyProtection="0"/>
    <xf numFmtId="0" fontId="91" fillId="72" borderId="126" applyNumberFormat="0" applyFont="0" applyAlignment="0" applyProtection="0"/>
    <xf numFmtId="0" fontId="91" fillId="72" borderId="126" applyNumberFormat="0" applyFont="0" applyAlignment="0" applyProtection="0"/>
    <xf numFmtId="0" fontId="91" fillId="72" borderId="126" applyNumberFormat="0" applyFont="0" applyAlignment="0" applyProtection="0"/>
    <xf numFmtId="0" fontId="91" fillId="72" borderId="126" applyNumberFormat="0" applyFont="0" applyAlignment="0" applyProtection="0"/>
    <xf numFmtId="0" fontId="91" fillId="72" borderId="126" applyNumberFormat="0" applyFont="0" applyAlignment="0" applyProtection="0"/>
    <xf numFmtId="0" fontId="91" fillId="72" borderId="126" applyNumberFormat="0" applyFont="0" applyAlignment="0" applyProtection="0"/>
    <xf numFmtId="0" fontId="91" fillId="72" borderId="126" applyNumberFormat="0" applyFont="0" applyAlignment="0" applyProtection="0"/>
    <xf numFmtId="0" fontId="91" fillId="72" borderId="126" applyNumberFormat="0" applyFont="0" applyAlignment="0" applyProtection="0"/>
    <xf numFmtId="0" fontId="91" fillId="72" borderId="126" applyNumberFormat="0" applyFont="0" applyAlignment="0" applyProtection="0"/>
    <xf numFmtId="0" fontId="91" fillId="72" borderId="126" applyNumberFormat="0" applyFont="0" applyAlignment="0" applyProtection="0"/>
    <xf numFmtId="0" fontId="91" fillId="72" borderId="126" applyNumberFormat="0" applyFont="0" applyAlignment="0" applyProtection="0"/>
    <xf numFmtId="0" fontId="91" fillId="72" borderId="126" applyNumberFormat="0" applyFont="0" applyAlignment="0" applyProtection="0"/>
    <xf numFmtId="0" fontId="24" fillId="0" borderId="0"/>
    <xf numFmtId="0" fontId="260" fillId="73" borderId="126" applyNumberFormat="0" applyAlignment="0" applyProtection="0"/>
    <xf numFmtId="0" fontId="260" fillId="73" borderId="126" applyNumberFormat="0" applyAlignment="0" applyProtection="0"/>
    <xf numFmtId="0" fontId="260" fillId="73" borderId="126" applyNumberFormat="0" applyAlignment="0" applyProtection="0"/>
    <xf numFmtId="0" fontId="260" fillId="73" borderId="126" applyNumberFormat="0" applyAlignment="0" applyProtection="0"/>
    <xf numFmtId="0" fontId="260" fillId="73" borderId="126" applyNumberFormat="0" applyAlignment="0" applyProtection="0"/>
    <xf numFmtId="0" fontId="260" fillId="73" borderId="126" applyNumberFormat="0" applyAlignment="0" applyProtection="0"/>
    <xf numFmtId="0" fontId="260" fillId="73" borderId="126" applyNumberFormat="0" applyAlignment="0" applyProtection="0"/>
    <xf numFmtId="0" fontId="260" fillId="73" borderId="126" applyNumberFormat="0" applyAlignment="0" applyProtection="0"/>
    <xf numFmtId="0" fontId="260" fillId="73" borderId="126" applyNumberFormat="0" applyAlignment="0" applyProtection="0"/>
    <xf numFmtId="0" fontId="258" fillId="87" borderId="126" applyNumberFormat="0" applyAlignment="0" applyProtection="0"/>
    <xf numFmtId="0" fontId="258" fillId="87" borderId="126" applyNumberFormat="0" applyAlignment="0" applyProtection="0"/>
    <xf numFmtId="0" fontId="68" fillId="31" borderId="93" applyNumberFormat="0" applyAlignment="0" applyProtection="0"/>
    <xf numFmtId="0" fontId="70" fillId="31" borderId="93" applyNumberFormat="0" applyAlignment="0" applyProtection="0"/>
    <xf numFmtId="4" fontId="78" fillId="55" borderId="122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127" fillId="30" borderId="121" applyNumberFormat="0" applyAlignment="0" applyProtection="0"/>
    <xf numFmtId="0" fontId="21" fillId="29" borderId="120" applyNumberFormat="0" applyFont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51" borderId="121" applyNumberFormat="0" applyProtection="0">
      <alignment horizontal="right" vertical="center"/>
    </xf>
    <xf numFmtId="0" fontId="21" fillId="29" borderId="120" applyNumberFormat="0" applyFont="0" applyAlignment="0" applyProtection="0"/>
    <xf numFmtId="0" fontId="21" fillId="29" borderId="120" applyNumberFormat="0" applyFont="0" applyAlignment="0" applyProtection="0"/>
    <xf numFmtId="10" fontId="90" fillId="42" borderId="117" applyNumberFormat="0" applyBorder="0" applyAlignment="0" applyProtection="0"/>
    <xf numFmtId="0" fontId="3" fillId="45" borderId="121" applyNumberFormat="0" applyProtection="0">
      <alignment horizontal="left" vertical="center" indent="1"/>
    </xf>
    <xf numFmtId="10" fontId="91" fillId="42" borderId="77" applyNumberFormat="0" applyBorder="0" applyAlignment="0" applyProtection="0"/>
    <xf numFmtId="0" fontId="101" fillId="15" borderId="93" applyNumberFormat="0" applyAlignment="0" applyProtection="0"/>
    <xf numFmtId="0" fontId="102" fillId="15" borderId="93" applyNumberFormat="0" applyAlignment="0" applyProtection="0"/>
    <xf numFmtId="0" fontId="102" fillId="15" borderId="93" applyNumberFormat="0" applyAlignment="0" applyProtection="0"/>
    <xf numFmtId="0" fontId="102" fillId="15" borderId="93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48" borderId="95" applyNumberFormat="0" applyProtection="0">
      <alignment horizontal="right" vertical="center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149" fillId="26" borderId="93" applyNumberFormat="0" applyAlignment="0" applyProtection="0"/>
    <xf numFmtId="0" fontId="158" fillId="27" borderId="93" applyNumberFormat="0" applyAlignment="0" applyProtection="0"/>
    <xf numFmtId="0" fontId="160" fillId="0" borderId="97" applyNumberFormat="0" applyFill="0" applyAlignment="0" applyProtection="0"/>
    <xf numFmtId="0" fontId="179" fillId="0" borderId="98" applyNumberFormat="0" applyFill="0" applyAlignment="0" applyProtection="0">
      <alignment vertical="center"/>
    </xf>
    <xf numFmtId="0" fontId="55" fillId="29" borderId="94" applyNumberFormat="0" applyFont="0" applyAlignment="0" applyProtection="0">
      <alignment vertical="center"/>
    </xf>
    <xf numFmtId="0" fontId="208" fillId="31" borderId="93" applyNumberFormat="0" applyAlignment="0" applyProtection="0">
      <alignment vertical="center"/>
    </xf>
    <xf numFmtId="0" fontId="214" fillId="26" borderId="93" applyNumberFormat="0" applyAlignment="0" applyProtection="0">
      <alignment vertical="center"/>
    </xf>
    <xf numFmtId="4" fontId="262" fillId="29" borderId="127" applyNumberFormat="0" applyProtection="0">
      <alignment vertical="center"/>
    </xf>
    <xf numFmtId="0" fontId="91" fillId="72" borderId="126" applyNumberFormat="0" applyFont="0" applyAlignment="0" applyProtection="0"/>
    <xf numFmtId="0" fontId="69" fillId="30" borderId="93" applyNumberFormat="0" applyAlignment="0" applyProtection="0"/>
    <xf numFmtId="0" fontId="70" fillId="31" borderId="93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102" fillId="27" borderId="93" applyNumberFormat="0" applyAlignment="0" applyProtection="0"/>
    <xf numFmtId="0" fontId="3" fillId="45" borderId="121" applyNumberFormat="0" applyProtection="0">
      <alignment horizontal="left" vertical="center" indent="1"/>
    </xf>
    <xf numFmtId="0" fontId="126" fillId="31" borderId="95" applyNumberFormat="0" applyAlignment="0" applyProtection="0"/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42" borderId="95" applyNumberFormat="0" applyProtection="0">
      <alignment vertical="center"/>
    </xf>
    <xf numFmtId="4" fontId="78" fillId="42" borderId="95" applyNumberFormat="0" applyProtection="0">
      <alignment horizontal="left" vertical="center" indent="1"/>
    </xf>
    <xf numFmtId="4" fontId="78" fillId="55" borderId="95" applyNumberFormat="0" applyProtection="0">
      <alignment horizontal="right" vertical="center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137" fillId="0" borderId="97" applyNumberFormat="0" applyFill="0" applyAlignment="0" applyProtection="0"/>
    <xf numFmtId="0" fontId="70" fillId="31" borderId="93" applyNumberFormat="0" applyAlignment="0" applyProtection="0"/>
    <xf numFmtId="0" fontId="102" fillId="15" borderId="93" applyNumberFormat="0" applyAlignment="0" applyProtection="0"/>
    <xf numFmtId="0" fontId="102" fillId="15" borderId="93" applyNumberFormat="0" applyAlignment="0" applyProtection="0"/>
    <xf numFmtId="0" fontId="160" fillId="0" borderId="98" applyNumberFormat="0" applyFill="0" applyAlignment="0" applyProtection="0"/>
    <xf numFmtId="0" fontId="127" fillId="31" borderId="95" applyNumberFormat="0" applyAlignment="0" applyProtection="0"/>
    <xf numFmtId="0" fontId="127" fillId="31" borderId="95" applyNumberFormat="0" applyAlignment="0" applyProtection="0"/>
    <xf numFmtId="0" fontId="203" fillId="0" borderId="98" applyNumberFormat="0" applyFill="0" applyAlignment="0" applyProtection="0">
      <alignment vertical="center"/>
    </xf>
    <xf numFmtId="0" fontId="217" fillId="27" borderId="93" applyNumberFormat="0" applyAlignment="0" applyProtection="0">
      <alignment vertical="center"/>
    </xf>
    <xf numFmtId="0" fontId="218" fillId="26" borderId="95" applyNumberFormat="0" applyAlignment="0" applyProtection="0">
      <alignment vertical="center"/>
    </xf>
    <xf numFmtId="0" fontId="126" fillId="31" borderId="95" applyNumberFormat="0" applyAlignment="0" applyProtection="0"/>
    <xf numFmtId="0" fontId="258" fillId="87" borderId="126" applyNumberFormat="0" applyAlignment="0" applyProtection="0"/>
    <xf numFmtId="0" fontId="216" fillId="27" borderId="119" applyNumberFormat="0" applyAlignment="0" applyProtection="0">
      <alignment vertical="center"/>
    </xf>
    <xf numFmtId="0" fontId="233" fillId="38" borderId="99" applyBorder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4" fontId="262" fillId="26" borderId="127" applyNumberFormat="0" applyProtection="0">
      <alignment horizontal="left" vertical="center" indent="1"/>
    </xf>
    <xf numFmtId="0" fontId="260" fillId="73" borderId="126" applyNumberFormat="0" applyAlignment="0" applyProtection="0"/>
    <xf numFmtId="0" fontId="260" fillId="73" borderId="126" applyNumberFormat="0" applyAlignment="0" applyProtection="0"/>
    <xf numFmtId="0" fontId="258" fillId="87" borderId="126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91" fillId="38" borderId="101" applyNumberFormat="0" applyProtection="0">
      <alignment horizontal="left" vertical="top" indent="1"/>
    </xf>
    <xf numFmtId="0" fontId="93" fillId="0" borderId="92">
      <alignment horizontal="left" vertical="center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126" fillId="31" borderId="95" applyNumberFormat="0" applyAlignment="0" applyProtection="0"/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55" borderId="96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261" fillId="42" borderId="117" applyNumberFormat="0" applyProtection="0">
      <alignment vertical="center"/>
    </xf>
    <xf numFmtId="4" fontId="78" fillId="44" borderId="95" applyNumberFormat="0" applyProtection="0">
      <alignment vertical="center"/>
    </xf>
    <xf numFmtId="0" fontId="258" fillId="87" borderId="126" applyNumberFormat="0" applyAlignment="0" applyProtection="0"/>
    <xf numFmtId="0" fontId="258" fillId="87" borderId="126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149" fillId="31" borderId="119" applyNumberFormat="0" applyAlignment="0" applyProtection="0"/>
    <xf numFmtId="0" fontId="70" fillId="31" borderId="119" applyNumberFormat="0" applyAlignment="0" applyProtection="0"/>
    <xf numFmtId="0" fontId="149" fillId="26" borderId="119" applyNumberFormat="0" applyAlignment="0" applyProtection="0"/>
    <xf numFmtId="0" fontId="70" fillId="31" borderId="119" applyNumberFormat="0" applyAlignment="0" applyProtection="0"/>
    <xf numFmtId="0" fontId="137" fillId="0" borderId="123" applyNumberFormat="0" applyFill="0" applyAlignment="0" applyProtection="0"/>
    <xf numFmtId="0" fontId="137" fillId="0" borderId="123" applyNumberFormat="0" applyFill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128" fillId="55" borderId="121" applyNumberFormat="0" applyProtection="0">
      <alignment horizontal="right" vertical="center"/>
    </xf>
    <xf numFmtId="4" fontId="78" fillId="55" borderId="121" applyNumberFormat="0" applyProtection="0">
      <alignment horizontal="right" vertical="center"/>
    </xf>
    <xf numFmtId="4" fontId="78" fillId="42" borderId="121" applyNumberFormat="0" applyProtection="0">
      <alignment horizontal="left" vertical="center" indent="1"/>
    </xf>
    <xf numFmtId="4" fontId="78" fillId="42" borderId="121" applyNumberFormat="0" applyProtection="0">
      <alignment horizontal="left" vertical="center" indent="1"/>
    </xf>
    <xf numFmtId="4" fontId="128" fillId="42" borderId="121" applyNumberFormat="0" applyProtection="0">
      <alignment vertical="center"/>
    </xf>
    <xf numFmtId="4" fontId="78" fillId="42" borderId="121" applyNumberFormat="0" applyProtection="0">
      <alignment vertical="center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260" fillId="73" borderId="100" applyNumberFormat="0" applyAlignment="0" applyProtection="0"/>
    <xf numFmtId="0" fontId="260" fillId="73" borderId="100" applyNumberFormat="0" applyAlignment="0" applyProtection="0"/>
    <xf numFmtId="0" fontId="260" fillId="73" borderId="100" applyNumberFormat="0" applyAlignment="0" applyProtection="0"/>
    <xf numFmtId="0" fontId="260" fillId="73" borderId="100" applyNumberFormat="0" applyAlignment="0" applyProtection="0"/>
    <xf numFmtId="0" fontId="260" fillId="73" borderId="100" applyNumberFormat="0" applyAlignment="0" applyProtection="0"/>
    <xf numFmtId="0" fontId="260" fillId="73" borderId="100" applyNumberFormat="0" applyAlignment="0" applyProtection="0"/>
    <xf numFmtId="0" fontId="260" fillId="73" borderId="100" applyNumberFormat="0" applyAlignment="0" applyProtection="0"/>
    <xf numFmtId="0" fontId="260" fillId="73" borderId="100" applyNumberFormat="0" applyAlignment="0" applyProtection="0"/>
    <xf numFmtId="0" fontId="260" fillId="73" borderId="100" applyNumberFormat="0" applyAlignment="0" applyProtection="0"/>
    <xf numFmtId="0" fontId="260" fillId="73" borderId="100" applyNumberFormat="0" applyAlignment="0" applyProtection="0"/>
    <xf numFmtId="0" fontId="260" fillId="73" borderId="100" applyNumberFormat="0" applyAlignment="0" applyProtection="0"/>
    <xf numFmtId="0" fontId="260" fillId="73" borderId="100" applyNumberFormat="0" applyAlignment="0" applyProtection="0"/>
    <xf numFmtId="0" fontId="260" fillId="73" borderId="100" applyNumberFormat="0" applyAlignment="0" applyProtection="0"/>
    <xf numFmtId="0" fontId="260" fillId="73" borderId="100" applyNumberFormat="0" applyAlignment="0" applyProtection="0"/>
    <xf numFmtId="0" fontId="260" fillId="73" borderId="100" applyNumberFormat="0" applyAlignment="0" applyProtection="0"/>
    <xf numFmtId="0" fontId="260" fillId="73" borderId="100" applyNumberFormat="0" applyAlignment="0" applyProtection="0"/>
    <xf numFmtId="0" fontId="260" fillId="73" borderId="100" applyNumberFormat="0" applyAlignment="0" applyProtection="0"/>
    <xf numFmtId="0" fontId="260" fillId="73" borderId="100" applyNumberFormat="0" applyAlignment="0" applyProtection="0"/>
    <xf numFmtId="0" fontId="260" fillId="73" borderId="100" applyNumberFormat="0" applyAlignment="0" applyProtection="0"/>
    <xf numFmtId="0" fontId="260" fillId="73" borderId="100" applyNumberFormat="0" applyAlignment="0" applyProtection="0"/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01" fillId="15" borderId="119" applyNumberFormat="0" applyAlignment="0" applyProtection="0"/>
    <xf numFmtId="4" fontId="261" fillId="44" borderId="100" applyNumberFormat="0" applyProtection="0">
      <alignment vertical="center"/>
    </xf>
    <xf numFmtId="4" fontId="261" fillId="44" borderId="100" applyNumberFormat="0" applyProtection="0">
      <alignment vertical="center"/>
    </xf>
    <xf numFmtId="4" fontId="91" fillId="14" borderId="100" applyNumberFormat="0" applyProtection="0">
      <alignment horizontal="right" vertical="center"/>
    </xf>
    <xf numFmtId="4" fontId="91" fillId="88" borderId="100" applyNumberFormat="0" applyProtection="0">
      <alignment horizontal="right" vertical="center"/>
    </xf>
    <xf numFmtId="4" fontId="91" fillId="17" borderId="102" applyNumberFormat="0" applyProtection="0">
      <alignment horizontal="right" vertical="center"/>
    </xf>
    <xf numFmtId="4" fontId="91" fillId="34" borderId="100" applyNumberFormat="0" applyProtection="0">
      <alignment horizontal="right" vertical="center"/>
    </xf>
    <xf numFmtId="4" fontId="91" fillId="21" borderId="100" applyNumberFormat="0" applyProtection="0">
      <alignment horizontal="right" vertical="center"/>
    </xf>
    <xf numFmtId="4" fontId="91" fillId="18" borderId="100" applyNumberFormat="0" applyProtection="0">
      <alignment horizontal="right" vertical="center"/>
    </xf>
    <xf numFmtId="4" fontId="91" fillId="40" borderId="100" applyNumberFormat="0" applyProtection="0">
      <alignment horizontal="right" vertical="center"/>
    </xf>
    <xf numFmtId="4" fontId="91" fillId="33" borderId="100" applyNumberFormat="0" applyProtection="0">
      <alignment horizontal="right" vertical="center"/>
    </xf>
    <xf numFmtId="0" fontId="233" fillId="38" borderId="99" applyBorder="0"/>
    <xf numFmtId="0" fontId="233" fillId="38" borderId="99" applyBorder="0"/>
    <xf numFmtId="4" fontId="262" fillId="29" borderId="101" applyNumberFormat="0" applyProtection="0">
      <alignment vertical="center"/>
    </xf>
    <xf numFmtId="4" fontId="262" fillId="26" borderId="101" applyNumberFormat="0" applyProtection="0">
      <alignment horizontal="left" vertical="center" indent="1"/>
    </xf>
    <xf numFmtId="0" fontId="262" fillId="29" borderId="101" applyNumberFormat="0" applyProtection="0">
      <alignment horizontal="left" vertical="top" indent="1"/>
    </xf>
    <xf numFmtId="4" fontId="261" fillId="59" borderId="100" applyNumberFormat="0" applyProtection="0">
      <alignment horizontal="right" vertical="center"/>
    </xf>
    <xf numFmtId="4" fontId="261" fillId="59" borderId="100" applyNumberFormat="0" applyProtection="0">
      <alignment horizontal="right" vertical="center"/>
    </xf>
    <xf numFmtId="4" fontId="263" fillId="31" borderId="100" applyNumberFormat="0" applyProtection="0">
      <alignment horizontal="right" vertical="center"/>
    </xf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4" fontId="78" fillId="55" borderId="96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92" fillId="0" borderId="92">
      <alignment horizontal="left" vertical="center"/>
    </xf>
    <xf numFmtId="0" fontId="101" fillId="15" borderId="119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128" fillId="55" borderId="108" applyNumberFormat="0" applyProtection="0">
      <alignment horizontal="right" vertical="center"/>
    </xf>
    <xf numFmtId="4" fontId="78" fillId="55" borderId="108" applyNumberFormat="0" applyProtection="0">
      <alignment horizontal="right" vertical="center"/>
    </xf>
    <xf numFmtId="4" fontId="78" fillId="42" borderId="108" applyNumberFormat="0" applyProtection="0">
      <alignment horizontal="left" vertical="center" indent="1"/>
    </xf>
    <xf numFmtId="4" fontId="78" fillId="42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0" fontId="93" fillId="0" borderId="92">
      <alignment horizontal="left" vertical="center"/>
    </xf>
    <xf numFmtId="43" fontId="75" fillId="0" borderId="0" applyFont="0" applyFill="0" applyBorder="0" applyAlignment="0" applyProtection="0"/>
    <xf numFmtId="0" fontId="3" fillId="58" borderId="121" applyNumberFormat="0" applyProtection="0">
      <alignment horizontal="left" vertical="center" indent="1"/>
    </xf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8" borderId="95" applyNumberFormat="0" applyProtection="0">
      <alignment horizontal="left" vertical="center" indent="1"/>
    </xf>
    <xf numFmtId="0" fontId="260" fillId="73" borderId="126" applyNumberFormat="0" applyAlignment="0" applyProtection="0"/>
    <xf numFmtId="4" fontId="78" fillId="55" borderId="87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91" fillId="72" borderId="126" applyNumberFormat="0" applyFont="0" applyAlignment="0" applyProtection="0"/>
    <xf numFmtId="43" fontId="228" fillId="0" borderId="0" applyFont="0" applyFill="0" applyBorder="0" applyAlignment="0" applyProtection="0"/>
    <xf numFmtId="4" fontId="78" fillId="55" borderId="95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9" fillId="0" borderId="0" applyFont="0" applyFill="0" applyBorder="0" applyAlignment="0" applyProtection="0"/>
    <xf numFmtId="41" fontId="230" fillId="0" borderId="0" applyFont="0" applyFill="0" applyBorder="0" applyAlignment="0" applyProtection="0"/>
    <xf numFmtId="0" fontId="3" fillId="41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92" fillId="0" borderId="92">
      <alignment horizontal="left" vertical="center"/>
    </xf>
    <xf numFmtId="0" fontId="258" fillId="87" borderId="126" applyNumberFormat="0" applyAlignment="0" applyProtection="0"/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21" fillId="29" borderId="94" applyNumberFormat="0" applyFont="0" applyAlignment="0" applyProtection="0"/>
    <xf numFmtId="0" fontId="70" fillId="26" borderId="93" applyNumberFormat="0" applyAlignment="0" applyProtection="0"/>
    <xf numFmtId="0" fontId="203" fillId="0" borderId="98" applyNumberFormat="0" applyFill="0" applyAlignment="0" applyProtection="0">
      <alignment vertical="center"/>
    </xf>
    <xf numFmtId="0" fontId="258" fillId="87" borderId="126" applyNumberFormat="0" applyAlignment="0" applyProtection="0"/>
    <xf numFmtId="0" fontId="258" fillId="87" borderId="126" applyNumberFormat="0" applyAlignment="0" applyProtection="0"/>
    <xf numFmtId="0" fontId="3" fillId="45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4" fontId="78" fillId="55" borderId="96" applyNumberFormat="0" applyProtection="0">
      <alignment horizontal="left" vertical="center" indent="1"/>
    </xf>
    <xf numFmtId="4" fontId="78" fillId="42" borderId="108" applyNumberFormat="0" applyProtection="0">
      <alignment vertical="center"/>
    </xf>
    <xf numFmtId="0" fontId="3" fillId="57" borderId="121" applyNumberFormat="0" applyProtection="0">
      <alignment horizontal="left" vertical="center" indent="1"/>
    </xf>
    <xf numFmtId="0" fontId="258" fillId="87" borderId="126" applyNumberFormat="0" applyAlignment="0" applyProtection="0"/>
    <xf numFmtId="0" fontId="91" fillId="78" borderId="44"/>
    <xf numFmtId="0" fontId="91" fillId="72" borderId="126" applyNumberFormat="0" applyFon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60" fillId="73" borderId="126" applyNumberFormat="0" applyAlignment="0" applyProtection="0"/>
    <xf numFmtId="0" fontId="70" fillId="31" borderId="93" applyNumberFormat="0" applyAlignment="0" applyProtection="0"/>
    <xf numFmtId="0" fontId="126" fillId="87" borderId="121" applyNumberFormat="0" applyAlignment="0" applyProtection="0"/>
    <xf numFmtId="0" fontId="3" fillId="57" borderId="121" applyNumberFormat="0" applyProtection="0">
      <alignment horizontal="left" vertical="center" indent="1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58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0" fontId="69" fillId="30" borderId="119" applyNumberFormat="0" applyAlignment="0" applyProtection="0"/>
    <xf numFmtId="0" fontId="158" fillId="15" borderId="119" applyNumberFormat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45" borderId="121" applyNumberFormat="0" applyProtection="0">
      <alignment horizontal="left" vertical="center" indent="1"/>
    </xf>
    <xf numFmtId="0" fontId="24" fillId="0" borderId="0"/>
    <xf numFmtId="0" fontId="21" fillId="29" borderId="94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1" fillId="29" borderId="94" applyNumberFormat="0" applyFont="0" applyAlignment="0" applyProtection="0"/>
    <xf numFmtId="0" fontId="3" fillId="45" borderId="95" applyNumberFormat="0" applyProtection="0">
      <alignment horizontal="left" vertical="center" indent="1"/>
    </xf>
    <xf numFmtId="4" fontId="78" fillId="52" borderId="95" applyNumberFormat="0" applyProtection="0">
      <alignment horizontal="right" vertical="center"/>
    </xf>
    <xf numFmtId="4" fontId="78" fillId="55" borderId="95" applyNumberFormat="0" applyProtection="0">
      <alignment horizontal="left" vertical="center" indent="1"/>
    </xf>
    <xf numFmtId="4" fontId="128" fillId="42" borderId="95" applyNumberFormat="0" applyProtection="0">
      <alignment vertical="center"/>
    </xf>
    <xf numFmtId="0" fontId="92" fillId="0" borderId="86">
      <alignment horizontal="left" vertical="center"/>
    </xf>
    <xf numFmtId="0" fontId="93" fillId="0" borderId="86">
      <alignment horizontal="left" vertical="center"/>
    </xf>
    <xf numFmtId="10" fontId="90" fillId="42" borderId="57" applyNumberFormat="0" applyBorder="0" applyAlignment="0" applyProtection="0"/>
    <xf numFmtId="10" fontId="91" fillId="42" borderId="57" applyNumberFormat="0" applyBorder="0" applyAlignment="0" applyProtection="0"/>
    <xf numFmtId="10" fontId="90" fillId="42" borderId="57" applyNumberFormat="0" applyBorder="0" applyAlignment="0" applyProtection="0"/>
    <xf numFmtId="0" fontId="91" fillId="72" borderId="126" applyNumberFormat="0" applyFont="0" applyAlignment="0" applyProtection="0"/>
    <xf numFmtId="0" fontId="91" fillId="72" borderId="126" applyNumberFormat="0" applyFont="0" applyAlignment="0" applyProtection="0"/>
    <xf numFmtId="0" fontId="260" fillId="73" borderId="126" applyNumberFormat="0" applyAlignment="0" applyProtection="0"/>
    <xf numFmtId="0" fontId="3" fillId="41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21" fillId="29" borderId="120" applyNumberFormat="0" applyFont="0" applyAlignment="0" applyProtection="0"/>
    <xf numFmtId="0" fontId="102" fillId="15" borderId="119" applyNumberFormat="0" applyAlignment="0" applyProtection="0"/>
    <xf numFmtId="0" fontId="3" fillId="45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128" fillId="55" borderId="95" applyNumberFormat="0" applyProtection="0">
      <alignment horizontal="right" vertical="center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55" borderId="87" applyNumberFormat="0" applyProtection="0">
      <alignment horizontal="left" vertical="center" indent="1"/>
    </xf>
    <xf numFmtId="0" fontId="149" fillId="31" borderId="93" applyNumberFormat="0" applyAlignment="0" applyProtection="0"/>
    <xf numFmtId="0" fontId="127" fillId="31" borderId="95" applyNumberFormat="0" applyAlignment="0" applyProtection="0"/>
    <xf numFmtId="0" fontId="70" fillId="31" borderId="93" applyNumberFormat="0" applyAlignment="0" applyProtection="0"/>
    <xf numFmtId="0" fontId="102" fillId="15" borderId="93" applyNumberFormat="0" applyAlignment="0" applyProtection="0"/>
    <xf numFmtId="0" fontId="24" fillId="0" borderId="0"/>
    <xf numFmtId="0" fontId="179" fillId="0" borderId="98" applyNumberFormat="0" applyFill="0" applyAlignment="0" applyProtection="0">
      <alignment vertical="center"/>
    </xf>
    <xf numFmtId="0" fontId="207" fillId="26" borderId="93" applyNumberFormat="0" applyAlignment="0" applyProtection="0">
      <alignment vertical="center"/>
    </xf>
    <xf numFmtId="0" fontId="221" fillId="26" borderId="95" applyNumberFormat="0" applyAlignment="0" applyProtection="0">
      <alignment vertical="center"/>
    </xf>
    <xf numFmtId="4" fontId="78" fillId="57" borderId="121" applyNumberFormat="0" applyProtection="0">
      <alignment horizontal="left" vertical="center" indent="1"/>
    </xf>
    <xf numFmtId="0" fontId="68" fillId="31" borderId="93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102" fillId="27" borderId="93" applyNumberFormat="0" applyAlignment="0" applyProtection="0"/>
    <xf numFmtId="0" fontId="3" fillId="58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128" fillId="42" borderId="95" applyNumberFormat="0" applyProtection="0">
      <alignment vertical="center"/>
    </xf>
    <xf numFmtId="4" fontId="78" fillId="42" borderId="95" applyNumberFormat="0" applyProtection="0">
      <alignment horizontal="left" vertical="center" indent="1"/>
    </xf>
    <xf numFmtId="4" fontId="128" fillId="55" borderId="95" applyNumberFormat="0" applyProtection="0">
      <alignment horizontal="right" vertical="center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132" fillId="55" borderId="95" applyNumberFormat="0" applyProtection="0">
      <alignment horizontal="right" vertical="center"/>
    </xf>
    <xf numFmtId="0" fontId="70" fillId="31" borderId="93" applyNumberFormat="0" applyAlignment="0" applyProtection="0"/>
    <xf numFmtId="0" fontId="179" fillId="0" borderId="98" applyNumberFormat="0" applyFill="0" applyAlignment="0" applyProtection="0">
      <alignment vertical="center"/>
    </xf>
    <xf numFmtId="0" fontId="158" fillId="27" borderId="93" applyNumberFormat="0" applyAlignment="0" applyProtection="0"/>
    <xf numFmtId="0" fontId="137" fillId="0" borderId="97" applyNumberFormat="0" applyFill="0" applyAlignment="0" applyProtection="0"/>
    <xf numFmtId="0" fontId="137" fillId="0" borderId="97" applyNumberFormat="0" applyFill="0" applyAlignment="0" applyProtection="0"/>
    <xf numFmtId="0" fontId="148" fillId="26" borderId="95" applyNumberFormat="0" applyAlignment="0" applyProtection="0"/>
    <xf numFmtId="0" fontId="48" fillId="29" borderId="94" applyNumberFormat="0" applyFont="0" applyAlignment="0" applyProtection="0">
      <alignment vertical="center"/>
    </xf>
    <xf numFmtId="0" fontId="180" fillId="0" borderId="97" applyNumberFormat="0" applyFill="0" applyAlignment="0" applyProtection="0">
      <alignment vertical="center"/>
    </xf>
    <xf numFmtId="0" fontId="207" fillId="26" borderId="93" applyNumberFormat="0" applyAlignment="0" applyProtection="0">
      <alignment vertical="center"/>
    </xf>
    <xf numFmtId="0" fontId="219" fillId="31" borderId="95" applyNumberFormat="0" applyAlignment="0" applyProtection="0">
      <alignment vertical="center"/>
    </xf>
    <xf numFmtId="0" fontId="221" fillId="26" borderId="95" applyNumberFormat="0" applyAlignment="0" applyProtection="0">
      <alignment vertical="center"/>
    </xf>
    <xf numFmtId="0" fontId="93" fillId="0" borderId="118">
      <alignment horizontal="left" vertical="center"/>
    </xf>
    <xf numFmtId="0" fontId="21" fillId="29" borderId="120" applyNumberFormat="0" applyFont="0" applyAlignment="0" applyProtection="0"/>
    <xf numFmtId="10" fontId="90" fillId="42" borderId="117" applyNumberFormat="0" applyBorder="0" applyAlignment="0" applyProtection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0" fontId="260" fillId="73" borderId="126" applyNumberFormat="0" applyAlignment="0" applyProtection="0"/>
    <xf numFmtId="0" fontId="68" fillId="31" borderId="93" applyNumberFormat="0" applyAlignment="0" applyProtection="0"/>
    <xf numFmtId="0" fontId="3" fillId="58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0" fontId="101" fillId="15" borderId="93" applyNumberFormat="0" applyAlignment="0" applyProtection="0"/>
    <xf numFmtId="4" fontId="91" fillId="20" borderId="100" applyNumberFormat="0" applyProtection="0">
      <alignment horizontal="left" vertical="center" indent="1"/>
    </xf>
    <xf numFmtId="4" fontId="91" fillId="0" borderId="100" applyNumberFormat="0" applyProtection="0">
      <alignment horizontal="right" vertical="center"/>
    </xf>
    <xf numFmtId="0" fontId="3" fillId="45" borderId="95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127" fillId="31" borderId="95" applyNumberFormat="0" applyAlignment="0" applyProtection="0"/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0" fontId="258" fillId="87" borderId="100" applyNumberFormat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3" fillId="58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41" fontId="17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3" fillId="58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102" fillId="27" borderId="93" applyNumberFormat="0" applyAlignment="0" applyProtection="0"/>
    <xf numFmtId="0" fontId="101" fillId="15" borderId="93" applyNumberFormat="0" applyAlignment="0" applyProtection="0"/>
    <xf numFmtId="0" fontId="3" fillId="45" borderId="121" applyNumberFormat="0" applyProtection="0">
      <alignment horizontal="left" vertical="center" indent="1"/>
    </xf>
    <xf numFmtId="0" fontId="21" fillId="29" borderId="120" applyNumberFormat="0" applyFont="0" applyAlignment="0" applyProtection="0"/>
    <xf numFmtId="0" fontId="126" fillId="31" borderId="95" applyNumberFormat="0" applyAlignment="0" applyProtection="0"/>
    <xf numFmtId="0" fontId="3" fillId="45" borderId="95" applyNumberFormat="0" applyProtection="0">
      <alignment horizontal="left" vertical="center" indent="1"/>
    </xf>
    <xf numFmtId="4" fontId="78" fillId="42" borderId="95" applyNumberFormat="0" applyProtection="0">
      <alignment horizontal="left" vertical="center" indent="1"/>
    </xf>
    <xf numFmtId="0" fontId="102" fillId="15" borderId="93" applyNumberFormat="0" applyAlignment="0" applyProtection="0"/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260" fillId="73" borderId="126" applyNumberFormat="0" applyAlignment="0" applyProtection="0"/>
    <xf numFmtId="0" fontId="68" fillId="31" borderId="93" applyNumberFormat="0" applyAlignment="0" applyProtection="0"/>
    <xf numFmtId="0" fontId="3" fillId="45" borderId="95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91" fillId="78" borderId="57"/>
    <xf numFmtId="0" fontId="3" fillId="57" borderId="95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41" fontId="43" fillId="0" borderId="0" applyFont="0" applyFill="0" applyBorder="0" applyAlignment="0" applyProtection="0"/>
    <xf numFmtId="0" fontId="258" fillId="87" borderId="126" applyNumberFormat="0" applyAlignment="0" applyProtection="0"/>
    <xf numFmtId="0" fontId="258" fillId="87" borderId="126" applyNumberFormat="0" applyAlignment="0" applyProtection="0"/>
    <xf numFmtId="0" fontId="258" fillId="87" borderId="126" applyNumberFormat="0" applyAlignment="0" applyProtection="0"/>
    <xf numFmtId="0" fontId="3" fillId="58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93" fillId="0" borderId="92">
      <alignment horizontal="left" vertical="center"/>
    </xf>
    <xf numFmtId="0" fontId="3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132" fillId="55" borderId="121" applyNumberFormat="0" applyProtection="0">
      <alignment horizontal="right"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78" fillId="57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101" fillId="15" borderId="93" applyNumberFormat="0" applyAlignment="0" applyProtection="0"/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126" fillId="31" borderId="121" applyNumberFormat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0" fillId="73" borderId="100" applyNumberFormat="0" applyAlignment="0" applyProtection="0"/>
    <xf numFmtId="0" fontId="127" fillId="31" borderId="95" applyNumberFormat="0" applyAlignment="0" applyProtection="0"/>
    <xf numFmtId="0" fontId="3" fillId="41" borderId="95" applyNumberFormat="0" applyProtection="0">
      <alignment horizontal="left" vertical="center" indent="1"/>
    </xf>
    <xf numFmtId="0" fontId="260" fillId="73" borderId="126" applyNumberFormat="0" applyAlignment="0" applyProtection="0"/>
    <xf numFmtId="4" fontId="91" fillId="37" borderId="100" applyNumberFormat="0" applyProtection="0">
      <alignment horizontal="right" vertical="center"/>
    </xf>
    <xf numFmtId="41" fontId="175" fillId="0" borderId="0" applyFont="0" applyFill="0" applyBorder="0" applyAlignment="0" applyProtection="0"/>
    <xf numFmtId="0" fontId="126" fillId="87" borderId="95" applyNumberFormat="0" applyAlignment="0" applyProtection="0"/>
    <xf numFmtId="0" fontId="3" fillId="45" borderId="95" applyNumberFormat="0" applyProtection="0">
      <alignment horizontal="left" vertical="center" indent="1"/>
    </xf>
    <xf numFmtId="0" fontId="91" fillId="72" borderId="126" applyNumberFormat="0" applyFont="0" applyAlignment="0" applyProtection="0"/>
    <xf numFmtId="0" fontId="232" fillId="0" borderId="129" applyNumberFormat="0" applyFill="0" applyAlignment="0" applyProtection="0"/>
    <xf numFmtId="0" fontId="3" fillId="45" borderId="95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0" fontId="3" fillId="41" borderId="95" applyNumberFormat="0" applyProtection="0">
      <alignment horizontal="left" vertical="center" indent="1"/>
    </xf>
    <xf numFmtId="0" fontId="91" fillId="72" borderId="126" applyNumberFormat="0" applyFont="0" applyAlignment="0" applyProtection="0"/>
    <xf numFmtId="300" fontId="21" fillId="0" borderId="0" applyFont="0" applyFill="0" applyBorder="0" applyAlignment="0" applyProtection="0"/>
    <xf numFmtId="41" fontId="175" fillId="0" borderId="0" applyFont="0" applyFill="0" applyBorder="0" applyAlignment="0" applyProtection="0"/>
    <xf numFmtId="0" fontId="3" fillId="4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2" fillId="0" borderId="86">
      <alignment horizontal="left" vertical="center"/>
    </xf>
    <xf numFmtId="0" fontId="93" fillId="0" borderId="86">
      <alignment horizontal="left" vertical="center"/>
    </xf>
    <xf numFmtId="10" fontId="90" fillId="42" borderId="57" applyNumberFormat="0" applyBorder="0" applyAlignment="0" applyProtection="0"/>
    <xf numFmtId="10" fontId="91" fillId="42" borderId="57" applyNumberFormat="0" applyBorder="0" applyAlignment="0" applyProtection="0"/>
    <xf numFmtId="10" fontId="90" fillId="42" borderId="57" applyNumberFormat="0" applyBorder="0" applyAlignment="0" applyProtection="0"/>
    <xf numFmtId="0" fontId="260" fillId="73" borderId="126" applyNumberFormat="0" applyAlignment="0" applyProtection="0"/>
    <xf numFmtId="0" fontId="3" fillId="57" borderId="121" applyNumberFormat="0" applyProtection="0">
      <alignment horizontal="left" vertical="center" indent="1"/>
    </xf>
    <xf numFmtId="0" fontId="126" fillId="31" borderId="64" applyNumberFormat="0" applyAlignment="0" applyProtection="0"/>
    <xf numFmtId="0" fontId="127" fillId="30" borderId="64" applyNumberFormat="0" applyAlignment="0" applyProtection="0"/>
    <xf numFmtId="0" fontId="127" fillId="31" borderId="64" applyNumberFormat="0" applyAlignment="0" applyProtection="0"/>
    <xf numFmtId="0" fontId="126" fillId="31" borderId="64" applyNumberFormat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55" borderId="87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127" fillId="31" borderId="64" applyNumberFormat="0" applyAlignment="0" applyProtection="0"/>
    <xf numFmtId="0" fontId="148" fillId="26" borderId="64" applyNumberFormat="0" applyAlignment="0" applyProtection="0"/>
    <xf numFmtId="0" fontId="127" fillId="31" borderId="64" applyNumberFormat="0" applyAlignment="0" applyProtection="0"/>
    <xf numFmtId="41" fontId="176" fillId="0" borderId="0" applyFont="0" applyFill="0" applyBorder="0" applyAlignment="0" applyProtection="0"/>
    <xf numFmtId="0" fontId="218" fillId="26" borderId="64" applyNumberFormat="0" applyAlignment="0" applyProtection="0">
      <alignment vertical="center"/>
    </xf>
    <xf numFmtId="0" fontId="218" fillId="26" borderId="64" applyNumberFormat="0" applyAlignment="0" applyProtection="0">
      <alignment vertical="center"/>
    </xf>
    <xf numFmtId="0" fontId="221" fillId="26" borderId="64" applyNumberFormat="0" applyAlignment="0" applyProtection="0">
      <alignment vertical="center"/>
    </xf>
    <xf numFmtId="0" fontId="219" fillId="31" borderId="64" applyNumberFormat="0" applyAlignment="0" applyProtection="0">
      <alignment vertical="center"/>
    </xf>
    <xf numFmtId="43" fontId="31" fillId="0" borderId="0" applyFont="0" applyFill="0" applyBorder="0" applyAlignment="0" applyProtection="0"/>
    <xf numFmtId="0" fontId="258" fillId="87" borderId="126" applyNumberFormat="0" applyAlignment="0" applyProtection="0"/>
    <xf numFmtId="0" fontId="3" fillId="41" borderId="95" applyNumberFormat="0" applyProtection="0">
      <alignment horizontal="left" vertical="center" indent="1"/>
    </xf>
    <xf numFmtId="0" fontId="258" fillId="87" borderId="126" applyNumberFormat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102" fillId="27" borderId="119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0" fontId="91" fillId="42" borderId="57" applyNumberFormat="0" applyBorder="0" applyAlignment="0" applyProtection="0"/>
    <xf numFmtId="0" fontId="260" fillId="73" borderId="126" applyNumberFormat="0" applyAlignment="0" applyProtection="0"/>
    <xf numFmtId="0" fontId="127" fillId="31" borderId="64" applyNumberFormat="0" applyAlignment="0" applyProtection="0"/>
    <xf numFmtId="0" fontId="3" fillId="45" borderId="95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148" fillId="31" borderId="64" applyNumberFormat="0" applyAlignment="0" applyProtection="0"/>
    <xf numFmtId="0" fontId="3" fillId="58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44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126" fillId="31" borderId="121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128" fillId="42" borderId="121" applyNumberFormat="0" applyProtection="0">
      <alignment vertical="center"/>
    </xf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32" fillId="0" borderId="129" applyNumberFormat="0" applyFill="0" applyAlignment="0" applyProtection="0"/>
    <xf numFmtId="4" fontId="91" fillId="20" borderId="126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4" fontId="78" fillId="44" borderId="64" applyNumberFormat="0" applyProtection="0">
      <alignment vertical="center"/>
    </xf>
    <xf numFmtId="4" fontId="78" fillId="44" borderId="64" applyNumberFormat="0" applyProtection="0">
      <alignment vertical="center"/>
    </xf>
    <xf numFmtId="4" fontId="78" fillId="44" borderId="64" applyNumberFormat="0" applyProtection="0">
      <alignment vertical="center"/>
    </xf>
    <xf numFmtId="4" fontId="78" fillId="44" borderId="64" applyNumberFormat="0" applyProtection="0">
      <alignment vertical="center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129" fillId="54" borderId="64" applyNumberFormat="0" applyProtection="0">
      <alignment horizontal="left" vertical="center" indent="1"/>
    </xf>
    <xf numFmtId="4" fontId="129" fillId="54" borderId="64" applyNumberFormat="0" applyProtection="0">
      <alignment horizontal="left" vertical="center" indent="1"/>
    </xf>
    <xf numFmtId="4" fontId="129" fillId="54" borderId="64" applyNumberFormat="0" applyProtection="0">
      <alignment horizontal="left" vertical="center" indent="1"/>
    </xf>
    <xf numFmtId="4" fontId="78" fillId="55" borderId="87" applyNumberFormat="0" applyProtection="0">
      <alignment horizontal="left" vertical="center" indent="1"/>
    </xf>
    <xf numFmtId="4" fontId="78" fillId="55" borderId="87" applyNumberFormat="0" applyProtection="0">
      <alignment horizontal="left" vertical="center" indent="1"/>
    </xf>
    <xf numFmtId="4" fontId="78" fillId="55" borderId="64" applyNumberFormat="0" applyProtection="0">
      <alignment horizontal="right" vertical="center"/>
    </xf>
    <xf numFmtId="4" fontId="78" fillId="55" borderId="64" applyNumberFormat="0" applyProtection="0">
      <alignment horizontal="right" vertical="center"/>
    </xf>
    <xf numFmtId="4" fontId="78" fillId="55" borderId="64" applyNumberFormat="0" applyProtection="0">
      <alignment horizontal="right" vertical="center"/>
    </xf>
    <xf numFmtId="4" fontId="78" fillId="55" borderId="64" applyNumberFormat="0" applyProtection="0">
      <alignment horizontal="right" vertical="center"/>
    </xf>
    <xf numFmtId="0" fontId="246" fillId="1" borderId="86" applyNumberFormat="0" applyFont="0" applyAlignment="0">
      <alignment horizontal="center"/>
    </xf>
    <xf numFmtId="0" fontId="3" fillId="57" borderId="95" applyNumberFormat="0" applyProtection="0">
      <alignment horizontal="left" vertical="center" indent="1"/>
    </xf>
    <xf numFmtId="0" fontId="249" fillId="0" borderId="57">
      <alignment horizontal="center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91" fillId="72" borderId="100" applyNumberFormat="0" applyFon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35" fillId="0" borderId="0" applyFont="0" applyFill="0" applyBorder="0" applyAlignment="0" applyProtection="0"/>
    <xf numFmtId="43" fontId="254" fillId="0" borderId="0" applyFont="0" applyFill="0" applyBorder="0" applyAlignment="0" applyProtection="0">
      <alignment vertical="center"/>
    </xf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0" fontId="232" fillId="0" borderId="103" applyNumberFormat="0" applyFill="0" applyAlignment="0" applyProtection="0"/>
    <xf numFmtId="4" fontId="128" fillId="42" borderId="108" applyNumberFormat="0" applyProtection="0">
      <alignment vertical="center"/>
    </xf>
    <xf numFmtId="0" fontId="3" fillId="45" borderId="95" applyNumberFormat="0" applyProtection="0">
      <alignment horizontal="left" vertical="center" indent="1"/>
    </xf>
    <xf numFmtId="0" fontId="207" fillId="26" borderId="93" applyNumberFormat="0" applyAlignment="0" applyProtection="0">
      <alignment vertical="center"/>
    </xf>
    <xf numFmtId="4" fontId="78" fillId="55" borderId="121" applyNumberFormat="0" applyProtection="0">
      <alignment horizontal="left" vertical="center" indent="1"/>
    </xf>
    <xf numFmtId="0" fontId="127" fillId="31" borderId="121" applyNumberFormat="0" applyAlignment="0" applyProtection="0"/>
    <xf numFmtId="0" fontId="219" fillId="31" borderId="121" applyNumberFormat="0" applyAlignment="0" applyProtection="0">
      <alignment vertical="center"/>
    </xf>
    <xf numFmtId="0" fontId="3" fillId="41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46" borderId="121" applyNumberFormat="0" applyProtection="0">
      <alignment horizontal="right" vertical="center"/>
    </xf>
    <xf numFmtId="4" fontId="78" fillId="44" borderId="121" applyNumberFormat="0" applyProtection="0">
      <alignment vertical="center"/>
    </xf>
    <xf numFmtId="0" fontId="21" fillId="29" borderId="120" applyNumberFormat="0" applyFont="0" applyAlignment="0" applyProtection="0"/>
    <xf numFmtId="0" fontId="70" fillId="26" borderId="119" applyNumberFormat="0" applyAlignment="0" applyProtection="0"/>
    <xf numFmtId="0" fontId="207" fillId="26" borderId="119" applyNumberFormat="0" applyAlignment="0" applyProtection="0">
      <alignment vertical="center"/>
    </xf>
    <xf numFmtId="0" fontId="127" fillId="31" borderId="121" applyNumberFormat="0" applyAlignment="0" applyProtection="0"/>
    <xf numFmtId="0" fontId="92" fillId="0" borderId="92">
      <alignment horizontal="left" vertical="center"/>
    </xf>
    <xf numFmtId="0" fontId="3" fillId="45" borderId="121" applyNumberFormat="0" applyProtection="0">
      <alignment horizontal="left" vertical="center" indent="1"/>
    </xf>
    <xf numFmtId="10" fontId="90" fillId="42" borderId="77" applyNumberFormat="0" applyBorder="0" applyAlignment="0" applyProtection="0"/>
    <xf numFmtId="10" fontId="91" fillId="42" borderId="77" applyNumberFormat="0" applyBorder="0" applyAlignment="0" applyProtection="0"/>
    <xf numFmtId="0" fontId="102" fillId="15" borderId="93" applyNumberFormat="0" applyAlignment="0" applyProtection="0"/>
    <xf numFmtId="0" fontId="101" fillId="15" borderId="93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46" borderId="121" applyNumberFormat="0" applyProtection="0">
      <alignment horizontal="right" vertical="center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126" fillId="31" borderId="121" applyNumberFormat="0" applyAlignment="0" applyProtection="0"/>
    <xf numFmtId="0" fontId="3" fillId="29" borderId="119" applyNumberFormat="0" applyFont="0" applyAlignment="0" applyProtection="0"/>
    <xf numFmtId="0" fontId="21" fillId="29" borderId="94" applyNumberFormat="0" applyFont="0" applyAlignment="0" applyProtection="0"/>
    <xf numFmtId="0" fontId="127" fillId="30" borderId="95" applyNumberFormat="0" applyAlignment="0" applyProtection="0"/>
    <xf numFmtId="0" fontId="102" fillId="15" borderId="119" applyNumberFormat="0" applyAlignment="0" applyProtection="0"/>
    <xf numFmtId="0" fontId="102" fillId="15" borderId="119" applyNumberFormat="0" applyAlignment="0" applyProtection="0"/>
    <xf numFmtId="0" fontId="101" fillId="15" borderId="119" applyNumberFormat="0" applyAlignment="0" applyProtection="0"/>
    <xf numFmtId="0" fontId="92" fillId="0" borderId="118">
      <alignment horizontal="left" vertical="center"/>
    </xf>
    <xf numFmtId="4" fontId="78" fillId="44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10" fontId="90" fillId="42" borderId="44" applyNumberFormat="0" applyBorder="0" applyAlignment="0" applyProtection="0"/>
    <xf numFmtId="10" fontId="91" fillId="42" borderId="44" applyNumberFormat="0" applyBorder="0" applyAlignment="0" applyProtection="0"/>
    <xf numFmtId="10" fontId="90" fillId="42" borderId="44" applyNumberFormat="0" applyBorder="0" applyAlignment="0" applyProtection="0"/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214" fillId="26" borderId="93" applyNumberFormat="0" applyAlignment="0" applyProtection="0">
      <alignment vertical="center"/>
    </xf>
    <xf numFmtId="0" fontId="3" fillId="45" borderId="121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232" fillId="0" borderId="129" applyNumberFormat="0" applyFill="0" applyAlignment="0" applyProtection="0"/>
    <xf numFmtId="0" fontId="3" fillId="58" borderId="121" applyNumberFormat="0" applyProtection="0">
      <alignment horizontal="left" vertical="center" indent="1"/>
    </xf>
    <xf numFmtId="0" fontId="137" fillId="0" borderId="97" applyNumberFormat="0" applyFill="0" applyAlignment="0" applyProtection="0"/>
    <xf numFmtId="0" fontId="3" fillId="45" borderId="121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126" fillId="31" borderId="95" applyNumberFormat="0" applyAlignment="0" applyProtection="0"/>
    <xf numFmtId="0" fontId="127" fillId="30" borderId="95" applyNumberFormat="0" applyAlignment="0" applyProtection="0"/>
    <xf numFmtId="4" fontId="78" fillId="57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232" fillId="0" borderId="129" applyNumberFormat="0" applyFill="0" applyAlignment="0" applyProtection="0"/>
    <xf numFmtId="0" fontId="3" fillId="45" borderId="121" applyNumberFormat="0" applyProtection="0">
      <alignment horizontal="left" vertical="center" indent="1"/>
    </xf>
    <xf numFmtId="0" fontId="260" fillId="73" borderId="100" applyNumberFormat="0" applyAlignment="0" applyProtection="0"/>
    <xf numFmtId="0" fontId="260" fillId="73" borderId="100" applyNumberFormat="0" applyAlignment="0" applyProtection="0"/>
    <xf numFmtId="0" fontId="260" fillId="73" borderId="100" applyNumberFormat="0" applyAlignment="0" applyProtection="0"/>
    <xf numFmtId="0" fontId="260" fillId="73" borderId="100" applyNumberFormat="0" applyAlignment="0" applyProtection="0"/>
    <xf numFmtId="0" fontId="260" fillId="73" borderId="100" applyNumberFormat="0" applyAlignment="0" applyProtection="0"/>
    <xf numFmtId="0" fontId="3" fillId="57" borderId="108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91" fillId="72" borderId="126" applyNumberFormat="0" applyFont="0" applyAlignment="0" applyProtection="0"/>
    <xf numFmtId="0" fontId="3" fillId="45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5" borderId="95" applyNumberFormat="0" applyProtection="0">
      <alignment horizontal="right" vertical="center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232" fillId="0" borderId="129" applyNumberFormat="0" applyFill="0" applyAlignment="0" applyProtection="0"/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91" fillId="72" borderId="126" applyNumberFormat="0" applyFont="0" applyAlignment="0" applyProtection="0"/>
    <xf numFmtId="0" fontId="3" fillId="57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4" fontId="263" fillId="31" borderId="126" applyNumberFormat="0" applyProtection="0">
      <alignment horizontal="right" vertical="center"/>
    </xf>
    <xf numFmtId="4" fontId="261" fillId="59" borderId="126" applyNumberFormat="0" applyProtection="0">
      <alignment horizontal="right" vertical="center"/>
    </xf>
    <xf numFmtId="4" fontId="261" fillId="59" borderId="126" applyNumberFormat="0" applyProtection="0">
      <alignment horizontal="right" vertical="center"/>
    </xf>
    <xf numFmtId="0" fontId="262" fillId="29" borderId="127" applyNumberFormat="0" applyProtection="0">
      <alignment horizontal="left" vertical="top" indent="1"/>
    </xf>
    <xf numFmtId="0" fontId="233" fillId="38" borderId="125" applyBorder="0"/>
    <xf numFmtId="0" fontId="233" fillId="38" borderId="125" applyBorder="0"/>
    <xf numFmtId="4" fontId="91" fillId="33" borderId="126" applyNumberFormat="0" applyProtection="0">
      <alignment horizontal="right" vertical="center"/>
    </xf>
    <xf numFmtId="4" fontId="91" fillId="40" borderId="126" applyNumberFormat="0" applyProtection="0">
      <alignment horizontal="right" vertical="center"/>
    </xf>
    <xf numFmtId="4" fontId="91" fillId="18" borderId="126" applyNumberFormat="0" applyProtection="0">
      <alignment horizontal="right" vertical="center"/>
    </xf>
    <xf numFmtId="4" fontId="91" fillId="21" borderId="126" applyNumberFormat="0" applyProtection="0">
      <alignment horizontal="right" vertical="center"/>
    </xf>
    <xf numFmtId="4" fontId="91" fillId="34" borderId="126" applyNumberFormat="0" applyProtection="0">
      <alignment horizontal="right" vertical="center"/>
    </xf>
    <xf numFmtId="4" fontId="91" fillId="17" borderId="128" applyNumberFormat="0" applyProtection="0">
      <alignment horizontal="right" vertical="center"/>
    </xf>
    <xf numFmtId="4" fontId="91" fillId="88" borderId="126" applyNumberFormat="0" applyProtection="0">
      <alignment horizontal="right" vertical="center"/>
    </xf>
    <xf numFmtId="4" fontId="91" fillId="14" borderId="126" applyNumberFormat="0" applyProtection="0">
      <alignment horizontal="right" vertical="center"/>
    </xf>
    <xf numFmtId="4" fontId="261" fillId="44" borderId="126" applyNumberFormat="0" applyProtection="0">
      <alignment vertical="center"/>
    </xf>
    <xf numFmtId="4" fontId="261" fillId="44" borderId="126" applyNumberFormat="0" applyProtection="0">
      <alignment vertical="center"/>
    </xf>
    <xf numFmtId="0" fontId="148" fillId="26" borderId="121" applyNumberFormat="0" applyAlignment="0" applyProtection="0"/>
    <xf numFmtId="0" fontId="3" fillId="58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21" fillId="29" borderId="120" applyNumberFormat="0" applyFont="0" applyAlignment="0" applyProtection="0"/>
    <xf numFmtId="0" fontId="21" fillId="29" borderId="94" applyNumberFormat="0" applyFont="0" applyAlignment="0" applyProtection="0"/>
    <xf numFmtId="0" fontId="21" fillId="29" borderId="94" applyNumberFormat="0" applyFont="0" applyAlignment="0" applyProtection="0"/>
    <xf numFmtId="0" fontId="127" fillId="31" borderId="95" applyNumberFormat="0" applyAlignment="0" applyProtection="0"/>
    <xf numFmtId="0" fontId="102" fillId="15" borderId="119" applyNumberFormat="0" applyAlignment="0" applyProtection="0"/>
    <xf numFmtId="0" fontId="101" fillId="15" borderId="119" applyNumberFormat="0" applyAlignment="0" applyProtection="0"/>
    <xf numFmtId="4" fontId="78" fillId="51" borderId="95" applyNumberFormat="0" applyProtection="0">
      <alignment horizontal="right" vertical="center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44" borderId="121" applyNumberFormat="0" applyProtection="0">
      <alignment horizontal="left" vertical="center" indent="1"/>
    </xf>
    <xf numFmtId="0" fontId="220" fillId="27" borderId="119" applyNumberFormat="0" applyAlignment="0" applyProtection="0">
      <alignment vertical="center"/>
    </xf>
    <xf numFmtId="4" fontId="261" fillId="42" borderId="57" applyNumberFormat="0" applyProtection="0">
      <alignment vertical="center"/>
    </xf>
    <xf numFmtId="4" fontId="78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91" fillId="72" borderId="126" applyNumberFormat="0" applyFont="0" applyAlignment="0" applyProtection="0"/>
    <xf numFmtId="0" fontId="3" fillId="45" borderId="121" applyNumberFormat="0" applyProtection="0">
      <alignment horizontal="left" vertical="center" indent="1"/>
    </xf>
    <xf numFmtId="4" fontId="78" fillId="44" borderId="95" applyNumberFormat="0" applyProtection="0">
      <alignment horizontal="left" vertical="center" indent="1"/>
    </xf>
    <xf numFmtId="4" fontId="78" fillId="44" borderId="95" applyNumberFormat="0" applyProtection="0">
      <alignment horizontal="left" vertical="center" indent="1"/>
    </xf>
    <xf numFmtId="0" fontId="258" fillId="87" borderId="126" applyNumberFormat="0" applyAlignment="0" applyProtection="0"/>
    <xf numFmtId="4" fontId="78" fillId="55" borderId="95" applyNumberFormat="0" applyProtection="0">
      <alignment horizontal="left" vertical="center" indent="1"/>
    </xf>
    <xf numFmtId="4" fontId="78" fillId="53" borderId="95" applyNumberFormat="0" applyProtection="0">
      <alignment horizontal="right" vertical="center"/>
    </xf>
    <xf numFmtId="4" fontId="78" fillId="55" borderId="87" applyNumberFormat="0" applyProtection="0">
      <alignment horizontal="left" vertical="center" indent="1"/>
    </xf>
    <xf numFmtId="0" fontId="91" fillId="72" borderId="126" applyNumberFormat="0" applyFont="0" applyAlignment="0" applyProtection="0"/>
    <xf numFmtId="10" fontId="90" fillId="42" borderId="57" applyNumberFormat="0" applyBorder="0" applyAlignment="0" applyProtection="0"/>
    <xf numFmtId="0" fontId="92" fillId="0" borderId="86">
      <alignment horizontal="left" vertical="center"/>
    </xf>
    <xf numFmtId="4" fontId="78" fillId="55" borderId="96" applyNumberFormat="0" applyProtection="0">
      <alignment horizontal="left" vertical="center" indent="1"/>
    </xf>
    <xf numFmtId="10" fontId="90" fillId="42" borderId="57" applyNumberFormat="0" applyBorder="0" applyAlignment="0" applyProtection="0"/>
    <xf numFmtId="10" fontId="91" fillId="42" borderId="57" applyNumberFormat="0" applyBorder="0" applyAlignment="0" applyProtection="0"/>
    <xf numFmtId="0" fontId="93" fillId="0" borderId="86">
      <alignment horizontal="left" vertical="center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55" borderId="96" applyNumberFormat="0" applyProtection="0">
      <alignment horizontal="left" vertical="center" indent="1"/>
    </xf>
    <xf numFmtId="4" fontId="129" fillId="54" borderId="95" applyNumberFormat="0" applyProtection="0">
      <alignment horizontal="left" vertical="center" indent="1"/>
    </xf>
    <xf numFmtId="4" fontId="78" fillId="12" borderId="95" applyNumberFormat="0" applyProtection="0">
      <alignment horizontal="right" vertical="center"/>
    </xf>
    <xf numFmtId="4" fontId="78" fillId="53" borderId="95" applyNumberFormat="0" applyProtection="0">
      <alignment horizontal="right" vertical="center"/>
    </xf>
    <xf numFmtId="4" fontId="78" fillId="52" borderId="95" applyNumberFormat="0" applyProtection="0">
      <alignment horizontal="right" vertical="center"/>
    </xf>
    <xf numFmtId="4" fontId="78" fillId="51" borderId="95" applyNumberFormat="0" applyProtection="0">
      <alignment horizontal="right" vertical="center"/>
    </xf>
    <xf numFmtId="4" fontId="78" fillId="50" borderId="95" applyNumberFormat="0" applyProtection="0">
      <alignment horizontal="right" vertical="center"/>
    </xf>
    <xf numFmtId="4" fontId="78" fillId="49" borderId="95" applyNumberFormat="0" applyProtection="0">
      <alignment horizontal="right" vertical="center"/>
    </xf>
    <xf numFmtId="4" fontId="78" fillId="48" borderId="95" applyNumberFormat="0" applyProtection="0">
      <alignment horizontal="right" vertical="center"/>
    </xf>
    <xf numFmtId="4" fontId="78" fillId="47" borderId="95" applyNumberFormat="0" applyProtection="0">
      <alignment horizontal="right" vertical="center"/>
    </xf>
    <xf numFmtId="4" fontId="78" fillId="46" borderId="95" applyNumberFormat="0" applyProtection="0">
      <alignment horizontal="right" vertical="center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44" borderId="95" applyNumberFormat="0" applyProtection="0">
      <alignment horizontal="left" vertical="center" indent="1"/>
    </xf>
    <xf numFmtId="4" fontId="78" fillId="44" borderId="95" applyNumberFormat="0" applyProtection="0">
      <alignment horizontal="left" vertical="center" indent="1"/>
    </xf>
    <xf numFmtId="4" fontId="128" fillId="44" borderId="95" applyNumberFormat="0" applyProtection="0">
      <alignment vertical="center"/>
    </xf>
    <xf numFmtId="4" fontId="78" fillId="44" borderId="95" applyNumberFormat="0" applyProtection="0">
      <alignment vertical="center"/>
    </xf>
    <xf numFmtId="10" fontId="91" fillId="42" borderId="117" applyNumberFormat="0" applyBorder="0" applyAlignment="0" applyProtection="0"/>
    <xf numFmtId="0" fontId="127" fillId="31" borderId="95" applyNumberFormat="0" applyAlignment="0" applyProtection="0"/>
    <xf numFmtId="0" fontId="127" fillId="30" borderId="95" applyNumberFormat="0" applyAlignment="0" applyProtection="0"/>
    <xf numFmtId="0" fontId="127" fillId="26" borderId="95" applyNumberFormat="0" applyAlignment="0" applyProtection="0"/>
    <xf numFmtId="0" fontId="21" fillId="29" borderId="94" applyNumberFormat="0" applyFont="0" applyAlignment="0" applyProtection="0"/>
    <xf numFmtId="0" fontId="21" fillId="29" borderId="94" applyNumberFormat="0" applyFont="0" applyAlignment="0" applyProtection="0"/>
    <xf numFmtId="0" fontId="21" fillId="29" borderId="94" applyNumberFormat="0" applyFont="0" applyAlignment="0" applyProtection="0"/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101" fillId="15" borderId="93" applyNumberFormat="0" applyAlignment="0" applyProtection="0"/>
    <xf numFmtId="0" fontId="101" fillId="15" borderId="93" applyNumberFormat="0" applyAlignment="0" applyProtection="0"/>
    <xf numFmtId="0" fontId="101" fillId="15" borderId="93" applyNumberFormat="0" applyAlignment="0" applyProtection="0"/>
    <xf numFmtId="0" fontId="102" fillId="15" borderId="93" applyNumberFormat="0" applyAlignment="0" applyProtection="0"/>
    <xf numFmtId="0" fontId="102" fillId="15" borderId="93" applyNumberFormat="0" applyAlignment="0" applyProtection="0"/>
    <xf numFmtId="0" fontId="102" fillId="15" borderId="93" applyNumberFormat="0" applyAlignment="0" applyProtection="0"/>
    <xf numFmtId="0" fontId="102" fillId="15" borderId="93" applyNumberFormat="0" applyAlignment="0" applyProtection="0"/>
    <xf numFmtId="0" fontId="203" fillId="0" borderId="124" applyNumberFormat="0" applyFill="0" applyAlignment="0" applyProtection="0">
      <alignment vertical="center"/>
    </xf>
    <xf numFmtId="0" fontId="102" fillId="15" borderId="119" applyNumberFormat="0" applyAlignment="0" applyProtection="0"/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258" fillId="87" borderId="126" applyNumberFormat="0" applyAlignment="0" applyProtection="0"/>
    <xf numFmtId="0" fontId="260" fillId="73" borderId="126" applyNumberFormat="0" applyAlignment="0" applyProtection="0"/>
    <xf numFmtId="0" fontId="260" fillId="73" borderId="126" applyNumberFormat="0" applyAlignment="0" applyProtection="0"/>
    <xf numFmtId="0" fontId="260" fillId="73" borderId="126" applyNumberFormat="0" applyAlignment="0" applyProtection="0"/>
    <xf numFmtId="0" fontId="91" fillId="72" borderId="126" applyNumberFormat="0" applyFont="0" applyAlignment="0" applyProtection="0"/>
    <xf numFmtId="0" fontId="91" fillId="72" borderId="126" applyNumberFormat="0" applyFont="0" applyAlignment="0" applyProtection="0"/>
    <xf numFmtId="0" fontId="232" fillId="0" borderId="129" applyNumberFormat="0" applyFill="0" applyAlignment="0" applyProtection="0"/>
    <xf numFmtId="0" fontId="232" fillId="0" borderId="129" applyNumberFormat="0" applyFill="0" applyAlignment="0" applyProtection="0"/>
    <xf numFmtId="0" fontId="3" fillId="45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10" fontId="90" fillId="42" borderId="117" applyNumberFormat="0" applyBorder="0" applyAlignment="0" applyProtection="0"/>
    <xf numFmtId="0" fontId="216" fillId="27" borderId="119" applyNumberFormat="0" applyAlignment="0" applyProtection="0">
      <alignment vertical="center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55" borderId="96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55" fillId="29" borderId="120" applyNumberFormat="0" applyFont="0" applyAlignment="0" applyProtection="0">
      <alignment vertical="center"/>
    </xf>
    <xf numFmtId="0" fontId="3" fillId="58" borderId="121" applyNumberFormat="0" applyProtection="0">
      <alignment horizontal="left" vertical="center" indent="1"/>
    </xf>
    <xf numFmtId="0" fontId="220" fillId="27" borderId="93" applyNumberFormat="0" applyAlignment="0" applyProtection="0">
      <alignment vertical="center"/>
    </xf>
    <xf numFmtId="0" fontId="219" fillId="31" borderId="95" applyNumberFormat="0" applyAlignment="0" applyProtection="0">
      <alignment vertical="center"/>
    </xf>
    <xf numFmtId="0" fontId="218" fillId="26" borderId="95" applyNumberFormat="0" applyAlignment="0" applyProtection="0">
      <alignment vertical="center"/>
    </xf>
    <xf numFmtId="0" fontId="218" fillId="26" borderId="95" applyNumberFormat="0" applyAlignment="0" applyProtection="0">
      <alignment vertical="center"/>
    </xf>
    <xf numFmtId="0" fontId="217" fillId="27" borderId="93" applyNumberFormat="0" applyAlignment="0" applyProtection="0">
      <alignment vertical="center"/>
    </xf>
    <xf numFmtId="0" fontId="216" fillId="27" borderId="93" applyNumberFormat="0" applyAlignment="0" applyProtection="0">
      <alignment vertical="center"/>
    </xf>
    <xf numFmtId="0" fontId="216" fillId="27" borderId="93" applyNumberFormat="0" applyAlignment="0" applyProtection="0">
      <alignment vertical="center"/>
    </xf>
    <xf numFmtId="4" fontId="132" fillId="55" borderId="95" applyNumberFormat="0" applyProtection="0">
      <alignment horizontal="right" vertical="center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42" borderId="95" applyNumberFormat="0" applyProtection="0">
      <alignment vertical="center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12" borderId="95" applyNumberFormat="0" applyProtection="0">
      <alignment horizontal="right" vertical="center"/>
    </xf>
    <xf numFmtId="4" fontId="91" fillId="17" borderId="70" applyNumberFormat="0" applyProtection="0">
      <alignment horizontal="right" vertical="center"/>
    </xf>
    <xf numFmtId="4" fontId="78" fillId="49" borderId="95" applyNumberFormat="0" applyProtection="0">
      <alignment horizontal="right" vertical="center"/>
    </xf>
    <xf numFmtId="4" fontId="78" fillId="46" borderId="95" applyNumberFormat="0" applyProtection="0">
      <alignment horizontal="right" vertical="center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4" fontId="261" fillId="42" borderId="44" applyNumberFormat="0" applyProtection="0">
      <alignment vertical="center"/>
    </xf>
    <xf numFmtId="0" fontId="3" fillId="45" borderId="121" applyNumberFormat="0" applyProtection="0">
      <alignment horizontal="left" vertical="center" indent="1"/>
    </xf>
    <xf numFmtId="4" fontId="128" fillId="55" borderId="121" applyNumberFormat="0" applyProtection="0">
      <alignment horizontal="right" vertical="center"/>
    </xf>
    <xf numFmtId="0" fontId="21" fillId="29" borderId="120" applyNumberFormat="0" applyFont="0" applyAlignment="0" applyProtection="0"/>
    <xf numFmtId="0" fontId="69" fillId="30" borderId="93" applyNumberFormat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3" fillId="58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10" fontId="90" fillId="42" borderId="44" applyNumberFormat="0" applyBorder="0" applyAlignment="0" applyProtection="0"/>
    <xf numFmtId="0" fontId="3" fillId="58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10" fontId="90" fillId="42" borderId="44" applyNumberFormat="0" applyBorder="0" applyAlignment="0" applyProtection="0"/>
    <xf numFmtId="10" fontId="91" fillId="42" borderId="44" applyNumberFormat="0" applyBorder="0" applyAlignment="0" applyProtection="0"/>
    <xf numFmtId="0" fontId="3" fillId="58" borderId="95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128" fillId="55" borderId="64" applyNumberFormat="0" applyProtection="0">
      <alignment horizontal="right" vertical="center"/>
    </xf>
    <xf numFmtId="4" fontId="78" fillId="55" borderId="64" applyNumberFormat="0" applyProtection="0">
      <alignment horizontal="right" vertical="center"/>
    </xf>
    <xf numFmtId="4" fontId="78" fillId="42" borderId="64" applyNumberFormat="0" applyProtection="0">
      <alignment horizontal="left" vertical="center" indent="1"/>
    </xf>
    <xf numFmtId="4" fontId="78" fillId="42" borderId="64" applyNumberFormat="0" applyProtection="0">
      <alignment horizontal="left" vertical="center" indent="1"/>
    </xf>
    <xf numFmtId="4" fontId="128" fillId="42" borderId="64" applyNumberFormat="0" applyProtection="0">
      <alignment vertical="center"/>
    </xf>
    <xf numFmtId="4" fontId="78" fillId="42" borderId="64" applyNumberFormat="0" applyProtection="0">
      <alignment vertical="center"/>
    </xf>
    <xf numFmtId="41" fontId="43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55" borderId="87" applyNumberFormat="0" applyProtection="0">
      <alignment horizontal="left" vertical="center" indent="1"/>
    </xf>
    <xf numFmtId="4" fontId="129" fillId="54" borderId="64" applyNumberFormat="0" applyProtection="0">
      <alignment horizontal="left" vertical="center" indent="1"/>
    </xf>
    <xf numFmtId="4" fontId="78" fillId="12" borderId="64" applyNumberFormat="0" applyProtection="0">
      <alignment horizontal="right" vertical="center"/>
    </xf>
    <xf numFmtId="4" fontId="78" fillId="53" borderId="64" applyNumberFormat="0" applyProtection="0">
      <alignment horizontal="right" vertical="center"/>
    </xf>
    <xf numFmtId="4" fontId="78" fillId="52" borderId="64" applyNumberFormat="0" applyProtection="0">
      <alignment horizontal="right" vertical="center"/>
    </xf>
    <xf numFmtId="4" fontId="78" fillId="51" borderId="64" applyNumberFormat="0" applyProtection="0">
      <alignment horizontal="right" vertical="center"/>
    </xf>
    <xf numFmtId="4" fontId="78" fillId="50" borderId="64" applyNumberFormat="0" applyProtection="0">
      <alignment horizontal="right" vertical="center"/>
    </xf>
    <xf numFmtId="4" fontId="78" fillId="49" borderId="64" applyNumberFormat="0" applyProtection="0">
      <alignment horizontal="right" vertical="center"/>
    </xf>
    <xf numFmtId="4" fontId="78" fillId="48" borderId="64" applyNumberFormat="0" applyProtection="0">
      <alignment horizontal="right" vertical="center"/>
    </xf>
    <xf numFmtId="4" fontId="78" fillId="47" borderId="64" applyNumberFormat="0" applyProtection="0">
      <alignment horizontal="right" vertical="center"/>
    </xf>
    <xf numFmtId="4" fontId="78" fillId="46" borderId="64" applyNumberFormat="0" applyProtection="0">
      <alignment horizontal="right" vertical="center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128" fillId="44" borderId="64" applyNumberFormat="0" applyProtection="0">
      <alignment vertical="center"/>
    </xf>
    <xf numFmtId="4" fontId="78" fillId="44" borderId="64" applyNumberFormat="0" applyProtection="0">
      <alignment vertical="center"/>
    </xf>
    <xf numFmtId="43" fontId="3" fillId="0" borderId="0" applyFont="0" applyFill="0" applyBorder="0" applyAlignment="0" applyProtection="0"/>
    <xf numFmtId="0" fontId="126" fillId="31" borderId="64" applyNumberFormat="0" applyAlignment="0" applyProtection="0"/>
    <xf numFmtId="0" fontId="127" fillId="31" borderId="64" applyNumberFormat="0" applyAlignment="0" applyProtection="0"/>
    <xf numFmtId="0" fontId="127" fillId="30" borderId="64" applyNumberFormat="0" applyAlignment="0" applyProtection="0"/>
    <xf numFmtId="0" fontId="127" fillId="26" borderId="64" applyNumberFormat="0" applyAlignment="0" applyProtection="0"/>
    <xf numFmtId="0" fontId="21" fillId="29" borderId="78" applyNumberFormat="0" applyFont="0" applyAlignment="0" applyProtection="0"/>
    <xf numFmtId="0" fontId="3" fillId="29" borderId="65" applyNumberFormat="0" applyFont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1" fillId="15" borderId="65" applyNumberFormat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02" fillId="27" borderId="65" applyNumberFormat="0" applyAlignment="0" applyProtection="0"/>
    <xf numFmtId="0" fontId="102" fillId="27" borderId="65" applyNumberFormat="0" applyAlignment="0" applyProtection="0"/>
    <xf numFmtId="0" fontId="93" fillId="0" borderId="86">
      <alignment horizontal="left" vertical="center"/>
    </xf>
    <xf numFmtId="0" fontId="92" fillId="0" borderId="86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8" fillId="31" borderId="65" applyNumberFormat="0" applyAlignment="0" applyProtection="0"/>
    <xf numFmtId="0" fontId="70" fillId="31" borderId="65" applyNumberFormat="0" applyAlignment="0" applyProtection="0"/>
    <xf numFmtId="0" fontId="69" fillId="30" borderId="65" applyNumberFormat="0" applyAlignment="0" applyProtection="0"/>
    <xf numFmtId="0" fontId="70" fillId="26" borderId="65" applyNumberFormat="0" applyAlignment="0" applyProtection="0"/>
    <xf numFmtId="0" fontId="21" fillId="29" borderId="78" applyNumberFormat="0" applyFont="0" applyAlignment="0" applyProtection="0"/>
    <xf numFmtId="41" fontId="230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78" fillId="55" borderId="87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1" fillId="26" borderId="64" applyNumberFormat="0" applyAlignment="0" applyProtection="0">
      <alignment vertical="center"/>
    </xf>
    <xf numFmtId="0" fontId="220" fillId="27" borderId="65" applyNumberFormat="0" applyAlignment="0" applyProtection="0">
      <alignment vertical="center"/>
    </xf>
    <xf numFmtId="0" fontId="219" fillId="31" borderId="64" applyNumberFormat="0" applyAlignment="0" applyProtection="0">
      <alignment vertical="center"/>
    </xf>
    <xf numFmtId="0" fontId="218" fillId="26" borderId="64" applyNumberFormat="0" applyAlignment="0" applyProtection="0">
      <alignment vertical="center"/>
    </xf>
    <xf numFmtId="0" fontId="218" fillId="26" borderId="64" applyNumberFormat="0" applyAlignment="0" applyProtection="0">
      <alignment vertical="center"/>
    </xf>
    <xf numFmtId="0" fontId="217" fillId="27" borderId="65" applyNumberFormat="0" applyAlignment="0" applyProtection="0">
      <alignment vertical="center"/>
    </xf>
    <xf numFmtId="0" fontId="216" fillId="27" borderId="65" applyNumberFormat="0" applyAlignment="0" applyProtection="0">
      <alignment vertical="center"/>
    </xf>
    <xf numFmtId="0" fontId="216" fillId="27" borderId="65" applyNumberFormat="0" applyAlignment="0" applyProtection="0">
      <alignment vertical="center"/>
    </xf>
    <xf numFmtId="41" fontId="43" fillId="0" borderId="0" applyFont="0" applyFill="0" applyBorder="0" applyAlignment="0" applyProtection="0"/>
    <xf numFmtId="0" fontId="214" fillId="26" borderId="65" applyNumberFormat="0" applyAlignment="0" applyProtection="0">
      <alignment vertical="center"/>
    </xf>
    <xf numFmtId="0" fontId="208" fillId="31" borderId="65" applyNumberFormat="0" applyAlignment="0" applyProtection="0">
      <alignment vertical="center"/>
    </xf>
    <xf numFmtId="0" fontId="207" fillId="26" borderId="65" applyNumberFormat="0" applyAlignment="0" applyProtection="0">
      <alignment vertical="center"/>
    </xf>
    <xf numFmtId="0" fontId="207" fillId="26" borderId="65" applyNumberFormat="0" applyAlignment="0" applyProtection="0">
      <alignment vertical="center"/>
    </xf>
    <xf numFmtId="0" fontId="180" fillId="0" borderId="83" applyNumberFormat="0" applyFill="0" applyAlignment="0" applyProtection="0">
      <alignment vertical="center"/>
    </xf>
    <xf numFmtId="0" fontId="179" fillId="0" borderId="72" applyNumberFormat="0" applyFill="0" applyAlignment="0" applyProtection="0">
      <alignment vertical="center"/>
    </xf>
    <xf numFmtId="0" fontId="179" fillId="0" borderId="72" applyNumberFormat="0" applyFill="0" applyAlignment="0" applyProtection="0">
      <alignment vertical="center"/>
    </xf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78" fillId="0" borderId="0" applyFont="0" applyFill="0" applyBorder="0" applyAlignment="0" applyProtection="0"/>
    <xf numFmtId="41" fontId="175" fillId="0" borderId="0" applyFont="0" applyFill="0" applyBorder="0" applyAlignment="0" applyProtection="0"/>
    <xf numFmtId="41" fontId="177" fillId="0" borderId="0" applyFont="0" applyFill="0" applyBorder="0" applyAlignment="0" applyProtection="0"/>
    <xf numFmtId="41" fontId="176" fillId="0" borderId="0" applyFont="0" applyFill="0" applyBorder="0" applyAlignment="0" applyProtection="0"/>
    <xf numFmtId="41" fontId="175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4" fillId="29" borderId="78" applyNumberFormat="0" applyFont="0" applyAlignment="0" applyProtection="0">
      <alignment vertical="center"/>
    </xf>
    <xf numFmtId="0" fontId="48" fillId="29" borderId="78" applyNumberFormat="0" applyFont="0" applyAlignment="0" applyProtection="0">
      <alignment vertical="center"/>
    </xf>
    <xf numFmtId="0" fontId="137" fillId="0" borderId="83" applyNumberFormat="0" applyFill="0" applyAlignment="0" applyProtection="0"/>
    <xf numFmtId="0" fontId="160" fillId="0" borderId="72" applyNumberFormat="0" applyFill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0" fillId="0" borderId="97" applyNumberFormat="0" applyFill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45" borderId="95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128" fillId="55" borderId="64" applyNumberFormat="0" applyProtection="0">
      <alignment horizontal="right" vertical="center"/>
    </xf>
    <xf numFmtId="4" fontId="78" fillId="55" borderId="64" applyNumberFormat="0" applyProtection="0">
      <alignment horizontal="righ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78" fillId="42" borderId="64" applyNumberFormat="0" applyProtection="0">
      <alignment horizontal="left" vertical="center" indent="1"/>
    </xf>
    <xf numFmtId="4" fontId="128" fillId="42" borderId="64" applyNumberFormat="0" applyProtection="0">
      <alignment vertical="center"/>
    </xf>
    <xf numFmtId="4" fontId="78" fillId="42" borderId="64" applyNumberFormat="0" applyProtection="0">
      <alignment vertical="center"/>
    </xf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95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78" fillId="57" borderId="95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3" fontId="76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166" fontId="21" fillId="0" borderId="0" applyFont="0" applyFill="0" applyBorder="0" applyAlignment="0" applyProtection="0"/>
    <xf numFmtId="0" fontId="3" fillId="41" borderId="64" applyNumberFormat="0" applyProtection="0">
      <alignment horizontal="left" vertical="center" indent="1"/>
    </xf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43" fontId="78" fillId="0" borderId="0" applyFont="0" applyFill="0" applyBorder="0" applyAlignment="0" applyProtection="0"/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41" borderId="64" applyNumberFormat="0" applyProtection="0">
      <alignment horizontal="left" vertical="center" indent="1"/>
    </xf>
    <xf numFmtId="43" fontId="49" fillId="0" borderId="0" applyFont="0" applyFill="0" applyBorder="0" applyAlignment="0" applyProtection="0"/>
    <xf numFmtId="0" fontId="3" fillId="41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41" borderId="64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41" borderId="64" applyNumberFormat="0" applyProtection="0">
      <alignment horizontal="left" vertical="center" indent="1"/>
    </xf>
    <xf numFmtId="0" fontId="55" fillId="29" borderId="94" applyNumberFormat="0" applyFont="0" applyAlignment="0" applyProtection="0">
      <alignment vertical="center"/>
    </xf>
    <xf numFmtId="41" fontId="7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3" fillId="41" borderId="6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1" fillId="29" borderId="94" applyNumberFormat="0" applyFont="0" applyAlignment="0" applyProtection="0"/>
    <xf numFmtId="41" fontId="7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0" fontId="3" fillId="41" borderId="64" applyNumberFormat="0" applyProtection="0">
      <alignment horizontal="left" vertical="center" indent="1"/>
    </xf>
    <xf numFmtId="41" fontId="7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92" fillId="0" borderId="86">
      <alignment horizontal="left" vertical="center"/>
    </xf>
    <xf numFmtId="0" fontId="93" fillId="0" borderId="86">
      <alignment horizontal="left" vertical="center"/>
    </xf>
    <xf numFmtId="4" fontId="78" fillId="48" borderId="64" applyNumberFormat="0" applyProtection="0">
      <alignment horizontal="right" vertical="center"/>
    </xf>
    <xf numFmtId="0" fontId="3" fillId="4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90" fillId="42" borderId="44" applyNumberFormat="0" applyBorder="0" applyAlignment="0" applyProtection="0"/>
    <xf numFmtId="10" fontId="91" fillId="42" borderId="44" applyNumberFormat="0" applyBorder="0" applyAlignment="0" applyProtection="0"/>
    <xf numFmtId="10" fontId="90" fillId="42" borderId="44" applyNumberFormat="0" applyBorder="0" applyAlignment="0" applyProtection="0"/>
    <xf numFmtId="10" fontId="91" fillId="42" borderId="44" applyNumberFormat="0" applyBorder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93" fillId="0" borderId="92">
      <alignment horizontal="left" vertical="center"/>
    </xf>
    <xf numFmtId="10" fontId="91" fillId="42" borderId="117" applyNumberFormat="0" applyBorder="0" applyAlignment="0" applyProtection="0"/>
    <xf numFmtId="0" fontId="127" fillId="31" borderId="121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9" fillId="0" borderId="0" applyFont="0" applyFill="0" applyBorder="0" applyAlignment="0" applyProtection="0"/>
    <xf numFmtId="0" fontId="158" fillId="15" borderId="93" applyNumberFormat="0" applyAlignment="0" applyProtection="0"/>
    <xf numFmtId="0" fontId="21" fillId="29" borderId="94" applyNumberFormat="0" applyFont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0" fontId="90" fillId="42" borderId="44" applyNumberFormat="0" applyBorder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01" fillId="15" borderId="65" applyNumberFormat="0" applyAlignment="0" applyProtection="0"/>
    <xf numFmtId="10" fontId="91" fillId="42" borderId="77" applyNumberFormat="0" applyBorder="0" applyAlignment="0" applyProtection="0"/>
    <xf numFmtId="10" fontId="90" fillId="42" borderId="77" applyNumberFormat="0" applyBorder="0" applyAlignment="0" applyProtection="0"/>
    <xf numFmtId="10" fontId="91" fillId="42" borderId="77" applyNumberFormat="0" applyBorder="0" applyAlignment="0" applyProtection="0"/>
    <xf numFmtId="10" fontId="90" fillId="42" borderId="77" applyNumberFormat="0" applyBorder="0" applyAlignment="0" applyProtection="0"/>
    <xf numFmtId="0" fontId="102" fillId="15" borderId="93" applyNumberFormat="0" applyAlignment="0" applyProtection="0"/>
    <xf numFmtId="0" fontId="93" fillId="0" borderId="86">
      <alignment horizontal="left" vertical="center"/>
    </xf>
    <xf numFmtId="0" fontId="127" fillId="30" borderId="64" applyNumberFormat="0" applyAlignment="0" applyProtection="0"/>
    <xf numFmtId="0" fontId="127" fillId="31" borderId="64" applyNumberFormat="0" applyAlignment="0" applyProtection="0"/>
    <xf numFmtId="0" fontId="127" fillId="31" borderId="64" applyNumberFormat="0" applyAlignment="0" applyProtection="0"/>
    <xf numFmtId="0" fontId="126" fillId="31" borderId="64" applyNumberFormat="0" applyAlignment="0" applyProtection="0"/>
    <xf numFmtId="0" fontId="3" fillId="41" borderId="95" applyNumberFormat="0" applyProtection="0">
      <alignment horizontal="left" vertical="center" indent="1"/>
    </xf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128" fillId="44" borderId="64" applyNumberFormat="0" applyProtection="0">
      <alignment vertical="center"/>
    </xf>
    <xf numFmtId="4" fontId="78" fillId="44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137" fillId="0" borderId="97" applyNumberFormat="0" applyFill="0" applyAlignment="0" applyProtection="0"/>
    <xf numFmtId="43" fontId="21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" fontId="78" fillId="46" borderId="64" applyNumberFormat="0" applyProtection="0">
      <alignment horizontal="right" vertical="center"/>
    </xf>
    <xf numFmtId="4" fontId="78" fillId="47" borderId="64" applyNumberFormat="0" applyProtection="0">
      <alignment horizontal="right" vertical="center"/>
    </xf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" fontId="78" fillId="48" borderId="64" applyNumberFormat="0" applyProtection="0">
      <alignment horizontal="right" vertical="center"/>
    </xf>
    <xf numFmtId="166" fontId="21" fillId="0" borderId="0" applyFont="0" applyFill="0" applyBorder="0" applyAlignment="0" applyProtection="0"/>
    <xf numFmtId="4" fontId="78" fillId="49" borderId="64" applyNumberFormat="0" applyProtection="0">
      <alignment horizontal="right" vertical="center"/>
    </xf>
    <xf numFmtId="4" fontId="78" fillId="50" borderId="64" applyNumberFormat="0" applyProtection="0">
      <alignment horizontal="right" vertical="center"/>
    </xf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6" fillId="31" borderId="64" applyNumberFormat="0" applyAlignment="0" applyProtection="0"/>
    <xf numFmtId="0" fontId="127" fillId="30" borderId="64" applyNumberFormat="0" applyAlignment="0" applyProtection="0"/>
    <xf numFmtId="0" fontId="127" fillId="31" borderId="64" applyNumberFormat="0" applyAlignment="0" applyProtection="0"/>
    <xf numFmtId="0" fontId="127" fillId="31" borderId="64" applyNumberFormat="0" applyAlignment="0" applyProtection="0"/>
    <xf numFmtId="0" fontId="126" fillId="31" borderId="64" applyNumberFormat="0" applyAlignment="0" applyProtection="0"/>
    <xf numFmtId="43" fontId="21" fillId="0" borderId="0" applyFont="0" applyFill="0" applyBorder="0" applyAlignment="0" applyProtection="0"/>
    <xf numFmtId="4" fontId="78" fillId="52" borderId="64" applyNumberFormat="0" applyProtection="0">
      <alignment horizontal="right" vertical="center"/>
    </xf>
    <xf numFmtId="4" fontId="78" fillId="53" borderId="64" applyNumberFormat="0" applyProtection="0">
      <alignment horizontal="right" vertical="center"/>
    </xf>
    <xf numFmtId="4" fontId="78" fillId="12" borderId="121" applyNumberFormat="0" applyProtection="0">
      <alignment horizontal="right" vertical="center"/>
    </xf>
    <xf numFmtId="4" fontId="78" fillId="12" borderId="6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" fontId="129" fillId="54" borderId="64" applyNumberFormat="0" applyProtection="0">
      <alignment horizontal="left" vertical="center" indent="1"/>
    </xf>
    <xf numFmtId="4" fontId="78" fillId="55" borderId="87" applyNumberFormat="0" applyProtection="0">
      <alignment horizontal="left" vertical="center" indent="1"/>
    </xf>
    <xf numFmtId="43" fontId="53" fillId="0" borderId="0" applyFont="0" applyFill="0" applyBorder="0" applyAlignment="0" applyProtection="0"/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" fontId="78" fillId="44" borderId="64" applyNumberFormat="0" applyProtection="0">
      <alignment vertical="center"/>
    </xf>
    <xf numFmtId="4" fontId="128" fillId="44" borderId="64" applyNumberFormat="0" applyProtection="0">
      <alignment vertical="center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46" borderId="64" applyNumberFormat="0" applyProtection="0">
      <alignment horizontal="right" vertical="center"/>
    </xf>
    <xf numFmtId="4" fontId="78" fillId="47" borderId="64" applyNumberFormat="0" applyProtection="0">
      <alignment horizontal="right" vertical="center"/>
    </xf>
    <xf numFmtId="4" fontId="78" fillId="48" borderId="64" applyNumberFormat="0" applyProtection="0">
      <alignment horizontal="right" vertical="center"/>
    </xf>
    <xf numFmtId="4" fontId="78" fillId="49" borderId="64" applyNumberFormat="0" applyProtection="0">
      <alignment horizontal="right" vertical="center"/>
    </xf>
    <xf numFmtId="4" fontId="78" fillId="50" borderId="64" applyNumberFormat="0" applyProtection="0">
      <alignment horizontal="right" vertical="center"/>
    </xf>
    <xf numFmtId="4" fontId="78" fillId="51" borderId="64" applyNumberFormat="0" applyProtection="0">
      <alignment horizontal="right" vertical="center"/>
    </xf>
    <xf numFmtId="4" fontId="78" fillId="52" borderId="64" applyNumberFormat="0" applyProtection="0">
      <alignment horizontal="right" vertical="center"/>
    </xf>
    <xf numFmtId="4" fontId="78" fillId="53" borderId="64" applyNumberFormat="0" applyProtection="0">
      <alignment horizontal="right" vertical="center"/>
    </xf>
    <xf numFmtId="4" fontId="78" fillId="12" borderId="64" applyNumberFormat="0" applyProtection="0">
      <alignment horizontal="right" vertical="center"/>
    </xf>
    <xf numFmtId="4" fontId="129" fillId="54" borderId="64" applyNumberFormat="0" applyProtection="0">
      <alignment horizontal="left" vertical="center" indent="1"/>
    </xf>
    <xf numFmtId="4" fontId="78" fillId="55" borderId="87" applyNumberFormat="0" applyProtection="0">
      <alignment horizontal="left" vertical="center" indent="1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" fontId="78" fillId="42" borderId="64" applyNumberFormat="0" applyProtection="0">
      <alignment vertical="center"/>
    </xf>
    <xf numFmtId="4" fontId="128" fillId="42" borderId="64" applyNumberFormat="0" applyProtection="0">
      <alignment vertical="center"/>
    </xf>
    <xf numFmtId="4" fontId="78" fillId="42" borderId="64" applyNumberFormat="0" applyProtection="0">
      <alignment horizontal="left" vertical="center" indent="1"/>
    </xf>
    <xf numFmtId="4" fontId="78" fillId="42" borderId="64" applyNumberFormat="0" applyProtection="0">
      <alignment horizontal="left" vertical="center" indent="1"/>
    </xf>
    <xf numFmtId="4" fontId="78" fillId="55" borderId="64" applyNumberFormat="0" applyProtection="0">
      <alignment horizontal="right" vertical="center"/>
    </xf>
    <xf numFmtId="4" fontId="128" fillId="55" borderId="64" applyNumberFormat="0" applyProtection="0">
      <alignment horizontal="right" vertical="center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70" fillId="31" borderId="65" applyNumberFormat="0" applyAlignment="0" applyProtection="0"/>
    <xf numFmtId="0" fontId="70" fillId="31" borderId="65" applyNumberFormat="0" applyAlignment="0" applyProtection="0"/>
    <xf numFmtId="0" fontId="69" fillId="30" borderId="65" applyNumberFormat="0" applyAlignment="0" applyProtection="0"/>
    <xf numFmtId="0" fontId="68" fillId="31" borderId="65" applyNumberFormat="0" applyAlignment="0" applyProtection="0"/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132" fillId="55" borderId="64" applyNumberFormat="0" applyProtection="0">
      <alignment horizontal="right" vertical="center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30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48" fillId="26" borderId="64" applyNumberFormat="0" applyAlignment="0" applyProtection="0"/>
    <xf numFmtId="0" fontId="148" fillId="31" borderId="64" applyNumberFormat="0" applyAlignment="0" applyProtection="0"/>
    <xf numFmtId="0" fontId="70" fillId="31" borderId="65" applyNumberFormat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00" fontId="21" fillId="0" borderId="0" applyFont="0" applyFill="0" applyBorder="0" applyAlignment="0" applyProtection="0"/>
    <xf numFmtId="300" fontId="21" fillId="0" borderId="0" applyFont="0" applyFill="0" applyBorder="0" applyAlignment="0" applyProtection="0"/>
    <xf numFmtId="30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02" fillId="15" borderId="65" applyNumberFormat="0" applyAlignment="0" applyProtection="0"/>
    <xf numFmtId="43" fontId="21" fillId="0" borderId="0" applyFont="0" applyFill="0" applyBorder="0" applyAlignment="0" applyProtection="0"/>
    <xf numFmtId="0" fontId="216" fillId="27" borderId="65" applyNumberFormat="0" applyAlignment="0" applyProtection="0">
      <alignment vertical="center"/>
    </xf>
    <xf numFmtId="0" fontId="216" fillId="27" borderId="65" applyNumberFormat="0" applyAlignment="0" applyProtection="0">
      <alignment vertical="center"/>
    </xf>
    <xf numFmtId="0" fontId="127" fillId="31" borderId="64" applyNumberFormat="0" applyAlignment="0" applyProtection="0"/>
    <xf numFmtId="0" fontId="148" fillId="26" borderId="64" applyNumberFormat="0" applyAlignment="0" applyProtection="0"/>
    <xf numFmtId="0" fontId="127" fillId="31" borderId="64" applyNumberFormat="0" applyAlignment="0" applyProtection="0"/>
    <xf numFmtId="0" fontId="148" fillId="31" borderId="64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26" fillId="87" borderId="121" applyNumberFormat="0" applyAlignment="0" applyProtection="0"/>
    <xf numFmtId="0" fontId="158" fillId="27" borderId="65" applyNumberFormat="0" applyAlignment="0" applyProtection="0"/>
    <xf numFmtId="0" fontId="102" fillId="15" borderId="65" applyNumberFormat="0" applyAlignment="0" applyProtection="0"/>
    <xf numFmtId="0" fontId="158" fillId="15" borderId="65" applyNumberFormat="0" applyAlignment="0" applyProtection="0"/>
    <xf numFmtId="0" fontId="137" fillId="0" borderId="83" applyNumberFormat="0" applyFill="0" applyAlignment="0" applyProtection="0"/>
    <xf numFmtId="0" fontId="160" fillId="0" borderId="72" applyNumberFormat="0" applyFill="0" applyAlignment="0" applyProtection="0"/>
    <xf numFmtId="0" fontId="137" fillId="0" borderId="83" applyNumberFormat="0" applyFill="0" applyAlignment="0" applyProtection="0"/>
    <xf numFmtId="0" fontId="160" fillId="0" borderId="83" applyNumberFormat="0" applyFill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48" fillId="29" borderId="78" applyNumberFormat="0" applyFont="0" applyAlignment="0" applyProtection="0">
      <alignment vertical="center"/>
    </xf>
    <xf numFmtId="0" fontId="174" fillId="29" borderId="78" applyNumberFormat="0" applyFont="0" applyAlignment="0" applyProtection="0">
      <alignment vertical="center"/>
    </xf>
    <xf numFmtId="41" fontId="48" fillId="0" borderId="0" applyFont="0" applyFill="0" applyBorder="0" applyAlignment="0" applyProtection="0"/>
    <xf numFmtId="41" fontId="175" fillId="0" borderId="0" applyFont="0" applyFill="0" applyBorder="0" applyAlignment="0" applyProtection="0"/>
    <xf numFmtId="41" fontId="176" fillId="0" borderId="0" applyFont="0" applyFill="0" applyBorder="0" applyAlignment="0" applyProtection="0"/>
    <xf numFmtId="41" fontId="177" fillId="0" borderId="0" applyFont="0" applyFill="0" applyBorder="0" applyAlignment="0" applyProtection="0"/>
    <xf numFmtId="41" fontId="17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80" fillId="0" borderId="83" applyNumberFormat="0" applyFill="0" applyAlignment="0" applyProtection="0">
      <alignment vertical="center"/>
    </xf>
    <xf numFmtId="0" fontId="203" fillId="0" borderId="72" applyNumberFormat="0" applyFill="0" applyAlignment="0" applyProtection="0">
      <alignment vertical="center"/>
    </xf>
    <xf numFmtId="0" fontId="55" fillId="29" borderId="78" applyNumberFormat="0" applyFont="0" applyAlignment="0" applyProtection="0">
      <alignment vertical="center"/>
    </xf>
    <xf numFmtId="0" fontId="207" fillId="26" borderId="65" applyNumberFormat="0" applyAlignment="0" applyProtection="0">
      <alignment vertical="center"/>
    </xf>
    <xf numFmtId="0" fontId="207" fillId="26" borderId="65" applyNumberFormat="0" applyAlignment="0" applyProtection="0">
      <alignment vertical="center"/>
    </xf>
    <xf numFmtId="0" fontId="208" fillId="31" borderId="65" applyNumberFormat="0" applyAlignment="0" applyProtection="0">
      <alignment vertical="center"/>
    </xf>
    <xf numFmtId="0" fontId="217" fillId="27" borderId="65" applyNumberFormat="0" applyAlignment="0" applyProtection="0">
      <alignment vertical="center"/>
    </xf>
    <xf numFmtId="0" fontId="218" fillId="26" borderId="64" applyNumberFormat="0" applyAlignment="0" applyProtection="0">
      <alignment vertical="center"/>
    </xf>
    <xf numFmtId="0" fontId="218" fillId="26" borderId="64" applyNumberFormat="0" applyAlignment="0" applyProtection="0">
      <alignment vertical="center"/>
    </xf>
    <xf numFmtId="0" fontId="219" fillId="31" borderId="64" applyNumberFormat="0" applyAlignment="0" applyProtection="0">
      <alignment vertical="center"/>
    </xf>
    <xf numFmtId="0" fontId="220" fillId="27" borderId="65" applyNumberFormat="0" applyAlignment="0" applyProtection="0">
      <alignment vertical="center"/>
    </xf>
    <xf numFmtId="0" fontId="221" fillId="26" borderId="64" applyNumberFormat="0" applyAlignment="0" applyProtection="0">
      <alignment vertical="center"/>
    </xf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9" fillId="30" borderId="65" applyNumberFormat="0" applyAlignment="0" applyProtection="0"/>
    <xf numFmtId="0" fontId="70" fillId="31" borderId="65" applyNumberFormat="0" applyAlignment="0" applyProtection="0"/>
    <xf numFmtId="0" fontId="68" fillId="31" borderId="65" applyNumberForma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175" fillId="0" borderId="0" applyFont="0" applyFill="0" applyBorder="0" applyAlignment="0" applyProtection="0"/>
    <xf numFmtId="41" fontId="176" fillId="0" borderId="0" applyFont="0" applyFill="0" applyBorder="0" applyAlignment="0" applyProtection="0"/>
    <xf numFmtId="41" fontId="177" fillId="0" borderId="0" applyFont="0" applyFill="0" applyBorder="0" applyAlignment="0" applyProtection="0"/>
    <xf numFmtId="41" fontId="175" fillId="0" borderId="0" applyFont="0" applyFill="0" applyBorder="0" applyAlignment="0" applyProtection="0"/>
    <xf numFmtId="41" fontId="17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2" fillId="27" borderId="65" applyNumberFormat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01" fillId="15" borderId="65" applyNumberFormat="0" applyAlignment="0" applyProtection="0"/>
    <xf numFmtId="0" fontId="101" fillId="15" borderId="65" applyNumberFormat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127" fillId="26" borderId="64" applyNumberFormat="0" applyAlignment="0" applyProtection="0"/>
    <xf numFmtId="0" fontId="127" fillId="30" borderId="64" applyNumberFormat="0" applyAlignment="0" applyProtection="0"/>
    <xf numFmtId="0" fontId="127" fillId="31" borderId="64" applyNumberFormat="0" applyAlignment="0" applyProtection="0"/>
    <xf numFmtId="0" fontId="126" fillId="31" borderId="64" applyNumberFormat="0" applyAlignment="0" applyProtection="0"/>
    <xf numFmtId="41" fontId="43" fillId="0" borderId="0" applyFont="0" applyFill="0" applyBorder="0" applyAlignment="0" applyProtection="0"/>
    <xf numFmtId="4" fontId="78" fillId="44" borderId="64" applyNumberFormat="0" applyProtection="0">
      <alignment vertical="center"/>
    </xf>
    <xf numFmtId="4" fontId="128" fillId="44" borderId="64" applyNumberFormat="0" applyProtection="0">
      <alignment vertical="center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0" fontId="218" fillId="26" borderId="64" applyNumberFormat="0" applyAlignment="0" applyProtection="0">
      <alignment vertical="center"/>
    </xf>
    <xf numFmtId="0" fontId="218" fillId="26" borderId="64" applyNumberFormat="0" applyAlignment="0" applyProtection="0">
      <alignment vertical="center"/>
    </xf>
    <xf numFmtId="0" fontId="219" fillId="31" borderId="64" applyNumberFormat="0" applyAlignment="0" applyProtection="0">
      <alignment vertical="center"/>
    </xf>
    <xf numFmtId="0" fontId="221" fillId="26" borderId="64" applyNumberFormat="0" applyAlignment="0" applyProtection="0">
      <alignment vertical="center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101" fillId="15" borderId="65" applyNumberFormat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64" applyNumberFormat="0" applyProtection="0">
      <alignment horizontal="left" vertical="center" indent="1"/>
    </xf>
    <xf numFmtId="0" fontId="102" fillId="15" borderId="65" applyNumberFormat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9" fillId="0" borderId="0" applyFont="0" applyFill="0" applyBorder="0" applyAlignment="0" applyProtection="0"/>
    <xf numFmtId="41" fontId="230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68" fillId="31" borderId="65" applyNumberFormat="0" applyAlignment="0" applyProtection="0"/>
    <xf numFmtId="0" fontId="3" fillId="45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2" fillId="15" borderId="65" applyNumberForma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78" fillId="42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1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29" borderId="78" applyNumberFormat="0" applyFont="0" applyAlignment="0" applyProtection="0"/>
    <xf numFmtId="0" fontId="3" fillId="29" borderId="65" applyNumberFormat="0" applyFont="0" applyAlignment="0" applyProtection="0"/>
    <xf numFmtId="43" fontId="49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1" fillId="15" borderId="65" applyNumberFormat="0" applyAlignment="0" applyProtection="0"/>
    <xf numFmtId="0" fontId="92" fillId="0" borderId="86">
      <alignment horizontal="left" vertical="center"/>
    </xf>
    <xf numFmtId="41" fontId="77" fillId="0" borderId="0" applyFont="0" applyFill="0" applyBorder="0" applyAlignment="0" applyProtection="0"/>
    <xf numFmtId="4" fontId="78" fillId="44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7" fillId="26" borderId="64" applyNumberFormat="0" applyAlignment="0" applyProtection="0"/>
    <xf numFmtId="0" fontId="127" fillId="30" borderId="64" applyNumberFormat="0" applyAlignment="0" applyProtection="0"/>
    <xf numFmtId="0" fontId="127" fillId="31" borderId="64" applyNumberFormat="0" applyAlignment="0" applyProtection="0"/>
    <xf numFmtId="0" fontId="126" fillId="31" borderId="64" applyNumberFormat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78" fillId="44" borderId="64" applyNumberFormat="0" applyProtection="0">
      <alignment vertical="center"/>
    </xf>
    <xf numFmtId="4" fontId="128" fillId="44" borderId="64" applyNumberFormat="0" applyProtection="0">
      <alignment vertical="center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46" borderId="64" applyNumberFormat="0" applyProtection="0">
      <alignment horizontal="right" vertical="center"/>
    </xf>
    <xf numFmtId="4" fontId="78" fillId="47" borderId="64" applyNumberFormat="0" applyProtection="0">
      <alignment horizontal="right" vertical="center"/>
    </xf>
    <xf numFmtId="4" fontId="78" fillId="48" borderId="64" applyNumberFormat="0" applyProtection="0">
      <alignment horizontal="right" vertical="center"/>
    </xf>
    <xf numFmtId="4" fontId="78" fillId="49" borderId="64" applyNumberFormat="0" applyProtection="0">
      <alignment horizontal="right" vertical="center"/>
    </xf>
    <xf numFmtId="4" fontId="78" fillId="50" borderId="64" applyNumberFormat="0" applyProtection="0">
      <alignment horizontal="right" vertical="center"/>
    </xf>
    <xf numFmtId="4" fontId="78" fillId="51" borderId="64" applyNumberFormat="0" applyProtection="0">
      <alignment horizontal="right" vertical="center"/>
    </xf>
    <xf numFmtId="4" fontId="78" fillId="52" borderId="64" applyNumberFormat="0" applyProtection="0">
      <alignment horizontal="right" vertical="center"/>
    </xf>
    <xf numFmtId="4" fontId="78" fillId="53" borderId="64" applyNumberFormat="0" applyProtection="0">
      <alignment horizontal="right" vertical="center"/>
    </xf>
    <xf numFmtId="4" fontId="78" fillId="12" borderId="64" applyNumberFormat="0" applyProtection="0">
      <alignment horizontal="right" vertical="center"/>
    </xf>
    <xf numFmtId="4" fontId="129" fillId="54" borderId="64" applyNumberFormat="0" applyProtection="0">
      <alignment horizontal="left" vertical="center" indent="1"/>
    </xf>
    <xf numFmtId="43" fontId="24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42" borderId="64" applyNumberFormat="0" applyProtection="0">
      <alignment vertical="center"/>
    </xf>
    <xf numFmtId="4" fontId="128" fillId="42" borderId="64" applyNumberFormat="0" applyProtection="0">
      <alignment vertical="center"/>
    </xf>
    <xf numFmtId="4" fontId="78" fillId="42" borderId="64" applyNumberFormat="0" applyProtection="0">
      <alignment horizontal="left" vertical="center" indent="1"/>
    </xf>
    <xf numFmtId="4" fontId="78" fillId="42" borderId="64" applyNumberFormat="0" applyProtection="0">
      <alignment horizontal="left" vertical="center" indent="1"/>
    </xf>
    <xf numFmtId="4" fontId="78" fillId="55" borderId="64" applyNumberFormat="0" applyProtection="0">
      <alignment horizontal="right" vertical="center"/>
    </xf>
    <xf numFmtId="4" fontId="128" fillId="55" borderId="64" applyNumberFormat="0" applyProtection="0">
      <alignment horizontal="right" vertical="center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132" fillId="55" borderId="64" applyNumberFormat="0" applyProtection="0">
      <alignment horizontal="right" vertical="center"/>
    </xf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27" fillId="31" borderId="64" applyNumberFormat="0" applyAlignment="0" applyProtection="0"/>
    <xf numFmtId="0" fontId="148" fillId="26" borderId="64" applyNumberFormat="0" applyAlignment="0" applyProtection="0"/>
    <xf numFmtId="0" fontId="127" fillId="31" borderId="64" applyNumberFormat="0" applyAlignment="0" applyProtection="0"/>
    <xf numFmtId="43" fontId="229" fillId="0" borderId="0" applyFont="0" applyFill="0" applyBorder="0" applyAlignment="0" applyProtection="0"/>
    <xf numFmtId="41" fontId="2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17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1" fillId="15" borderId="65" applyNumberFormat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219" fillId="31" borderId="64" applyNumberFormat="0" applyAlignment="0" applyProtection="0">
      <alignment vertical="center"/>
    </xf>
    <xf numFmtId="0" fontId="218" fillId="26" borderId="64" applyNumberFormat="0" applyAlignment="0" applyProtection="0">
      <alignment vertical="center"/>
    </xf>
    <xf numFmtId="0" fontId="3" fillId="45" borderId="64" applyNumberFormat="0" applyProtection="0">
      <alignment horizontal="left" vertical="center" indent="1"/>
    </xf>
    <xf numFmtId="0" fontId="221" fillId="26" borderId="64" applyNumberFormat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6" fillId="31" borderId="64" applyNumberFormat="0" applyAlignment="0" applyProtection="0"/>
    <xf numFmtId="0" fontId="70" fillId="31" borderId="65" applyNumberFormat="0" applyAlignment="0" applyProtection="0"/>
    <xf numFmtId="0" fontId="70" fillId="31" borderId="65" applyNumberFormat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43" fontId="77" fillId="0" borderId="0" applyFont="0" applyFill="0" applyBorder="0" applyAlignment="0" applyProtection="0"/>
    <xf numFmtId="0" fontId="3" fillId="41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1" fontId="43" fillId="0" borderId="0" applyFont="0" applyFill="0" applyBorder="0" applyAlignment="0" applyProtection="0"/>
    <xf numFmtId="0" fontId="21" fillId="29" borderId="78" applyNumberFormat="0" applyFont="0" applyAlignment="0" applyProtection="0"/>
    <xf numFmtId="0" fontId="101" fillId="15" borderId="65" applyNumberFormat="0" applyAlignment="0" applyProtection="0"/>
    <xf numFmtId="0" fontId="101" fillId="15" borderId="65" applyNumberFormat="0" applyAlignment="0" applyProtection="0"/>
    <xf numFmtId="43" fontId="21" fillId="0" borderId="0" applyFont="0" applyFill="0" applyBorder="0" applyAlignment="0" applyProtection="0"/>
    <xf numFmtId="0" fontId="3" fillId="57" borderId="64" applyNumberFormat="0" applyProtection="0">
      <alignment horizontal="left" vertical="center" indent="1"/>
    </xf>
    <xf numFmtId="0" fontId="55" fillId="29" borderId="78" applyNumberFormat="0" applyFont="0" applyAlignment="0" applyProtection="0">
      <alignment vertical="center"/>
    </xf>
    <xf numFmtId="0" fontId="137" fillId="0" borderId="83" applyNumberFormat="0" applyFill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127" fillId="31" borderId="64" applyNumberFormat="0" applyAlignment="0" applyProtection="0"/>
    <xf numFmtId="0" fontId="127" fillId="31" borderId="64" applyNumberFormat="0" applyAlignment="0" applyProtection="0"/>
    <xf numFmtId="0" fontId="126" fillId="31" borderId="64" applyNumberFormat="0" applyAlignment="0" applyProtection="0"/>
    <xf numFmtId="0" fontId="3" fillId="29" borderId="65" applyNumberFormat="0" applyFont="0" applyAlignment="0" applyProtection="0"/>
    <xf numFmtId="0" fontId="101" fillId="15" borderId="65" applyNumberFormat="0" applyAlignment="0" applyProtection="0"/>
    <xf numFmtId="0" fontId="102" fillId="27" borderId="65" applyNumberFormat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01" fillId="15" borderId="65" applyNumberFormat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78" fillId="57" borderId="64" applyNumberFormat="0" applyProtection="0">
      <alignment horizontal="left" vertical="center" indent="1"/>
    </xf>
    <xf numFmtId="0" fontId="174" fillId="29" borderId="94" applyNumberFormat="0" applyFont="0" applyAlignment="0" applyProtection="0">
      <alignment vertical="center"/>
    </xf>
    <xf numFmtId="43" fontId="77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160" fillId="0" borderId="98" applyNumberFormat="0" applyFill="0" applyAlignment="0" applyProtection="0"/>
    <xf numFmtId="41" fontId="17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" fontId="78" fillId="5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300" fontId="21" fillId="0" borderId="0" applyFont="0" applyFill="0" applyBorder="0" applyAlignment="0" applyProtection="0"/>
    <xf numFmtId="41" fontId="1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8" fillId="55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3" fillId="41" borderId="95" applyNumberFormat="0" applyProtection="0">
      <alignment horizontal="left" vertical="center" indent="1"/>
    </xf>
    <xf numFmtId="0" fontId="126" fillId="31" borderId="64" applyNumberFormat="0" applyAlignment="0" applyProtection="0"/>
    <xf numFmtId="0" fontId="127" fillId="30" borderId="64" applyNumberFormat="0" applyAlignment="0" applyProtection="0"/>
    <xf numFmtId="0" fontId="127" fillId="31" borderId="64" applyNumberFormat="0" applyAlignment="0" applyProtection="0"/>
    <xf numFmtId="0" fontId="126" fillId="31" borderId="64" applyNumberFormat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3" fontId="24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127" fillId="31" borderId="64" applyNumberFormat="0" applyAlignment="0" applyProtection="0"/>
    <xf numFmtId="0" fontId="148" fillId="26" borderId="64" applyNumberFormat="0" applyAlignment="0" applyProtection="0"/>
    <xf numFmtId="0" fontId="127" fillId="31" borderId="64" applyNumberFormat="0" applyAlignment="0" applyProtection="0"/>
    <xf numFmtId="41" fontId="176" fillId="0" borderId="0" applyFont="0" applyFill="0" applyBorder="0" applyAlignment="0" applyProtection="0"/>
    <xf numFmtId="0" fontId="218" fillId="26" borderId="64" applyNumberFormat="0" applyAlignment="0" applyProtection="0">
      <alignment vertical="center"/>
    </xf>
    <xf numFmtId="0" fontId="218" fillId="26" borderId="64" applyNumberFormat="0" applyAlignment="0" applyProtection="0">
      <alignment vertical="center"/>
    </xf>
    <xf numFmtId="0" fontId="221" fillId="26" borderId="64" applyNumberFormat="0" applyAlignment="0" applyProtection="0">
      <alignment vertical="center"/>
    </xf>
    <xf numFmtId="0" fontId="219" fillId="31" borderId="64" applyNumberFormat="0" applyAlignment="0" applyProtection="0">
      <alignment vertical="center"/>
    </xf>
    <xf numFmtId="43" fontId="31" fillId="0" borderId="0" applyFont="0" applyFill="0" applyBorder="0" applyAlignment="0" applyProtection="0"/>
    <xf numFmtId="0" fontId="21" fillId="29" borderId="78" applyNumberFormat="0" applyFont="0" applyAlignment="0" applyProtection="0"/>
    <xf numFmtId="0" fontId="101" fillId="15" borderId="65" applyNumberFormat="0" applyAlignment="0" applyProtection="0"/>
    <xf numFmtId="43" fontId="21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203" fillId="0" borderId="72" applyNumberFormat="0" applyFill="0" applyAlignment="0" applyProtection="0">
      <alignment vertical="center"/>
    </xf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1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7" fillId="31" borderId="64" applyNumberFormat="0" applyAlignment="0" applyProtection="0"/>
    <xf numFmtId="43" fontId="3" fillId="0" borderId="0" applyFont="0" applyFill="0" applyBorder="0" applyAlignment="0" applyProtection="0"/>
    <xf numFmtId="0" fontId="148" fillId="31" borderId="64" applyNumberFormat="0" applyAlignment="0" applyProtection="0"/>
    <xf numFmtId="0" fontId="3" fillId="45" borderId="64" applyNumberFormat="0" applyProtection="0">
      <alignment horizontal="left" vertical="center" indent="1"/>
    </xf>
    <xf numFmtId="41" fontId="234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0" fontId="3" fillId="45" borderId="95" applyNumberFormat="0" applyProtection="0">
      <alignment horizontal="left" vertical="center" indent="1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58" borderId="64" applyNumberFormat="0" applyProtection="0">
      <alignment horizontal="left" vertical="center" indent="1"/>
    </xf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29" borderId="94" applyNumberFormat="0" applyFont="0" applyAlignment="0" applyProtection="0"/>
    <xf numFmtId="0" fontId="148" fillId="31" borderId="95" applyNumberFormat="0" applyAlignment="0" applyProtection="0"/>
    <xf numFmtId="4" fontId="78" fillId="51" borderId="64" applyNumberFormat="0" applyProtection="0">
      <alignment horizontal="right" vertical="center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44" borderId="64" applyNumberFormat="0" applyProtection="0">
      <alignment vertical="center"/>
    </xf>
    <xf numFmtId="4" fontId="78" fillId="44" borderId="64" applyNumberFormat="0" applyProtection="0">
      <alignment vertical="center"/>
    </xf>
    <xf numFmtId="4" fontId="78" fillId="44" borderId="64" applyNumberFormat="0" applyProtection="0">
      <alignment vertical="center"/>
    </xf>
    <xf numFmtId="4" fontId="78" fillId="44" borderId="64" applyNumberFormat="0" applyProtection="0">
      <alignment vertical="center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129" fillId="54" borderId="64" applyNumberFormat="0" applyProtection="0">
      <alignment horizontal="left" vertical="center" indent="1"/>
    </xf>
    <xf numFmtId="4" fontId="129" fillId="54" borderId="64" applyNumberFormat="0" applyProtection="0">
      <alignment horizontal="left" vertical="center" indent="1"/>
    </xf>
    <xf numFmtId="4" fontId="129" fillId="54" borderId="64" applyNumberFormat="0" applyProtection="0">
      <alignment horizontal="left" vertical="center" indent="1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78" fillId="55" borderId="64" applyNumberFormat="0" applyProtection="0">
      <alignment horizontal="right" vertical="center"/>
    </xf>
    <xf numFmtId="4" fontId="78" fillId="55" borderId="64" applyNumberFormat="0" applyProtection="0">
      <alignment horizontal="right" vertical="center"/>
    </xf>
    <xf numFmtId="4" fontId="78" fillId="55" borderId="64" applyNumberFormat="0" applyProtection="0">
      <alignment horizontal="right" vertical="center"/>
    </xf>
    <xf numFmtId="4" fontId="78" fillId="55" borderId="64" applyNumberFormat="0" applyProtection="0">
      <alignment horizontal="right" vertical="center"/>
    </xf>
    <xf numFmtId="0" fontId="137" fillId="0" borderId="83" applyNumberFormat="0" applyFill="0" applyAlignment="0" applyProtection="0"/>
    <xf numFmtId="0" fontId="137" fillId="0" borderId="83" applyNumberFormat="0" applyFill="0" applyAlignment="0" applyProtection="0"/>
    <xf numFmtId="0" fontId="149" fillId="26" borderId="65" applyNumberFormat="0" applyAlignment="0" applyProtection="0"/>
    <xf numFmtId="0" fontId="70" fillId="31" borderId="65" applyNumberFormat="0" applyAlignment="0" applyProtection="0"/>
    <xf numFmtId="0" fontId="149" fillId="31" borderId="65" applyNumberFormat="0" applyAlignment="0" applyProtection="0"/>
    <xf numFmtId="0" fontId="70" fillId="26" borderId="65" applyNumberFormat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35" fillId="0" borderId="0" applyFont="0" applyFill="0" applyBorder="0" applyAlignment="0" applyProtection="0"/>
    <xf numFmtId="43" fontId="254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01" fillId="15" borderId="65" applyNumberFormat="0" applyAlignment="0" applyProtection="0"/>
    <xf numFmtId="0" fontId="102" fillId="27" borderId="65" applyNumberFormat="0" applyAlignment="0" applyProtection="0"/>
    <xf numFmtId="0" fontId="3" fillId="45" borderId="64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160" fillId="0" borderId="83" applyNumberFormat="0" applyFill="0" applyAlignment="0" applyProtection="0"/>
    <xf numFmtId="0" fontId="158" fillId="15" borderId="65" applyNumberFormat="0" applyAlignment="0" applyProtection="0"/>
    <xf numFmtId="0" fontId="102" fillId="15" borderId="65" applyNumberFormat="0" applyAlignment="0" applyProtection="0"/>
    <xf numFmtId="0" fontId="158" fillId="27" borderId="65" applyNumberFormat="0" applyAlignment="0" applyProtection="0"/>
    <xf numFmtId="0" fontId="102" fillId="15" borderId="65" applyNumberFormat="0" applyAlignment="0" applyProtection="0"/>
    <xf numFmtId="0" fontId="149" fillId="31" borderId="65" applyNumberFormat="0" applyAlignment="0" applyProtection="0"/>
    <xf numFmtId="0" fontId="149" fillId="26" borderId="65" applyNumberFormat="0" applyAlignment="0" applyProtection="0"/>
    <xf numFmtId="0" fontId="148" fillId="31" borderId="64" applyNumberFormat="0" applyAlignment="0" applyProtection="0"/>
    <xf numFmtId="0" fontId="127" fillId="31" borderId="64" applyNumberFormat="0" applyAlignment="0" applyProtection="0"/>
    <xf numFmtId="0" fontId="148" fillId="26" borderId="64" applyNumberFormat="0" applyAlignment="0" applyProtection="0"/>
    <xf numFmtId="0" fontId="127" fillId="31" borderId="64" applyNumberFormat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300" fontId="21" fillId="0" borderId="0" applyFont="0" applyFill="0" applyBorder="0" applyAlignment="0" applyProtection="0"/>
    <xf numFmtId="300" fontId="21" fillId="0" borderId="0" applyFont="0" applyFill="0" applyBorder="0" applyAlignment="0" applyProtection="0"/>
    <xf numFmtId="30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37" fillId="0" borderId="83" applyNumberFormat="0" applyFill="0" applyAlignment="0" applyProtection="0"/>
    <xf numFmtId="0" fontId="137" fillId="0" borderId="83" applyNumberFormat="0" applyFill="0" applyAlignment="0" applyProtection="0"/>
    <xf numFmtId="4" fontId="132" fillId="55" borderId="64" applyNumberFormat="0" applyProtection="0">
      <alignment horizontal="right" vertical="center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55" borderId="87" applyNumberFormat="0" applyProtection="0">
      <alignment horizontal="left" vertical="center" indent="1"/>
    </xf>
    <xf numFmtId="4" fontId="129" fillId="54" borderId="64" applyNumberFormat="0" applyProtection="0">
      <alignment horizontal="left" vertical="center" indent="1"/>
    </xf>
    <xf numFmtId="4" fontId="78" fillId="12" borderId="64" applyNumberFormat="0" applyProtection="0">
      <alignment horizontal="right" vertical="center"/>
    </xf>
    <xf numFmtId="4" fontId="78" fillId="53" borderId="64" applyNumberFormat="0" applyProtection="0">
      <alignment horizontal="right" vertical="center"/>
    </xf>
    <xf numFmtId="4" fontId="78" fillId="52" borderId="64" applyNumberFormat="0" applyProtection="0">
      <alignment horizontal="right" vertical="center"/>
    </xf>
    <xf numFmtId="4" fontId="78" fillId="51" borderId="64" applyNumberFormat="0" applyProtection="0">
      <alignment horizontal="right" vertical="center"/>
    </xf>
    <xf numFmtId="4" fontId="78" fillId="50" borderId="64" applyNumberFormat="0" applyProtection="0">
      <alignment horizontal="right" vertical="center"/>
    </xf>
    <xf numFmtId="4" fontId="78" fillId="49" borderId="64" applyNumberFormat="0" applyProtection="0">
      <alignment horizontal="right" vertical="center"/>
    </xf>
    <xf numFmtId="4" fontId="78" fillId="47" borderId="64" applyNumberFormat="0" applyProtection="0">
      <alignment horizontal="right" vertical="center"/>
    </xf>
    <xf numFmtId="4" fontId="78" fillId="46" borderId="64" applyNumberFormat="0" applyProtection="0">
      <alignment horizontal="right" vertical="center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128" fillId="44" borderId="64" applyNumberFormat="0" applyProtection="0">
      <alignment vertical="center"/>
    </xf>
    <xf numFmtId="4" fontId="78" fillId="44" borderId="64" applyNumberFormat="0" applyProtection="0">
      <alignment vertical="center"/>
    </xf>
    <xf numFmtId="0" fontId="68" fillId="31" borderId="65" applyNumberFormat="0" applyAlignment="0" applyProtection="0"/>
    <xf numFmtId="0" fontId="69" fillId="30" borderId="65" applyNumberFormat="0" applyAlignment="0" applyProtection="0"/>
    <xf numFmtId="0" fontId="70" fillId="31" borderId="65" applyNumberFormat="0" applyAlignment="0" applyProtection="0"/>
    <xf numFmtId="0" fontId="70" fillId="31" borderId="65" applyNumberFormat="0" applyAlignment="0" applyProtection="0"/>
    <xf numFmtId="0" fontId="68" fillId="31" borderId="65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6" fillId="31" borderId="64" applyNumberFormat="0" applyAlignment="0" applyProtection="0"/>
    <xf numFmtId="0" fontId="127" fillId="31" borderId="64" applyNumberFormat="0" applyAlignment="0" applyProtection="0"/>
    <xf numFmtId="0" fontId="127" fillId="31" borderId="64" applyNumberFormat="0" applyAlignment="0" applyProtection="0"/>
    <xf numFmtId="0" fontId="127" fillId="30" borderId="64" applyNumberFormat="0" applyAlignment="0" applyProtection="0"/>
    <xf numFmtId="0" fontId="126" fillId="31" borderId="64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29" borderId="78" applyNumberFormat="0" applyFon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77" fillId="0" borderId="0" applyFont="0" applyFill="0" applyBorder="0" applyAlignment="0" applyProtection="0"/>
    <xf numFmtId="0" fontId="21" fillId="29" borderId="94" applyNumberFormat="0" applyFont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49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43" fontId="53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" fontId="78" fillId="5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" fontId="78" fillId="5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78" fillId="55" borderId="6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78" fillId="44" borderId="64" applyNumberFormat="0" applyProtection="0">
      <alignment vertical="center"/>
    </xf>
    <xf numFmtId="0" fontId="21" fillId="29" borderId="78" applyNumberFormat="0" applyFont="0" applyAlignment="0" applyProtection="0"/>
    <xf numFmtId="43" fontId="3" fillId="0" borderId="0" applyFont="0" applyFill="0" applyBorder="0" applyAlignment="0" applyProtection="0"/>
    <xf numFmtId="0" fontId="70" fillId="31" borderId="119" applyNumberFormat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132" fillId="55" borderId="64" applyNumberFormat="0" applyProtection="0">
      <alignment horizontal="right" vertical="center"/>
    </xf>
    <xf numFmtId="0" fontId="137" fillId="0" borderId="72" applyNumberFormat="0" applyFill="0" applyAlignment="0" applyProtection="0"/>
    <xf numFmtId="0" fontId="137" fillId="0" borderId="83" applyNumberFormat="0" applyFill="0" applyAlignment="0" applyProtection="0"/>
    <xf numFmtId="0" fontId="137" fillId="0" borderId="83" applyNumberFormat="0" applyFill="0" applyAlignment="0" applyProtection="0"/>
    <xf numFmtId="0" fontId="70" fillId="31" borderId="65" applyNumberFormat="0" applyAlignment="0" applyProtection="0"/>
    <xf numFmtId="0" fontId="149" fillId="26" borderId="65" applyNumberFormat="0" applyAlignment="0" applyProtection="0"/>
    <xf numFmtId="0" fontId="70" fillId="31" borderId="65" applyNumberFormat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02" fillId="15" borderId="65" applyNumberFormat="0" applyAlignment="0" applyProtection="0"/>
    <xf numFmtId="0" fontId="158" fillId="27" borderId="65" applyNumberFormat="0" applyAlignment="0" applyProtection="0"/>
    <xf numFmtId="0" fontId="102" fillId="15" borderId="65" applyNumberFormat="0" applyAlignment="0" applyProtection="0"/>
    <xf numFmtId="0" fontId="137" fillId="0" borderId="83" applyNumberFormat="0" applyFill="0" applyAlignment="0" applyProtection="0"/>
    <xf numFmtId="0" fontId="160" fillId="0" borderId="72" applyNumberFormat="0" applyFill="0" applyAlignment="0" applyProtection="0"/>
    <xf numFmtId="0" fontId="137" fillId="0" borderId="83" applyNumberFormat="0" applyFill="0" applyAlignment="0" applyProtection="0"/>
    <xf numFmtId="0" fontId="127" fillId="31" borderId="64" applyNumberFormat="0" applyAlignment="0" applyProtection="0"/>
    <xf numFmtId="0" fontId="148" fillId="26" borderId="64" applyNumberFormat="0" applyAlignment="0" applyProtection="0"/>
    <xf numFmtId="0" fontId="127" fillId="31" borderId="64" applyNumberFormat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48" fillId="29" borderId="78" applyNumberFormat="0" applyFont="0" applyAlignment="0" applyProtection="0">
      <alignment vertical="center"/>
    </xf>
    <xf numFmtId="43" fontId="2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17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80" fillId="0" borderId="83" applyNumberFormat="0" applyFill="0" applyAlignment="0" applyProtection="0">
      <alignment vertical="center"/>
    </xf>
    <xf numFmtId="0" fontId="179" fillId="0" borderId="72" applyNumberFormat="0" applyFill="0" applyAlignment="0" applyProtection="0">
      <alignment vertical="center"/>
    </xf>
    <xf numFmtId="0" fontId="203" fillId="0" borderId="72" applyNumberFormat="0" applyFill="0" applyAlignment="0" applyProtection="0">
      <alignment vertical="center"/>
    </xf>
    <xf numFmtId="0" fontId="55" fillId="29" borderId="78" applyNumberFormat="0" applyFont="0" applyAlignment="0" applyProtection="0">
      <alignment vertical="center"/>
    </xf>
    <xf numFmtId="0" fontId="208" fillId="31" borderId="65" applyNumberFormat="0" applyAlignment="0" applyProtection="0">
      <alignment vertical="center"/>
    </xf>
    <xf numFmtId="0" fontId="207" fillId="26" borderId="65" applyNumberFormat="0" applyAlignment="0" applyProtection="0">
      <alignment vertical="center"/>
    </xf>
    <xf numFmtId="0" fontId="214" fillId="26" borderId="65" applyNumberFormat="0" applyAlignment="0" applyProtection="0">
      <alignment vertical="center"/>
    </xf>
    <xf numFmtId="0" fontId="217" fillId="27" borderId="65" applyNumberFormat="0" applyAlignment="0" applyProtection="0">
      <alignment vertical="center"/>
    </xf>
    <xf numFmtId="0" fontId="216" fillId="27" borderId="65" applyNumberFormat="0" applyAlignment="0" applyProtection="0">
      <alignment vertical="center"/>
    </xf>
    <xf numFmtId="0" fontId="219" fillId="31" borderId="64" applyNumberFormat="0" applyAlignment="0" applyProtection="0">
      <alignment vertical="center"/>
    </xf>
    <xf numFmtId="0" fontId="218" fillId="26" borderId="64" applyNumberFormat="0" applyAlignment="0" applyProtection="0">
      <alignment vertical="center"/>
    </xf>
    <xf numFmtId="0" fontId="220" fillId="27" borderId="65" applyNumberFormat="0" applyAlignment="0" applyProtection="0">
      <alignment vertical="center"/>
    </xf>
    <xf numFmtId="0" fontId="221" fillId="26" borderId="64" applyNumberFormat="0" applyAlignment="0" applyProtection="0">
      <alignment vertical="center"/>
    </xf>
    <xf numFmtId="0" fontId="126" fillId="31" borderId="64" applyNumberFormat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" fontId="128" fillId="42" borderId="64" applyNumberFormat="0" applyProtection="0">
      <alignment vertical="center"/>
    </xf>
    <xf numFmtId="0" fontId="3" fillId="45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3" fontId="77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3" fillId="38" borderId="89" applyBorder="0"/>
    <xf numFmtId="41" fontId="43" fillId="0" borderId="0" applyFont="0" applyFill="0" applyBorder="0" applyAlignment="0" applyProtection="0"/>
    <xf numFmtId="0" fontId="179" fillId="0" borderId="72" applyNumberFormat="0" applyFill="0" applyAlignment="0" applyProtection="0">
      <alignment vertical="center"/>
    </xf>
    <xf numFmtId="41" fontId="175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68" fillId="31" borderId="65" applyNumberFormat="0" applyAlignment="0" applyProtection="0"/>
    <xf numFmtId="4" fontId="78" fillId="57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8" fillId="29" borderId="94" applyNumberFormat="0" applyFont="0" applyAlignment="0" applyProtection="0">
      <alignment vertical="center"/>
    </xf>
    <xf numFmtId="43" fontId="77" fillId="0" borderId="0" applyFont="0" applyFill="0" applyBorder="0" applyAlignment="0" applyProtection="0"/>
    <xf numFmtId="0" fontId="3" fillId="29" borderId="65" applyNumberFormat="0" applyFont="0" applyAlignment="0" applyProtection="0"/>
    <xf numFmtId="0" fontId="137" fillId="0" borderId="97" applyNumberFormat="0" applyFill="0" applyAlignment="0" applyProtection="0"/>
    <xf numFmtId="41" fontId="175" fillId="0" borderId="0" applyFont="0" applyFill="0" applyBorder="0" applyAlignment="0" applyProtection="0"/>
    <xf numFmtId="0" fontId="174" fillId="29" borderId="78" applyNumberFormat="0" applyFont="0" applyAlignment="0" applyProtection="0">
      <alignment vertical="center"/>
    </xf>
    <xf numFmtId="43" fontId="21" fillId="0" borderId="0" applyFont="0" applyFill="0" applyBorder="0" applyAlignment="0" applyProtection="0"/>
    <xf numFmtId="0" fontId="101" fillId="15" borderId="65" applyNumberFormat="0" applyAlignment="0" applyProtection="0"/>
    <xf numFmtId="43" fontId="3" fillId="0" borderId="0" applyFont="0" applyFill="0" applyBorder="0" applyAlignment="0" applyProtection="0"/>
    <xf numFmtId="300" fontId="21" fillId="0" borderId="0" applyFont="0" applyFill="0" applyBorder="0" applyAlignment="0" applyProtection="0"/>
    <xf numFmtId="41" fontId="17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1" fillId="20" borderId="90" applyNumberFormat="0" applyProtection="0">
      <alignment horizontal="left" vertical="center" indent="1"/>
    </xf>
    <xf numFmtId="0" fontId="91" fillId="38" borderId="91" applyNumberFormat="0" applyProtection="0">
      <alignment horizontal="left" vertical="top" indent="1"/>
    </xf>
    <xf numFmtId="4" fontId="91" fillId="0" borderId="90" applyNumberFormat="0" applyProtection="0">
      <alignment horizontal="right" vertical="center"/>
    </xf>
    <xf numFmtId="4" fontId="91" fillId="20" borderId="90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2" fillId="0" borderId="86">
      <alignment horizontal="left" vertical="center"/>
    </xf>
    <xf numFmtId="0" fontId="93" fillId="0" borderId="86">
      <alignment horizontal="left" vertical="center"/>
    </xf>
    <xf numFmtId="43" fontId="3" fillId="0" borderId="0" applyFont="0" applyFill="0" applyBorder="0" applyAlignment="0" applyProtection="0"/>
    <xf numFmtId="0" fontId="126" fillId="31" borderId="64" applyNumberFormat="0" applyAlignment="0" applyProtection="0"/>
    <xf numFmtId="0" fontId="127" fillId="30" borderId="64" applyNumberFormat="0" applyAlignment="0" applyProtection="0"/>
    <xf numFmtId="0" fontId="127" fillId="31" borderId="64" applyNumberFormat="0" applyAlignment="0" applyProtection="0"/>
    <xf numFmtId="0" fontId="126" fillId="31" borderId="64" applyNumberFormat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55" borderId="87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127" fillId="31" borderId="64" applyNumberFormat="0" applyAlignment="0" applyProtection="0"/>
    <xf numFmtId="0" fontId="148" fillId="26" borderId="64" applyNumberFormat="0" applyAlignment="0" applyProtection="0"/>
    <xf numFmtId="0" fontId="127" fillId="31" borderId="64" applyNumberFormat="0" applyAlignment="0" applyProtection="0"/>
    <xf numFmtId="41" fontId="176" fillId="0" borderId="0" applyFont="0" applyFill="0" applyBorder="0" applyAlignment="0" applyProtection="0"/>
    <xf numFmtId="0" fontId="218" fillId="26" borderId="64" applyNumberFormat="0" applyAlignment="0" applyProtection="0">
      <alignment vertical="center"/>
    </xf>
    <xf numFmtId="0" fontId="218" fillId="26" borderId="64" applyNumberFormat="0" applyAlignment="0" applyProtection="0">
      <alignment vertical="center"/>
    </xf>
    <xf numFmtId="0" fontId="221" fillId="26" borderId="64" applyNumberFormat="0" applyAlignment="0" applyProtection="0">
      <alignment vertical="center"/>
    </xf>
    <xf numFmtId="43" fontId="3" fillId="0" borderId="0" applyFont="0" applyFill="0" applyBorder="0" applyAlignment="0" applyProtection="0"/>
    <xf numFmtId="0" fontId="219" fillId="31" borderId="64" applyNumberFormat="0" applyAlignment="0" applyProtection="0">
      <alignment vertical="center"/>
    </xf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79" fillId="0" borderId="72" applyNumberFormat="0" applyFill="0" applyAlignment="0" applyProtection="0">
      <alignment vertical="center"/>
    </xf>
    <xf numFmtId="43" fontId="21" fillId="0" borderId="0" applyFont="0" applyFill="0" applyBorder="0" applyAlignment="0" applyProtection="0"/>
    <xf numFmtId="0" fontId="70" fillId="31" borderId="6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5" borderId="64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27" fillId="31" borderId="64" applyNumberFormat="0" applyAlignment="0" applyProtection="0"/>
    <xf numFmtId="43" fontId="73" fillId="0" borderId="0" applyFont="0" applyFill="0" applyBorder="0" applyAlignment="0" applyProtection="0"/>
    <xf numFmtId="0" fontId="149" fillId="31" borderId="65" applyNumberFormat="0" applyAlignment="0" applyProtection="0"/>
    <xf numFmtId="0" fontId="158" fillId="15" borderId="65" applyNumberFormat="0" applyAlignment="0" applyProtection="0"/>
    <xf numFmtId="0" fontId="160" fillId="0" borderId="83" applyNumberFormat="0" applyFill="0" applyAlignment="0" applyProtection="0"/>
    <xf numFmtId="0" fontId="148" fillId="31" borderId="64" applyNumberFormat="0" applyAlignment="0" applyProtection="0"/>
    <xf numFmtId="0" fontId="3" fillId="45" borderId="64" applyNumberFormat="0" applyProtection="0">
      <alignment horizontal="left" vertical="center" indent="1"/>
    </xf>
    <xf numFmtId="41" fontId="234" fillId="0" borderId="0" applyFont="0" applyFill="0" applyBorder="0" applyAlignment="0" applyProtection="0"/>
    <xf numFmtId="0" fontId="21" fillId="29" borderId="78" applyNumberFormat="0" applyFont="0" applyAlignment="0" applyProtection="0"/>
    <xf numFmtId="0" fontId="214" fillId="26" borderId="65" applyNumberFormat="0" applyAlignment="0" applyProtection="0">
      <alignment vertical="center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02" fillId="15" borderId="65" applyNumberFormat="0" applyAlignment="0" applyProtection="0"/>
    <xf numFmtId="43" fontId="21" fillId="0" borderId="0" applyFont="0" applyFill="0" applyBorder="0" applyAlignment="0" applyProtection="0"/>
    <xf numFmtId="0" fontId="127" fillId="31" borderId="95" applyNumberFormat="0" applyAlignment="0" applyProtection="0"/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4" fontId="78" fillId="44" borderId="64" applyNumberFormat="0" applyProtection="0">
      <alignment vertical="center"/>
    </xf>
    <xf numFmtId="4" fontId="78" fillId="44" borderId="64" applyNumberFormat="0" applyProtection="0">
      <alignment vertical="center"/>
    </xf>
    <xf numFmtId="4" fontId="78" fillId="44" borderId="64" applyNumberFormat="0" applyProtection="0">
      <alignment vertical="center"/>
    </xf>
    <xf numFmtId="4" fontId="78" fillId="44" borderId="64" applyNumberFormat="0" applyProtection="0">
      <alignment vertical="center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129" fillId="54" borderId="64" applyNumberFormat="0" applyProtection="0">
      <alignment horizontal="left" vertical="center" indent="1"/>
    </xf>
    <xf numFmtId="4" fontId="129" fillId="54" borderId="64" applyNumberFormat="0" applyProtection="0">
      <alignment horizontal="left" vertical="center" indent="1"/>
    </xf>
    <xf numFmtId="4" fontId="129" fillId="54" borderId="64" applyNumberFormat="0" applyProtection="0">
      <alignment horizontal="left" vertical="center" indent="1"/>
    </xf>
    <xf numFmtId="4" fontId="78" fillId="55" borderId="87" applyNumberFormat="0" applyProtection="0">
      <alignment horizontal="left" vertical="center" indent="1"/>
    </xf>
    <xf numFmtId="4" fontId="78" fillId="55" borderId="87" applyNumberFormat="0" applyProtection="0">
      <alignment horizontal="left" vertical="center" indent="1"/>
    </xf>
    <xf numFmtId="4" fontId="78" fillId="55" borderId="64" applyNumberFormat="0" applyProtection="0">
      <alignment horizontal="right" vertical="center"/>
    </xf>
    <xf numFmtId="4" fontId="78" fillId="55" borderId="64" applyNumberFormat="0" applyProtection="0">
      <alignment horizontal="right" vertical="center"/>
    </xf>
    <xf numFmtId="4" fontId="78" fillId="55" borderId="64" applyNumberFormat="0" applyProtection="0">
      <alignment horizontal="right" vertical="center"/>
    </xf>
    <xf numFmtId="4" fontId="78" fillId="55" borderId="64" applyNumberFormat="0" applyProtection="0">
      <alignment horizontal="right" vertical="center"/>
    </xf>
    <xf numFmtId="0" fontId="246" fillId="1" borderId="86" applyNumberFormat="0" applyFont="0" applyAlignment="0">
      <alignment horizont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35" fillId="0" borderId="0" applyFont="0" applyFill="0" applyBorder="0" applyAlignment="0" applyProtection="0"/>
    <xf numFmtId="43" fontId="254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300" fontId="21" fillId="0" borderId="0" applyFont="0" applyFill="0" applyBorder="0" applyAlignment="0" applyProtection="0"/>
    <xf numFmtId="30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" fontId="132" fillId="55" borderId="64" applyNumberFormat="0" applyProtection="0">
      <alignment horizontal="right" vertical="center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128" fillId="55" borderId="64" applyNumberFormat="0" applyProtection="0">
      <alignment horizontal="right" vertical="center"/>
    </xf>
    <xf numFmtId="4" fontId="78" fillId="55" borderId="64" applyNumberFormat="0" applyProtection="0">
      <alignment horizontal="right" vertical="center"/>
    </xf>
    <xf numFmtId="4" fontId="78" fillId="42" borderId="64" applyNumberFormat="0" applyProtection="0">
      <alignment horizontal="left" vertical="center" indent="1"/>
    </xf>
    <xf numFmtId="4" fontId="78" fillId="42" borderId="64" applyNumberFormat="0" applyProtection="0">
      <alignment horizontal="left" vertical="center" indent="1"/>
    </xf>
    <xf numFmtId="4" fontId="78" fillId="42" borderId="64" applyNumberFormat="0" applyProtection="0">
      <alignment vertical="center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21" fillId="29" borderId="94" applyNumberFormat="0" applyFon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101" fillId="15" borderId="65" applyNumberFormat="0" applyAlignment="0" applyProtection="0"/>
    <xf numFmtId="0" fontId="101" fillId="15" borderId="65" applyNumberFormat="0" applyAlignment="0" applyProtection="0"/>
    <xf numFmtId="0" fontId="102" fillId="15" borderId="65" applyNumberFormat="0" applyAlignment="0" applyProtection="0"/>
    <xf numFmtId="0" fontId="101" fillId="15" borderId="65" applyNumberFormat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02" fillId="27" borderId="65" applyNumberFormat="0" applyAlignment="0" applyProtection="0"/>
    <xf numFmtId="0" fontId="101" fillId="15" borderId="65" applyNumberFormat="0" applyAlignment="0" applyProtection="0"/>
    <xf numFmtId="0" fontId="101" fillId="15" borderId="65" applyNumberFormat="0" applyAlignment="0" applyProtection="0"/>
    <xf numFmtId="10" fontId="91" fillId="42" borderId="44" applyNumberFormat="0" applyBorder="0" applyAlignment="0" applyProtection="0"/>
    <xf numFmtId="10" fontId="90" fillId="42" borderId="44" applyNumberFormat="0" applyBorder="0" applyAlignment="0" applyProtection="0"/>
    <xf numFmtId="10" fontId="91" fillId="42" borderId="44" applyNumberFormat="0" applyBorder="0" applyAlignment="0" applyProtection="0"/>
    <xf numFmtId="0" fontId="93" fillId="0" borderId="86">
      <alignment horizontal="left" vertical="center"/>
    </xf>
    <xf numFmtId="0" fontId="92" fillId="0" borderId="86">
      <alignment horizontal="left" vertical="center"/>
    </xf>
    <xf numFmtId="41" fontId="21" fillId="0" borderId="0" applyFont="0" applyFill="0" applyBorder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4" fontId="261" fillId="44" borderId="90" applyNumberFormat="0" applyProtection="0">
      <alignment vertical="center"/>
    </xf>
    <xf numFmtId="4" fontId="261" fillId="44" borderId="90" applyNumberFormat="0" applyProtection="0">
      <alignment vertical="center"/>
    </xf>
    <xf numFmtId="4" fontId="91" fillId="14" borderId="90" applyNumberFormat="0" applyProtection="0">
      <alignment horizontal="right" vertical="center"/>
    </xf>
    <xf numFmtId="4" fontId="91" fillId="88" borderId="90" applyNumberFormat="0" applyProtection="0">
      <alignment horizontal="right" vertical="center"/>
    </xf>
    <xf numFmtId="4" fontId="91" fillId="17" borderId="70" applyNumberFormat="0" applyProtection="0">
      <alignment horizontal="right" vertical="center"/>
    </xf>
    <xf numFmtId="4" fontId="91" fillId="34" borderId="90" applyNumberFormat="0" applyProtection="0">
      <alignment horizontal="right" vertical="center"/>
    </xf>
    <xf numFmtId="4" fontId="91" fillId="37" borderId="90" applyNumberFormat="0" applyProtection="0">
      <alignment horizontal="right" vertical="center"/>
    </xf>
    <xf numFmtId="4" fontId="91" fillId="21" borderId="90" applyNumberFormat="0" applyProtection="0">
      <alignment horizontal="right" vertical="center"/>
    </xf>
    <xf numFmtId="4" fontId="91" fillId="18" borderId="90" applyNumberFormat="0" applyProtection="0">
      <alignment horizontal="right" vertical="center"/>
    </xf>
    <xf numFmtId="4" fontId="91" fillId="40" borderId="90" applyNumberFormat="0" applyProtection="0">
      <alignment horizontal="right" vertical="center"/>
    </xf>
    <xf numFmtId="4" fontId="91" fillId="33" borderId="90" applyNumberFormat="0" applyProtection="0">
      <alignment horizontal="right" vertical="center"/>
    </xf>
    <xf numFmtId="0" fontId="233" fillId="38" borderId="89" applyBorder="0"/>
    <xf numFmtId="0" fontId="233" fillId="38" borderId="89" applyBorder="0"/>
    <xf numFmtId="4" fontId="262" fillId="29" borderId="91" applyNumberFormat="0" applyProtection="0">
      <alignment vertical="center"/>
    </xf>
    <xf numFmtId="4" fontId="262" fillId="26" borderId="91" applyNumberFormat="0" applyProtection="0">
      <alignment horizontal="left" vertical="center" indent="1"/>
    </xf>
    <xf numFmtId="0" fontId="262" fillId="29" borderId="91" applyNumberFormat="0" applyProtection="0">
      <alignment horizontal="left" vertical="top" indent="1"/>
    </xf>
    <xf numFmtId="4" fontId="261" fillId="59" borderId="90" applyNumberFormat="0" applyProtection="0">
      <alignment horizontal="right" vertical="center"/>
    </xf>
    <xf numFmtId="4" fontId="261" fillId="59" borderId="90" applyNumberFormat="0" applyProtection="0">
      <alignment horizontal="right" vertical="center"/>
    </xf>
    <xf numFmtId="4" fontId="263" fillId="31" borderId="90" applyNumberFormat="0" applyProtection="0">
      <alignment horizontal="right" vertical="center"/>
    </xf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78" fillId="55" borderId="87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92" fillId="0" borderId="86">
      <alignment horizontal="left" vertical="center"/>
    </xf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3" fillId="0" borderId="86">
      <alignment horizontal="left" vertical="center"/>
    </xf>
    <xf numFmtId="0" fontId="70" fillId="31" borderId="119" applyNumberFormat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46" borderId="64" applyNumberFormat="0" applyProtection="0">
      <alignment horizontal="right" vertical="center"/>
    </xf>
    <xf numFmtId="4" fontId="78" fillId="47" borderId="64" applyNumberFormat="0" applyProtection="0">
      <alignment horizontal="right" vertical="center"/>
    </xf>
    <xf numFmtId="4" fontId="78" fillId="48" borderId="64" applyNumberFormat="0" applyProtection="0">
      <alignment horizontal="right" vertical="center"/>
    </xf>
    <xf numFmtId="4" fontId="78" fillId="49" borderId="64" applyNumberFormat="0" applyProtection="0">
      <alignment horizontal="right" vertical="center"/>
    </xf>
    <xf numFmtId="4" fontId="78" fillId="50" borderId="64" applyNumberFormat="0" applyProtection="0">
      <alignment horizontal="right" vertical="center"/>
    </xf>
    <xf numFmtId="4" fontId="78" fillId="51" borderId="64" applyNumberFormat="0" applyProtection="0">
      <alignment horizontal="right" vertical="center"/>
    </xf>
    <xf numFmtId="4" fontId="78" fillId="52" borderId="64" applyNumberFormat="0" applyProtection="0">
      <alignment horizontal="right" vertical="center"/>
    </xf>
    <xf numFmtId="4" fontId="78" fillId="53" borderId="64" applyNumberFormat="0" applyProtection="0">
      <alignment horizontal="right" vertical="center"/>
    </xf>
    <xf numFmtId="4" fontId="78" fillId="12" borderId="64" applyNumberFormat="0" applyProtection="0">
      <alignment horizontal="right" vertical="center"/>
    </xf>
    <xf numFmtId="4" fontId="129" fillId="54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42" borderId="64" applyNumberFormat="0" applyProtection="0">
      <alignment vertical="center"/>
    </xf>
    <xf numFmtId="4" fontId="128" fillId="42" borderId="64" applyNumberFormat="0" applyProtection="0">
      <alignment vertical="center"/>
    </xf>
    <xf numFmtId="4" fontId="78" fillId="42" borderId="64" applyNumberFormat="0" applyProtection="0">
      <alignment horizontal="left" vertical="center" indent="1"/>
    </xf>
    <xf numFmtId="4" fontId="78" fillId="42" borderId="64" applyNumberFormat="0" applyProtection="0">
      <alignment horizontal="left" vertical="center" indent="1"/>
    </xf>
    <xf numFmtId="4" fontId="78" fillId="55" borderId="64" applyNumberFormat="0" applyProtection="0">
      <alignment horizontal="right" vertical="center"/>
    </xf>
    <xf numFmtId="4" fontId="128" fillId="55" borderId="64" applyNumberFormat="0" applyProtection="0">
      <alignment horizontal="right" vertical="center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132" fillId="55" borderId="64" applyNumberFormat="0" applyProtection="0">
      <alignment horizontal="right" vertical="center"/>
    </xf>
    <xf numFmtId="0" fontId="137" fillId="0" borderId="72" applyNumberFormat="0" applyFill="0" applyAlignment="0" applyProtection="0"/>
    <xf numFmtId="0" fontId="137" fillId="0" borderId="83" applyNumberFormat="0" applyFill="0" applyAlignment="0" applyProtection="0"/>
    <xf numFmtId="0" fontId="137" fillId="0" borderId="83" applyNumberFormat="0" applyFill="0" applyAlignment="0" applyProtection="0"/>
    <xf numFmtId="0" fontId="70" fillId="31" borderId="65" applyNumberFormat="0" applyAlignment="0" applyProtection="0"/>
    <xf numFmtId="0" fontId="149" fillId="26" borderId="65" applyNumberFormat="0" applyAlignment="0" applyProtection="0"/>
    <xf numFmtId="0" fontId="70" fillId="31" borderId="65" applyNumberFormat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02" fillId="15" borderId="65" applyNumberFormat="0" applyAlignment="0" applyProtection="0"/>
    <xf numFmtId="0" fontId="158" fillId="27" borderId="65" applyNumberFormat="0" applyAlignment="0" applyProtection="0"/>
    <xf numFmtId="0" fontId="102" fillId="15" borderId="65" applyNumberFormat="0" applyAlignment="0" applyProtection="0"/>
    <xf numFmtId="0" fontId="137" fillId="0" borderId="83" applyNumberFormat="0" applyFill="0" applyAlignment="0" applyProtection="0"/>
    <xf numFmtId="0" fontId="160" fillId="0" borderId="72" applyNumberFormat="0" applyFill="0" applyAlignment="0" applyProtection="0"/>
    <xf numFmtId="0" fontId="137" fillId="0" borderId="83" applyNumberFormat="0" applyFill="0" applyAlignment="0" applyProtection="0"/>
    <xf numFmtId="0" fontId="127" fillId="31" borderId="64" applyNumberFormat="0" applyAlignment="0" applyProtection="0"/>
    <xf numFmtId="0" fontId="148" fillId="26" borderId="64" applyNumberFormat="0" applyAlignment="0" applyProtection="0"/>
    <xf numFmtId="0" fontId="127" fillId="31" borderId="64" applyNumberFormat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21" fillId="29" borderId="78" applyNumberFormat="0" applyFont="0" applyAlignment="0" applyProtection="0"/>
    <xf numFmtId="0" fontId="48" fillId="29" borderId="78" applyNumberFormat="0" applyFont="0" applyAlignment="0" applyProtection="0">
      <alignment vertical="center"/>
    </xf>
    <xf numFmtId="43" fontId="2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17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80" fillId="0" borderId="83" applyNumberFormat="0" applyFill="0" applyAlignment="0" applyProtection="0">
      <alignment vertical="center"/>
    </xf>
    <xf numFmtId="0" fontId="179" fillId="0" borderId="72" applyNumberFormat="0" applyFill="0" applyAlignment="0" applyProtection="0">
      <alignment vertical="center"/>
    </xf>
    <xf numFmtId="0" fontId="203" fillId="0" borderId="72" applyNumberFormat="0" applyFill="0" applyAlignment="0" applyProtection="0">
      <alignment vertical="center"/>
    </xf>
    <xf numFmtId="0" fontId="55" fillId="29" borderId="78" applyNumberFormat="0" applyFont="0" applyAlignment="0" applyProtection="0">
      <alignment vertical="center"/>
    </xf>
    <xf numFmtId="0" fontId="208" fillId="31" borderId="65" applyNumberFormat="0" applyAlignment="0" applyProtection="0">
      <alignment vertical="center"/>
    </xf>
    <xf numFmtId="0" fontId="207" fillId="26" borderId="65" applyNumberFormat="0" applyAlignment="0" applyProtection="0">
      <alignment vertical="center"/>
    </xf>
    <xf numFmtId="0" fontId="214" fillId="26" borderId="65" applyNumberFormat="0" applyAlignment="0" applyProtection="0">
      <alignment vertical="center"/>
    </xf>
    <xf numFmtId="0" fontId="217" fillId="27" borderId="65" applyNumberFormat="0" applyAlignment="0" applyProtection="0">
      <alignment vertical="center"/>
    </xf>
    <xf numFmtId="0" fontId="216" fillId="27" borderId="65" applyNumberFormat="0" applyAlignment="0" applyProtection="0">
      <alignment vertical="center"/>
    </xf>
    <xf numFmtId="0" fontId="219" fillId="31" borderId="64" applyNumberFormat="0" applyAlignment="0" applyProtection="0">
      <alignment vertical="center"/>
    </xf>
    <xf numFmtId="0" fontId="218" fillId="26" borderId="64" applyNumberFormat="0" applyAlignment="0" applyProtection="0">
      <alignment vertical="center"/>
    </xf>
    <xf numFmtId="0" fontId="220" fillId="27" borderId="65" applyNumberFormat="0" applyAlignment="0" applyProtection="0">
      <alignment vertical="center"/>
    </xf>
    <xf numFmtId="0" fontId="221" fillId="26" borderId="64" applyNumberFormat="0" applyAlignment="0" applyProtection="0">
      <alignment vertical="center"/>
    </xf>
    <xf numFmtId="0" fontId="126" fillId="31" borderId="64" applyNumberFormat="0" applyAlignment="0" applyProtection="0"/>
    <xf numFmtId="43" fontId="77" fillId="0" borderId="0" applyFont="0" applyFill="0" applyBorder="0" applyAlignment="0" applyProtection="0"/>
    <xf numFmtId="0" fontId="233" fillId="38" borderId="89" applyBorder="0"/>
    <xf numFmtId="41" fontId="43" fillId="0" borderId="0" applyFont="0" applyFill="0" applyBorder="0" applyAlignment="0" applyProtection="0"/>
    <xf numFmtId="0" fontId="68" fillId="31" borderId="65" applyNumberFormat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1" fontId="175" fillId="0" borderId="0" applyFont="0" applyFill="0" applyBorder="0" applyAlignment="0" applyProtection="0"/>
    <xf numFmtId="0" fontId="174" fillId="29" borderId="78" applyNumberFormat="0" applyFont="0" applyAlignment="0" applyProtection="0">
      <alignment vertical="center"/>
    </xf>
    <xf numFmtId="43" fontId="21" fillId="0" borderId="0" applyFont="0" applyFill="0" applyBorder="0" applyAlignment="0" applyProtection="0"/>
    <xf numFmtId="0" fontId="101" fillId="15" borderId="65" applyNumberFormat="0" applyAlignment="0" applyProtection="0"/>
    <xf numFmtId="300" fontId="21" fillId="0" borderId="0" applyFont="0" applyFill="0" applyBorder="0" applyAlignment="0" applyProtection="0"/>
    <xf numFmtId="41" fontId="175" fillId="0" borderId="0" applyFont="0" applyFill="0" applyBorder="0" applyAlignment="0" applyProtection="0"/>
    <xf numFmtId="4" fontId="91" fillId="20" borderId="90" applyNumberFormat="0" applyProtection="0">
      <alignment horizontal="left" vertical="center" indent="1"/>
    </xf>
    <xf numFmtId="0" fontId="91" fillId="38" borderId="91" applyNumberFormat="0" applyProtection="0">
      <alignment horizontal="left" vertical="top" indent="1"/>
    </xf>
    <xf numFmtId="4" fontId="91" fillId="0" borderId="90" applyNumberFormat="0" applyProtection="0">
      <alignment horizontal="right" vertical="center"/>
    </xf>
    <xf numFmtId="4" fontId="91" fillId="20" borderId="9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6" fillId="31" borderId="64" applyNumberFormat="0" applyAlignment="0" applyProtection="0"/>
    <xf numFmtId="0" fontId="127" fillId="30" borderId="64" applyNumberFormat="0" applyAlignment="0" applyProtection="0"/>
    <xf numFmtId="0" fontId="127" fillId="31" borderId="64" applyNumberFormat="0" applyAlignment="0" applyProtection="0"/>
    <xf numFmtId="0" fontId="126" fillId="31" borderId="64" applyNumberFormat="0" applyAlignment="0" applyProtection="0"/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5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4" fontId="78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7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58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1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3" fillId="45" borderId="64" applyNumberFormat="0" applyProtection="0">
      <alignment horizontal="left" vertical="center" indent="1"/>
    </xf>
    <xf numFmtId="0" fontId="127" fillId="31" borderId="64" applyNumberFormat="0" applyAlignment="0" applyProtection="0"/>
    <xf numFmtId="0" fontId="148" fillId="26" borderId="64" applyNumberFormat="0" applyAlignment="0" applyProtection="0"/>
    <xf numFmtId="0" fontId="127" fillId="31" borderId="64" applyNumberFormat="0" applyAlignment="0" applyProtection="0"/>
    <xf numFmtId="41" fontId="176" fillId="0" borderId="0" applyFont="0" applyFill="0" applyBorder="0" applyAlignment="0" applyProtection="0"/>
    <xf numFmtId="0" fontId="218" fillId="26" borderId="64" applyNumberFormat="0" applyAlignment="0" applyProtection="0">
      <alignment vertical="center"/>
    </xf>
    <xf numFmtId="0" fontId="218" fillId="26" borderId="64" applyNumberFormat="0" applyAlignment="0" applyProtection="0">
      <alignment vertical="center"/>
    </xf>
    <xf numFmtId="0" fontId="221" fillId="26" borderId="64" applyNumberFormat="0" applyAlignment="0" applyProtection="0">
      <alignment vertical="center"/>
    </xf>
    <xf numFmtId="0" fontId="219" fillId="31" borderId="64" applyNumberFormat="0" applyAlignment="0" applyProtection="0">
      <alignment vertical="center"/>
    </xf>
    <xf numFmtId="43" fontId="31" fillId="0" borderId="0" applyFont="0" applyFill="0" applyBorder="0" applyAlignment="0" applyProtection="0"/>
    <xf numFmtId="0" fontId="70" fillId="31" borderId="6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2" fillId="15" borderId="65" applyNumberFormat="0" applyAlignment="0" applyProtection="0"/>
    <xf numFmtId="0" fontId="102" fillId="15" borderId="65" applyNumberFormat="0" applyAlignment="0" applyProtection="0"/>
    <xf numFmtId="0" fontId="127" fillId="31" borderId="64" applyNumberFormat="0" applyAlignment="0" applyProtection="0"/>
    <xf numFmtId="0" fontId="149" fillId="31" borderId="65" applyNumberFormat="0" applyAlignment="0" applyProtection="0"/>
    <xf numFmtId="0" fontId="158" fillId="15" borderId="65" applyNumberFormat="0" applyAlignment="0" applyProtection="0"/>
    <xf numFmtId="0" fontId="160" fillId="0" borderId="83" applyNumberFormat="0" applyFill="0" applyAlignment="0" applyProtection="0"/>
    <xf numFmtId="0" fontId="148" fillId="31" borderId="64" applyNumberFormat="0" applyAlignment="0" applyProtection="0"/>
    <xf numFmtId="41" fontId="234" fillId="0" borderId="0" applyFont="0" applyFill="0" applyBorder="0" applyAlignment="0" applyProtection="0"/>
    <xf numFmtId="0" fontId="3" fillId="45" borderId="95" applyNumberFormat="0" applyProtection="0">
      <alignment horizontal="left" vertical="center" indent="1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80" fillId="0" borderId="97" applyNumberFormat="0" applyFill="0" applyAlignment="0" applyProtection="0">
      <alignment vertical="center"/>
    </xf>
    <xf numFmtId="0" fontId="148" fillId="26" borderId="95" applyNumberFormat="0" applyAlignment="0" applyProtection="0"/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4" fontId="78" fillId="44" borderId="64" applyNumberFormat="0" applyProtection="0">
      <alignment vertical="center"/>
    </xf>
    <xf numFmtId="4" fontId="78" fillId="44" borderId="64" applyNumberFormat="0" applyProtection="0">
      <alignment vertical="center"/>
    </xf>
    <xf numFmtId="4" fontId="78" fillId="44" borderId="64" applyNumberFormat="0" applyProtection="0">
      <alignment vertical="center"/>
    </xf>
    <xf numFmtId="4" fontId="78" fillId="44" borderId="64" applyNumberFormat="0" applyProtection="0">
      <alignment vertical="center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78" fillId="44" borderId="64" applyNumberFormat="0" applyProtection="0">
      <alignment horizontal="left" vertical="center" indent="1"/>
    </xf>
    <xf numFmtId="4" fontId="129" fillId="54" borderId="64" applyNumberFormat="0" applyProtection="0">
      <alignment horizontal="left" vertical="center" indent="1"/>
    </xf>
    <xf numFmtId="4" fontId="129" fillId="54" borderId="64" applyNumberFormat="0" applyProtection="0">
      <alignment horizontal="left" vertical="center" indent="1"/>
    </xf>
    <xf numFmtId="4" fontId="129" fillId="54" borderId="64" applyNumberFormat="0" applyProtection="0">
      <alignment horizontal="left" vertical="center" indent="1"/>
    </xf>
    <xf numFmtId="4" fontId="78" fillId="55" borderId="64" applyNumberFormat="0" applyProtection="0">
      <alignment horizontal="right" vertical="center"/>
    </xf>
    <xf numFmtId="4" fontId="78" fillId="55" borderId="64" applyNumberFormat="0" applyProtection="0">
      <alignment horizontal="right" vertical="center"/>
    </xf>
    <xf numFmtId="4" fontId="78" fillId="55" borderId="64" applyNumberFormat="0" applyProtection="0">
      <alignment horizontal="right" vertical="center"/>
    </xf>
    <xf numFmtId="4" fontId="78" fillId="55" borderId="64" applyNumberFormat="0" applyProtection="0">
      <alignment horizontal="right"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35" fillId="0" borderId="0" applyFont="0" applyFill="0" applyBorder="0" applyAlignment="0" applyProtection="0"/>
    <xf numFmtId="43" fontId="254" fillId="0" borderId="0" applyFont="0" applyFill="0" applyBorder="0" applyAlignment="0" applyProtection="0">
      <alignment vertical="center"/>
    </xf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58" fillId="87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260" fillId="73" borderId="90" applyNumberForma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91" fillId="72" borderId="90" applyNumberFormat="0" applyFon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0" fontId="126" fillId="87" borderId="64" applyNumberFormat="0" applyAlignment="0" applyProtection="0"/>
    <xf numFmtId="4" fontId="261" fillId="44" borderId="90" applyNumberFormat="0" applyProtection="0">
      <alignment vertical="center"/>
    </xf>
    <xf numFmtId="4" fontId="261" fillId="44" borderId="90" applyNumberFormat="0" applyProtection="0">
      <alignment vertical="center"/>
    </xf>
    <xf numFmtId="4" fontId="91" fillId="14" borderId="90" applyNumberFormat="0" applyProtection="0">
      <alignment horizontal="right" vertical="center"/>
    </xf>
    <xf numFmtId="4" fontId="91" fillId="88" borderId="90" applyNumberFormat="0" applyProtection="0">
      <alignment horizontal="right" vertical="center"/>
    </xf>
    <xf numFmtId="4" fontId="91" fillId="17" borderId="70" applyNumberFormat="0" applyProtection="0">
      <alignment horizontal="right" vertical="center"/>
    </xf>
    <xf numFmtId="4" fontId="91" fillId="34" borderId="90" applyNumberFormat="0" applyProtection="0">
      <alignment horizontal="right" vertical="center"/>
    </xf>
    <xf numFmtId="4" fontId="91" fillId="37" borderId="90" applyNumberFormat="0" applyProtection="0">
      <alignment horizontal="right" vertical="center"/>
    </xf>
    <xf numFmtId="4" fontId="91" fillId="21" borderId="90" applyNumberFormat="0" applyProtection="0">
      <alignment horizontal="right" vertical="center"/>
    </xf>
    <xf numFmtId="4" fontId="91" fillId="18" borderId="90" applyNumberFormat="0" applyProtection="0">
      <alignment horizontal="right" vertical="center"/>
    </xf>
    <xf numFmtId="4" fontId="91" fillId="40" borderId="90" applyNumberFormat="0" applyProtection="0">
      <alignment horizontal="right" vertical="center"/>
    </xf>
    <xf numFmtId="4" fontId="91" fillId="33" borderId="90" applyNumberFormat="0" applyProtection="0">
      <alignment horizontal="right" vertical="center"/>
    </xf>
    <xf numFmtId="0" fontId="233" fillId="38" borderId="89" applyBorder="0"/>
    <xf numFmtId="0" fontId="233" fillId="38" borderId="89" applyBorder="0"/>
    <xf numFmtId="4" fontId="262" fillId="29" borderId="91" applyNumberFormat="0" applyProtection="0">
      <alignment vertical="center"/>
    </xf>
    <xf numFmtId="4" fontId="262" fillId="26" borderId="91" applyNumberFormat="0" applyProtection="0">
      <alignment horizontal="left" vertical="center" indent="1"/>
    </xf>
    <xf numFmtId="0" fontId="262" fillId="29" borderId="91" applyNumberFormat="0" applyProtection="0">
      <alignment horizontal="left" vertical="top" indent="1"/>
    </xf>
    <xf numFmtId="4" fontId="261" fillId="59" borderId="90" applyNumberFormat="0" applyProtection="0">
      <alignment horizontal="right" vertical="center"/>
    </xf>
    <xf numFmtId="4" fontId="261" fillId="59" borderId="90" applyNumberFormat="0" applyProtection="0">
      <alignment horizontal="right" vertical="center"/>
    </xf>
    <xf numFmtId="4" fontId="263" fillId="31" borderId="90" applyNumberFormat="0" applyProtection="0">
      <alignment horizontal="right" vertical="center"/>
    </xf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232" fillId="0" borderId="88" applyNumberFormat="0" applyFill="0" applyAlignment="0" applyProtection="0"/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55" borderId="109" applyNumberFormat="0" applyProtection="0">
      <alignment horizontal="left" vertical="center" indent="1"/>
    </xf>
    <xf numFmtId="4" fontId="129" fillId="54" borderId="108" applyNumberFormat="0" applyProtection="0">
      <alignment horizontal="left" vertical="center" indent="1"/>
    </xf>
    <xf numFmtId="4" fontId="78" fillId="12" borderId="108" applyNumberFormat="0" applyProtection="0">
      <alignment horizontal="right" vertical="center"/>
    </xf>
    <xf numFmtId="4" fontId="78" fillId="53" borderId="108" applyNumberFormat="0" applyProtection="0">
      <alignment horizontal="right" vertical="center"/>
    </xf>
    <xf numFmtId="4" fontId="78" fillId="52" borderId="108" applyNumberFormat="0" applyProtection="0">
      <alignment horizontal="right" vertical="center"/>
    </xf>
    <xf numFmtId="4" fontId="78" fillId="51" borderId="108" applyNumberFormat="0" applyProtection="0">
      <alignment horizontal="right" vertical="center"/>
    </xf>
    <xf numFmtId="4" fontId="78" fillId="50" borderId="108" applyNumberFormat="0" applyProtection="0">
      <alignment horizontal="right" vertical="center"/>
    </xf>
    <xf numFmtId="4" fontId="78" fillId="49" borderId="108" applyNumberFormat="0" applyProtection="0">
      <alignment horizontal="right" vertical="center"/>
    </xf>
    <xf numFmtId="4" fontId="78" fillId="48" borderId="108" applyNumberFormat="0" applyProtection="0">
      <alignment horizontal="right" vertical="center"/>
    </xf>
    <xf numFmtId="4" fontId="78" fillId="47" borderId="108" applyNumberFormat="0" applyProtection="0">
      <alignment horizontal="right" vertical="center"/>
    </xf>
    <xf numFmtId="4" fontId="78" fillId="46" borderId="108" applyNumberFormat="0" applyProtection="0">
      <alignment horizontal="right" vertical="center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128" fillId="44" borderId="108" applyNumberFormat="0" applyProtection="0">
      <alignment vertical="center"/>
    </xf>
    <xf numFmtId="4" fontId="78" fillId="44" borderId="108" applyNumberFormat="0" applyProtection="0">
      <alignment vertical="center"/>
    </xf>
    <xf numFmtId="4" fontId="78" fillId="44" borderId="121" applyNumberFormat="0" applyProtection="0">
      <alignment vertical="center"/>
    </xf>
    <xf numFmtId="0" fontId="126" fillId="31" borderId="108" applyNumberFormat="0" applyAlignment="0" applyProtection="0"/>
    <xf numFmtId="0" fontId="127" fillId="31" borderId="108" applyNumberFormat="0" applyAlignment="0" applyProtection="0"/>
    <xf numFmtId="0" fontId="127" fillId="30" borderId="108" applyNumberFormat="0" applyAlignment="0" applyProtection="0"/>
    <xf numFmtId="0" fontId="127" fillId="26" borderId="108" applyNumberFormat="0" applyAlignment="0" applyProtection="0"/>
    <xf numFmtId="0" fontId="21" fillId="29" borderId="107" applyNumberFormat="0" applyFont="0" applyAlignment="0" applyProtection="0"/>
    <xf numFmtId="0" fontId="3" fillId="29" borderId="106" applyNumberFormat="0" applyFont="0" applyAlignment="0" applyProtection="0"/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4" fontId="78" fillId="57" borderId="121" applyNumberFormat="0" applyProtection="0">
      <alignment horizontal="left" vertical="center" indent="1"/>
    </xf>
    <xf numFmtId="0" fontId="101" fillId="15" borderId="106" applyNumberFormat="0" applyAlignment="0" applyProtection="0"/>
    <xf numFmtId="0" fontId="102" fillId="15" borderId="106" applyNumberFormat="0" applyAlignment="0" applyProtection="0"/>
    <xf numFmtId="0" fontId="102" fillId="15" borderId="106" applyNumberFormat="0" applyAlignment="0" applyProtection="0"/>
    <xf numFmtId="0" fontId="102" fillId="15" borderId="106" applyNumberFormat="0" applyAlignment="0" applyProtection="0"/>
    <xf numFmtId="0" fontId="102" fillId="27" borderId="106" applyNumberFormat="0" applyAlignment="0" applyProtection="0"/>
    <xf numFmtId="0" fontId="102" fillId="27" borderId="106" applyNumberFormat="0" applyAlignment="0" applyProtection="0"/>
    <xf numFmtId="0" fontId="93" fillId="0" borderId="105">
      <alignment horizontal="left" vertical="center"/>
    </xf>
    <xf numFmtId="0" fontId="92" fillId="0" borderId="105">
      <alignment horizontal="left" vertical="center"/>
    </xf>
    <xf numFmtId="0" fontId="214" fillId="26" borderId="119" applyNumberFormat="0" applyAlignment="0" applyProtection="0">
      <alignment vertical="center"/>
    </xf>
    <xf numFmtId="0" fontId="93" fillId="0" borderId="118">
      <alignment horizontal="left" vertical="center"/>
    </xf>
    <xf numFmtId="0" fontId="102" fillId="15" borderId="119" applyNumberFormat="0" applyAlignment="0" applyProtection="0"/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160" fillId="0" borderId="124" applyNumberFormat="0" applyFill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55" borderId="121" applyNumberFormat="0" applyProtection="0">
      <alignment horizontal="right" vertical="center"/>
    </xf>
    <xf numFmtId="0" fontId="68" fillId="31" borderId="106" applyNumberFormat="0" applyAlignment="0" applyProtection="0"/>
    <xf numFmtId="0" fontId="70" fillId="31" borderId="106" applyNumberFormat="0" applyAlignment="0" applyProtection="0"/>
    <xf numFmtId="0" fontId="69" fillId="30" borderId="106" applyNumberFormat="0" applyAlignment="0" applyProtection="0"/>
    <xf numFmtId="0" fontId="70" fillId="26" borderId="106" applyNumberFormat="0" applyAlignment="0" applyProtection="0"/>
    <xf numFmtId="0" fontId="21" fillId="29" borderId="107" applyNumberFormat="0" applyFont="0" applyAlignment="0" applyProtection="0"/>
    <xf numFmtId="4" fontId="78" fillId="57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249" fillId="0" borderId="117">
      <alignment horizontal="center"/>
    </xf>
    <xf numFmtId="0" fontId="3" fillId="45" borderId="121" applyNumberFormat="0" applyProtection="0">
      <alignment horizontal="left" vertical="center" indent="1"/>
    </xf>
    <xf numFmtId="4" fontId="78" fillId="55" borderId="109" applyNumberFormat="0" applyProtection="0">
      <alignment horizontal="left" vertical="center" indent="1"/>
    </xf>
    <xf numFmtId="0" fontId="21" fillId="29" borderId="120" applyNumberFormat="0" applyFont="0" applyAlignment="0" applyProtection="0"/>
    <xf numFmtId="0" fontId="3" fillId="57" borderId="121" applyNumberFormat="0" applyProtection="0">
      <alignment horizontal="left" vertical="center" indent="1"/>
    </xf>
    <xf numFmtId="0" fontId="179" fillId="0" borderId="124" applyNumberFormat="0" applyFill="0" applyAlignment="0" applyProtection="0">
      <alignment vertical="center"/>
    </xf>
    <xf numFmtId="4" fontId="78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221" fillId="26" borderId="108" applyNumberFormat="0" applyAlignment="0" applyProtection="0">
      <alignment vertical="center"/>
    </xf>
    <xf numFmtId="0" fontId="220" fillId="27" borderId="106" applyNumberFormat="0" applyAlignment="0" applyProtection="0">
      <alignment vertical="center"/>
    </xf>
    <xf numFmtId="0" fontId="219" fillId="31" borderId="108" applyNumberFormat="0" applyAlignment="0" applyProtection="0">
      <alignment vertical="center"/>
    </xf>
    <xf numFmtId="0" fontId="218" fillId="26" borderId="108" applyNumberFormat="0" applyAlignment="0" applyProtection="0">
      <alignment vertical="center"/>
    </xf>
    <xf numFmtId="0" fontId="218" fillId="26" borderId="108" applyNumberFormat="0" applyAlignment="0" applyProtection="0">
      <alignment vertical="center"/>
    </xf>
    <xf numFmtId="0" fontId="217" fillId="27" borderId="106" applyNumberFormat="0" applyAlignment="0" applyProtection="0">
      <alignment vertical="center"/>
    </xf>
    <xf numFmtId="0" fontId="216" fillId="27" borderId="106" applyNumberFormat="0" applyAlignment="0" applyProtection="0">
      <alignment vertical="center"/>
    </xf>
    <xf numFmtId="0" fontId="216" fillId="27" borderId="106" applyNumberFormat="0" applyAlignment="0" applyProtection="0">
      <alignment vertical="center"/>
    </xf>
    <xf numFmtId="0" fontId="214" fillId="26" borderId="106" applyNumberFormat="0" applyAlignment="0" applyProtection="0">
      <alignment vertical="center"/>
    </xf>
    <xf numFmtId="0" fontId="208" fillId="31" borderId="106" applyNumberFormat="0" applyAlignment="0" applyProtection="0">
      <alignment vertical="center"/>
    </xf>
    <xf numFmtId="0" fontId="207" fillId="26" borderId="106" applyNumberFormat="0" applyAlignment="0" applyProtection="0">
      <alignment vertical="center"/>
    </xf>
    <xf numFmtId="0" fontId="207" fillId="26" borderId="106" applyNumberFormat="0" applyAlignment="0" applyProtection="0">
      <alignment vertical="center"/>
    </xf>
    <xf numFmtId="0" fontId="180" fillId="0" borderId="110" applyNumberFormat="0" applyFill="0" applyAlignment="0" applyProtection="0">
      <alignment vertical="center"/>
    </xf>
    <xf numFmtId="0" fontId="179" fillId="0" borderId="111" applyNumberFormat="0" applyFill="0" applyAlignment="0" applyProtection="0">
      <alignment vertical="center"/>
    </xf>
    <xf numFmtId="0" fontId="179" fillId="0" borderId="111" applyNumberFormat="0" applyFill="0" applyAlignment="0" applyProtection="0">
      <alignment vertical="center"/>
    </xf>
    <xf numFmtId="0" fontId="174" fillId="29" borderId="107" applyNumberFormat="0" applyFont="0" applyAlignment="0" applyProtection="0">
      <alignment vertical="center"/>
    </xf>
    <xf numFmtId="0" fontId="48" fillId="29" borderId="107" applyNumberFormat="0" applyFont="0" applyAlignment="0" applyProtection="0">
      <alignment vertical="center"/>
    </xf>
    <xf numFmtId="0" fontId="137" fillId="0" borderId="110" applyNumberFormat="0" applyFill="0" applyAlignment="0" applyProtection="0"/>
    <xf numFmtId="0" fontId="160" fillId="0" borderId="111" applyNumberFormat="0" applyFill="0" applyAlignment="0" applyProtection="0"/>
    <xf numFmtId="0" fontId="68" fillId="31" borderId="93" applyNumberFormat="0" applyAlignment="0" applyProtection="0"/>
    <xf numFmtId="0" fontId="69" fillId="30" borderId="93" applyNumberFormat="0" applyAlignment="0" applyProtection="0"/>
    <xf numFmtId="0" fontId="70" fillId="31" borderId="93" applyNumberFormat="0" applyAlignment="0" applyProtection="0"/>
    <xf numFmtId="0" fontId="70" fillId="31" borderId="93" applyNumberFormat="0" applyAlignment="0" applyProtection="0"/>
    <xf numFmtId="0" fontId="68" fillId="31" borderId="93" applyNumberFormat="0" applyAlignment="0" applyProtection="0"/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55" borderId="121" applyNumberFormat="0" applyProtection="0">
      <alignment horizontal="right" vertical="center"/>
    </xf>
    <xf numFmtId="4" fontId="129" fillId="54" borderId="121" applyNumberFormat="0" applyProtection="0">
      <alignment horizontal="left" vertical="center" indent="1"/>
    </xf>
    <xf numFmtId="4" fontId="78" fillId="44" borderId="121" applyNumberFormat="0" applyProtection="0">
      <alignment horizontal="left" vertical="center" indent="1"/>
    </xf>
    <xf numFmtId="4" fontId="78" fillId="44" borderId="121" applyNumberFormat="0" applyProtection="0">
      <alignment vertical="center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160" fillId="0" borderId="123" applyNumberFormat="0" applyFill="0" applyAlignment="0" applyProtection="0"/>
    <xf numFmtId="0" fontId="127" fillId="31" borderId="121" applyNumberFormat="0" applyAlignment="0" applyProtection="0"/>
    <xf numFmtId="0" fontId="102" fillId="15" borderId="119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218" fillId="26" borderId="121" applyNumberFormat="0" applyAlignment="0" applyProtection="0">
      <alignment vertical="center"/>
    </xf>
    <xf numFmtId="0" fontId="3" fillId="45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128" fillId="55" borderId="108" applyNumberFormat="0" applyProtection="0">
      <alignment horizontal="right" vertical="center"/>
    </xf>
    <xf numFmtId="4" fontId="78" fillId="55" borderId="108" applyNumberFormat="0" applyProtection="0">
      <alignment horizontal="right" vertical="center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4" fontId="78" fillId="42" borderId="108" applyNumberFormat="0" applyProtection="0">
      <alignment horizontal="left" vertical="center" indent="1"/>
    </xf>
    <xf numFmtId="4" fontId="128" fillId="42" borderId="108" applyNumberFormat="0" applyProtection="0">
      <alignment vertical="center"/>
    </xf>
    <xf numFmtId="4" fontId="78" fillId="42" borderId="108" applyNumberFormat="0" applyProtection="0">
      <alignment vertical="center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10" fontId="90" fillId="42" borderId="117" applyNumberFormat="0" applyBorder="0" applyAlignment="0" applyProtection="0"/>
    <xf numFmtId="0" fontId="174" fillId="29" borderId="120" applyNumberFormat="0" applyFont="0" applyAlignment="0" applyProtection="0">
      <alignment vertical="center"/>
    </xf>
    <xf numFmtId="4" fontId="91" fillId="0" borderId="126" applyNumberFormat="0" applyProtection="0">
      <alignment horizontal="right" vertical="center"/>
    </xf>
    <xf numFmtId="0" fontId="101" fillId="15" borderId="119" applyNumberFormat="0" applyAlignment="0" applyProtection="0"/>
    <xf numFmtId="0" fontId="3" fillId="45" borderId="108" applyNumberFormat="0" applyProtection="0">
      <alignment horizontal="left" vertical="center" indent="1"/>
    </xf>
    <xf numFmtId="0" fontId="68" fillId="31" borderId="119" applyNumberFormat="0" applyAlignment="0" applyProtection="0"/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221" fillId="26" borderId="121" applyNumberFormat="0" applyAlignment="0" applyProtection="0">
      <alignment vertical="center"/>
    </xf>
    <xf numFmtId="0" fontId="3" fillId="45" borderId="108" applyNumberFormat="0" applyProtection="0">
      <alignment horizontal="left" vertical="center" indent="1"/>
    </xf>
    <xf numFmtId="0" fontId="102" fillId="15" borderId="119" applyNumberFormat="0" applyAlignment="0" applyProtection="0"/>
    <xf numFmtId="0" fontId="21" fillId="29" borderId="120" applyNumberFormat="0" applyFont="0" applyAlignment="0" applyProtection="0"/>
    <xf numFmtId="0" fontId="3" fillId="45" borderId="108" applyNumberFormat="0" applyProtection="0">
      <alignment horizontal="left" vertical="center" indent="1"/>
    </xf>
    <xf numFmtId="0" fontId="137" fillId="0" borderId="123" applyNumberFormat="0" applyFill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55" borderId="121" applyNumberFormat="0" applyProtection="0">
      <alignment horizontal="right" vertical="center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12" borderId="121" applyNumberFormat="0" applyProtection="0">
      <alignment horizontal="right" vertical="center"/>
    </xf>
    <xf numFmtId="0" fontId="3" fillId="41" borderId="108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49" borderId="121" applyNumberFormat="0" applyProtection="0">
      <alignment horizontal="right" vertical="center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4" fontId="78" fillId="44" borderId="121" applyNumberFormat="0" applyProtection="0">
      <alignment horizontal="left" vertical="center" indent="1"/>
    </xf>
    <xf numFmtId="0" fontId="127" fillId="30" borderId="121" applyNumberFormat="0" applyAlignment="0" applyProtection="0"/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102" fillId="27" borderId="119" applyNumberFormat="0" applyAlignment="0" applyProtection="0"/>
    <xf numFmtId="0" fontId="101" fillId="15" borderId="119" applyNumberFormat="0" applyAlignment="0" applyProtection="0"/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207" fillId="26" borderId="119" applyNumberFormat="0" applyAlignment="0" applyProtection="0">
      <alignment vertical="center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137" fillId="0" borderId="123" applyNumberFormat="0" applyFill="0" applyAlignment="0" applyProtection="0"/>
    <xf numFmtId="0" fontId="3" fillId="41" borderId="108" applyNumberFormat="0" applyProtection="0">
      <alignment horizontal="left" vertical="center" indent="1"/>
    </xf>
    <xf numFmtId="0" fontId="160" fillId="0" borderId="123" applyNumberFormat="0" applyFill="0" applyAlignment="0" applyProtection="0"/>
    <xf numFmtId="0" fontId="102" fillId="15" borderId="119" applyNumberFormat="0" applyAlignment="0" applyProtection="0"/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92" fillId="0" borderId="92">
      <alignment horizontal="left" vertical="center"/>
    </xf>
    <xf numFmtId="0" fontId="93" fillId="0" borderId="92">
      <alignment horizontal="left" vertical="center"/>
    </xf>
    <xf numFmtId="4" fontId="78" fillId="48" borderId="108" applyNumberFormat="0" applyProtection="0">
      <alignment horizontal="right" vertical="center"/>
    </xf>
    <xf numFmtId="0" fontId="3" fillId="45" borderId="108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101" fillId="15" borderId="93" applyNumberFormat="0" applyAlignment="0" applyProtection="0"/>
    <xf numFmtId="0" fontId="101" fillId="15" borderId="93" applyNumberFormat="0" applyAlignment="0" applyProtection="0"/>
    <xf numFmtId="0" fontId="102" fillId="27" borderId="93" applyNumberFormat="0" applyAlignment="0" applyProtection="0"/>
    <xf numFmtId="0" fontId="102" fillId="15" borderId="93" applyNumberFormat="0" applyAlignment="0" applyProtection="0"/>
    <xf numFmtId="0" fontId="102" fillId="15" borderId="93" applyNumberFormat="0" applyAlignment="0" applyProtection="0"/>
    <xf numFmtId="0" fontId="102" fillId="15" borderId="93" applyNumberFormat="0" applyAlignment="0" applyProtection="0"/>
    <xf numFmtId="0" fontId="102" fillId="15" borderId="93" applyNumberFormat="0" applyAlignment="0" applyProtection="0"/>
    <xf numFmtId="0" fontId="102" fillId="15" borderId="93" applyNumberFormat="0" applyAlignment="0" applyProtection="0"/>
    <xf numFmtId="0" fontId="101" fillId="15" borderId="93" applyNumberFormat="0" applyAlignment="0" applyProtection="0"/>
    <xf numFmtId="0" fontId="102" fillId="15" borderId="93" applyNumberFormat="0" applyAlignment="0" applyProtection="0"/>
    <xf numFmtId="0" fontId="101" fillId="15" borderId="93" applyNumberFormat="0" applyAlignment="0" applyProtection="0"/>
    <xf numFmtId="0" fontId="101" fillId="15" borderId="93" applyNumberFormat="0" applyAlignment="0" applyProtection="0"/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4" fontId="78" fillId="47" borderId="121" applyNumberFormat="0" applyProtection="0">
      <alignment horizontal="right" vertical="center"/>
    </xf>
    <xf numFmtId="0" fontId="127" fillId="31" borderId="121" applyNumberFormat="0" applyAlignment="0" applyProtection="0"/>
    <xf numFmtId="4" fontId="128" fillId="44" borderId="121" applyNumberFormat="0" applyProtection="0">
      <alignment vertical="center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48" borderId="121" applyNumberFormat="0" applyProtection="0">
      <alignment horizontal="right" vertical="center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49" borderId="121" applyNumberFormat="0" applyProtection="0">
      <alignment horizontal="right" vertical="center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44" borderId="121" applyNumberFormat="0" applyProtection="0">
      <alignment horizontal="left" vertical="center" indent="1"/>
    </xf>
    <xf numFmtId="0" fontId="126" fillId="31" borderId="121" applyNumberFormat="0" applyAlignment="0" applyProtection="0"/>
    <xf numFmtId="0" fontId="3" fillId="45" borderId="121" applyNumberFormat="0" applyProtection="0">
      <alignment horizontal="left" vertical="center" indent="1"/>
    </xf>
    <xf numFmtId="0" fontId="102" fillId="15" borderId="106" applyNumberFormat="0" applyAlignment="0" applyProtection="0"/>
    <xf numFmtId="0" fontId="102" fillId="15" borderId="106" applyNumberFormat="0" applyAlignment="0" applyProtection="0"/>
    <xf numFmtId="0" fontId="102" fillId="15" borderId="106" applyNumberFormat="0" applyAlignment="0" applyProtection="0"/>
    <xf numFmtId="0" fontId="101" fillId="15" borderId="106" applyNumberFormat="0" applyAlignment="0" applyProtection="0"/>
    <xf numFmtId="10" fontId="91" fillId="42" borderId="104" applyNumberFormat="0" applyBorder="0" applyAlignment="0" applyProtection="0"/>
    <xf numFmtId="10" fontId="90" fillId="42" borderId="104" applyNumberFormat="0" applyBorder="0" applyAlignment="0" applyProtection="0"/>
    <xf numFmtId="10" fontId="91" fillId="42" borderId="104" applyNumberFormat="0" applyBorder="0" applyAlignment="0" applyProtection="0"/>
    <xf numFmtId="10" fontId="90" fillId="42" borderId="104" applyNumberFormat="0" applyBorder="0" applyAlignment="0" applyProtection="0"/>
    <xf numFmtId="0" fontId="3" fillId="45" borderId="121" applyNumberFormat="0" applyProtection="0">
      <alignment horizontal="left" vertical="center" indent="1"/>
    </xf>
    <xf numFmtId="0" fontId="93" fillId="0" borderId="105">
      <alignment horizontal="left" vertical="center"/>
    </xf>
    <xf numFmtId="0" fontId="127" fillId="30" borderId="108" applyNumberFormat="0" applyAlignment="0" applyProtection="0"/>
    <xf numFmtId="0" fontId="127" fillId="31" borderId="108" applyNumberFormat="0" applyAlignment="0" applyProtection="0"/>
    <xf numFmtId="0" fontId="127" fillId="31" borderId="108" applyNumberFormat="0" applyAlignment="0" applyProtection="0"/>
    <xf numFmtId="0" fontId="126" fillId="31" borderId="108" applyNumberFormat="0" applyAlignment="0" applyProtection="0"/>
    <xf numFmtId="4" fontId="128" fillId="44" borderId="108" applyNumberFormat="0" applyProtection="0">
      <alignment vertical="center"/>
    </xf>
    <xf numFmtId="4" fontId="78" fillId="44" borderId="108" applyNumberFormat="0" applyProtection="0">
      <alignment horizontal="left" vertical="center" indent="1"/>
    </xf>
    <xf numFmtId="0" fontId="158" fillId="27" borderId="119" applyNumberFormat="0" applyAlignment="0" applyProtection="0"/>
    <xf numFmtId="0" fontId="137" fillId="0" borderId="123" applyNumberFormat="0" applyFill="0" applyAlignment="0" applyProtection="0"/>
    <xf numFmtId="0" fontId="21" fillId="29" borderId="120" applyNumberFormat="0" applyFont="0" applyAlignment="0" applyProtection="0"/>
    <xf numFmtId="0" fontId="3" fillId="45" borderId="108" applyNumberFormat="0" applyProtection="0">
      <alignment horizontal="left" vertical="center" indent="1"/>
    </xf>
    <xf numFmtId="0" fontId="180" fillId="0" borderId="123" applyNumberFormat="0" applyFill="0" applyAlignment="0" applyProtection="0">
      <alignment vertical="center"/>
    </xf>
    <xf numFmtId="0" fontId="3" fillId="45" borderId="108" applyNumberFormat="0" applyProtection="0">
      <alignment horizontal="left" vertical="center" indent="1"/>
    </xf>
    <xf numFmtId="0" fontId="21" fillId="29" borderId="94" applyNumberFormat="0" applyFont="0" applyAlignment="0" applyProtection="0"/>
    <xf numFmtId="0" fontId="21" fillId="29" borderId="94" applyNumberFormat="0" applyFont="0" applyAlignment="0" applyProtection="0"/>
    <xf numFmtId="0" fontId="3" fillId="29" borderId="93" applyNumberFormat="0" applyFont="0" applyAlignment="0" applyProtection="0"/>
    <xf numFmtId="0" fontId="21" fillId="29" borderId="94" applyNumberFormat="0" applyFont="0" applyAlignment="0" applyProtection="0"/>
    <xf numFmtId="0" fontId="21" fillId="29" borderId="94" applyNumberFormat="0" applyFont="0" applyAlignment="0" applyProtection="0"/>
    <xf numFmtId="0" fontId="21" fillId="29" borderId="94" applyNumberFormat="0" applyFont="0" applyAlignment="0" applyProtection="0"/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127" fillId="26" borderId="121" applyNumberFormat="0" applyAlignment="0" applyProtection="0"/>
    <xf numFmtId="4" fontId="78" fillId="44" borderId="121" applyNumberFormat="0" applyProtection="0">
      <alignment horizontal="left" vertical="center" indent="1"/>
    </xf>
    <xf numFmtId="4" fontId="78" fillId="46" borderId="108" applyNumberFormat="0" applyProtection="0">
      <alignment horizontal="right" vertical="center"/>
    </xf>
    <xf numFmtId="4" fontId="78" fillId="47" borderId="108" applyNumberFormat="0" applyProtection="0">
      <alignment horizontal="right" vertical="center"/>
    </xf>
    <xf numFmtId="4" fontId="78" fillId="48" borderId="121" applyNumberFormat="0" applyProtection="0">
      <alignment horizontal="right" vertical="center"/>
    </xf>
    <xf numFmtId="0" fontId="3" fillId="45" borderId="121" applyNumberFormat="0" applyProtection="0">
      <alignment horizontal="left" vertical="center" indent="1"/>
    </xf>
    <xf numFmtId="4" fontId="78" fillId="48" borderId="108" applyNumberFormat="0" applyProtection="0">
      <alignment horizontal="right" vertical="center"/>
    </xf>
    <xf numFmtId="4" fontId="78" fillId="53" borderId="121" applyNumberFormat="0" applyProtection="0">
      <alignment horizontal="right" vertical="center"/>
    </xf>
    <xf numFmtId="4" fontId="78" fillId="49" borderId="108" applyNumberFormat="0" applyProtection="0">
      <alignment horizontal="right" vertical="center"/>
    </xf>
    <xf numFmtId="4" fontId="78" fillId="50" borderId="108" applyNumberFormat="0" applyProtection="0">
      <alignment horizontal="right" vertical="center"/>
    </xf>
    <xf numFmtId="0" fontId="3" fillId="4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126" fillId="31" borderId="95" applyNumberFormat="0" applyAlignment="0" applyProtection="0"/>
    <xf numFmtId="0" fontId="127" fillId="30" borderId="95" applyNumberFormat="0" applyAlignment="0" applyProtection="0"/>
    <xf numFmtId="0" fontId="127" fillId="31" borderId="95" applyNumberFormat="0" applyAlignment="0" applyProtection="0"/>
    <xf numFmtId="0" fontId="127" fillId="31" borderId="95" applyNumberFormat="0" applyAlignment="0" applyProtection="0"/>
    <xf numFmtId="0" fontId="126" fillId="31" borderId="95" applyNumberFormat="0" applyAlignment="0" applyProtection="0"/>
    <xf numFmtId="4" fontId="78" fillId="57" borderId="121" applyNumberFormat="0" applyProtection="0">
      <alignment horizontal="left" vertical="center" indent="1"/>
    </xf>
    <xf numFmtId="4" fontId="78" fillId="52" borderId="108" applyNumberFormat="0" applyProtection="0">
      <alignment horizontal="right" vertical="center"/>
    </xf>
    <xf numFmtId="4" fontId="78" fillId="53" borderId="108" applyNumberFormat="0" applyProtection="0">
      <alignment horizontal="right" vertical="center"/>
    </xf>
    <xf numFmtId="0" fontId="3" fillId="57" borderId="121" applyNumberFormat="0" applyProtection="0">
      <alignment horizontal="left" vertical="center" indent="1"/>
    </xf>
    <xf numFmtId="4" fontId="78" fillId="12" borderId="108" applyNumberFormat="0" applyProtection="0">
      <alignment horizontal="right" vertical="center"/>
    </xf>
    <xf numFmtId="0" fontId="3" fillId="57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4" fontId="129" fillId="54" borderId="108" applyNumberFormat="0" applyProtection="0">
      <alignment horizontal="left" vertical="center" indent="1"/>
    </xf>
    <xf numFmtId="4" fontId="78" fillId="55" borderId="96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137" fillId="0" borderId="123" applyNumberFormat="0" applyFill="0" applyAlignment="0" applyProtection="0"/>
    <xf numFmtId="0" fontId="127" fillId="31" borderId="121" applyNumberFormat="0" applyAlignment="0" applyProtection="0"/>
    <xf numFmtId="0" fontId="158" fillId="27" borderId="119" applyNumberFormat="0" applyAlignment="0" applyProtection="0"/>
    <xf numFmtId="0" fontId="220" fillId="27" borderId="119" applyNumberFormat="0" applyAlignment="0" applyProtection="0">
      <alignment vertical="center"/>
    </xf>
    <xf numFmtId="0" fontId="91" fillId="38" borderId="127" applyNumberFormat="0" applyProtection="0">
      <alignment horizontal="left" vertical="top" indent="1"/>
    </xf>
    <xf numFmtId="10" fontId="91" fillId="42" borderId="117" applyNumberFormat="0" applyBorder="0" applyAlignment="0" applyProtection="0"/>
    <xf numFmtId="0" fontId="3" fillId="45" borderId="108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44" borderId="95" applyNumberFormat="0" applyProtection="0">
      <alignment vertical="center"/>
    </xf>
    <xf numFmtId="4" fontId="128" fillId="44" borderId="95" applyNumberFormat="0" applyProtection="0">
      <alignment vertical="center"/>
    </xf>
    <xf numFmtId="4" fontId="78" fillId="44" borderId="95" applyNumberFormat="0" applyProtection="0">
      <alignment horizontal="left" vertical="center" indent="1"/>
    </xf>
    <xf numFmtId="4" fontId="78" fillId="44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46" borderId="95" applyNumberFormat="0" applyProtection="0">
      <alignment horizontal="right" vertical="center"/>
    </xf>
    <xf numFmtId="4" fontId="78" fillId="47" borderId="95" applyNumberFormat="0" applyProtection="0">
      <alignment horizontal="right" vertical="center"/>
    </xf>
    <xf numFmtId="4" fontId="78" fillId="48" borderId="95" applyNumberFormat="0" applyProtection="0">
      <alignment horizontal="right" vertical="center"/>
    </xf>
    <xf numFmtId="4" fontId="78" fillId="49" borderId="95" applyNumberFormat="0" applyProtection="0">
      <alignment horizontal="right" vertical="center"/>
    </xf>
    <xf numFmtId="4" fontId="78" fillId="50" borderId="95" applyNumberFormat="0" applyProtection="0">
      <alignment horizontal="right" vertical="center"/>
    </xf>
    <xf numFmtId="4" fontId="78" fillId="51" borderId="95" applyNumberFormat="0" applyProtection="0">
      <alignment horizontal="right" vertical="center"/>
    </xf>
    <xf numFmtId="4" fontId="78" fillId="52" borderId="95" applyNumberFormat="0" applyProtection="0">
      <alignment horizontal="right" vertical="center"/>
    </xf>
    <xf numFmtId="4" fontId="78" fillId="53" borderId="95" applyNumberFormat="0" applyProtection="0">
      <alignment horizontal="right" vertical="center"/>
    </xf>
    <xf numFmtId="4" fontId="78" fillId="12" borderId="95" applyNumberFormat="0" applyProtection="0">
      <alignment horizontal="right" vertical="center"/>
    </xf>
    <xf numFmtId="4" fontId="129" fillId="54" borderId="95" applyNumberFormat="0" applyProtection="0">
      <alignment horizontal="left" vertical="center" indent="1"/>
    </xf>
    <xf numFmtId="4" fontId="78" fillId="55" borderId="96" applyNumberFormat="0" applyProtection="0">
      <alignment horizontal="left" vertical="center" indent="1"/>
    </xf>
    <xf numFmtId="0" fontId="70" fillId="31" borderId="119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102" fillId="15" borderId="119" applyNumberFormat="0" applyAlignment="0" applyProtection="0"/>
    <xf numFmtId="0" fontId="158" fillId="15" borderId="119" applyNumberFormat="0" applyAlignment="0" applyProtection="0"/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44" borderId="121" applyNumberFormat="0" applyProtection="0">
      <alignment vertical="center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42" borderId="95" applyNumberFormat="0" applyProtection="0">
      <alignment vertical="center"/>
    </xf>
    <xf numFmtId="4" fontId="128" fillId="42" borderId="95" applyNumberFormat="0" applyProtection="0">
      <alignment vertical="center"/>
    </xf>
    <xf numFmtId="4" fontId="78" fillId="42" borderId="95" applyNumberFormat="0" applyProtection="0">
      <alignment horizontal="left" vertical="center" indent="1"/>
    </xf>
    <xf numFmtId="4" fontId="78" fillId="42" borderId="95" applyNumberFormat="0" applyProtection="0">
      <alignment horizontal="left" vertical="center" indent="1"/>
    </xf>
    <xf numFmtId="4" fontId="78" fillId="55" borderId="95" applyNumberFormat="0" applyProtection="0">
      <alignment horizontal="right" vertical="center"/>
    </xf>
    <xf numFmtId="4" fontId="128" fillId="55" borderId="95" applyNumberFormat="0" applyProtection="0">
      <alignment horizontal="right" vertical="center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70" fillId="31" borderId="106" applyNumberFormat="0" applyAlignment="0" applyProtection="0"/>
    <xf numFmtId="0" fontId="70" fillId="31" borderId="106" applyNumberFormat="0" applyAlignment="0" applyProtection="0"/>
    <xf numFmtId="0" fontId="69" fillId="30" borderId="106" applyNumberFormat="0" applyAlignment="0" applyProtection="0"/>
    <xf numFmtId="0" fontId="68" fillId="31" borderId="106" applyNumberFormat="0" applyAlignment="0" applyProtection="0"/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132" fillId="55" borderId="95" applyNumberFormat="0" applyProtection="0">
      <alignment horizontal="right" vertical="center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148" fillId="26" borderId="108" applyNumberFormat="0" applyAlignment="0" applyProtection="0"/>
    <xf numFmtId="0" fontId="148" fillId="31" borderId="108" applyNumberFormat="0" applyAlignment="0" applyProtection="0"/>
    <xf numFmtId="0" fontId="70" fillId="31" borderId="106" applyNumberFormat="0" applyAlignment="0" applyProtection="0"/>
    <xf numFmtId="0" fontId="137" fillId="0" borderId="97" applyNumberFormat="0" applyFill="0" applyAlignment="0" applyProtection="0"/>
    <xf numFmtId="0" fontId="137" fillId="0" borderId="97" applyNumberFormat="0" applyFill="0" applyAlignment="0" applyProtection="0"/>
    <xf numFmtId="0" fontId="69" fillId="30" borderId="119" applyNumberFormat="0" applyAlignment="0" applyProtection="0"/>
    <xf numFmtId="0" fontId="102" fillId="15" borderId="106" applyNumberFormat="0" applyAlignment="0" applyProtection="0"/>
    <xf numFmtId="0" fontId="3" fillId="58" borderId="121" applyNumberFormat="0" applyProtection="0">
      <alignment horizontal="left" vertical="center" indent="1"/>
    </xf>
    <xf numFmtId="0" fontId="216" fillId="27" borderId="106" applyNumberFormat="0" applyAlignment="0" applyProtection="0">
      <alignment vertical="center"/>
    </xf>
    <xf numFmtId="0" fontId="216" fillId="27" borderId="106" applyNumberFormat="0" applyAlignment="0" applyProtection="0">
      <alignment vertical="center"/>
    </xf>
    <xf numFmtId="0" fontId="127" fillId="31" borderId="95" applyNumberFormat="0" applyAlignment="0" applyProtection="0"/>
    <xf numFmtId="0" fontId="148" fillId="26" borderId="95" applyNumberFormat="0" applyAlignment="0" applyProtection="0"/>
    <xf numFmtId="0" fontId="127" fillId="31" borderId="95" applyNumberFormat="0" applyAlignment="0" applyProtection="0"/>
    <xf numFmtId="0" fontId="148" fillId="31" borderId="95" applyNumberFormat="0" applyAlignment="0" applyProtection="0"/>
    <xf numFmtId="0" fontId="70" fillId="31" borderId="93" applyNumberFormat="0" applyAlignment="0" applyProtection="0"/>
    <xf numFmtId="0" fontId="149" fillId="26" borderId="93" applyNumberFormat="0" applyAlignment="0" applyProtection="0"/>
    <xf numFmtId="0" fontId="70" fillId="31" borderId="93" applyNumberFormat="0" applyAlignment="0" applyProtection="0"/>
    <xf numFmtId="0" fontId="149" fillId="31" borderId="93" applyNumberFormat="0" applyAlignment="0" applyProtection="0"/>
    <xf numFmtId="0" fontId="158" fillId="27" borderId="106" applyNumberFormat="0" applyAlignment="0" applyProtection="0"/>
    <xf numFmtId="0" fontId="102" fillId="15" borderId="106" applyNumberFormat="0" applyAlignment="0" applyProtection="0"/>
    <xf numFmtId="0" fontId="158" fillId="15" borderId="106" applyNumberFormat="0" applyAlignment="0" applyProtection="0"/>
    <xf numFmtId="0" fontId="137" fillId="0" borderId="110" applyNumberFormat="0" applyFill="0" applyAlignment="0" applyProtection="0"/>
    <xf numFmtId="0" fontId="160" fillId="0" borderId="111" applyNumberFormat="0" applyFill="0" applyAlignment="0" applyProtection="0"/>
    <xf numFmtId="0" fontId="137" fillId="0" borderId="110" applyNumberFormat="0" applyFill="0" applyAlignment="0" applyProtection="0"/>
    <xf numFmtId="0" fontId="160" fillId="0" borderId="110" applyNumberFormat="0" applyFill="0" applyAlignment="0" applyProtection="0"/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48" fillId="29" borderId="107" applyNumberFormat="0" applyFont="0" applyAlignment="0" applyProtection="0">
      <alignment vertical="center"/>
    </xf>
    <xf numFmtId="0" fontId="174" fillId="29" borderId="107" applyNumberFormat="0" applyFont="0" applyAlignment="0" applyProtection="0">
      <alignment vertical="center"/>
    </xf>
    <xf numFmtId="0" fontId="180" fillId="0" borderId="110" applyNumberFormat="0" applyFill="0" applyAlignment="0" applyProtection="0">
      <alignment vertical="center"/>
    </xf>
    <xf numFmtId="0" fontId="203" fillId="0" borderId="111" applyNumberFormat="0" applyFill="0" applyAlignment="0" applyProtection="0">
      <alignment vertical="center"/>
    </xf>
    <xf numFmtId="0" fontId="55" fillId="29" borderId="107" applyNumberFormat="0" applyFont="0" applyAlignment="0" applyProtection="0">
      <alignment vertical="center"/>
    </xf>
    <xf numFmtId="0" fontId="207" fillId="26" borderId="106" applyNumberFormat="0" applyAlignment="0" applyProtection="0">
      <alignment vertical="center"/>
    </xf>
    <xf numFmtId="0" fontId="207" fillId="26" borderId="106" applyNumberFormat="0" applyAlignment="0" applyProtection="0">
      <alignment vertical="center"/>
    </xf>
    <xf numFmtId="0" fontId="208" fillId="31" borderId="106" applyNumberFormat="0" applyAlignment="0" applyProtection="0">
      <alignment vertical="center"/>
    </xf>
    <xf numFmtId="0" fontId="102" fillId="15" borderId="93" applyNumberFormat="0" applyAlignment="0" applyProtection="0"/>
    <xf numFmtId="0" fontId="158" fillId="27" borderId="93" applyNumberFormat="0" applyAlignment="0" applyProtection="0"/>
    <xf numFmtId="0" fontId="102" fillId="15" borderId="93" applyNumberFormat="0" applyAlignment="0" applyProtection="0"/>
    <xf numFmtId="0" fontId="158" fillId="15" borderId="93" applyNumberFormat="0" applyAlignment="0" applyProtection="0"/>
    <xf numFmtId="0" fontId="137" fillId="0" borderId="97" applyNumberFormat="0" applyFill="0" applyAlignment="0" applyProtection="0"/>
    <xf numFmtId="0" fontId="160" fillId="0" borderId="98" applyNumberFormat="0" applyFill="0" applyAlignment="0" applyProtection="0"/>
    <xf numFmtId="0" fontId="137" fillId="0" borderId="97" applyNumberFormat="0" applyFill="0" applyAlignment="0" applyProtection="0"/>
    <xf numFmtId="0" fontId="160" fillId="0" borderId="97" applyNumberFormat="0" applyFill="0" applyAlignment="0" applyProtection="0"/>
    <xf numFmtId="0" fontId="217" fillId="27" borderId="106" applyNumberFormat="0" applyAlignment="0" applyProtection="0">
      <alignment vertical="center"/>
    </xf>
    <xf numFmtId="0" fontId="218" fillId="26" borderId="108" applyNumberFormat="0" applyAlignment="0" applyProtection="0">
      <alignment vertical="center"/>
    </xf>
    <xf numFmtId="0" fontId="218" fillId="26" borderId="108" applyNumberFormat="0" applyAlignment="0" applyProtection="0">
      <alignment vertical="center"/>
    </xf>
    <xf numFmtId="0" fontId="219" fillId="31" borderId="108" applyNumberFormat="0" applyAlignment="0" applyProtection="0">
      <alignment vertical="center"/>
    </xf>
    <xf numFmtId="0" fontId="220" fillId="27" borderId="106" applyNumberFormat="0" applyAlignment="0" applyProtection="0">
      <alignment vertical="center"/>
    </xf>
    <xf numFmtId="0" fontId="221" fillId="26" borderId="108" applyNumberFormat="0" applyAlignment="0" applyProtection="0">
      <alignment vertical="center"/>
    </xf>
    <xf numFmtId="0" fontId="3" fillId="57" borderId="121" applyNumberFormat="0" applyProtection="0">
      <alignment horizontal="left" vertical="center" indent="1"/>
    </xf>
    <xf numFmtId="0" fontId="180" fillId="0" borderId="123" applyNumberFormat="0" applyFill="0" applyAlignment="0" applyProtection="0">
      <alignment vertical="center"/>
    </xf>
    <xf numFmtId="0" fontId="3" fillId="57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21" fillId="29" borderId="94" applyNumberFormat="0" applyFont="0" applyAlignment="0" applyProtection="0"/>
    <xf numFmtId="0" fontId="21" fillId="29" borderId="94" applyNumberFormat="0" applyFont="0" applyAlignment="0" applyProtection="0"/>
    <xf numFmtId="0" fontId="21" fillId="29" borderId="94" applyNumberFormat="0" applyFont="0" applyAlignment="0" applyProtection="0"/>
    <xf numFmtId="0" fontId="69" fillId="30" borderId="106" applyNumberFormat="0" applyAlignment="0" applyProtection="0"/>
    <xf numFmtId="0" fontId="70" fillId="31" borderId="106" applyNumberFormat="0" applyAlignment="0" applyProtection="0"/>
    <xf numFmtId="0" fontId="68" fillId="31" borderId="106" applyNumberFormat="0" applyAlignment="0" applyProtection="0"/>
    <xf numFmtId="0" fontId="48" fillId="29" borderId="94" applyNumberFormat="0" applyFont="0" applyAlignment="0" applyProtection="0">
      <alignment vertical="center"/>
    </xf>
    <xf numFmtId="0" fontId="174" fillId="29" borderId="94" applyNumberFormat="0" applyFont="0" applyAlignment="0" applyProtection="0">
      <alignment vertical="center"/>
    </xf>
    <xf numFmtId="0" fontId="179" fillId="0" borderId="98" applyNumberFormat="0" applyFill="0" applyAlignment="0" applyProtection="0">
      <alignment vertical="center"/>
    </xf>
    <xf numFmtId="0" fontId="179" fillId="0" borderId="98" applyNumberFormat="0" applyFill="0" applyAlignment="0" applyProtection="0">
      <alignment vertical="center"/>
    </xf>
    <xf numFmtId="0" fontId="180" fillId="0" borderId="97" applyNumberFormat="0" applyFill="0" applyAlignment="0" applyProtection="0">
      <alignment vertical="center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137" fillId="0" borderId="123" applyNumberFormat="0" applyFill="0" applyAlignment="0" applyProtection="0"/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102" fillId="15" borderId="119" applyNumberFormat="0" applyAlignment="0" applyProtection="0"/>
    <xf numFmtId="0" fontId="92" fillId="0" borderId="118">
      <alignment horizontal="left" vertical="center"/>
    </xf>
    <xf numFmtId="0" fontId="221" fillId="26" borderId="121" applyNumberFormat="0" applyAlignment="0" applyProtection="0">
      <alignment vertical="center"/>
    </xf>
    <xf numFmtId="0" fontId="203" fillId="0" borderId="98" applyNumberFormat="0" applyFill="0" applyAlignment="0" applyProtection="0">
      <alignment vertical="center"/>
    </xf>
    <xf numFmtId="0" fontId="55" fillId="29" borderId="94" applyNumberFormat="0" applyFont="0" applyAlignment="0" applyProtection="0">
      <alignment vertical="center"/>
    </xf>
    <xf numFmtId="0" fontId="102" fillId="27" borderId="106" applyNumberFormat="0" applyAlignment="0" applyProtection="0"/>
    <xf numFmtId="0" fontId="102" fillId="15" borderId="106" applyNumberFormat="0" applyAlignment="0" applyProtection="0"/>
    <xf numFmtId="0" fontId="102" fillId="15" borderId="106" applyNumberFormat="0" applyAlignment="0" applyProtection="0"/>
    <xf numFmtId="0" fontId="102" fillId="15" borderId="106" applyNumberFormat="0" applyAlignment="0" applyProtection="0"/>
    <xf numFmtId="0" fontId="102" fillId="15" borderId="106" applyNumberFormat="0" applyAlignment="0" applyProtection="0"/>
    <xf numFmtId="0" fontId="101" fillId="15" borderId="106" applyNumberFormat="0" applyAlignment="0" applyProtection="0"/>
    <xf numFmtId="0" fontId="101" fillId="15" borderId="106" applyNumberFormat="0" applyAlignment="0" applyProtection="0"/>
    <xf numFmtId="0" fontId="207" fillId="26" borderId="93" applyNumberFormat="0" applyAlignment="0" applyProtection="0">
      <alignment vertical="center"/>
    </xf>
    <xf numFmtId="0" fontId="207" fillId="26" borderId="93" applyNumberFormat="0" applyAlignment="0" applyProtection="0">
      <alignment vertical="center"/>
    </xf>
    <xf numFmtId="0" fontId="208" fillId="31" borderId="93" applyNumberFormat="0" applyAlignment="0" applyProtection="0">
      <alignment vertical="center"/>
    </xf>
    <xf numFmtId="0" fontId="214" fillId="26" borderId="93" applyNumberFormat="0" applyAlignment="0" applyProtection="0">
      <alignment vertical="center"/>
    </xf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127" fillId="26" borderId="108" applyNumberFormat="0" applyAlignment="0" applyProtection="0"/>
    <xf numFmtId="0" fontId="127" fillId="30" borderId="108" applyNumberFormat="0" applyAlignment="0" applyProtection="0"/>
    <xf numFmtId="0" fontId="127" fillId="31" borderId="108" applyNumberFormat="0" applyAlignment="0" applyProtection="0"/>
    <xf numFmtId="0" fontId="126" fillId="31" borderId="108" applyNumberFormat="0" applyAlignment="0" applyProtection="0"/>
    <xf numFmtId="4" fontId="78" fillId="44" borderId="108" applyNumberFormat="0" applyProtection="0">
      <alignment vertical="center"/>
    </xf>
    <xf numFmtId="4" fontId="128" fillId="44" borderId="108" applyNumberFormat="0" applyProtection="0">
      <alignment vertical="center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0" fontId="216" fillId="27" borderId="93" applyNumberFormat="0" applyAlignment="0" applyProtection="0">
      <alignment vertical="center"/>
    </xf>
    <xf numFmtId="0" fontId="216" fillId="27" borderId="93" applyNumberFormat="0" applyAlignment="0" applyProtection="0">
      <alignment vertical="center"/>
    </xf>
    <xf numFmtId="0" fontId="217" fillId="27" borderId="93" applyNumberFormat="0" applyAlignment="0" applyProtection="0">
      <alignment vertical="center"/>
    </xf>
    <xf numFmtId="0" fontId="218" fillId="26" borderId="95" applyNumberFormat="0" applyAlignment="0" applyProtection="0">
      <alignment vertical="center"/>
    </xf>
    <xf numFmtId="0" fontId="218" fillId="26" borderId="95" applyNumberFormat="0" applyAlignment="0" applyProtection="0">
      <alignment vertical="center"/>
    </xf>
    <xf numFmtId="0" fontId="219" fillId="31" borderId="95" applyNumberFormat="0" applyAlignment="0" applyProtection="0">
      <alignment vertical="center"/>
    </xf>
    <xf numFmtId="0" fontId="220" fillId="27" borderId="93" applyNumberFormat="0" applyAlignment="0" applyProtection="0">
      <alignment vertical="center"/>
    </xf>
    <xf numFmtId="0" fontId="221" fillId="26" borderId="95" applyNumberFormat="0" applyAlignment="0" applyProtection="0">
      <alignment vertical="center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101" fillId="15" borderId="106" applyNumberFormat="0" applyAlignment="0" applyProtection="0"/>
    <xf numFmtId="0" fontId="203" fillId="0" borderId="124" applyNumberFormat="0" applyFill="0" applyAlignment="0" applyProtection="0">
      <alignment vertical="center"/>
    </xf>
    <xf numFmtId="0" fontId="3" fillId="57" borderId="121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102" fillId="15" borderId="106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216" fillId="27" borderId="119" applyNumberFormat="0" applyAlignment="0" applyProtection="0">
      <alignment vertical="center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68" fillId="31" borderId="106" applyNumberFormat="0" applyAlignment="0" applyProtection="0"/>
    <xf numFmtId="0" fontId="3" fillId="45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129" fillId="54" borderId="121" applyNumberFormat="0" applyProtection="0">
      <alignment horizontal="left" vertical="center" indent="1"/>
    </xf>
    <xf numFmtId="0" fontId="102" fillId="15" borderId="106" applyNumberFormat="0" applyAlignment="0" applyProtection="0"/>
    <xf numFmtId="4" fontId="78" fillId="44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246" fillId="1" borderId="118" applyNumberFormat="0" applyFont="0" applyAlignment="0">
      <alignment horizontal="center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42" borderId="108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137" fillId="0" borderId="123" applyNumberFormat="0" applyFill="0" applyAlignment="0" applyProtection="0"/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102" fillId="15" borderId="119" applyNumberFormat="0" applyAlignment="0" applyProtection="0"/>
    <xf numFmtId="10" fontId="90" fillId="42" borderId="117" applyNumberFormat="0" applyBorder="0" applyAlignment="0" applyProtection="0"/>
    <xf numFmtId="4" fontId="78" fillId="55" borderId="122" applyNumberFormat="0" applyProtection="0">
      <alignment horizontal="left" vertical="center" indent="1"/>
    </xf>
    <xf numFmtId="0" fontId="21" fillId="29" borderId="107" applyNumberFormat="0" applyFont="0" applyAlignment="0" applyProtection="0"/>
    <xf numFmtId="0" fontId="3" fillId="29" borderId="106" applyNumberFormat="0" applyFont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42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101" fillId="15" borderId="106" applyNumberFormat="0" applyAlignment="0" applyProtection="0"/>
    <xf numFmtId="0" fontId="92" fillId="0" borderId="105">
      <alignment horizontal="left" vertical="center"/>
    </xf>
    <xf numFmtId="4" fontId="78" fillId="44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127" fillId="26" borderId="95" applyNumberFormat="0" applyAlignment="0" applyProtection="0"/>
    <xf numFmtId="0" fontId="127" fillId="30" borderId="95" applyNumberFormat="0" applyAlignment="0" applyProtection="0"/>
    <xf numFmtId="0" fontId="127" fillId="31" borderId="95" applyNumberFormat="0" applyAlignment="0" applyProtection="0"/>
    <xf numFmtId="0" fontId="126" fillId="31" borderId="95" applyNumberFormat="0" applyAlignment="0" applyProtection="0"/>
    <xf numFmtId="4" fontId="78" fillId="42" borderId="121" applyNumberFormat="0" applyProtection="0">
      <alignment horizontal="left" vertical="center" indent="1"/>
    </xf>
    <xf numFmtId="0" fontId="91" fillId="78" borderId="117"/>
    <xf numFmtId="4" fontId="78" fillId="44" borderId="95" applyNumberFormat="0" applyProtection="0">
      <alignment vertical="center"/>
    </xf>
    <xf numFmtId="4" fontId="128" fillId="44" borderId="95" applyNumberFormat="0" applyProtection="0">
      <alignment vertical="center"/>
    </xf>
    <xf numFmtId="4" fontId="78" fillId="44" borderId="95" applyNumberFormat="0" applyProtection="0">
      <alignment horizontal="left" vertical="center" indent="1"/>
    </xf>
    <xf numFmtId="4" fontId="78" fillId="44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46" borderId="95" applyNumberFormat="0" applyProtection="0">
      <alignment horizontal="right" vertical="center"/>
    </xf>
    <xf numFmtId="4" fontId="78" fillId="47" borderId="95" applyNumberFormat="0" applyProtection="0">
      <alignment horizontal="right" vertical="center"/>
    </xf>
    <xf numFmtId="4" fontId="78" fillId="48" borderId="95" applyNumberFormat="0" applyProtection="0">
      <alignment horizontal="right" vertical="center"/>
    </xf>
    <xf numFmtId="4" fontId="78" fillId="49" borderId="95" applyNumberFormat="0" applyProtection="0">
      <alignment horizontal="right" vertical="center"/>
    </xf>
    <xf numFmtId="4" fontId="78" fillId="50" borderId="95" applyNumberFormat="0" applyProtection="0">
      <alignment horizontal="right" vertical="center"/>
    </xf>
    <xf numFmtId="4" fontId="78" fillId="51" borderId="95" applyNumberFormat="0" applyProtection="0">
      <alignment horizontal="right" vertical="center"/>
    </xf>
    <xf numFmtId="4" fontId="78" fillId="52" borderId="95" applyNumberFormat="0" applyProtection="0">
      <alignment horizontal="right" vertical="center"/>
    </xf>
    <xf numFmtId="4" fontId="78" fillId="53" borderId="95" applyNumberFormat="0" applyProtection="0">
      <alignment horizontal="right" vertical="center"/>
    </xf>
    <xf numFmtId="4" fontId="78" fillId="12" borderId="95" applyNumberFormat="0" applyProtection="0">
      <alignment horizontal="right" vertical="center"/>
    </xf>
    <xf numFmtId="4" fontId="129" fillId="54" borderId="95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42" borderId="95" applyNumberFormat="0" applyProtection="0">
      <alignment vertical="center"/>
    </xf>
    <xf numFmtId="4" fontId="128" fillId="42" borderId="95" applyNumberFormat="0" applyProtection="0">
      <alignment vertical="center"/>
    </xf>
    <xf numFmtId="4" fontId="78" fillId="42" borderId="95" applyNumberFormat="0" applyProtection="0">
      <alignment horizontal="left" vertical="center" indent="1"/>
    </xf>
    <xf numFmtId="4" fontId="78" fillId="42" borderId="95" applyNumberFormat="0" applyProtection="0">
      <alignment horizontal="left" vertical="center" indent="1"/>
    </xf>
    <xf numFmtId="4" fontId="78" fillId="55" borderId="95" applyNumberFormat="0" applyProtection="0">
      <alignment horizontal="right" vertical="center"/>
    </xf>
    <xf numFmtId="4" fontId="128" fillId="55" borderId="95" applyNumberFormat="0" applyProtection="0">
      <alignment horizontal="right" vertical="center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132" fillId="55" borderId="95" applyNumberFormat="0" applyProtection="0">
      <alignment horizontal="right" vertical="center"/>
    </xf>
    <xf numFmtId="0" fontId="127" fillId="31" borderId="95" applyNumberFormat="0" applyAlignment="0" applyProtection="0"/>
    <xf numFmtId="0" fontId="148" fillId="26" borderId="95" applyNumberFormat="0" applyAlignment="0" applyProtection="0"/>
    <xf numFmtId="0" fontId="127" fillId="31" borderId="95" applyNumberFormat="0" applyAlignment="0" applyProtection="0"/>
    <xf numFmtId="0" fontId="101" fillId="15" borderId="106" applyNumberFormat="0" applyAlignment="0" applyProtection="0"/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219" fillId="31" borderId="95" applyNumberFormat="0" applyAlignment="0" applyProtection="0">
      <alignment vertical="center"/>
    </xf>
    <xf numFmtId="0" fontId="218" fillId="26" borderId="95" applyNumberFormat="0" applyAlignment="0" applyProtection="0">
      <alignment vertical="center"/>
    </xf>
    <xf numFmtId="0" fontId="3" fillId="45" borderId="108" applyNumberFormat="0" applyProtection="0">
      <alignment horizontal="left" vertical="center" indent="1"/>
    </xf>
    <xf numFmtId="0" fontId="221" fillId="26" borderId="95" applyNumberFormat="0" applyAlignment="0" applyProtection="0">
      <alignment vertical="center"/>
    </xf>
    <xf numFmtId="0" fontId="126" fillId="31" borderId="95" applyNumberFormat="0" applyAlignment="0" applyProtection="0"/>
    <xf numFmtId="0" fontId="70" fillId="31" borderId="106" applyNumberFormat="0" applyAlignment="0" applyProtection="0"/>
    <xf numFmtId="0" fontId="70" fillId="31" borderId="106" applyNumberFormat="0" applyAlignment="0" applyProtection="0"/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218" fillId="26" borderId="121" applyNumberFormat="0" applyAlignment="0" applyProtection="0">
      <alignment vertical="center"/>
    </xf>
    <xf numFmtId="0" fontId="3" fillId="41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21" fillId="29" borderId="107" applyNumberFormat="0" applyFont="0" applyAlignment="0" applyProtection="0"/>
    <xf numFmtId="0" fontId="101" fillId="15" borderId="106" applyNumberFormat="0" applyAlignment="0" applyProtection="0"/>
    <xf numFmtId="0" fontId="101" fillId="15" borderId="106" applyNumberFormat="0" applyAlignment="0" applyProtection="0"/>
    <xf numFmtId="0" fontId="3" fillId="57" borderId="108" applyNumberFormat="0" applyProtection="0">
      <alignment horizontal="left" vertical="center" indent="1"/>
    </xf>
    <xf numFmtId="0" fontId="55" fillId="29" borderId="107" applyNumberFormat="0" applyFont="0" applyAlignment="0" applyProtection="0">
      <alignment vertical="center"/>
    </xf>
    <xf numFmtId="0" fontId="137" fillId="0" borderId="110" applyNumberFormat="0" applyFill="0" applyAlignment="0" applyProtection="0"/>
    <xf numFmtId="0" fontId="3" fillId="45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127" fillId="31" borderId="108" applyNumberFormat="0" applyAlignment="0" applyProtection="0"/>
    <xf numFmtId="0" fontId="127" fillId="31" borderId="108" applyNumberFormat="0" applyAlignment="0" applyProtection="0"/>
    <xf numFmtId="0" fontId="126" fillId="31" borderId="108" applyNumberFormat="0" applyAlignment="0" applyProtection="0"/>
    <xf numFmtId="0" fontId="3" fillId="29" borderId="106" applyNumberFormat="0" applyFont="0" applyAlignment="0" applyProtection="0"/>
    <xf numFmtId="0" fontId="101" fillId="15" borderId="106" applyNumberFormat="0" applyAlignment="0" applyProtection="0"/>
    <xf numFmtId="0" fontId="102" fillId="27" borderId="106" applyNumberFormat="0" applyAlignment="0" applyProtection="0"/>
    <xf numFmtId="0" fontId="102" fillId="15" borderId="106" applyNumberFormat="0" applyAlignment="0" applyProtection="0"/>
    <xf numFmtId="0" fontId="102" fillId="15" borderId="106" applyNumberFormat="0" applyAlignment="0" applyProtection="0"/>
    <xf numFmtId="0" fontId="101" fillId="15" borderId="106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42" borderId="121" applyNumberFormat="0" applyProtection="0">
      <alignment vertical="center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92" fillId="0" borderId="118">
      <alignment horizontal="left" vertical="center"/>
    </xf>
    <xf numFmtId="0" fontId="3" fillId="4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3" borderId="121" applyNumberFormat="0" applyProtection="0">
      <alignment horizontal="right" vertical="center"/>
    </xf>
    <xf numFmtId="0" fontId="3" fillId="45" borderId="108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4" fontId="78" fillId="55" borderId="121" applyNumberFormat="0" applyProtection="0">
      <alignment horizontal="right" vertical="center"/>
    </xf>
    <xf numFmtId="4" fontId="78" fillId="55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126" fillId="31" borderId="95" applyNumberFormat="0" applyAlignment="0" applyProtection="0"/>
    <xf numFmtId="0" fontId="127" fillId="30" borderId="95" applyNumberFormat="0" applyAlignment="0" applyProtection="0"/>
    <xf numFmtId="0" fontId="127" fillId="31" borderId="95" applyNumberFormat="0" applyAlignment="0" applyProtection="0"/>
    <xf numFmtId="0" fontId="126" fillId="31" borderId="95" applyNumberFormat="0" applyAlignment="0" applyProtection="0"/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5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4" fontId="78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7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58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1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3" fillId="45" borderId="95" applyNumberFormat="0" applyProtection="0">
      <alignment horizontal="left" vertical="center" indent="1"/>
    </xf>
    <xf numFmtId="0" fontId="127" fillId="31" borderId="95" applyNumberFormat="0" applyAlignment="0" applyProtection="0"/>
    <xf numFmtId="0" fontId="148" fillId="26" borderId="95" applyNumberFormat="0" applyAlignment="0" applyProtection="0"/>
    <xf numFmtId="0" fontId="127" fillId="31" borderId="95" applyNumberFormat="0" applyAlignment="0" applyProtection="0"/>
    <xf numFmtId="0" fontId="218" fillId="26" borderId="95" applyNumberFormat="0" applyAlignment="0" applyProtection="0">
      <alignment vertical="center"/>
    </xf>
    <xf numFmtId="0" fontId="218" fillId="26" borderId="95" applyNumberFormat="0" applyAlignment="0" applyProtection="0">
      <alignment vertical="center"/>
    </xf>
    <xf numFmtId="0" fontId="221" fillId="26" borderId="95" applyNumberFormat="0" applyAlignment="0" applyProtection="0">
      <alignment vertical="center"/>
    </xf>
    <xf numFmtId="0" fontId="219" fillId="31" borderId="95" applyNumberFormat="0" applyAlignment="0" applyProtection="0">
      <alignment vertical="center"/>
    </xf>
    <xf numFmtId="0" fontId="3" fillId="58" borderId="121" applyNumberFormat="0" applyProtection="0">
      <alignment horizontal="left" vertical="center" indent="1"/>
    </xf>
    <xf numFmtId="0" fontId="21" fillId="29" borderId="107" applyNumberFormat="0" applyFont="0" applyAlignment="0" applyProtection="0"/>
    <xf numFmtId="0" fontId="101" fillId="15" borderId="106" applyNumberFormat="0" applyAlignment="0" applyProtection="0"/>
    <xf numFmtId="0" fontId="3" fillId="45" borderId="108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203" fillId="0" borderId="111" applyNumberFormat="0" applyFill="0" applyAlignment="0" applyProtection="0">
      <alignment vertical="center"/>
    </xf>
    <xf numFmtId="4" fontId="78" fillId="44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214" fillId="26" borderId="119" applyNumberFormat="0" applyAlignment="0" applyProtection="0">
      <alignment vertical="center"/>
    </xf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174" fillId="29" borderId="120" applyNumberFormat="0" applyFont="0" applyAlignment="0" applyProtection="0">
      <alignment vertical="center"/>
    </xf>
    <xf numFmtId="0" fontId="127" fillId="31" borderId="95" applyNumberFormat="0" applyAlignment="0" applyProtection="0"/>
    <xf numFmtId="0" fontId="3" fillId="45" borderId="121" applyNumberFormat="0" applyProtection="0">
      <alignment horizontal="left" vertical="center" indent="1"/>
    </xf>
    <xf numFmtId="0" fontId="148" fillId="31" borderId="95" applyNumberFormat="0" applyAlignment="0" applyProtection="0"/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127" fillId="31" borderId="121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51" borderId="108" applyNumberFormat="0" applyProtection="0">
      <alignment horizontal="right" vertical="center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44" borderId="95" applyNumberFormat="0" applyProtection="0">
      <alignment vertical="center"/>
    </xf>
    <xf numFmtId="4" fontId="78" fillId="44" borderId="95" applyNumberFormat="0" applyProtection="0">
      <alignment vertical="center"/>
    </xf>
    <xf numFmtId="4" fontId="78" fillId="44" borderId="95" applyNumberFormat="0" applyProtection="0">
      <alignment vertical="center"/>
    </xf>
    <xf numFmtId="4" fontId="78" fillId="44" borderId="95" applyNumberFormat="0" applyProtection="0">
      <alignment vertical="center"/>
    </xf>
    <xf numFmtId="4" fontId="78" fillId="44" borderId="95" applyNumberFormat="0" applyProtection="0">
      <alignment horizontal="left" vertical="center" indent="1"/>
    </xf>
    <xf numFmtId="4" fontId="78" fillId="44" borderId="95" applyNumberFormat="0" applyProtection="0">
      <alignment horizontal="left" vertical="center" indent="1"/>
    </xf>
    <xf numFmtId="4" fontId="78" fillId="44" borderId="95" applyNumberFormat="0" applyProtection="0">
      <alignment horizontal="left" vertical="center" indent="1"/>
    </xf>
    <xf numFmtId="4" fontId="78" fillId="44" borderId="95" applyNumberFormat="0" applyProtection="0">
      <alignment horizontal="left" vertical="center" indent="1"/>
    </xf>
    <xf numFmtId="4" fontId="78" fillId="44" borderId="95" applyNumberFormat="0" applyProtection="0">
      <alignment horizontal="left" vertical="center" indent="1"/>
    </xf>
    <xf numFmtId="4" fontId="78" fillId="44" borderId="95" applyNumberFormat="0" applyProtection="0">
      <alignment horizontal="left" vertical="center" indent="1"/>
    </xf>
    <xf numFmtId="4" fontId="78" fillId="44" borderId="95" applyNumberFormat="0" applyProtection="0">
      <alignment horizontal="left" vertical="center" indent="1"/>
    </xf>
    <xf numFmtId="4" fontId="78" fillId="44" borderId="95" applyNumberFormat="0" applyProtection="0">
      <alignment horizontal="left" vertical="center" indent="1"/>
    </xf>
    <xf numFmtId="4" fontId="129" fillId="54" borderId="95" applyNumberFormat="0" applyProtection="0">
      <alignment horizontal="left" vertical="center" indent="1"/>
    </xf>
    <xf numFmtId="4" fontId="129" fillId="54" borderId="95" applyNumberFormat="0" applyProtection="0">
      <alignment horizontal="left" vertical="center" indent="1"/>
    </xf>
    <xf numFmtId="4" fontId="129" fillId="54" borderId="95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55" borderId="95" applyNumberFormat="0" applyProtection="0">
      <alignment horizontal="right" vertical="center"/>
    </xf>
    <xf numFmtId="4" fontId="78" fillId="55" borderId="95" applyNumberFormat="0" applyProtection="0">
      <alignment horizontal="right" vertical="center"/>
    </xf>
    <xf numFmtId="4" fontId="78" fillId="55" borderId="95" applyNumberFormat="0" applyProtection="0">
      <alignment horizontal="right" vertical="center"/>
    </xf>
    <xf numFmtId="4" fontId="78" fillId="55" borderId="95" applyNumberFormat="0" applyProtection="0">
      <alignment horizontal="right" vertical="center"/>
    </xf>
    <xf numFmtId="0" fontId="137" fillId="0" borderId="110" applyNumberFormat="0" applyFill="0" applyAlignment="0" applyProtection="0"/>
    <xf numFmtId="0" fontId="137" fillId="0" borderId="110" applyNumberFormat="0" applyFill="0" applyAlignment="0" applyProtection="0"/>
    <xf numFmtId="0" fontId="149" fillId="26" borderId="106" applyNumberFormat="0" applyAlignment="0" applyProtection="0"/>
    <xf numFmtId="0" fontId="70" fillId="31" borderId="106" applyNumberFormat="0" applyAlignment="0" applyProtection="0"/>
    <xf numFmtId="0" fontId="149" fillId="31" borderId="106" applyNumberFormat="0" applyAlignment="0" applyProtection="0"/>
    <xf numFmtId="0" fontId="70" fillId="26" borderId="106" applyNumberFormat="0" applyAlignment="0" applyProtection="0"/>
    <xf numFmtId="4" fontId="78" fillId="55" borderId="121" applyNumberFormat="0" applyProtection="0">
      <alignment horizontal="right" vertical="center"/>
    </xf>
    <xf numFmtId="0" fontId="3" fillId="45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0" fontId="101" fillId="15" borderId="106" applyNumberFormat="0" applyAlignment="0" applyProtection="0"/>
    <xf numFmtId="0" fontId="102" fillId="27" borderId="106" applyNumberFormat="0" applyAlignment="0" applyProtection="0"/>
    <xf numFmtId="0" fontId="3" fillId="45" borderId="108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160" fillId="0" borderId="110" applyNumberFormat="0" applyFill="0" applyAlignment="0" applyProtection="0"/>
    <xf numFmtId="0" fontId="158" fillId="15" borderId="106" applyNumberFormat="0" applyAlignment="0" applyProtection="0"/>
    <xf numFmtId="0" fontId="102" fillId="15" borderId="106" applyNumberFormat="0" applyAlignment="0" applyProtection="0"/>
    <xf numFmtId="0" fontId="158" fillId="27" borderId="106" applyNumberFormat="0" applyAlignment="0" applyProtection="0"/>
    <xf numFmtId="0" fontId="102" fillId="15" borderId="106" applyNumberFormat="0" applyAlignment="0" applyProtection="0"/>
    <xf numFmtId="0" fontId="149" fillId="31" borderId="106" applyNumberFormat="0" applyAlignment="0" applyProtection="0"/>
    <xf numFmtId="0" fontId="149" fillId="26" borderId="106" applyNumberFormat="0" applyAlignment="0" applyProtection="0"/>
    <xf numFmtId="0" fontId="148" fillId="31" borderId="108" applyNumberFormat="0" applyAlignment="0" applyProtection="0"/>
    <xf numFmtId="0" fontId="127" fillId="31" borderId="108" applyNumberFormat="0" applyAlignment="0" applyProtection="0"/>
    <xf numFmtId="0" fontId="148" fillId="26" borderId="108" applyNumberFormat="0" applyAlignment="0" applyProtection="0"/>
    <xf numFmtId="0" fontId="127" fillId="31" borderId="108" applyNumberFormat="0" applyAlignment="0" applyProtection="0"/>
    <xf numFmtId="0" fontId="68" fillId="31" borderId="119" applyNumberFormat="0" applyAlignment="0" applyProtection="0"/>
    <xf numFmtId="0" fontId="137" fillId="0" borderId="110" applyNumberFormat="0" applyFill="0" applyAlignment="0" applyProtection="0"/>
    <xf numFmtId="0" fontId="137" fillId="0" borderId="110" applyNumberFormat="0" applyFill="0" applyAlignment="0" applyProtection="0"/>
    <xf numFmtId="4" fontId="132" fillId="55" borderId="108" applyNumberFormat="0" applyProtection="0">
      <alignment horizontal="right" vertical="center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55" borderId="109" applyNumberFormat="0" applyProtection="0">
      <alignment horizontal="left" vertical="center" indent="1"/>
    </xf>
    <xf numFmtId="4" fontId="129" fillId="54" borderId="108" applyNumberFormat="0" applyProtection="0">
      <alignment horizontal="left" vertical="center" indent="1"/>
    </xf>
    <xf numFmtId="4" fontId="78" fillId="12" borderId="108" applyNumberFormat="0" applyProtection="0">
      <alignment horizontal="right" vertical="center"/>
    </xf>
    <xf numFmtId="4" fontId="78" fillId="53" borderId="108" applyNumberFormat="0" applyProtection="0">
      <alignment horizontal="right" vertical="center"/>
    </xf>
    <xf numFmtId="4" fontId="78" fillId="52" borderId="108" applyNumberFormat="0" applyProtection="0">
      <alignment horizontal="right" vertical="center"/>
    </xf>
    <xf numFmtId="4" fontId="78" fillId="51" borderId="108" applyNumberFormat="0" applyProtection="0">
      <alignment horizontal="right" vertical="center"/>
    </xf>
    <xf numFmtId="4" fontId="78" fillId="50" borderId="108" applyNumberFormat="0" applyProtection="0">
      <alignment horizontal="right" vertical="center"/>
    </xf>
    <xf numFmtId="4" fontId="78" fillId="49" borderId="108" applyNumberFormat="0" applyProtection="0">
      <alignment horizontal="right" vertical="center"/>
    </xf>
    <xf numFmtId="4" fontId="78" fillId="47" borderId="108" applyNumberFormat="0" applyProtection="0">
      <alignment horizontal="right" vertical="center"/>
    </xf>
    <xf numFmtId="4" fontId="78" fillId="46" borderId="108" applyNumberFormat="0" applyProtection="0">
      <alignment horizontal="right" vertical="center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128" fillId="44" borderId="108" applyNumberFormat="0" applyProtection="0">
      <alignment vertical="center"/>
    </xf>
    <xf numFmtId="4" fontId="78" fillId="44" borderId="108" applyNumberFormat="0" applyProtection="0">
      <alignment vertical="center"/>
    </xf>
    <xf numFmtId="0" fontId="68" fillId="31" borderId="106" applyNumberFormat="0" applyAlignment="0" applyProtection="0"/>
    <xf numFmtId="0" fontId="69" fillId="30" borderId="106" applyNumberFormat="0" applyAlignment="0" applyProtection="0"/>
    <xf numFmtId="0" fontId="70" fillId="31" borderId="106" applyNumberFormat="0" applyAlignment="0" applyProtection="0"/>
    <xf numFmtId="0" fontId="70" fillId="31" borderId="106" applyNumberFormat="0" applyAlignment="0" applyProtection="0"/>
    <xf numFmtId="0" fontId="68" fillId="31" borderId="106" applyNumberFormat="0" applyAlignment="0" applyProtection="0"/>
    <xf numFmtId="4" fontId="78" fillId="55" borderId="122" applyNumberFormat="0" applyProtection="0">
      <alignment horizontal="left" vertical="center" indent="1"/>
    </xf>
    <xf numFmtId="0" fontId="149" fillId="31" borderId="119" applyNumberFormat="0" applyAlignment="0" applyProtection="0"/>
    <xf numFmtId="10" fontId="91" fillId="42" borderId="117" applyNumberFormat="0" applyBorder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127" fillId="31" borderId="121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126" fillId="31" borderId="108" applyNumberFormat="0" applyAlignment="0" applyProtection="0"/>
    <xf numFmtId="0" fontId="127" fillId="31" borderId="108" applyNumberFormat="0" applyAlignment="0" applyProtection="0"/>
    <xf numFmtId="0" fontId="127" fillId="31" borderId="108" applyNumberFormat="0" applyAlignment="0" applyProtection="0"/>
    <xf numFmtId="0" fontId="127" fillId="30" borderId="108" applyNumberFormat="0" applyAlignment="0" applyProtection="0"/>
    <xf numFmtId="0" fontId="126" fillId="31" borderId="108" applyNumberFormat="0" applyAlignment="0" applyProtection="0"/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21" fillId="29" borderId="107" applyNumberFormat="0" applyFont="0" applyAlignment="0" applyProtection="0"/>
    <xf numFmtId="10" fontId="90" fillId="42" borderId="117" applyNumberFormat="0" applyBorder="0" applyAlignment="0" applyProtection="0"/>
    <xf numFmtId="4" fontId="91" fillId="20" borderId="126" applyNumberFormat="0" applyProtection="0">
      <alignment horizontal="left" vertical="center" indent="1"/>
    </xf>
    <xf numFmtId="0" fontId="218" fillId="26" borderId="121" applyNumberFormat="0" applyAlignment="0" applyProtection="0">
      <alignment vertical="center"/>
    </xf>
    <xf numFmtId="0" fontId="48" fillId="29" borderId="120" applyNumberFormat="0" applyFont="0" applyAlignment="0" applyProtection="0">
      <alignment vertical="center"/>
    </xf>
    <xf numFmtId="0" fontId="102" fillId="15" borderId="119" applyNumberFormat="0" applyAlignment="0" applyProtection="0"/>
    <xf numFmtId="0" fontId="148" fillId="26" borderId="121" applyNumberFormat="0" applyAlignment="0" applyProtection="0"/>
    <xf numFmtId="0" fontId="149" fillId="26" borderId="119" applyNumberFormat="0" applyAlignment="0" applyProtection="0"/>
    <xf numFmtId="0" fontId="3" fillId="45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128" fillId="44" borderId="121" applyNumberFormat="0" applyProtection="0">
      <alignment vertical="center"/>
    </xf>
    <xf numFmtId="0" fontId="21" fillId="29" borderId="120" applyNumberFormat="0" applyFont="0" applyAlignment="0" applyProtection="0"/>
    <xf numFmtId="0" fontId="101" fillId="15" borderId="119" applyNumberFormat="0" applyAlignment="0" applyProtection="0"/>
    <xf numFmtId="0" fontId="101" fillId="15" borderId="119" applyNumberFormat="0" applyAlignment="0" applyProtection="0"/>
    <xf numFmtId="0" fontId="70" fillId="31" borderId="119" applyNumberFormat="0" applyAlignment="0" applyProtection="0"/>
    <xf numFmtId="0" fontId="55" fillId="29" borderId="120" applyNumberFormat="0" applyFont="0" applyAlignment="0" applyProtection="0">
      <alignment vertical="center"/>
    </xf>
    <xf numFmtId="0" fontId="179" fillId="0" borderId="124" applyNumberFormat="0" applyFill="0" applyAlignment="0" applyProtection="0">
      <alignment vertical="center"/>
    </xf>
    <xf numFmtId="0" fontId="160" fillId="0" borderId="124" applyNumberFormat="0" applyFill="0" applyAlignment="0" applyProtection="0"/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68" fillId="31" borderId="119" applyNumberFormat="0" applyAlignment="0" applyProtection="0"/>
    <xf numFmtId="0" fontId="101" fillId="15" borderId="119" applyNumberFormat="0" applyAlignment="0" applyProtection="0"/>
    <xf numFmtId="0" fontId="102" fillId="27" borderId="119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126" fillId="87" borderId="95" applyNumberFormat="0" applyAlignment="0" applyProtection="0"/>
    <xf numFmtId="0" fontId="3" fillId="41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70" fillId="31" borderId="119" applyNumberFormat="0" applyAlignment="0" applyProtection="0"/>
    <xf numFmtId="4" fontId="78" fillId="55" borderId="108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44" borderId="108" applyNumberFormat="0" applyProtection="0">
      <alignment vertical="center"/>
    </xf>
    <xf numFmtId="0" fontId="21" fillId="29" borderId="107" applyNumberFormat="0" applyFont="0" applyAlignment="0" applyProtection="0"/>
    <xf numFmtId="4" fontId="78" fillId="55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132" fillId="55" borderId="108" applyNumberFormat="0" applyProtection="0">
      <alignment horizontal="right" vertical="center"/>
    </xf>
    <xf numFmtId="0" fontId="137" fillId="0" borderId="111" applyNumberFormat="0" applyFill="0" applyAlignment="0" applyProtection="0"/>
    <xf numFmtId="0" fontId="137" fillId="0" borderId="110" applyNumberFormat="0" applyFill="0" applyAlignment="0" applyProtection="0"/>
    <xf numFmtId="0" fontId="137" fillId="0" borderId="110" applyNumberFormat="0" applyFill="0" applyAlignment="0" applyProtection="0"/>
    <xf numFmtId="0" fontId="70" fillId="31" borderId="106" applyNumberFormat="0" applyAlignment="0" applyProtection="0"/>
    <xf numFmtId="0" fontId="149" fillId="26" borderId="106" applyNumberFormat="0" applyAlignment="0" applyProtection="0"/>
    <xf numFmtId="0" fontId="70" fillId="31" borderId="106" applyNumberFormat="0" applyAlignment="0" applyProtection="0"/>
    <xf numFmtId="0" fontId="102" fillId="15" borderId="106" applyNumberFormat="0" applyAlignment="0" applyProtection="0"/>
    <xf numFmtId="0" fontId="158" fillId="27" borderId="106" applyNumberFormat="0" applyAlignment="0" applyProtection="0"/>
    <xf numFmtId="0" fontId="102" fillId="15" borderId="106" applyNumberFormat="0" applyAlignment="0" applyProtection="0"/>
    <xf numFmtId="0" fontId="137" fillId="0" borderId="110" applyNumberFormat="0" applyFill="0" applyAlignment="0" applyProtection="0"/>
    <xf numFmtId="0" fontId="160" fillId="0" borderId="111" applyNumberFormat="0" applyFill="0" applyAlignment="0" applyProtection="0"/>
    <xf numFmtId="0" fontId="137" fillId="0" borderId="110" applyNumberFormat="0" applyFill="0" applyAlignment="0" applyProtection="0"/>
    <xf numFmtId="0" fontId="127" fillId="31" borderId="108" applyNumberFormat="0" applyAlignment="0" applyProtection="0"/>
    <xf numFmtId="0" fontId="148" fillId="26" borderId="108" applyNumberFormat="0" applyAlignment="0" applyProtection="0"/>
    <xf numFmtId="0" fontId="127" fillId="31" borderId="108" applyNumberFormat="0" applyAlignment="0" applyProtection="0"/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48" fillId="29" borderId="107" applyNumberFormat="0" applyFont="0" applyAlignment="0" applyProtection="0">
      <alignment vertical="center"/>
    </xf>
    <xf numFmtId="0" fontId="180" fillId="0" borderId="110" applyNumberFormat="0" applyFill="0" applyAlignment="0" applyProtection="0">
      <alignment vertical="center"/>
    </xf>
    <xf numFmtId="0" fontId="179" fillId="0" borderId="111" applyNumberFormat="0" applyFill="0" applyAlignment="0" applyProtection="0">
      <alignment vertical="center"/>
    </xf>
    <xf numFmtId="0" fontId="203" fillId="0" borderId="111" applyNumberFormat="0" applyFill="0" applyAlignment="0" applyProtection="0">
      <alignment vertical="center"/>
    </xf>
    <xf numFmtId="0" fontId="55" fillId="29" borderId="107" applyNumberFormat="0" applyFont="0" applyAlignment="0" applyProtection="0">
      <alignment vertical="center"/>
    </xf>
    <xf numFmtId="0" fontId="208" fillId="31" borderId="106" applyNumberFormat="0" applyAlignment="0" applyProtection="0">
      <alignment vertical="center"/>
    </xf>
    <xf numFmtId="0" fontId="207" fillId="26" borderId="106" applyNumberFormat="0" applyAlignment="0" applyProtection="0">
      <alignment vertical="center"/>
    </xf>
    <xf numFmtId="0" fontId="214" fillId="26" borderId="106" applyNumberFormat="0" applyAlignment="0" applyProtection="0">
      <alignment vertical="center"/>
    </xf>
    <xf numFmtId="0" fontId="217" fillId="27" borderId="106" applyNumberFormat="0" applyAlignment="0" applyProtection="0">
      <alignment vertical="center"/>
    </xf>
    <xf numFmtId="0" fontId="216" fillId="27" borderId="106" applyNumberFormat="0" applyAlignment="0" applyProtection="0">
      <alignment vertical="center"/>
    </xf>
    <xf numFmtId="0" fontId="219" fillId="31" borderId="108" applyNumberFormat="0" applyAlignment="0" applyProtection="0">
      <alignment vertical="center"/>
    </xf>
    <xf numFmtId="0" fontId="218" fillId="26" borderId="108" applyNumberFormat="0" applyAlignment="0" applyProtection="0">
      <alignment vertical="center"/>
    </xf>
    <xf numFmtId="0" fontId="220" fillId="27" borderId="106" applyNumberFormat="0" applyAlignment="0" applyProtection="0">
      <alignment vertical="center"/>
    </xf>
    <xf numFmtId="0" fontId="221" fillId="26" borderId="108" applyNumberFormat="0" applyAlignment="0" applyProtection="0">
      <alignment vertical="center"/>
    </xf>
    <xf numFmtId="0" fontId="126" fillId="31" borderId="108" applyNumberFormat="0" applyAlignment="0" applyProtection="0"/>
    <xf numFmtId="4" fontId="128" fillId="42" borderId="108" applyNumberFormat="0" applyProtection="0">
      <alignment vertical="center"/>
    </xf>
    <xf numFmtId="0" fontId="3" fillId="45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218" fillId="26" borderId="121" applyNumberFormat="0" applyAlignment="0" applyProtection="0">
      <alignment vertical="center"/>
    </xf>
    <xf numFmtId="0" fontId="3" fillId="45" borderId="108" applyNumberFormat="0" applyProtection="0">
      <alignment horizontal="left" vertical="center" indent="1"/>
    </xf>
    <xf numFmtId="4" fontId="78" fillId="44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233" fillId="38" borderId="112" applyBorder="0"/>
    <xf numFmtId="0" fontId="179" fillId="0" borderId="111" applyNumberFormat="0" applyFill="0" applyAlignment="0" applyProtection="0">
      <alignment vertical="center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68" fillId="31" borderId="106" applyNumberFormat="0" applyAlignment="0" applyProtection="0"/>
    <xf numFmtId="4" fontId="78" fillId="57" borderId="108" applyNumberFormat="0" applyProtection="0">
      <alignment horizontal="left" vertical="center" indent="1"/>
    </xf>
    <xf numFmtId="0" fontId="221" fillId="26" borderId="121" applyNumberFormat="0" applyAlignment="0" applyProtection="0">
      <alignment vertical="center"/>
    </xf>
    <xf numFmtId="0" fontId="3" fillId="45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4" fontId="78" fillId="55" borderId="122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52" borderId="121" applyNumberFormat="0" applyProtection="0">
      <alignment horizontal="right" vertical="center"/>
    </xf>
    <xf numFmtId="0" fontId="102" fillId="15" borderId="119" applyNumberFormat="0" applyAlignment="0" applyProtection="0"/>
    <xf numFmtId="0" fontId="126" fillId="31" borderId="121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2" borderId="121" applyNumberFormat="0" applyProtection="0">
      <alignment horizontal="right" vertical="center"/>
    </xf>
    <xf numFmtId="0" fontId="3" fillId="29" borderId="106" applyNumberFormat="0" applyFont="0" applyAlignment="0" applyProtection="0"/>
    <xf numFmtId="0" fontId="3" fillId="45" borderId="121" applyNumberFormat="0" applyProtection="0">
      <alignment horizontal="left" vertical="center" indent="1"/>
    </xf>
    <xf numFmtId="0" fontId="174" fillId="29" borderId="107" applyNumberFormat="0" applyFont="0" applyAlignment="0" applyProtection="0">
      <alignment vertical="center"/>
    </xf>
    <xf numFmtId="4" fontId="78" fillId="55" borderId="121" applyNumberFormat="0" applyProtection="0">
      <alignment horizontal="left" vertical="center" indent="1"/>
    </xf>
    <xf numFmtId="0" fontId="101" fillId="15" borderId="106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137" fillId="0" borderId="124" applyNumberFormat="0" applyFill="0" applyAlignment="0" applyProtection="0"/>
    <xf numFmtId="4" fontId="91" fillId="20" borderId="113" applyNumberFormat="0" applyProtection="0">
      <alignment horizontal="left" vertical="center" indent="1"/>
    </xf>
    <xf numFmtId="0" fontId="91" fillId="38" borderId="114" applyNumberFormat="0" applyProtection="0">
      <alignment horizontal="left" vertical="top" indent="1"/>
    </xf>
    <xf numFmtId="4" fontId="91" fillId="0" borderId="113" applyNumberFormat="0" applyProtection="0">
      <alignment horizontal="right" vertical="center"/>
    </xf>
    <xf numFmtId="4" fontId="91" fillId="20" borderId="113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92" fillId="0" borderId="105">
      <alignment horizontal="left" vertical="center"/>
    </xf>
    <xf numFmtId="0" fontId="93" fillId="0" borderId="105">
      <alignment horizontal="left" vertical="center"/>
    </xf>
    <xf numFmtId="0" fontId="3" fillId="45" borderId="121" applyNumberFormat="0" applyProtection="0">
      <alignment horizontal="left" vertical="center" indent="1"/>
    </xf>
    <xf numFmtId="0" fontId="126" fillId="31" borderId="108" applyNumberFormat="0" applyAlignment="0" applyProtection="0"/>
    <xf numFmtId="0" fontId="127" fillId="30" borderId="108" applyNumberFormat="0" applyAlignment="0" applyProtection="0"/>
    <xf numFmtId="0" fontId="127" fillId="31" borderId="108" applyNumberFormat="0" applyAlignment="0" applyProtection="0"/>
    <xf numFmtId="0" fontId="126" fillId="31" borderId="108" applyNumberFormat="0" applyAlignment="0" applyProtection="0"/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55" borderId="109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127" fillId="31" borderId="108" applyNumberFormat="0" applyAlignment="0" applyProtection="0"/>
    <xf numFmtId="0" fontId="148" fillId="26" borderId="108" applyNumberFormat="0" applyAlignment="0" applyProtection="0"/>
    <xf numFmtId="0" fontId="127" fillId="31" borderId="108" applyNumberFormat="0" applyAlignment="0" applyProtection="0"/>
    <xf numFmtId="0" fontId="218" fillId="26" borderId="108" applyNumberFormat="0" applyAlignment="0" applyProtection="0">
      <alignment vertical="center"/>
    </xf>
    <xf numFmtId="0" fontId="218" fillId="26" borderId="108" applyNumberFormat="0" applyAlignment="0" applyProtection="0">
      <alignment vertical="center"/>
    </xf>
    <xf numFmtId="0" fontId="221" fillId="26" borderId="108" applyNumberFormat="0" applyAlignment="0" applyProtection="0">
      <alignment vertical="center"/>
    </xf>
    <xf numFmtId="0" fontId="219" fillId="31" borderId="108" applyNumberFormat="0" applyAlignment="0" applyProtection="0">
      <alignment vertical="center"/>
    </xf>
    <xf numFmtId="0" fontId="3" fillId="58" borderId="121" applyNumberFormat="0" applyProtection="0">
      <alignment horizontal="left" vertical="center" indent="1"/>
    </xf>
    <xf numFmtId="0" fontId="179" fillId="0" borderId="111" applyNumberFormat="0" applyFill="0" applyAlignment="0" applyProtection="0">
      <alignment vertical="center"/>
    </xf>
    <xf numFmtId="0" fontId="70" fillId="31" borderId="106" applyNumberFormat="0" applyAlignment="0" applyProtection="0"/>
    <xf numFmtId="4" fontId="78" fillId="44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207" fillId="26" borderId="119" applyNumberFormat="0" applyAlignment="0" applyProtection="0">
      <alignment vertical="center"/>
    </xf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48" fillId="29" borderId="120" applyNumberFormat="0" applyFont="0" applyAlignment="0" applyProtection="0">
      <alignment vertical="center"/>
    </xf>
    <xf numFmtId="0" fontId="102" fillId="15" borderId="106" applyNumberFormat="0" applyAlignment="0" applyProtection="0"/>
    <xf numFmtId="0" fontId="102" fillId="15" borderId="106" applyNumberFormat="0" applyAlignment="0" applyProtection="0"/>
    <xf numFmtId="0" fontId="208" fillId="31" borderId="119" applyNumberFormat="0" applyAlignment="0" applyProtection="0">
      <alignment vertical="center"/>
    </xf>
    <xf numFmtId="0" fontId="127" fillId="31" borderId="108" applyNumberFormat="0" applyAlignment="0" applyProtection="0"/>
    <xf numFmtId="4" fontId="129" fillId="54" borderId="121" applyNumberFormat="0" applyProtection="0">
      <alignment horizontal="left" vertical="center" indent="1"/>
    </xf>
    <xf numFmtId="0" fontId="149" fillId="31" borderId="106" applyNumberFormat="0" applyAlignment="0" applyProtection="0"/>
    <xf numFmtId="0" fontId="158" fillId="15" borderId="106" applyNumberFormat="0" applyAlignment="0" applyProtection="0"/>
    <xf numFmtId="0" fontId="160" fillId="0" borderId="110" applyNumberFormat="0" applyFill="0" applyAlignment="0" applyProtection="0"/>
    <xf numFmtId="0" fontId="148" fillId="31" borderId="108" applyNumberFormat="0" applyAlignment="0" applyProtection="0"/>
    <xf numFmtId="0" fontId="3" fillId="45" borderId="108" applyNumberFormat="0" applyProtection="0">
      <alignment horizontal="left" vertical="center" indent="1"/>
    </xf>
    <xf numFmtId="0" fontId="21" fillId="29" borderId="107" applyNumberFormat="0" applyFont="0" applyAlignment="0" applyProtection="0"/>
    <xf numFmtId="0" fontId="214" fillId="26" borderId="106" applyNumberFormat="0" applyAlignment="0" applyProtection="0">
      <alignment vertical="center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102" fillId="15" borderId="106" applyNumberFormat="0" applyAlignment="0" applyProtection="0"/>
    <xf numFmtId="4" fontId="78" fillId="44" borderId="108" applyNumberFormat="0" applyProtection="0">
      <alignment vertical="center"/>
    </xf>
    <xf numFmtId="4" fontId="78" fillId="44" borderId="108" applyNumberFormat="0" applyProtection="0">
      <alignment vertical="center"/>
    </xf>
    <xf numFmtId="4" fontId="78" fillId="44" borderId="108" applyNumberFormat="0" applyProtection="0">
      <alignment vertical="center"/>
    </xf>
    <xf numFmtId="4" fontId="78" fillId="44" borderId="108" applyNumberFormat="0" applyProtection="0">
      <alignment vertical="center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129" fillId="54" borderId="108" applyNumberFormat="0" applyProtection="0">
      <alignment horizontal="left" vertical="center" indent="1"/>
    </xf>
    <xf numFmtId="4" fontId="129" fillId="54" borderId="108" applyNumberFormat="0" applyProtection="0">
      <alignment horizontal="left" vertical="center" indent="1"/>
    </xf>
    <xf numFmtId="4" fontId="129" fillId="54" borderId="108" applyNumberFormat="0" applyProtection="0">
      <alignment horizontal="left" vertical="center" indent="1"/>
    </xf>
    <xf numFmtId="4" fontId="78" fillId="55" borderId="109" applyNumberFormat="0" applyProtection="0">
      <alignment horizontal="left" vertical="center" indent="1"/>
    </xf>
    <xf numFmtId="4" fontId="78" fillId="55" borderId="109" applyNumberFormat="0" applyProtection="0">
      <alignment horizontal="left" vertical="center" indent="1"/>
    </xf>
    <xf numFmtId="4" fontId="78" fillId="55" borderId="108" applyNumberFormat="0" applyProtection="0">
      <alignment horizontal="right" vertical="center"/>
    </xf>
    <xf numFmtId="4" fontId="78" fillId="55" borderId="108" applyNumberFormat="0" applyProtection="0">
      <alignment horizontal="right" vertical="center"/>
    </xf>
    <xf numFmtId="4" fontId="78" fillId="55" borderId="108" applyNumberFormat="0" applyProtection="0">
      <alignment horizontal="right" vertical="center"/>
    </xf>
    <xf numFmtId="4" fontId="78" fillId="55" borderId="108" applyNumberFormat="0" applyProtection="0">
      <alignment horizontal="right" vertical="center"/>
    </xf>
    <xf numFmtId="0" fontId="246" fillId="1" borderId="105" applyNumberFormat="0" applyFont="0" applyAlignment="0">
      <alignment horizontal="center"/>
    </xf>
    <xf numFmtId="0" fontId="3" fillId="58" borderId="121" applyNumberFormat="0" applyProtection="0">
      <alignment horizontal="left" vertical="center" indent="1"/>
    </xf>
    <xf numFmtId="0" fontId="68" fillId="31" borderId="119" applyNumberFormat="0" applyAlignment="0" applyProtection="0"/>
    <xf numFmtId="4" fontId="132" fillId="55" borderId="108" applyNumberFormat="0" applyProtection="0">
      <alignment horizontal="right" vertical="center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128" fillId="55" borderId="108" applyNumberFormat="0" applyProtection="0">
      <alignment horizontal="right" vertical="center"/>
    </xf>
    <xf numFmtId="4" fontId="78" fillId="55" borderId="108" applyNumberFormat="0" applyProtection="0">
      <alignment horizontal="right" vertical="center"/>
    </xf>
    <xf numFmtId="4" fontId="78" fillId="42" borderId="108" applyNumberFormat="0" applyProtection="0">
      <alignment horizontal="left" vertical="center" indent="1"/>
    </xf>
    <xf numFmtId="4" fontId="78" fillId="42" borderId="108" applyNumberFormat="0" applyProtection="0">
      <alignment horizontal="left" vertical="center" indent="1"/>
    </xf>
    <xf numFmtId="4" fontId="78" fillId="42" borderId="108" applyNumberFormat="0" applyProtection="0">
      <alignment vertical="center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127" fillId="31" borderId="121" applyNumberFormat="0" applyAlignment="0" applyProtection="0"/>
    <xf numFmtId="4" fontId="78" fillId="44" borderId="121" applyNumberFormat="0" applyProtection="0">
      <alignment vertical="center"/>
    </xf>
    <xf numFmtId="0" fontId="3" fillId="45" borderId="121" applyNumberFormat="0" applyProtection="0">
      <alignment horizontal="left" vertical="center" indent="1"/>
    </xf>
    <xf numFmtId="4" fontId="78" fillId="47" borderId="121" applyNumberFormat="0" applyProtection="0">
      <alignment horizontal="right" vertical="center"/>
    </xf>
    <xf numFmtId="4" fontId="78" fillId="55" borderId="122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101" fillId="15" borderId="106" applyNumberFormat="0" applyAlignment="0" applyProtection="0"/>
    <xf numFmtId="0" fontId="101" fillId="15" borderId="106" applyNumberFormat="0" applyAlignment="0" applyProtection="0"/>
    <xf numFmtId="0" fontId="102" fillId="15" borderId="106" applyNumberFormat="0" applyAlignment="0" applyProtection="0"/>
    <xf numFmtId="0" fontId="101" fillId="15" borderId="106" applyNumberFormat="0" applyAlignment="0" applyProtection="0"/>
    <xf numFmtId="0" fontId="102" fillId="15" borderId="106" applyNumberFormat="0" applyAlignment="0" applyProtection="0"/>
    <xf numFmtId="0" fontId="102" fillId="15" borderId="106" applyNumberFormat="0" applyAlignment="0" applyProtection="0"/>
    <xf numFmtId="0" fontId="102" fillId="15" borderId="106" applyNumberFormat="0" applyAlignment="0" applyProtection="0"/>
    <xf numFmtId="0" fontId="102" fillId="15" borderId="106" applyNumberFormat="0" applyAlignment="0" applyProtection="0"/>
    <xf numFmtId="0" fontId="102" fillId="27" borderId="106" applyNumberFormat="0" applyAlignment="0" applyProtection="0"/>
    <xf numFmtId="0" fontId="101" fillId="15" borderId="106" applyNumberFormat="0" applyAlignment="0" applyProtection="0"/>
    <xf numFmtId="0" fontId="101" fillId="15" borderId="106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93" fillId="0" borderId="105">
      <alignment horizontal="left" vertical="center"/>
    </xf>
    <xf numFmtId="0" fontId="92" fillId="0" borderId="105">
      <alignment horizontal="left" vertical="center"/>
    </xf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4" fontId="261" fillId="44" borderId="113" applyNumberFormat="0" applyProtection="0">
      <alignment vertical="center"/>
    </xf>
    <xf numFmtId="4" fontId="261" fillId="44" borderId="113" applyNumberFormat="0" applyProtection="0">
      <alignment vertical="center"/>
    </xf>
    <xf numFmtId="4" fontId="91" fillId="14" borderId="113" applyNumberFormat="0" applyProtection="0">
      <alignment horizontal="right" vertical="center"/>
    </xf>
    <xf numFmtId="4" fontId="91" fillId="88" borderId="113" applyNumberFormat="0" applyProtection="0">
      <alignment horizontal="right" vertical="center"/>
    </xf>
    <xf numFmtId="4" fontId="91" fillId="17" borderId="115" applyNumberFormat="0" applyProtection="0">
      <alignment horizontal="right" vertical="center"/>
    </xf>
    <xf numFmtId="4" fontId="91" fillId="34" borderId="113" applyNumberFormat="0" applyProtection="0">
      <alignment horizontal="right" vertical="center"/>
    </xf>
    <xf numFmtId="4" fontId="91" fillId="37" borderId="113" applyNumberFormat="0" applyProtection="0">
      <alignment horizontal="right" vertical="center"/>
    </xf>
    <xf numFmtId="4" fontId="91" fillId="21" borderId="113" applyNumberFormat="0" applyProtection="0">
      <alignment horizontal="right" vertical="center"/>
    </xf>
    <xf numFmtId="4" fontId="91" fillId="18" borderId="113" applyNumberFormat="0" applyProtection="0">
      <alignment horizontal="right" vertical="center"/>
    </xf>
    <xf numFmtId="4" fontId="91" fillId="40" borderId="113" applyNumberFormat="0" applyProtection="0">
      <alignment horizontal="right" vertical="center"/>
    </xf>
    <xf numFmtId="4" fontId="91" fillId="33" borderId="113" applyNumberFormat="0" applyProtection="0">
      <alignment horizontal="right" vertical="center"/>
    </xf>
    <xf numFmtId="0" fontId="233" fillId="38" borderId="112" applyBorder="0"/>
    <xf numFmtId="0" fontId="233" fillId="38" borderId="112" applyBorder="0"/>
    <xf numFmtId="4" fontId="262" fillId="29" borderId="114" applyNumberFormat="0" applyProtection="0">
      <alignment vertical="center"/>
    </xf>
    <xf numFmtId="4" fontId="262" fillId="26" borderId="114" applyNumberFormat="0" applyProtection="0">
      <alignment horizontal="left" vertical="center" indent="1"/>
    </xf>
    <xf numFmtId="0" fontId="262" fillId="29" borderId="114" applyNumberFormat="0" applyProtection="0">
      <alignment horizontal="left" vertical="top" indent="1"/>
    </xf>
    <xf numFmtId="4" fontId="261" fillId="59" borderId="113" applyNumberFormat="0" applyProtection="0">
      <alignment horizontal="right" vertical="center"/>
    </xf>
    <xf numFmtId="4" fontId="261" fillId="59" borderId="113" applyNumberFormat="0" applyProtection="0">
      <alignment horizontal="right" vertical="center"/>
    </xf>
    <xf numFmtId="4" fontId="263" fillId="31" borderId="113" applyNumberFormat="0" applyProtection="0">
      <alignment horizontal="right" vertical="center"/>
    </xf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4" fontId="78" fillId="55" borderId="109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92" fillId="0" borderId="105">
      <alignment horizontal="left" vertical="center"/>
    </xf>
    <xf numFmtId="0" fontId="233" fillId="38" borderId="125" applyBorder="0"/>
    <xf numFmtId="0" fontId="93" fillId="0" borderId="105">
      <alignment horizontal="left" vertical="center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46" borderId="108" applyNumberFormat="0" applyProtection="0">
      <alignment horizontal="right" vertical="center"/>
    </xf>
    <xf numFmtId="4" fontId="78" fillId="47" borderId="108" applyNumberFormat="0" applyProtection="0">
      <alignment horizontal="right" vertical="center"/>
    </xf>
    <xf numFmtId="4" fontId="78" fillId="48" borderId="108" applyNumberFormat="0" applyProtection="0">
      <alignment horizontal="right" vertical="center"/>
    </xf>
    <xf numFmtId="4" fontId="78" fillId="49" borderId="108" applyNumberFormat="0" applyProtection="0">
      <alignment horizontal="right" vertical="center"/>
    </xf>
    <xf numFmtId="4" fontId="78" fillId="50" borderId="108" applyNumberFormat="0" applyProtection="0">
      <alignment horizontal="right" vertical="center"/>
    </xf>
    <xf numFmtId="4" fontId="78" fillId="51" borderId="108" applyNumberFormat="0" applyProtection="0">
      <alignment horizontal="right" vertical="center"/>
    </xf>
    <xf numFmtId="4" fontId="78" fillId="52" borderId="108" applyNumberFormat="0" applyProtection="0">
      <alignment horizontal="right" vertical="center"/>
    </xf>
    <xf numFmtId="4" fontId="78" fillId="53" borderId="108" applyNumberFormat="0" applyProtection="0">
      <alignment horizontal="right" vertical="center"/>
    </xf>
    <xf numFmtId="4" fontId="78" fillId="12" borderId="108" applyNumberFormat="0" applyProtection="0">
      <alignment horizontal="right" vertical="center"/>
    </xf>
    <xf numFmtId="4" fontId="129" fillId="54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42" borderId="108" applyNumberFormat="0" applyProtection="0">
      <alignment vertical="center"/>
    </xf>
    <xf numFmtId="4" fontId="128" fillId="42" borderId="108" applyNumberFormat="0" applyProtection="0">
      <alignment vertical="center"/>
    </xf>
    <xf numFmtId="4" fontId="78" fillId="42" borderId="108" applyNumberFormat="0" applyProtection="0">
      <alignment horizontal="left" vertical="center" indent="1"/>
    </xf>
    <xf numFmtId="4" fontId="78" fillId="42" borderId="108" applyNumberFormat="0" applyProtection="0">
      <alignment horizontal="left" vertical="center" indent="1"/>
    </xf>
    <xf numFmtId="4" fontId="78" fillId="55" borderId="108" applyNumberFormat="0" applyProtection="0">
      <alignment horizontal="right" vertical="center"/>
    </xf>
    <xf numFmtId="4" fontId="128" fillId="55" borderId="108" applyNumberFormat="0" applyProtection="0">
      <alignment horizontal="right" vertical="center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132" fillId="55" borderId="108" applyNumberFormat="0" applyProtection="0">
      <alignment horizontal="right" vertical="center"/>
    </xf>
    <xf numFmtId="0" fontId="137" fillId="0" borderId="111" applyNumberFormat="0" applyFill="0" applyAlignment="0" applyProtection="0"/>
    <xf numFmtId="0" fontId="137" fillId="0" borderId="110" applyNumberFormat="0" applyFill="0" applyAlignment="0" applyProtection="0"/>
    <xf numFmtId="0" fontId="137" fillId="0" borderId="110" applyNumberFormat="0" applyFill="0" applyAlignment="0" applyProtection="0"/>
    <xf numFmtId="0" fontId="70" fillId="31" borderId="106" applyNumberFormat="0" applyAlignment="0" applyProtection="0"/>
    <xf numFmtId="0" fontId="149" fillId="26" borderId="106" applyNumberFormat="0" applyAlignment="0" applyProtection="0"/>
    <xf numFmtId="0" fontId="70" fillId="31" borderId="106" applyNumberFormat="0" applyAlignment="0" applyProtection="0"/>
    <xf numFmtId="0" fontId="102" fillId="15" borderId="106" applyNumberFormat="0" applyAlignment="0" applyProtection="0"/>
    <xf numFmtId="0" fontId="158" fillId="27" borderId="106" applyNumberFormat="0" applyAlignment="0" applyProtection="0"/>
    <xf numFmtId="0" fontId="102" fillId="15" borderId="106" applyNumberFormat="0" applyAlignment="0" applyProtection="0"/>
    <xf numFmtId="0" fontId="137" fillId="0" borderId="110" applyNumberFormat="0" applyFill="0" applyAlignment="0" applyProtection="0"/>
    <xf numFmtId="0" fontId="160" fillId="0" borderId="111" applyNumberFormat="0" applyFill="0" applyAlignment="0" applyProtection="0"/>
    <xf numFmtId="0" fontId="137" fillId="0" borderId="110" applyNumberFormat="0" applyFill="0" applyAlignment="0" applyProtection="0"/>
    <xf numFmtId="0" fontId="127" fillId="31" borderId="108" applyNumberFormat="0" applyAlignment="0" applyProtection="0"/>
    <xf numFmtId="0" fontId="148" fillId="26" borderId="108" applyNumberFormat="0" applyAlignment="0" applyProtection="0"/>
    <xf numFmtId="0" fontId="127" fillId="31" borderId="108" applyNumberFormat="0" applyAlignment="0" applyProtection="0"/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48" fillId="29" borderId="107" applyNumberFormat="0" applyFont="0" applyAlignment="0" applyProtection="0">
      <alignment vertical="center"/>
    </xf>
    <xf numFmtId="0" fontId="180" fillId="0" borderId="110" applyNumberFormat="0" applyFill="0" applyAlignment="0" applyProtection="0">
      <alignment vertical="center"/>
    </xf>
    <xf numFmtId="0" fontId="179" fillId="0" borderId="111" applyNumberFormat="0" applyFill="0" applyAlignment="0" applyProtection="0">
      <alignment vertical="center"/>
    </xf>
    <xf numFmtId="0" fontId="203" fillId="0" borderId="111" applyNumberFormat="0" applyFill="0" applyAlignment="0" applyProtection="0">
      <alignment vertical="center"/>
    </xf>
    <xf numFmtId="0" fontId="55" fillId="29" borderId="107" applyNumberFormat="0" applyFont="0" applyAlignment="0" applyProtection="0">
      <alignment vertical="center"/>
    </xf>
    <xf numFmtId="0" fontId="208" fillId="31" borderId="106" applyNumberFormat="0" applyAlignment="0" applyProtection="0">
      <alignment vertical="center"/>
    </xf>
    <xf numFmtId="0" fontId="207" fillId="26" borderId="106" applyNumberFormat="0" applyAlignment="0" applyProtection="0">
      <alignment vertical="center"/>
    </xf>
    <xf numFmtId="0" fontId="214" fillId="26" borderId="106" applyNumberFormat="0" applyAlignment="0" applyProtection="0">
      <alignment vertical="center"/>
    </xf>
    <xf numFmtId="0" fontId="217" fillId="27" borderId="106" applyNumberFormat="0" applyAlignment="0" applyProtection="0">
      <alignment vertical="center"/>
    </xf>
    <xf numFmtId="0" fontId="216" fillId="27" borderId="106" applyNumberFormat="0" applyAlignment="0" applyProtection="0">
      <alignment vertical="center"/>
    </xf>
    <xf numFmtId="0" fontId="219" fillId="31" borderId="108" applyNumberFormat="0" applyAlignment="0" applyProtection="0">
      <alignment vertical="center"/>
    </xf>
    <xf numFmtId="0" fontId="218" fillId="26" borderId="108" applyNumberFormat="0" applyAlignment="0" applyProtection="0">
      <alignment vertical="center"/>
    </xf>
    <xf numFmtId="0" fontId="220" fillId="27" borderId="106" applyNumberFormat="0" applyAlignment="0" applyProtection="0">
      <alignment vertical="center"/>
    </xf>
    <xf numFmtId="0" fontId="221" fillId="26" borderId="108" applyNumberFormat="0" applyAlignment="0" applyProtection="0">
      <alignment vertical="center"/>
    </xf>
    <xf numFmtId="0" fontId="126" fillId="31" borderId="108" applyNumberFormat="0" applyAlignment="0" applyProtection="0"/>
    <xf numFmtId="0" fontId="217" fillId="27" borderId="119" applyNumberFormat="0" applyAlignment="0" applyProtection="0">
      <alignment vertical="center"/>
    </xf>
    <xf numFmtId="0" fontId="233" fillId="38" borderId="112" applyBorder="0"/>
    <xf numFmtId="0" fontId="68" fillId="31" borderId="106" applyNumberFormat="0" applyAlignment="0" applyProtection="0"/>
    <xf numFmtId="0" fontId="218" fillId="26" borderId="121" applyNumberFormat="0" applyAlignment="0" applyProtection="0">
      <alignment vertical="center"/>
    </xf>
    <xf numFmtId="0" fontId="3" fillId="45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4" fontId="129" fillId="54" borderId="121" applyNumberFormat="0" applyProtection="0">
      <alignment horizontal="left" vertical="center" indent="1"/>
    </xf>
    <xf numFmtId="0" fontId="127" fillId="31" borderId="121" applyNumberFormat="0" applyAlignment="0" applyProtection="0"/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1" borderId="121" applyNumberFormat="0" applyProtection="0">
      <alignment horizontal="right" vertical="center"/>
    </xf>
    <xf numFmtId="0" fontId="3" fillId="45" borderId="121" applyNumberFormat="0" applyProtection="0">
      <alignment horizontal="left" vertical="center" indent="1"/>
    </xf>
    <xf numFmtId="0" fontId="174" fillId="29" borderId="107" applyNumberFormat="0" applyFont="0" applyAlignment="0" applyProtection="0">
      <alignment vertical="center"/>
    </xf>
    <xf numFmtId="4" fontId="78" fillId="55" borderId="121" applyNumberFormat="0" applyProtection="0">
      <alignment horizontal="left" vertical="center" indent="1"/>
    </xf>
    <xf numFmtId="0" fontId="101" fillId="15" borderId="106" applyNumberFormat="0" applyAlignment="0" applyProtection="0"/>
    <xf numFmtId="4" fontId="91" fillId="20" borderId="113" applyNumberFormat="0" applyProtection="0">
      <alignment horizontal="left" vertical="center" indent="1"/>
    </xf>
    <xf numFmtId="0" fontId="91" fillId="38" borderId="114" applyNumberFormat="0" applyProtection="0">
      <alignment horizontal="left" vertical="top" indent="1"/>
    </xf>
    <xf numFmtId="4" fontId="91" fillId="0" borderId="113" applyNumberFormat="0" applyProtection="0">
      <alignment horizontal="right" vertical="center"/>
    </xf>
    <xf numFmtId="4" fontId="91" fillId="20" borderId="113" applyNumberFormat="0" applyProtection="0">
      <alignment horizontal="left" vertical="center" indent="1"/>
    </xf>
    <xf numFmtId="0" fontId="126" fillId="31" borderId="108" applyNumberFormat="0" applyAlignment="0" applyProtection="0"/>
    <xf numFmtId="0" fontId="127" fillId="30" borderId="108" applyNumberFormat="0" applyAlignment="0" applyProtection="0"/>
    <xf numFmtId="0" fontId="127" fillId="31" borderId="108" applyNumberFormat="0" applyAlignment="0" applyProtection="0"/>
    <xf numFmtId="0" fontId="126" fillId="31" borderId="108" applyNumberFormat="0" applyAlignment="0" applyProtection="0"/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127" fillId="31" borderId="108" applyNumberFormat="0" applyAlignment="0" applyProtection="0"/>
    <xf numFmtId="0" fontId="148" fillId="26" borderId="108" applyNumberFormat="0" applyAlignment="0" applyProtection="0"/>
    <xf numFmtId="0" fontId="127" fillId="31" borderId="108" applyNumberFormat="0" applyAlignment="0" applyProtection="0"/>
    <xf numFmtId="0" fontId="218" fillId="26" borderId="108" applyNumberFormat="0" applyAlignment="0" applyProtection="0">
      <alignment vertical="center"/>
    </xf>
    <xf numFmtId="0" fontId="218" fillId="26" borderId="108" applyNumberFormat="0" applyAlignment="0" applyProtection="0">
      <alignment vertical="center"/>
    </xf>
    <xf numFmtId="0" fontId="221" fillId="26" borderId="108" applyNumberFormat="0" applyAlignment="0" applyProtection="0">
      <alignment vertical="center"/>
    </xf>
    <xf numFmtId="0" fontId="219" fillId="31" borderId="108" applyNumberFormat="0" applyAlignment="0" applyProtection="0">
      <alignment vertical="center"/>
    </xf>
    <xf numFmtId="0" fontId="3" fillId="58" borderId="121" applyNumberFormat="0" applyProtection="0">
      <alignment horizontal="left" vertical="center" indent="1"/>
    </xf>
    <xf numFmtId="0" fontId="70" fillId="31" borderId="106" applyNumberFormat="0" applyAlignment="0" applyProtection="0"/>
    <xf numFmtId="4" fontId="78" fillId="44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208" fillId="31" borderId="119" applyNumberFormat="0" applyAlignment="0" applyProtection="0">
      <alignment vertical="center"/>
    </xf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102" fillId="15" borderId="106" applyNumberFormat="0" applyAlignment="0" applyProtection="0"/>
    <xf numFmtId="0" fontId="102" fillId="15" borderId="106" applyNumberFormat="0" applyAlignment="0" applyProtection="0"/>
    <xf numFmtId="0" fontId="127" fillId="31" borderId="108" applyNumberFormat="0" applyAlignment="0" applyProtection="0"/>
    <xf numFmtId="0" fontId="149" fillId="31" borderId="106" applyNumberFormat="0" applyAlignment="0" applyProtection="0"/>
    <xf numFmtId="0" fontId="158" fillId="15" borderId="106" applyNumberFormat="0" applyAlignment="0" applyProtection="0"/>
    <xf numFmtId="0" fontId="160" fillId="0" borderId="110" applyNumberFormat="0" applyFill="0" applyAlignment="0" applyProtection="0"/>
    <xf numFmtId="0" fontId="148" fillId="31" borderId="108" applyNumberFormat="0" applyAlignment="0" applyProtection="0"/>
    <xf numFmtId="0" fontId="219" fillId="31" borderId="121" applyNumberFormat="0" applyAlignment="0" applyProtection="0">
      <alignment vertical="center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4" fontId="78" fillId="44" borderId="108" applyNumberFormat="0" applyProtection="0">
      <alignment vertical="center"/>
    </xf>
    <xf numFmtId="4" fontId="78" fillId="44" borderId="108" applyNumberFormat="0" applyProtection="0">
      <alignment vertical="center"/>
    </xf>
    <xf numFmtId="4" fontId="78" fillId="44" borderId="108" applyNumberFormat="0" applyProtection="0">
      <alignment vertical="center"/>
    </xf>
    <xf numFmtId="4" fontId="78" fillId="44" borderId="108" applyNumberFormat="0" applyProtection="0">
      <alignment vertical="center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129" fillId="54" borderId="108" applyNumberFormat="0" applyProtection="0">
      <alignment horizontal="left" vertical="center" indent="1"/>
    </xf>
    <xf numFmtId="4" fontId="129" fillId="54" borderId="108" applyNumberFormat="0" applyProtection="0">
      <alignment horizontal="left" vertical="center" indent="1"/>
    </xf>
    <xf numFmtId="4" fontId="129" fillId="54" borderId="108" applyNumberFormat="0" applyProtection="0">
      <alignment horizontal="left" vertical="center" indent="1"/>
    </xf>
    <xf numFmtId="4" fontId="78" fillId="55" borderId="108" applyNumberFormat="0" applyProtection="0">
      <alignment horizontal="right" vertical="center"/>
    </xf>
    <xf numFmtId="4" fontId="78" fillId="55" borderId="108" applyNumberFormat="0" applyProtection="0">
      <alignment horizontal="right" vertical="center"/>
    </xf>
    <xf numFmtId="4" fontId="78" fillId="55" borderId="108" applyNumberFormat="0" applyProtection="0">
      <alignment horizontal="right" vertical="center"/>
    </xf>
    <xf numFmtId="4" fontId="78" fillId="55" borderId="108" applyNumberFormat="0" applyProtection="0">
      <alignment horizontal="right" vertical="center"/>
    </xf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4" fontId="261" fillId="44" borderId="113" applyNumberFormat="0" applyProtection="0">
      <alignment vertical="center"/>
    </xf>
    <xf numFmtId="4" fontId="261" fillId="44" borderId="113" applyNumberFormat="0" applyProtection="0">
      <alignment vertical="center"/>
    </xf>
    <xf numFmtId="4" fontId="91" fillId="14" borderId="113" applyNumberFormat="0" applyProtection="0">
      <alignment horizontal="right" vertical="center"/>
    </xf>
    <xf numFmtId="4" fontId="91" fillId="88" borderId="113" applyNumberFormat="0" applyProtection="0">
      <alignment horizontal="right" vertical="center"/>
    </xf>
    <xf numFmtId="4" fontId="91" fillId="17" borderId="115" applyNumberFormat="0" applyProtection="0">
      <alignment horizontal="right" vertical="center"/>
    </xf>
    <xf numFmtId="4" fontId="91" fillId="34" borderId="113" applyNumberFormat="0" applyProtection="0">
      <alignment horizontal="right" vertical="center"/>
    </xf>
    <xf numFmtId="4" fontId="91" fillId="37" borderId="113" applyNumberFormat="0" applyProtection="0">
      <alignment horizontal="right" vertical="center"/>
    </xf>
    <xf numFmtId="4" fontId="91" fillId="21" borderId="113" applyNumberFormat="0" applyProtection="0">
      <alignment horizontal="right" vertical="center"/>
    </xf>
    <xf numFmtId="4" fontId="91" fillId="18" borderId="113" applyNumberFormat="0" applyProtection="0">
      <alignment horizontal="right" vertical="center"/>
    </xf>
    <xf numFmtId="4" fontId="91" fillId="40" borderId="113" applyNumberFormat="0" applyProtection="0">
      <alignment horizontal="right" vertical="center"/>
    </xf>
    <xf numFmtId="4" fontId="91" fillId="33" borderId="113" applyNumberFormat="0" applyProtection="0">
      <alignment horizontal="right" vertical="center"/>
    </xf>
    <xf numFmtId="0" fontId="233" fillId="38" borderId="112" applyBorder="0"/>
    <xf numFmtId="0" fontId="233" fillId="38" borderId="112" applyBorder="0"/>
    <xf numFmtId="4" fontId="262" fillId="29" borderId="114" applyNumberFormat="0" applyProtection="0">
      <alignment vertical="center"/>
    </xf>
    <xf numFmtId="4" fontId="262" fillId="26" borderId="114" applyNumberFormat="0" applyProtection="0">
      <alignment horizontal="left" vertical="center" indent="1"/>
    </xf>
    <xf numFmtId="0" fontId="262" fillId="29" borderId="114" applyNumberFormat="0" applyProtection="0">
      <alignment horizontal="left" vertical="top" indent="1"/>
    </xf>
    <xf numFmtId="4" fontId="261" fillId="59" borderId="113" applyNumberFormat="0" applyProtection="0">
      <alignment horizontal="right" vertical="center"/>
    </xf>
    <xf numFmtId="4" fontId="261" fillId="59" borderId="113" applyNumberFormat="0" applyProtection="0">
      <alignment horizontal="right" vertical="center"/>
    </xf>
    <xf numFmtId="4" fontId="263" fillId="31" borderId="113" applyNumberFormat="0" applyProtection="0">
      <alignment horizontal="right" vertical="center"/>
    </xf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68" fillId="31" borderId="106" applyNumberFormat="0" applyAlignment="0" applyProtection="0"/>
    <xf numFmtId="0" fontId="69" fillId="30" borderId="106" applyNumberFormat="0" applyAlignment="0" applyProtection="0"/>
    <xf numFmtId="0" fontId="70" fillId="31" borderId="106" applyNumberFormat="0" applyAlignment="0" applyProtection="0"/>
    <xf numFmtId="0" fontId="70" fillId="31" borderId="106" applyNumberFormat="0" applyAlignment="0" applyProtection="0"/>
    <xf numFmtId="0" fontId="68" fillId="31" borderId="106" applyNumberFormat="0" applyAlignment="0" applyProtection="0"/>
    <xf numFmtId="0" fontId="92" fillId="0" borderId="118">
      <alignment horizontal="left" vertical="center"/>
    </xf>
    <xf numFmtId="0" fontId="93" fillId="0" borderId="118">
      <alignment horizontal="left" vertical="center"/>
    </xf>
    <xf numFmtId="10" fontId="90" fillId="42" borderId="117" applyNumberFormat="0" applyBorder="0" applyAlignment="0" applyProtection="0"/>
    <xf numFmtId="10" fontId="91" fillId="42" borderId="117" applyNumberFormat="0" applyBorder="0" applyAlignment="0" applyProtection="0"/>
    <xf numFmtId="10" fontId="90" fillId="42" borderId="117" applyNumberFormat="0" applyBorder="0" applyAlignment="0" applyProtection="0"/>
    <xf numFmtId="10" fontId="91" fillId="42" borderId="117" applyNumberFormat="0" applyBorder="0" applyAlignment="0" applyProtection="0"/>
    <xf numFmtId="0" fontId="101" fillId="15" borderId="106" applyNumberFormat="0" applyAlignment="0" applyProtection="0"/>
    <xf numFmtId="0" fontId="101" fillId="15" borderId="106" applyNumberFormat="0" applyAlignment="0" applyProtection="0"/>
    <xf numFmtId="0" fontId="102" fillId="27" borderId="106" applyNumberFormat="0" applyAlignment="0" applyProtection="0"/>
    <xf numFmtId="0" fontId="102" fillId="15" borderId="106" applyNumberFormat="0" applyAlignment="0" applyProtection="0"/>
    <xf numFmtId="0" fontId="102" fillId="15" borderId="106" applyNumberFormat="0" applyAlignment="0" applyProtection="0"/>
    <xf numFmtId="0" fontId="102" fillId="15" borderId="106" applyNumberFormat="0" applyAlignment="0" applyProtection="0"/>
    <xf numFmtId="0" fontId="102" fillId="15" borderId="106" applyNumberFormat="0" applyAlignment="0" applyProtection="0"/>
    <xf numFmtId="0" fontId="102" fillId="15" borderId="106" applyNumberFormat="0" applyAlignment="0" applyProtection="0"/>
    <xf numFmtId="0" fontId="101" fillId="15" borderId="106" applyNumberFormat="0" applyAlignment="0" applyProtection="0"/>
    <xf numFmtId="0" fontId="102" fillId="15" borderId="106" applyNumberFormat="0" applyAlignment="0" applyProtection="0"/>
    <xf numFmtId="0" fontId="101" fillId="15" borderId="106" applyNumberFormat="0" applyAlignment="0" applyProtection="0"/>
    <xf numFmtId="0" fontId="101" fillId="15" borderId="106" applyNumberFormat="0" applyAlignment="0" applyProtection="0"/>
    <xf numFmtId="0" fontId="24" fillId="0" borderId="0"/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3" fillId="29" borderId="106" applyNumberFormat="0" applyFont="0" applyAlignment="0" applyProtection="0"/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126" fillId="31" borderId="108" applyNumberFormat="0" applyAlignment="0" applyProtection="0"/>
    <xf numFmtId="0" fontId="127" fillId="30" borderId="108" applyNumberFormat="0" applyAlignment="0" applyProtection="0"/>
    <xf numFmtId="0" fontId="127" fillId="31" borderId="108" applyNumberFormat="0" applyAlignment="0" applyProtection="0"/>
    <xf numFmtId="0" fontId="127" fillId="31" borderId="108" applyNumberFormat="0" applyAlignment="0" applyProtection="0"/>
    <xf numFmtId="0" fontId="126" fillId="31" borderId="108" applyNumberFormat="0" applyAlignment="0" applyProtection="0"/>
    <xf numFmtId="4" fontId="78" fillId="44" borderId="108" applyNumberFormat="0" applyProtection="0">
      <alignment vertical="center"/>
    </xf>
    <xf numFmtId="4" fontId="128" fillId="44" borderId="108" applyNumberFormat="0" applyProtection="0">
      <alignment vertical="center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46" borderId="108" applyNumberFormat="0" applyProtection="0">
      <alignment horizontal="right" vertical="center"/>
    </xf>
    <xf numFmtId="4" fontId="78" fillId="47" borderId="108" applyNumberFormat="0" applyProtection="0">
      <alignment horizontal="right" vertical="center"/>
    </xf>
    <xf numFmtId="4" fontId="78" fillId="48" borderId="108" applyNumberFormat="0" applyProtection="0">
      <alignment horizontal="right" vertical="center"/>
    </xf>
    <xf numFmtId="4" fontId="78" fillId="49" borderId="108" applyNumberFormat="0" applyProtection="0">
      <alignment horizontal="right" vertical="center"/>
    </xf>
    <xf numFmtId="4" fontId="78" fillId="50" borderId="108" applyNumberFormat="0" applyProtection="0">
      <alignment horizontal="right" vertical="center"/>
    </xf>
    <xf numFmtId="4" fontId="78" fillId="51" borderId="108" applyNumberFormat="0" applyProtection="0">
      <alignment horizontal="right" vertical="center"/>
    </xf>
    <xf numFmtId="4" fontId="78" fillId="52" borderId="108" applyNumberFormat="0" applyProtection="0">
      <alignment horizontal="right" vertical="center"/>
    </xf>
    <xf numFmtId="4" fontId="78" fillId="53" borderId="108" applyNumberFormat="0" applyProtection="0">
      <alignment horizontal="right" vertical="center"/>
    </xf>
    <xf numFmtId="4" fontId="78" fillId="12" borderId="108" applyNumberFormat="0" applyProtection="0">
      <alignment horizontal="right" vertical="center"/>
    </xf>
    <xf numFmtId="4" fontId="129" fillId="54" borderId="108" applyNumberFormat="0" applyProtection="0">
      <alignment horizontal="left" vertical="center" indent="1"/>
    </xf>
    <xf numFmtId="4" fontId="78" fillId="55" borderId="109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42" borderId="108" applyNumberFormat="0" applyProtection="0">
      <alignment vertical="center"/>
    </xf>
    <xf numFmtId="4" fontId="128" fillId="42" borderId="108" applyNumberFormat="0" applyProtection="0">
      <alignment vertical="center"/>
    </xf>
    <xf numFmtId="4" fontId="78" fillId="42" borderId="108" applyNumberFormat="0" applyProtection="0">
      <alignment horizontal="left" vertical="center" indent="1"/>
    </xf>
    <xf numFmtId="4" fontId="78" fillId="42" borderId="108" applyNumberFormat="0" applyProtection="0">
      <alignment horizontal="left" vertical="center" indent="1"/>
    </xf>
    <xf numFmtId="4" fontId="78" fillId="55" borderId="108" applyNumberFormat="0" applyProtection="0">
      <alignment horizontal="right" vertical="center"/>
    </xf>
    <xf numFmtId="4" fontId="128" fillId="55" borderId="108" applyNumberFormat="0" applyProtection="0">
      <alignment horizontal="right" vertical="center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132" fillId="55" borderId="108" applyNumberFormat="0" applyProtection="0">
      <alignment horizontal="right" vertical="center"/>
    </xf>
    <xf numFmtId="0" fontId="137" fillId="0" borderId="110" applyNumberFormat="0" applyFill="0" applyAlignment="0" applyProtection="0"/>
    <xf numFmtId="0" fontId="137" fillId="0" borderId="110" applyNumberFormat="0" applyFill="0" applyAlignment="0" applyProtection="0"/>
    <xf numFmtId="0" fontId="127" fillId="31" borderId="108" applyNumberFormat="0" applyAlignment="0" applyProtection="0"/>
    <xf numFmtId="0" fontId="148" fillId="26" borderId="108" applyNumberFormat="0" applyAlignment="0" applyProtection="0"/>
    <xf numFmtId="0" fontId="127" fillId="31" borderId="108" applyNumberFormat="0" applyAlignment="0" applyProtection="0"/>
    <xf numFmtId="0" fontId="148" fillId="31" borderId="108" applyNumberFormat="0" applyAlignment="0" applyProtection="0"/>
    <xf numFmtId="0" fontId="70" fillId="31" borderId="106" applyNumberFormat="0" applyAlignment="0" applyProtection="0"/>
    <xf numFmtId="0" fontId="149" fillId="26" borderId="106" applyNumberFormat="0" applyAlignment="0" applyProtection="0"/>
    <xf numFmtId="0" fontId="70" fillId="31" borderId="106" applyNumberFormat="0" applyAlignment="0" applyProtection="0"/>
    <xf numFmtId="0" fontId="149" fillId="31" borderId="106" applyNumberFormat="0" applyAlignment="0" applyProtection="0"/>
    <xf numFmtId="0" fontId="102" fillId="15" borderId="106" applyNumberFormat="0" applyAlignment="0" applyProtection="0"/>
    <xf numFmtId="0" fontId="158" fillId="27" borderId="106" applyNumberFormat="0" applyAlignment="0" applyProtection="0"/>
    <xf numFmtId="0" fontId="102" fillId="15" borderId="106" applyNumberFormat="0" applyAlignment="0" applyProtection="0"/>
    <xf numFmtId="0" fontId="158" fillId="15" borderId="106" applyNumberFormat="0" applyAlignment="0" applyProtection="0"/>
    <xf numFmtId="0" fontId="137" fillId="0" borderId="110" applyNumberFormat="0" applyFill="0" applyAlignment="0" applyProtection="0"/>
    <xf numFmtId="0" fontId="160" fillId="0" borderId="111" applyNumberFormat="0" applyFill="0" applyAlignment="0" applyProtection="0"/>
    <xf numFmtId="0" fontId="137" fillId="0" borderId="110" applyNumberFormat="0" applyFill="0" applyAlignment="0" applyProtection="0"/>
    <xf numFmtId="0" fontId="160" fillId="0" borderId="110" applyNumberFormat="0" applyFill="0" applyAlignment="0" applyProtection="0"/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48" fillId="29" borderId="107" applyNumberFormat="0" applyFont="0" applyAlignment="0" applyProtection="0">
      <alignment vertical="center"/>
    </xf>
    <xf numFmtId="0" fontId="174" fillId="29" borderId="107" applyNumberFormat="0" applyFont="0" applyAlignment="0" applyProtection="0">
      <alignment vertical="center"/>
    </xf>
    <xf numFmtId="0" fontId="179" fillId="0" borderId="111" applyNumberFormat="0" applyFill="0" applyAlignment="0" applyProtection="0">
      <alignment vertical="center"/>
    </xf>
    <xf numFmtId="0" fontId="179" fillId="0" borderId="111" applyNumberFormat="0" applyFill="0" applyAlignment="0" applyProtection="0">
      <alignment vertical="center"/>
    </xf>
    <xf numFmtId="0" fontId="180" fillId="0" borderId="110" applyNumberFormat="0" applyFill="0" applyAlignment="0" applyProtection="0">
      <alignment vertical="center"/>
    </xf>
    <xf numFmtId="0" fontId="203" fillId="0" borderId="111" applyNumberFormat="0" applyFill="0" applyAlignment="0" applyProtection="0">
      <alignment vertical="center"/>
    </xf>
    <xf numFmtId="0" fontId="55" fillId="29" borderId="107" applyNumberFormat="0" applyFont="0" applyAlignment="0" applyProtection="0">
      <alignment vertical="center"/>
    </xf>
    <xf numFmtId="0" fontId="207" fillId="26" borderId="106" applyNumberFormat="0" applyAlignment="0" applyProtection="0">
      <alignment vertical="center"/>
    </xf>
    <xf numFmtId="0" fontId="207" fillId="26" borderId="106" applyNumberFormat="0" applyAlignment="0" applyProtection="0">
      <alignment vertical="center"/>
    </xf>
    <xf numFmtId="0" fontId="208" fillId="31" borderId="106" applyNumberFormat="0" applyAlignment="0" applyProtection="0">
      <alignment vertical="center"/>
    </xf>
    <xf numFmtId="0" fontId="214" fillId="26" borderId="106" applyNumberFormat="0" applyAlignment="0" applyProtection="0">
      <alignment vertical="center"/>
    </xf>
    <xf numFmtId="0" fontId="216" fillId="27" borderId="106" applyNumberFormat="0" applyAlignment="0" applyProtection="0">
      <alignment vertical="center"/>
    </xf>
    <xf numFmtId="0" fontId="216" fillId="27" borderId="106" applyNumberFormat="0" applyAlignment="0" applyProtection="0">
      <alignment vertical="center"/>
    </xf>
    <xf numFmtId="0" fontId="217" fillId="27" borderId="106" applyNumberFormat="0" applyAlignment="0" applyProtection="0">
      <alignment vertical="center"/>
    </xf>
    <xf numFmtId="0" fontId="218" fillId="26" borderId="108" applyNumberFormat="0" applyAlignment="0" applyProtection="0">
      <alignment vertical="center"/>
    </xf>
    <xf numFmtId="0" fontId="218" fillId="26" borderId="108" applyNumberFormat="0" applyAlignment="0" applyProtection="0">
      <alignment vertical="center"/>
    </xf>
    <xf numFmtId="0" fontId="219" fillId="31" borderId="108" applyNumberFormat="0" applyAlignment="0" applyProtection="0">
      <alignment vertical="center"/>
    </xf>
    <xf numFmtId="0" fontId="220" fillId="27" borderId="106" applyNumberFormat="0" applyAlignment="0" applyProtection="0">
      <alignment vertical="center"/>
    </xf>
    <xf numFmtId="0" fontId="221" fillId="26" borderId="108" applyNumberFormat="0" applyAlignment="0" applyProtection="0">
      <alignment vertical="center"/>
    </xf>
    <xf numFmtId="4" fontId="78" fillId="55" borderId="109" applyNumberFormat="0" applyProtection="0">
      <alignment horizontal="left" vertical="center" indent="1"/>
    </xf>
    <xf numFmtId="0" fontId="70" fillId="26" borderId="106" applyNumberFormat="0" applyAlignment="0" applyProtection="0"/>
    <xf numFmtId="0" fontId="69" fillId="30" borderId="106" applyNumberFormat="0" applyAlignment="0" applyProtection="0"/>
    <xf numFmtId="0" fontId="70" fillId="31" borderId="106" applyNumberFormat="0" applyAlignment="0" applyProtection="0"/>
    <xf numFmtId="0" fontId="68" fillId="31" borderId="106" applyNumberFormat="0" applyAlignment="0" applyProtection="0"/>
    <xf numFmtId="0" fontId="92" fillId="0" borderId="118">
      <alignment horizontal="left" vertical="center"/>
    </xf>
    <xf numFmtId="0" fontId="93" fillId="0" borderId="118">
      <alignment horizontal="left" vertical="center"/>
    </xf>
    <xf numFmtId="10" fontId="90" fillId="42" borderId="117" applyNumberFormat="0" applyBorder="0" applyAlignment="0" applyProtection="0"/>
    <xf numFmtId="10" fontId="91" fillId="42" borderId="117" applyNumberFormat="0" applyBorder="0" applyAlignment="0" applyProtection="0"/>
    <xf numFmtId="10" fontId="90" fillId="42" borderId="117" applyNumberFormat="0" applyBorder="0" applyAlignment="0" applyProtection="0"/>
    <xf numFmtId="0" fontId="101" fillId="15" borderId="106" applyNumberFormat="0" applyAlignment="0" applyProtection="0"/>
    <xf numFmtId="0" fontId="102" fillId="27" borderId="106" applyNumberFormat="0" applyAlignment="0" applyProtection="0"/>
    <xf numFmtId="0" fontId="102" fillId="27" borderId="106" applyNumberFormat="0" applyAlignment="0" applyProtection="0"/>
    <xf numFmtId="0" fontId="102" fillId="15" borderId="106" applyNumberFormat="0" applyAlignment="0" applyProtection="0"/>
    <xf numFmtId="0" fontId="102" fillId="15" borderId="106" applyNumberFormat="0" applyAlignment="0" applyProtection="0"/>
    <xf numFmtId="0" fontId="102" fillId="15" borderId="106" applyNumberFormat="0" applyAlignment="0" applyProtection="0"/>
    <xf numFmtId="0" fontId="102" fillId="15" borderId="106" applyNumberFormat="0" applyAlignment="0" applyProtection="0"/>
    <xf numFmtId="0" fontId="101" fillId="15" borderId="106" applyNumberFormat="0" applyAlignment="0" applyProtection="0"/>
    <xf numFmtId="0" fontId="101" fillId="15" borderId="106" applyNumberFormat="0" applyAlignment="0" applyProtection="0"/>
    <xf numFmtId="0" fontId="101" fillId="15" borderId="106" applyNumberFormat="0" applyAlignment="0" applyProtection="0"/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3" fillId="29" borderId="106" applyNumberFormat="0" applyFont="0" applyAlignment="0" applyProtection="0"/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127" fillId="26" borderId="108" applyNumberFormat="0" applyAlignment="0" applyProtection="0"/>
    <xf numFmtId="0" fontId="127" fillId="30" borderId="108" applyNumberFormat="0" applyAlignment="0" applyProtection="0"/>
    <xf numFmtId="0" fontId="127" fillId="31" borderId="108" applyNumberFormat="0" applyAlignment="0" applyProtection="0"/>
    <xf numFmtId="0" fontId="126" fillId="31" borderId="108" applyNumberFormat="0" applyAlignment="0" applyProtection="0"/>
    <xf numFmtId="4" fontId="78" fillId="44" borderId="108" applyNumberFormat="0" applyProtection="0">
      <alignment vertical="center"/>
    </xf>
    <xf numFmtId="4" fontId="128" fillId="44" borderId="108" applyNumberFormat="0" applyProtection="0">
      <alignment vertical="center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46" borderId="108" applyNumberFormat="0" applyProtection="0">
      <alignment horizontal="right" vertical="center"/>
    </xf>
    <xf numFmtId="4" fontId="78" fillId="47" borderId="108" applyNumberFormat="0" applyProtection="0">
      <alignment horizontal="right" vertical="center"/>
    </xf>
    <xf numFmtId="4" fontId="78" fillId="48" borderId="108" applyNumberFormat="0" applyProtection="0">
      <alignment horizontal="right" vertical="center"/>
    </xf>
    <xf numFmtId="4" fontId="78" fillId="49" borderId="108" applyNumberFormat="0" applyProtection="0">
      <alignment horizontal="right" vertical="center"/>
    </xf>
    <xf numFmtId="4" fontId="78" fillId="50" borderId="108" applyNumberFormat="0" applyProtection="0">
      <alignment horizontal="right" vertical="center"/>
    </xf>
    <xf numFmtId="4" fontId="78" fillId="51" borderId="108" applyNumberFormat="0" applyProtection="0">
      <alignment horizontal="right" vertical="center"/>
    </xf>
    <xf numFmtId="4" fontId="78" fillId="52" borderId="108" applyNumberFormat="0" applyProtection="0">
      <alignment horizontal="right" vertical="center"/>
    </xf>
    <xf numFmtId="4" fontId="78" fillId="53" borderId="108" applyNumberFormat="0" applyProtection="0">
      <alignment horizontal="right" vertical="center"/>
    </xf>
    <xf numFmtId="4" fontId="78" fillId="12" borderId="108" applyNumberFormat="0" applyProtection="0">
      <alignment horizontal="right" vertical="center"/>
    </xf>
    <xf numFmtId="4" fontId="129" fillId="54" borderId="108" applyNumberFormat="0" applyProtection="0">
      <alignment horizontal="left" vertical="center" indent="1"/>
    </xf>
    <xf numFmtId="4" fontId="78" fillId="55" borderId="109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42" borderId="108" applyNumberFormat="0" applyProtection="0">
      <alignment vertical="center"/>
    </xf>
    <xf numFmtId="4" fontId="128" fillId="42" borderId="108" applyNumberFormat="0" applyProtection="0">
      <alignment vertical="center"/>
    </xf>
    <xf numFmtId="4" fontId="78" fillId="42" borderId="108" applyNumberFormat="0" applyProtection="0">
      <alignment horizontal="left" vertical="center" indent="1"/>
    </xf>
    <xf numFmtId="4" fontId="78" fillId="42" borderId="108" applyNumberFormat="0" applyProtection="0">
      <alignment horizontal="left" vertical="center" indent="1"/>
    </xf>
    <xf numFmtId="4" fontId="78" fillId="55" borderId="108" applyNumberFormat="0" applyProtection="0">
      <alignment horizontal="right" vertical="center"/>
    </xf>
    <xf numFmtId="4" fontId="128" fillId="55" borderId="108" applyNumberFormat="0" applyProtection="0">
      <alignment horizontal="right" vertical="center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132" fillId="55" borderId="108" applyNumberFormat="0" applyProtection="0">
      <alignment horizontal="right" vertical="center"/>
    </xf>
    <xf numFmtId="0" fontId="137" fillId="0" borderId="111" applyNumberFormat="0" applyFill="0" applyAlignment="0" applyProtection="0"/>
    <xf numFmtId="0" fontId="137" fillId="0" borderId="110" applyNumberFormat="0" applyFill="0" applyAlignment="0" applyProtection="0"/>
    <xf numFmtId="0" fontId="137" fillId="0" borderId="110" applyNumberFormat="0" applyFill="0" applyAlignment="0" applyProtection="0"/>
    <xf numFmtId="0" fontId="70" fillId="31" borderId="106" applyNumberFormat="0" applyAlignment="0" applyProtection="0"/>
    <xf numFmtId="0" fontId="149" fillId="26" borderId="106" applyNumberFormat="0" applyAlignment="0" applyProtection="0"/>
    <xf numFmtId="0" fontId="70" fillId="31" borderId="106" applyNumberFormat="0" applyAlignment="0" applyProtection="0"/>
    <xf numFmtId="0" fontId="102" fillId="15" borderId="106" applyNumberFormat="0" applyAlignment="0" applyProtection="0"/>
    <xf numFmtId="0" fontId="158" fillId="27" borderId="106" applyNumberFormat="0" applyAlignment="0" applyProtection="0"/>
    <xf numFmtId="0" fontId="102" fillId="15" borderId="106" applyNumberFormat="0" applyAlignment="0" applyProtection="0"/>
    <xf numFmtId="0" fontId="137" fillId="0" borderId="110" applyNumberFormat="0" applyFill="0" applyAlignment="0" applyProtection="0"/>
    <xf numFmtId="0" fontId="160" fillId="0" borderId="111" applyNumberFormat="0" applyFill="0" applyAlignment="0" applyProtection="0"/>
    <xf numFmtId="0" fontId="137" fillId="0" borderId="110" applyNumberFormat="0" applyFill="0" applyAlignment="0" applyProtection="0"/>
    <xf numFmtId="0" fontId="127" fillId="31" borderId="108" applyNumberFormat="0" applyAlignment="0" applyProtection="0"/>
    <xf numFmtId="0" fontId="148" fillId="26" borderId="108" applyNumberFormat="0" applyAlignment="0" applyProtection="0"/>
    <xf numFmtId="0" fontId="127" fillId="31" borderId="108" applyNumberFormat="0" applyAlignment="0" applyProtection="0"/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21" fillId="29" borderId="107" applyNumberFormat="0" applyFont="0" applyAlignment="0" applyProtection="0"/>
    <xf numFmtId="0" fontId="48" fillId="29" borderId="107" applyNumberFormat="0" applyFont="0" applyAlignment="0" applyProtection="0">
      <alignment vertical="center"/>
    </xf>
    <xf numFmtId="0" fontId="180" fillId="0" borderId="110" applyNumberFormat="0" applyFill="0" applyAlignment="0" applyProtection="0">
      <alignment vertical="center"/>
    </xf>
    <xf numFmtId="0" fontId="179" fillId="0" borderId="111" applyNumberFormat="0" applyFill="0" applyAlignment="0" applyProtection="0">
      <alignment vertical="center"/>
    </xf>
    <xf numFmtId="0" fontId="203" fillId="0" borderId="111" applyNumberFormat="0" applyFill="0" applyAlignment="0" applyProtection="0">
      <alignment vertical="center"/>
    </xf>
    <xf numFmtId="0" fontId="55" fillId="29" borderId="107" applyNumberFormat="0" applyFont="0" applyAlignment="0" applyProtection="0">
      <alignment vertical="center"/>
    </xf>
    <xf numFmtId="0" fontId="208" fillId="31" borderId="106" applyNumberFormat="0" applyAlignment="0" applyProtection="0">
      <alignment vertical="center"/>
    </xf>
    <xf numFmtId="0" fontId="207" fillId="26" borderId="106" applyNumberFormat="0" applyAlignment="0" applyProtection="0">
      <alignment vertical="center"/>
    </xf>
    <xf numFmtId="0" fontId="214" fillId="26" borderId="106" applyNumberFormat="0" applyAlignment="0" applyProtection="0">
      <alignment vertical="center"/>
    </xf>
    <xf numFmtId="0" fontId="217" fillId="27" borderId="106" applyNumberFormat="0" applyAlignment="0" applyProtection="0">
      <alignment vertical="center"/>
    </xf>
    <xf numFmtId="0" fontId="216" fillId="27" borderId="106" applyNumberFormat="0" applyAlignment="0" applyProtection="0">
      <alignment vertical="center"/>
    </xf>
    <xf numFmtId="0" fontId="219" fillId="31" borderId="108" applyNumberFormat="0" applyAlignment="0" applyProtection="0">
      <alignment vertical="center"/>
    </xf>
    <xf numFmtId="0" fontId="218" fillId="26" borderId="108" applyNumberFormat="0" applyAlignment="0" applyProtection="0">
      <alignment vertical="center"/>
    </xf>
    <xf numFmtId="0" fontId="220" fillId="27" borderId="106" applyNumberFormat="0" applyAlignment="0" applyProtection="0">
      <alignment vertical="center"/>
    </xf>
    <xf numFmtId="0" fontId="221" fillId="26" borderId="108" applyNumberFormat="0" applyAlignment="0" applyProtection="0">
      <alignment vertical="center"/>
    </xf>
    <xf numFmtId="0" fontId="126" fillId="31" borderId="108" applyNumberFormat="0" applyAlignment="0" applyProtection="0"/>
    <xf numFmtId="0" fontId="233" fillId="38" borderId="112" applyBorder="0"/>
    <xf numFmtId="0" fontId="91" fillId="78" borderId="117"/>
    <xf numFmtId="0" fontId="68" fillId="31" borderId="106" applyNumberFormat="0" applyAlignment="0" applyProtection="0"/>
    <xf numFmtId="0" fontId="174" fillId="29" borderId="107" applyNumberFormat="0" applyFont="0" applyAlignment="0" applyProtection="0">
      <alignment vertical="center"/>
    </xf>
    <xf numFmtId="0" fontId="101" fillId="15" borderId="106" applyNumberFormat="0" applyAlignment="0" applyProtection="0"/>
    <xf numFmtId="4" fontId="91" fillId="20" borderId="113" applyNumberFormat="0" applyProtection="0">
      <alignment horizontal="left" vertical="center" indent="1"/>
    </xf>
    <xf numFmtId="0" fontId="91" fillId="38" borderId="114" applyNumberFormat="0" applyProtection="0">
      <alignment horizontal="left" vertical="top" indent="1"/>
    </xf>
    <xf numFmtId="4" fontId="91" fillId="0" borderId="113" applyNumberFormat="0" applyProtection="0">
      <alignment horizontal="right" vertical="center"/>
    </xf>
    <xf numFmtId="4" fontId="91" fillId="20" borderId="113" applyNumberFormat="0" applyProtection="0">
      <alignment horizontal="left" vertical="center" indent="1"/>
    </xf>
    <xf numFmtId="0" fontId="92" fillId="0" borderId="118">
      <alignment horizontal="left" vertical="center"/>
    </xf>
    <xf numFmtId="0" fontId="93" fillId="0" borderId="118">
      <alignment horizontal="left" vertical="center"/>
    </xf>
    <xf numFmtId="10" fontId="90" fillId="42" borderId="117" applyNumberFormat="0" applyBorder="0" applyAlignment="0" applyProtection="0"/>
    <xf numFmtId="10" fontId="91" fillId="42" borderId="117" applyNumberFormat="0" applyBorder="0" applyAlignment="0" applyProtection="0"/>
    <xf numFmtId="10" fontId="90" fillId="42" borderId="117" applyNumberFormat="0" applyBorder="0" applyAlignment="0" applyProtection="0"/>
    <xf numFmtId="0" fontId="126" fillId="31" borderId="108" applyNumberFormat="0" applyAlignment="0" applyProtection="0"/>
    <xf numFmtId="0" fontId="127" fillId="30" borderId="108" applyNumberFormat="0" applyAlignment="0" applyProtection="0"/>
    <xf numFmtId="0" fontId="127" fillId="31" borderId="108" applyNumberFormat="0" applyAlignment="0" applyProtection="0"/>
    <xf numFmtId="0" fontId="126" fillId="31" borderId="108" applyNumberFormat="0" applyAlignment="0" applyProtection="0"/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55" borderId="109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5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4" fontId="78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7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58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1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3" fillId="45" borderId="108" applyNumberFormat="0" applyProtection="0">
      <alignment horizontal="left" vertical="center" indent="1"/>
    </xf>
    <xf numFmtId="0" fontId="127" fillId="31" borderId="108" applyNumberFormat="0" applyAlignment="0" applyProtection="0"/>
    <xf numFmtId="0" fontId="148" fillId="26" borderId="108" applyNumberFormat="0" applyAlignment="0" applyProtection="0"/>
    <xf numFmtId="0" fontId="127" fillId="31" borderId="108" applyNumberFormat="0" applyAlignment="0" applyProtection="0"/>
    <xf numFmtId="0" fontId="218" fillId="26" borderId="108" applyNumberFormat="0" applyAlignment="0" applyProtection="0">
      <alignment vertical="center"/>
    </xf>
    <xf numFmtId="0" fontId="218" fillId="26" borderId="108" applyNumberFormat="0" applyAlignment="0" applyProtection="0">
      <alignment vertical="center"/>
    </xf>
    <xf numFmtId="0" fontId="221" fillId="26" borderId="108" applyNumberFormat="0" applyAlignment="0" applyProtection="0">
      <alignment vertical="center"/>
    </xf>
    <xf numFmtId="0" fontId="219" fillId="31" borderId="108" applyNumberFormat="0" applyAlignment="0" applyProtection="0">
      <alignment vertical="center"/>
    </xf>
    <xf numFmtId="0" fontId="70" fillId="31" borderId="106" applyNumberFormat="0" applyAlignment="0" applyProtection="0"/>
    <xf numFmtId="10" fontId="91" fillId="42" borderId="117" applyNumberFormat="0" applyBorder="0" applyAlignment="0" applyProtection="0"/>
    <xf numFmtId="0" fontId="102" fillId="15" borderId="106" applyNumberFormat="0" applyAlignment="0" applyProtection="0"/>
    <xf numFmtId="0" fontId="102" fillId="15" borderId="106" applyNumberFormat="0" applyAlignment="0" applyProtection="0"/>
    <xf numFmtId="0" fontId="127" fillId="31" borderId="108" applyNumberFormat="0" applyAlignment="0" applyProtection="0"/>
    <xf numFmtId="0" fontId="149" fillId="31" borderId="106" applyNumberFormat="0" applyAlignment="0" applyProtection="0"/>
    <xf numFmtId="0" fontId="158" fillId="15" borderId="106" applyNumberFormat="0" applyAlignment="0" applyProtection="0"/>
    <xf numFmtId="0" fontId="160" fillId="0" borderId="110" applyNumberFormat="0" applyFill="0" applyAlignment="0" applyProtection="0"/>
    <xf numFmtId="0" fontId="148" fillId="31" borderId="108" applyNumberFormat="0" applyAlignment="0" applyProtection="0"/>
    <xf numFmtId="4" fontId="78" fillId="44" borderId="108" applyNumberFormat="0" applyProtection="0">
      <alignment vertical="center"/>
    </xf>
    <xf numFmtId="4" fontId="78" fillId="44" borderId="108" applyNumberFormat="0" applyProtection="0">
      <alignment vertical="center"/>
    </xf>
    <xf numFmtId="4" fontId="78" fillId="44" borderId="108" applyNumberFormat="0" applyProtection="0">
      <alignment vertical="center"/>
    </xf>
    <xf numFmtId="4" fontId="78" fillId="44" borderId="108" applyNumberFormat="0" applyProtection="0">
      <alignment vertical="center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78" fillId="44" borderId="108" applyNumberFormat="0" applyProtection="0">
      <alignment horizontal="left" vertical="center" indent="1"/>
    </xf>
    <xf numFmtId="4" fontId="129" fillId="54" borderId="108" applyNumberFormat="0" applyProtection="0">
      <alignment horizontal="left" vertical="center" indent="1"/>
    </xf>
    <xf numFmtId="4" fontId="129" fillId="54" borderId="108" applyNumberFormat="0" applyProtection="0">
      <alignment horizontal="left" vertical="center" indent="1"/>
    </xf>
    <xf numFmtId="4" fontId="129" fillId="54" borderId="108" applyNumberFormat="0" applyProtection="0">
      <alignment horizontal="left" vertical="center" indent="1"/>
    </xf>
    <xf numFmtId="4" fontId="78" fillId="55" borderId="109" applyNumberFormat="0" applyProtection="0">
      <alignment horizontal="left" vertical="center" indent="1"/>
    </xf>
    <xf numFmtId="4" fontId="78" fillId="55" borderId="109" applyNumberFormat="0" applyProtection="0">
      <alignment horizontal="left" vertical="center" indent="1"/>
    </xf>
    <xf numFmtId="4" fontId="78" fillId="55" borderId="108" applyNumberFormat="0" applyProtection="0">
      <alignment horizontal="right" vertical="center"/>
    </xf>
    <xf numFmtId="4" fontId="78" fillId="55" borderId="108" applyNumberFormat="0" applyProtection="0">
      <alignment horizontal="right" vertical="center"/>
    </xf>
    <xf numFmtId="4" fontId="78" fillId="55" borderId="108" applyNumberFormat="0" applyProtection="0">
      <alignment horizontal="right" vertical="center"/>
    </xf>
    <xf numFmtId="4" fontId="78" fillId="55" borderId="108" applyNumberFormat="0" applyProtection="0">
      <alignment horizontal="right" vertical="center"/>
    </xf>
    <xf numFmtId="0" fontId="246" fillId="1" borderId="118" applyNumberFormat="0" applyFont="0" applyAlignment="0">
      <alignment horizontal="center"/>
    </xf>
    <xf numFmtId="0" fontId="249" fillId="0" borderId="117">
      <alignment horizontal="center"/>
    </xf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58" fillId="87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60" fillId="73" borderId="113" applyNumberFormat="0" applyAlignment="0" applyProtection="0"/>
    <xf numFmtId="0" fontId="24" fillId="0" borderId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91" fillId="72" borderId="113" applyNumberFormat="0" applyFon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0" fontId="126" fillId="87" borderId="108" applyNumberFormat="0" applyAlignment="0" applyProtection="0"/>
    <xf numFmtId="4" fontId="261" fillId="44" borderId="113" applyNumberFormat="0" applyProtection="0">
      <alignment vertical="center"/>
    </xf>
    <xf numFmtId="4" fontId="261" fillId="44" borderId="113" applyNumberFormat="0" applyProtection="0">
      <alignment vertical="center"/>
    </xf>
    <xf numFmtId="4" fontId="91" fillId="14" borderId="113" applyNumberFormat="0" applyProtection="0">
      <alignment horizontal="right" vertical="center"/>
    </xf>
    <xf numFmtId="4" fontId="91" fillId="88" borderId="113" applyNumberFormat="0" applyProtection="0">
      <alignment horizontal="right" vertical="center"/>
    </xf>
    <xf numFmtId="4" fontId="91" fillId="17" borderId="115" applyNumberFormat="0" applyProtection="0">
      <alignment horizontal="right" vertical="center"/>
    </xf>
    <xf numFmtId="4" fontId="91" fillId="34" borderId="113" applyNumberFormat="0" applyProtection="0">
      <alignment horizontal="right" vertical="center"/>
    </xf>
    <xf numFmtId="4" fontId="91" fillId="37" borderId="113" applyNumberFormat="0" applyProtection="0">
      <alignment horizontal="right" vertical="center"/>
    </xf>
    <xf numFmtId="4" fontId="91" fillId="21" borderId="113" applyNumberFormat="0" applyProtection="0">
      <alignment horizontal="right" vertical="center"/>
    </xf>
    <xf numFmtId="4" fontId="91" fillId="18" borderId="113" applyNumberFormat="0" applyProtection="0">
      <alignment horizontal="right" vertical="center"/>
    </xf>
    <xf numFmtId="4" fontId="91" fillId="40" borderId="113" applyNumberFormat="0" applyProtection="0">
      <alignment horizontal="right" vertical="center"/>
    </xf>
    <xf numFmtId="4" fontId="91" fillId="33" borderId="113" applyNumberFormat="0" applyProtection="0">
      <alignment horizontal="right" vertical="center"/>
    </xf>
    <xf numFmtId="0" fontId="233" fillId="38" borderId="112" applyBorder="0"/>
    <xf numFmtId="0" fontId="233" fillId="38" borderId="112" applyBorder="0"/>
    <xf numFmtId="4" fontId="262" fillId="29" borderId="114" applyNumberFormat="0" applyProtection="0">
      <alignment vertical="center"/>
    </xf>
    <xf numFmtId="4" fontId="261" fillId="42" borderId="117" applyNumberFormat="0" applyProtection="0">
      <alignment vertical="center"/>
    </xf>
    <xf numFmtId="4" fontId="262" fillId="26" borderId="114" applyNumberFormat="0" applyProtection="0">
      <alignment horizontal="left" vertical="center" indent="1"/>
    </xf>
    <xf numFmtId="0" fontId="262" fillId="29" borderId="114" applyNumberFormat="0" applyProtection="0">
      <alignment horizontal="left" vertical="top" indent="1"/>
    </xf>
    <xf numFmtId="4" fontId="261" fillId="59" borderId="113" applyNumberFormat="0" applyProtection="0">
      <alignment horizontal="right" vertical="center"/>
    </xf>
    <xf numFmtId="4" fontId="261" fillId="59" borderId="113" applyNumberFormat="0" applyProtection="0">
      <alignment horizontal="right" vertical="center"/>
    </xf>
    <xf numFmtId="4" fontId="263" fillId="31" borderId="113" applyNumberFormat="0" applyProtection="0">
      <alignment horizontal="right" vertical="center"/>
    </xf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0" fontId="232" fillId="0" borderId="116" applyNumberFormat="0" applyFill="0" applyAlignment="0" applyProtection="0"/>
    <xf numFmtId="4" fontId="78" fillId="55" borderId="109" applyNumberFormat="0" applyProtection="0">
      <alignment horizontal="left" vertical="center" indent="1"/>
    </xf>
    <xf numFmtId="10" fontId="90" fillId="42" borderId="117" applyNumberFormat="0" applyBorder="0" applyAlignment="0" applyProtection="0"/>
    <xf numFmtId="0" fontId="92" fillId="0" borderId="118">
      <alignment horizontal="left" vertical="center"/>
    </xf>
    <xf numFmtId="10" fontId="90" fillId="42" borderId="117" applyNumberFormat="0" applyBorder="0" applyAlignment="0" applyProtection="0"/>
    <xf numFmtId="10" fontId="91" fillId="42" borderId="117" applyNumberFormat="0" applyBorder="0" applyAlignment="0" applyProtection="0"/>
    <xf numFmtId="0" fontId="93" fillId="0" borderId="118">
      <alignment horizontal="left" vertical="center"/>
    </xf>
    <xf numFmtId="0" fontId="249" fillId="0" borderId="117">
      <alignment horizontal="center"/>
    </xf>
    <xf numFmtId="0" fontId="24" fillId="0" borderId="0"/>
    <xf numFmtId="0" fontId="24" fillId="0" borderId="0"/>
    <xf numFmtId="0" fontId="249" fillId="0" borderId="117">
      <alignment horizontal="center"/>
    </xf>
    <xf numFmtId="0" fontId="249" fillId="0" borderId="117">
      <alignment horizontal="center"/>
    </xf>
    <xf numFmtId="0" fontId="3" fillId="45" borderId="150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4" fontId="78" fillId="57" borderId="158" applyNumberFormat="0" applyProtection="0">
      <alignment horizontal="left" vertical="center" indent="1"/>
    </xf>
    <xf numFmtId="4" fontId="78" fillId="57" borderId="158" applyNumberFormat="0" applyProtection="0">
      <alignment horizontal="left" vertical="center" indent="1"/>
    </xf>
    <xf numFmtId="4" fontId="78" fillId="55" borderId="158" applyNumberFormat="0" applyProtection="0">
      <alignment horizontal="left" vertical="center" indent="1"/>
    </xf>
    <xf numFmtId="4" fontId="78" fillId="55" borderId="158" applyNumberFormat="0" applyProtection="0">
      <alignment horizontal="left" vertical="center" indent="1"/>
    </xf>
    <xf numFmtId="4" fontId="78" fillId="5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0" fontId="70" fillId="31" borderId="164" applyNumberFormat="0" applyAlignment="0" applyProtection="0"/>
    <xf numFmtId="0" fontId="3" fillId="45" borderId="158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0" borderId="158" applyNumberFormat="0" applyProtection="0">
      <alignment horizontal="right" vertical="center"/>
    </xf>
    <xf numFmtId="0" fontId="3" fillId="45" borderId="158" applyNumberFormat="0" applyProtection="0">
      <alignment horizontal="left" vertical="center" indent="1"/>
    </xf>
    <xf numFmtId="4" fontId="78" fillId="44" borderId="158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0" fontId="101" fillId="15" borderId="148" applyNumberFormat="0" applyAlignment="0" applyProtection="0"/>
    <xf numFmtId="0" fontId="21" fillId="29" borderId="133" applyNumberFormat="0" applyFont="0" applyAlignment="0" applyProtection="0"/>
    <xf numFmtId="0" fontId="21" fillId="29" borderId="133" applyNumberFormat="0" applyFont="0" applyAlignment="0" applyProtection="0"/>
    <xf numFmtId="0" fontId="102" fillId="15" borderId="148" applyNumberFormat="0" applyAlignment="0" applyProtection="0"/>
    <xf numFmtId="10" fontId="91" fillId="42" borderId="146" applyNumberFormat="0" applyBorder="0" applyAlignment="0" applyProtection="0"/>
    <xf numFmtId="4" fontId="78" fillId="57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93" fillId="0" borderId="147">
      <alignment horizontal="left" vertical="center"/>
    </xf>
    <xf numFmtId="0" fontId="127" fillId="31" borderId="134" applyNumberFormat="0" applyAlignment="0" applyProtection="0"/>
    <xf numFmtId="0" fontId="221" fillId="26" borderId="215" applyNumberFormat="0" applyAlignment="0" applyProtection="0">
      <alignment vertical="center"/>
    </xf>
    <xf numFmtId="0" fontId="3" fillId="57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126" fillId="31" borderId="158" applyNumberFormat="0" applyAlignment="0" applyProtection="0"/>
    <xf numFmtId="0" fontId="21" fillId="29" borderId="157" applyNumberFormat="0" applyFont="0" applyAlignment="0" applyProtection="0"/>
    <xf numFmtId="0" fontId="21" fillId="29" borderId="157" applyNumberFormat="0" applyFont="0" applyAlignment="0" applyProtection="0"/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4" fontId="78" fillId="42" borderId="166" applyNumberFormat="0" applyProtection="0">
      <alignment vertical="center"/>
    </xf>
    <xf numFmtId="4" fontId="128" fillId="42" borderId="166" applyNumberFormat="0" applyProtection="0">
      <alignment vertical="center"/>
    </xf>
    <xf numFmtId="4" fontId="128" fillId="55" borderId="166" applyNumberFormat="0" applyProtection="0">
      <alignment horizontal="right" vertical="center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4" fontId="78" fillId="44" borderId="134" applyNumberFormat="0" applyProtection="0">
      <alignment horizontal="left" vertical="center" indent="1"/>
    </xf>
    <xf numFmtId="4" fontId="78" fillId="49" borderId="134" applyNumberFormat="0" applyProtection="0">
      <alignment horizontal="right" vertical="center"/>
    </xf>
    <xf numFmtId="4" fontId="78" fillId="53" borderId="134" applyNumberFormat="0" applyProtection="0">
      <alignment horizontal="right" vertical="center"/>
    </xf>
    <xf numFmtId="4" fontId="78" fillId="52" borderId="134" applyNumberFormat="0" applyProtection="0">
      <alignment horizontal="right" vertical="center"/>
    </xf>
    <xf numFmtId="4" fontId="78" fillId="46" borderId="134" applyNumberFormat="0" applyProtection="0">
      <alignment horizontal="right" vertical="center"/>
    </xf>
    <xf numFmtId="0" fontId="3" fillId="45" borderId="158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101" fillId="15" borderId="164" applyNumberFormat="0" applyAlignment="0" applyProtection="0"/>
    <xf numFmtId="0" fontId="221" fillId="26" borderId="121" applyNumberFormat="0" applyAlignment="0" applyProtection="0">
      <alignment vertical="center"/>
    </xf>
    <xf numFmtId="0" fontId="220" fillId="27" borderId="119" applyNumberFormat="0" applyAlignment="0" applyProtection="0">
      <alignment vertical="center"/>
    </xf>
    <xf numFmtId="0" fontId="219" fillId="31" borderId="121" applyNumberFormat="0" applyAlignment="0" applyProtection="0">
      <alignment vertical="center"/>
    </xf>
    <xf numFmtId="0" fontId="218" fillId="26" borderId="121" applyNumberFormat="0" applyAlignment="0" applyProtection="0">
      <alignment vertical="center"/>
    </xf>
    <xf numFmtId="0" fontId="218" fillId="26" borderId="121" applyNumberFormat="0" applyAlignment="0" applyProtection="0">
      <alignment vertical="center"/>
    </xf>
    <xf numFmtId="0" fontId="217" fillId="27" borderId="119" applyNumberFormat="0" applyAlignment="0" applyProtection="0">
      <alignment vertical="center"/>
    </xf>
    <xf numFmtId="0" fontId="216" fillId="27" borderId="119" applyNumberFormat="0" applyAlignment="0" applyProtection="0">
      <alignment vertical="center"/>
    </xf>
    <xf numFmtId="0" fontId="216" fillId="27" borderId="119" applyNumberFormat="0" applyAlignment="0" applyProtection="0">
      <alignment vertical="center"/>
    </xf>
    <xf numFmtId="0" fontId="102" fillId="15" borderId="164" applyNumberFormat="0" applyAlignment="0" applyProtection="0"/>
    <xf numFmtId="0" fontId="102" fillId="27" borderId="164" applyNumberFormat="0" applyAlignment="0" applyProtection="0"/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42" borderId="192" applyNumberFormat="0" applyProtection="0">
      <alignment horizontal="left" vertical="center" indent="1"/>
    </xf>
    <xf numFmtId="0" fontId="180" fillId="0" borderId="152" applyNumberFormat="0" applyFill="0" applyAlignment="0" applyProtection="0">
      <alignment vertical="center"/>
    </xf>
    <xf numFmtId="0" fontId="179" fillId="0" borderId="153" applyNumberFormat="0" applyFill="0" applyAlignment="0" applyProtection="0">
      <alignment vertical="center"/>
    </xf>
    <xf numFmtId="0" fontId="179" fillId="0" borderId="153" applyNumberFormat="0" applyFill="0" applyAlignment="0" applyProtection="0">
      <alignment vertical="center"/>
    </xf>
    <xf numFmtId="10" fontId="90" fillId="42" borderId="162" applyNumberFormat="0" applyBorder="0" applyAlignment="0" applyProtection="0"/>
    <xf numFmtId="0" fontId="92" fillId="0" borderId="163">
      <alignment horizontal="left" vertical="center"/>
    </xf>
    <xf numFmtId="0" fontId="148" fillId="26" borderId="192" applyNumberFormat="0" applyAlignment="0" applyProtection="0"/>
    <xf numFmtId="0" fontId="214" fillId="26" borderId="119" applyNumberFormat="0" applyAlignment="0" applyProtection="0">
      <alignment vertical="center"/>
    </xf>
    <xf numFmtId="0" fontId="208" fillId="31" borderId="119" applyNumberFormat="0" applyAlignment="0" applyProtection="0">
      <alignment vertical="center"/>
    </xf>
    <xf numFmtId="0" fontId="207" fillId="26" borderId="119" applyNumberFormat="0" applyAlignment="0" applyProtection="0">
      <alignment vertical="center"/>
    </xf>
    <xf numFmtId="0" fontId="207" fillId="26" borderId="119" applyNumberFormat="0" applyAlignment="0" applyProtection="0">
      <alignment vertical="center"/>
    </xf>
    <xf numFmtId="0" fontId="174" fillId="29" borderId="149" applyNumberFormat="0" applyFont="0" applyAlignment="0" applyProtection="0">
      <alignment vertical="center"/>
    </xf>
    <xf numFmtId="0" fontId="48" fillId="29" borderId="149" applyNumberFormat="0" applyFont="0" applyAlignment="0" applyProtection="0">
      <alignment vertical="center"/>
    </xf>
    <xf numFmtId="0" fontId="55" fillId="29" borderId="120" applyNumberFormat="0" applyFont="0" applyAlignment="0" applyProtection="0">
      <alignment vertical="center"/>
    </xf>
    <xf numFmtId="0" fontId="203" fillId="0" borderId="124" applyNumberFormat="0" applyFill="0" applyAlignment="0" applyProtection="0">
      <alignment vertical="center"/>
    </xf>
    <xf numFmtId="0" fontId="102" fillId="15" borderId="148" applyNumberFormat="0" applyAlignment="0" applyProtection="0"/>
    <xf numFmtId="0" fontId="102" fillId="27" borderId="148" applyNumberFormat="0" applyAlignment="0" applyProtection="0"/>
    <xf numFmtId="0" fontId="102" fillId="27" borderId="148" applyNumberFormat="0" applyAlignment="0" applyProtection="0"/>
    <xf numFmtId="0" fontId="101" fillId="15" borderId="148" applyNumberFormat="0" applyAlignment="0" applyProtection="0"/>
    <xf numFmtId="10" fontId="90" fillId="42" borderId="154" applyNumberFormat="0" applyBorder="0" applyAlignment="0" applyProtection="0"/>
    <xf numFmtId="0" fontId="221" fillId="26" borderId="158" applyNumberFormat="0" applyAlignment="0" applyProtection="0">
      <alignment vertical="center"/>
    </xf>
    <xf numFmtId="0" fontId="220" fillId="27" borderId="156" applyNumberFormat="0" applyAlignment="0" applyProtection="0">
      <alignment vertical="center"/>
    </xf>
    <xf numFmtId="0" fontId="219" fillId="31" borderId="158" applyNumberFormat="0" applyAlignment="0" applyProtection="0">
      <alignment vertical="center"/>
    </xf>
    <xf numFmtId="0" fontId="218" fillId="26" borderId="158" applyNumberFormat="0" applyAlignment="0" applyProtection="0">
      <alignment vertical="center"/>
    </xf>
    <xf numFmtId="0" fontId="218" fillId="26" borderId="158" applyNumberFormat="0" applyAlignment="0" applyProtection="0">
      <alignment vertical="center"/>
    </xf>
    <xf numFmtId="0" fontId="217" fillId="27" borderId="156" applyNumberFormat="0" applyAlignment="0" applyProtection="0">
      <alignment vertical="center"/>
    </xf>
    <xf numFmtId="0" fontId="216" fillId="27" borderId="156" applyNumberFormat="0" applyAlignment="0" applyProtection="0">
      <alignment vertical="center"/>
    </xf>
    <xf numFmtId="0" fontId="216" fillId="27" borderId="156" applyNumberFormat="0" applyAlignment="0" applyProtection="0">
      <alignment vertical="center"/>
    </xf>
    <xf numFmtId="10" fontId="91" fillId="42" borderId="154" applyNumberFormat="0" applyBorder="0" applyAlignment="0" applyProtection="0"/>
    <xf numFmtId="10" fontId="90" fillId="42" borderId="154" applyNumberFormat="0" applyBorder="0" applyAlignment="0" applyProtection="0"/>
    <xf numFmtId="0" fontId="93" fillId="0" borderId="163">
      <alignment horizontal="left" vertical="center"/>
    </xf>
    <xf numFmtId="0" fontId="92" fillId="0" borderId="163">
      <alignment horizontal="left" vertical="center"/>
    </xf>
    <xf numFmtId="0" fontId="21" fillId="29" borderId="149" applyNumberFormat="0" applyFont="0" applyAlignment="0" applyProtection="0"/>
    <xf numFmtId="0" fontId="21" fillId="29" borderId="149" applyNumberFormat="0" applyFont="0" applyAlignment="0" applyProtection="0"/>
    <xf numFmtId="4" fontId="78" fillId="55" borderId="215" applyNumberFormat="0" applyProtection="0">
      <alignment horizontal="left" vertical="center" indent="1"/>
    </xf>
    <xf numFmtId="0" fontId="21" fillId="29" borderId="149" applyNumberFormat="0" applyFont="0" applyAlignment="0" applyProtection="0"/>
    <xf numFmtId="0" fontId="3" fillId="45" borderId="225" applyNumberFormat="0" applyProtection="0">
      <alignment horizontal="left" vertical="center" indent="1"/>
    </xf>
    <xf numFmtId="0" fontId="214" fillId="26" borderId="156" applyNumberFormat="0" applyAlignment="0" applyProtection="0">
      <alignment vertical="center"/>
    </xf>
    <xf numFmtId="0" fontId="180" fillId="0" borderId="123" applyNumberFormat="0" applyFill="0" applyAlignment="0" applyProtection="0">
      <alignment vertical="center"/>
    </xf>
    <xf numFmtId="0" fontId="179" fillId="0" borderId="124" applyNumberFormat="0" applyFill="0" applyAlignment="0" applyProtection="0">
      <alignment vertical="center"/>
    </xf>
    <xf numFmtId="0" fontId="179" fillId="0" borderId="124" applyNumberFormat="0" applyFill="0" applyAlignment="0" applyProtection="0">
      <alignment vertical="center"/>
    </xf>
    <xf numFmtId="0" fontId="3" fillId="57" borderId="215" applyNumberFormat="0" applyProtection="0">
      <alignment horizontal="left" vertical="center" indent="1"/>
    </xf>
    <xf numFmtId="0" fontId="208" fillId="31" borderId="156" applyNumberFormat="0" applyAlignment="0" applyProtection="0">
      <alignment vertical="center"/>
    </xf>
    <xf numFmtId="0" fontId="207" fillId="26" borderId="156" applyNumberFormat="0" applyAlignment="0" applyProtection="0">
      <alignment vertical="center"/>
    </xf>
    <xf numFmtId="0" fontId="207" fillId="26" borderId="156" applyNumberFormat="0" applyAlignment="0" applyProtection="0">
      <alignment vertical="center"/>
    </xf>
    <xf numFmtId="0" fontId="203" fillId="0" borderId="161" applyNumberFormat="0" applyFill="0" applyAlignment="0" applyProtection="0">
      <alignment vertical="center"/>
    </xf>
    <xf numFmtId="0" fontId="3" fillId="57" borderId="225" applyNumberFormat="0" applyProtection="0">
      <alignment horizontal="left" vertical="center" indent="1"/>
    </xf>
    <xf numFmtId="0" fontId="232" fillId="0" borderId="220" applyNumberFormat="0" applyFill="0" applyAlignment="0" applyProtection="0"/>
    <xf numFmtId="0" fontId="174" fillId="29" borderId="120" applyNumberFormat="0" applyFont="0" applyAlignment="0" applyProtection="0">
      <alignment vertical="center"/>
    </xf>
    <xf numFmtId="0" fontId="48" fillId="29" borderId="120" applyNumberFormat="0" applyFont="0" applyAlignment="0" applyProtection="0">
      <alignment vertical="center"/>
    </xf>
    <xf numFmtId="0" fontId="3" fillId="58" borderId="225" applyNumberFormat="0" applyProtection="0">
      <alignment horizontal="left" vertical="center" indent="1"/>
    </xf>
    <xf numFmtId="0" fontId="232" fillId="0" borderId="220" applyNumberFormat="0" applyFill="0" applyAlignment="0" applyProtection="0"/>
    <xf numFmtId="0" fontId="3" fillId="58" borderId="215" applyNumberFormat="0" applyProtection="0">
      <alignment horizontal="left" vertical="center" indent="1"/>
    </xf>
    <xf numFmtId="0" fontId="160" fillId="0" borderId="152" applyNumberFormat="0" applyFill="0" applyAlignment="0" applyProtection="0"/>
    <xf numFmtId="0" fontId="137" fillId="0" borderId="152" applyNumberFormat="0" applyFill="0" applyAlignment="0" applyProtection="0"/>
    <xf numFmtId="0" fontId="160" fillId="0" borderId="153" applyNumberFormat="0" applyFill="0" applyAlignment="0" applyProtection="0"/>
    <xf numFmtId="0" fontId="137" fillId="0" borderId="152" applyNumberFormat="0" applyFill="0" applyAlignment="0" applyProtection="0"/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127" fillId="31" borderId="192" applyNumberFormat="0" applyAlignment="0" applyProtection="0"/>
    <xf numFmtId="0" fontId="158" fillId="15" borderId="148" applyNumberFormat="0" applyAlignment="0" applyProtection="0"/>
    <xf numFmtId="0" fontId="102" fillId="15" borderId="148" applyNumberFormat="0" applyAlignment="0" applyProtection="0"/>
    <xf numFmtId="0" fontId="149" fillId="31" borderId="140" applyNumberFormat="0" applyAlignment="0" applyProtection="0"/>
    <xf numFmtId="0" fontId="70" fillId="31" borderId="140" applyNumberFormat="0" applyAlignment="0" applyProtection="0"/>
    <xf numFmtId="0" fontId="149" fillId="26" borderId="140" applyNumberFormat="0" applyAlignment="0" applyProtection="0"/>
    <xf numFmtId="0" fontId="70" fillId="31" borderId="140" applyNumberFormat="0" applyAlignment="0" applyProtection="0"/>
    <xf numFmtId="0" fontId="148" fillId="31" borderId="142" applyNumberFormat="0" applyAlignment="0" applyProtection="0"/>
    <xf numFmtId="0" fontId="127" fillId="31" borderId="142" applyNumberFormat="0" applyAlignment="0" applyProtection="0"/>
    <xf numFmtId="0" fontId="148" fillId="26" borderId="142" applyNumberFormat="0" applyAlignment="0" applyProtection="0"/>
    <xf numFmtId="0" fontId="127" fillId="31" borderId="142" applyNumberFormat="0" applyAlignment="0" applyProtection="0"/>
    <xf numFmtId="0" fontId="158" fillId="27" borderId="148" applyNumberFormat="0" applyAlignment="0" applyProtection="0"/>
    <xf numFmtId="0" fontId="102" fillId="15" borderId="148" applyNumberFormat="0" applyAlignment="0" applyProtection="0"/>
    <xf numFmtId="4" fontId="78" fillId="57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127" fillId="31" borderId="192" applyNumberFormat="0" applyAlignment="0" applyProtection="0"/>
    <xf numFmtId="4" fontId="78" fillId="44" borderId="192" applyNumberFormat="0" applyProtection="0">
      <alignment vertical="center"/>
    </xf>
    <xf numFmtId="0" fontId="249" fillId="0" borderId="188">
      <alignment horizontal="center"/>
    </xf>
    <xf numFmtId="0" fontId="21" fillId="29" borderId="120" applyNumberFormat="0" applyFont="0" applyAlignment="0" applyProtection="0"/>
    <xf numFmtId="0" fontId="21" fillId="29" borderId="120" applyNumberFormat="0" applyFont="0" applyAlignment="0" applyProtection="0"/>
    <xf numFmtId="0" fontId="3" fillId="58" borderId="225" applyNumberFormat="0" applyProtection="0">
      <alignment horizontal="left" vertical="center" indent="1"/>
    </xf>
    <xf numFmtId="0" fontId="21" fillId="29" borderId="120" applyNumberFormat="0" applyFont="0" applyAlignment="0" applyProtection="0"/>
    <xf numFmtId="0" fontId="3" fillId="58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68" fillId="31" borderId="148" applyNumberFormat="0" applyAlignment="0" applyProtection="0"/>
    <xf numFmtId="0" fontId="70" fillId="31" borderId="148" applyNumberFormat="0" applyAlignment="0" applyProtection="0"/>
    <xf numFmtId="0" fontId="69" fillId="30" borderId="148" applyNumberFormat="0" applyAlignment="0" applyProtection="0"/>
    <xf numFmtId="0" fontId="70" fillId="26" borderId="148" applyNumberFormat="0" applyAlignment="0" applyProtection="0"/>
    <xf numFmtId="0" fontId="3" fillId="45" borderId="225" applyNumberFormat="0" applyProtection="0">
      <alignment horizontal="left" vertical="center" indent="1"/>
    </xf>
    <xf numFmtId="0" fontId="180" fillId="0" borderId="160" applyNumberFormat="0" applyFill="0" applyAlignment="0" applyProtection="0">
      <alignment vertical="center"/>
    </xf>
    <xf numFmtId="0" fontId="179" fillId="0" borderId="161" applyNumberFormat="0" applyFill="0" applyAlignment="0" applyProtection="0">
      <alignment vertical="center"/>
    </xf>
    <xf numFmtId="0" fontId="179" fillId="0" borderId="161" applyNumberFormat="0" applyFill="0" applyAlignment="0" applyProtection="0">
      <alignment vertical="center"/>
    </xf>
    <xf numFmtId="4" fontId="78" fillId="44" borderId="215" applyNumberFormat="0" applyProtection="0">
      <alignment horizontal="left" vertical="center" indent="1"/>
    </xf>
    <xf numFmtId="0" fontId="232" fillId="0" borderId="197" applyNumberFormat="0" applyFill="0" applyAlignment="0" applyProtection="0"/>
    <xf numFmtId="0" fontId="3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0" fontId="174" fillId="29" borderId="157" applyNumberFormat="0" applyFont="0" applyAlignment="0" applyProtection="0">
      <alignment vertical="center"/>
    </xf>
    <xf numFmtId="0" fontId="48" fillId="29" borderId="157" applyNumberFormat="0" applyFont="0" applyAlignment="0" applyProtection="0">
      <alignment vertical="center"/>
    </xf>
    <xf numFmtId="0" fontId="160" fillId="0" borderId="123" applyNumberFormat="0" applyFill="0" applyAlignment="0" applyProtection="0"/>
    <xf numFmtId="0" fontId="137" fillId="0" borderId="123" applyNumberFormat="0" applyFill="0" applyAlignment="0" applyProtection="0"/>
    <xf numFmtId="0" fontId="160" fillId="0" borderId="124" applyNumberFormat="0" applyFill="0" applyAlignment="0" applyProtection="0"/>
    <xf numFmtId="0" fontId="137" fillId="0" borderId="123" applyNumberFormat="0" applyFill="0" applyAlignment="0" applyProtection="0"/>
    <xf numFmtId="0" fontId="3" fillId="45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0" fontId="158" fillId="15" borderId="119" applyNumberFormat="0" applyAlignment="0" applyProtection="0"/>
    <xf numFmtId="0" fontId="102" fillId="15" borderId="119" applyNumberFormat="0" applyAlignment="0" applyProtection="0"/>
    <xf numFmtId="0" fontId="158" fillId="27" borderId="119" applyNumberFormat="0" applyAlignment="0" applyProtection="0"/>
    <xf numFmtId="0" fontId="102" fillId="15" borderId="119" applyNumberFormat="0" applyAlignment="0" applyProtection="0"/>
    <xf numFmtId="4" fontId="78" fillId="57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10" fontId="90" fillId="42" borderId="188" applyNumberFormat="0" applyBorder="0" applyAlignment="0" applyProtection="0"/>
    <xf numFmtId="0" fontId="3" fillId="4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67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221" fillId="26" borderId="166" applyNumberFormat="0" applyAlignment="0" applyProtection="0">
      <alignment vertical="center"/>
    </xf>
    <xf numFmtId="0" fontId="220" fillId="27" borderId="164" applyNumberFormat="0" applyAlignment="0" applyProtection="0">
      <alignment vertical="center"/>
    </xf>
    <xf numFmtId="0" fontId="218" fillId="26" borderId="166" applyNumberFormat="0" applyAlignment="0" applyProtection="0">
      <alignment vertical="center"/>
    </xf>
    <xf numFmtId="0" fontId="218" fillId="26" borderId="166" applyNumberFormat="0" applyAlignment="0" applyProtection="0">
      <alignment vertical="center"/>
    </xf>
    <xf numFmtId="0" fontId="217" fillId="27" borderId="164" applyNumberFormat="0" applyAlignment="0" applyProtection="0">
      <alignment vertical="center"/>
    </xf>
    <xf numFmtId="0" fontId="216" fillId="27" borderId="164" applyNumberFormat="0" applyAlignment="0" applyProtection="0">
      <alignment vertical="center"/>
    </xf>
    <xf numFmtId="0" fontId="216" fillId="27" borderId="164" applyNumberFormat="0" applyAlignment="0" applyProtection="0">
      <alignment vertical="center"/>
    </xf>
    <xf numFmtId="0" fontId="21" fillId="29" borderId="157" applyNumberFormat="0" applyFont="0" applyAlignment="0" applyProtection="0"/>
    <xf numFmtId="0" fontId="21" fillId="29" borderId="157" applyNumberFormat="0" applyFont="0" applyAlignment="0" applyProtection="0"/>
    <xf numFmtId="0" fontId="3" fillId="57" borderId="225" applyNumberFormat="0" applyProtection="0">
      <alignment horizontal="left" vertical="center" indent="1"/>
    </xf>
    <xf numFmtId="0" fontId="21" fillId="29" borderId="157" applyNumberFormat="0" applyFont="0" applyAlignment="0" applyProtection="0"/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214" fillId="26" borderId="164" applyNumberFormat="0" applyAlignment="0" applyProtection="0">
      <alignment vertical="center"/>
    </xf>
    <xf numFmtId="0" fontId="3" fillId="58" borderId="225" applyNumberFormat="0" applyProtection="0">
      <alignment horizontal="left" vertical="center" indent="1"/>
    </xf>
    <xf numFmtId="0" fontId="137" fillId="0" borderId="144" applyNumberFormat="0" applyFill="0" applyAlignment="0" applyProtection="0"/>
    <xf numFmtId="0" fontId="137" fillId="0" borderId="144" applyNumberFormat="0" applyFill="0" applyAlignment="0" applyProtection="0"/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208" fillId="31" borderId="164" applyNumberFormat="0" applyAlignment="0" applyProtection="0">
      <alignment vertical="center"/>
    </xf>
    <xf numFmtId="0" fontId="207" fillId="26" borderId="164" applyNumberFormat="0" applyAlignment="0" applyProtection="0">
      <alignment vertical="center"/>
    </xf>
    <xf numFmtId="0" fontId="207" fillId="26" borderId="164" applyNumberFormat="0" applyAlignment="0" applyProtection="0">
      <alignment vertical="center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160" fillId="0" borderId="160" applyNumberFormat="0" applyFill="0" applyAlignment="0" applyProtection="0"/>
    <xf numFmtId="4" fontId="132" fillId="55" borderId="142" applyNumberFormat="0" applyProtection="0">
      <alignment horizontal="right" vertical="center"/>
    </xf>
    <xf numFmtId="0" fontId="137" fillId="0" borderId="160" applyNumberFormat="0" applyFill="0" applyAlignment="0" applyProtection="0"/>
    <xf numFmtId="0" fontId="160" fillId="0" borderId="161" applyNumberFormat="0" applyFill="0" applyAlignment="0" applyProtection="0"/>
    <xf numFmtId="0" fontId="137" fillId="0" borderId="160" applyNumberFormat="0" applyFill="0" applyAlignment="0" applyProtection="0"/>
    <xf numFmtId="0" fontId="3" fillId="41" borderId="225" applyNumberFormat="0" applyProtection="0">
      <alignment horizontal="left" vertical="center" indent="1"/>
    </xf>
    <xf numFmtId="0" fontId="55" fillId="29" borderId="165" applyNumberFormat="0" applyFont="0" applyAlignment="0" applyProtection="0">
      <alignment vertical="center"/>
    </xf>
    <xf numFmtId="0" fontId="203" fillId="0" borderId="169" applyNumberFormat="0" applyFill="0" applyAlignment="0" applyProtection="0">
      <alignment vertical="center"/>
    </xf>
    <xf numFmtId="0" fontId="158" fillId="15" borderId="156" applyNumberFormat="0" applyAlignment="0" applyProtection="0"/>
    <xf numFmtId="0" fontId="102" fillId="15" borderId="156" applyNumberFormat="0" applyAlignment="0" applyProtection="0"/>
    <xf numFmtId="0" fontId="158" fillId="27" borderId="156" applyNumberFormat="0" applyAlignment="0" applyProtection="0"/>
    <xf numFmtId="0" fontId="102" fillId="15" borderId="156" applyNumberFormat="0" applyAlignment="0" applyProtection="0"/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4" fontId="128" fillId="55" borderId="142" applyNumberFormat="0" applyProtection="0">
      <alignment horizontal="right" vertical="center"/>
    </xf>
    <xf numFmtId="4" fontId="78" fillId="55" borderId="142" applyNumberFormat="0" applyProtection="0">
      <alignment horizontal="right" vertical="center"/>
    </xf>
    <xf numFmtId="4" fontId="78" fillId="42" borderId="142" applyNumberFormat="0" applyProtection="0">
      <alignment horizontal="left" vertical="center" indent="1"/>
    </xf>
    <xf numFmtId="4" fontId="78" fillId="42" borderId="142" applyNumberFormat="0" applyProtection="0">
      <alignment horizontal="left" vertical="center" indent="1"/>
    </xf>
    <xf numFmtId="4" fontId="128" fillId="42" borderId="142" applyNumberFormat="0" applyProtection="0">
      <alignment vertical="center"/>
    </xf>
    <xf numFmtId="4" fontId="78" fillId="42" borderId="142" applyNumberFormat="0" applyProtection="0">
      <alignment vertical="center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149" fillId="31" borderId="119" applyNumberFormat="0" applyAlignment="0" applyProtection="0"/>
    <xf numFmtId="0" fontId="70" fillId="31" borderId="119" applyNumberFormat="0" applyAlignment="0" applyProtection="0"/>
    <xf numFmtId="0" fontId="149" fillId="26" borderId="119" applyNumberFormat="0" applyAlignment="0" applyProtection="0"/>
    <xf numFmtId="0" fontId="70" fillId="31" borderId="119" applyNumberFormat="0" applyAlignment="0" applyProtection="0"/>
    <xf numFmtId="0" fontId="148" fillId="31" borderId="121" applyNumberFormat="0" applyAlignment="0" applyProtection="0"/>
    <xf numFmtId="0" fontId="127" fillId="31" borderId="121" applyNumberFormat="0" applyAlignment="0" applyProtection="0"/>
    <xf numFmtId="0" fontId="148" fillId="26" borderId="121" applyNumberFormat="0" applyAlignment="0" applyProtection="0"/>
    <xf numFmtId="0" fontId="127" fillId="31" borderId="121" applyNumberFormat="0" applyAlignment="0" applyProtection="0"/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137" fillId="0" borderId="123" applyNumberFormat="0" applyFill="0" applyAlignment="0" applyProtection="0"/>
    <xf numFmtId="0" fontId="3" fillId="57" borderId="142" applyNumberFormat="0" applyProtection="0">
      <alignment horizontal="left" vertical="center" indent="1"/>
    </xf>
    <xf numFmtId="4" fontId="78" fillId="57" borderId="142" applyNumberFormat="0" applyProtection="0">
      <alignment horizontal="left" vertical="center" indent="1"/>
    </xf>
    <xf numFmtId="4" fontId="78" fillId="57" borderId="142" applyNumberFormat="0" applyProtection="0">
      <alignment horizontal="left" vertical="center" indent="1"/>
    </xf>
    <xf numFmtId="4" fontId="78" fillId="57" borderId="142" applyNumberFormat="0" applyProtection="0">
      <alignment horizontal="left" vertical="center" indent="1"/>
    </xf>
    <xf numFmtId="4" fontId="78" fillId="57" borderId="142" applyNumberFormat="0" applyProtection="0">
      <alignment horizontal="left" vertical="center" indent="1"/>
    </xf>
    <xf numFmtId="4" fontId="78" fillId="57" borderId="142" applyNumberFormat="0" applyProtection="0">
      <alignment horizontal="left" vertical="center" indent="1"/>
    </xf>
    <xf numFmtId="4" fontId="78" fillId="57" borderId="142" applyNumberFormat="0" applyProtection="0">
      <alignment horizontal="left" vertical="center" indent="1"/>
    </xf>
    <xf numFmtId="4" fontId="78" fillId="57" borderId="142" applyNumberFormat="0" applyProtection="0">
      <alignment horizontal="left" vertical="center" indent="1"/>
    </xf>
    <xf numFmtId="4" fontId="78" fillId="57" borderId="142" applyNumberFormat="0" applyProtection="0">
      <alignment horizontal="left" vertical="center" indent="1"/>
    </xf>
    <xf numFmtId="4" fontId="78" fillId="57" borderId="142" applyNumberFormat="0" applyProtection="0">
      <alignment horizontal="left" vertical="center" indent="1"/>
    </xf>
    <xf numFmtId="4" fontId="78" fillId="57" borderId="142" applyNumberFormat="0" applyProtection="0">
      <alignment horizontal="left" vertical="center" indent="1"/>
    </xf>
    <xf numFmtId="4" fontId="78" fillId="57" borderId="142" applyNumberFormat="0" applyProtection="0">
      <alignment horizontal="left" vertical="center" indent="1"/>
    </xf>
    <xf numFmtId="4" fontId="78" fillId="57" borderId="142" applyNumberFormat="0" applyProtection="0">
      <alignment horizontal="left" vertical="center" indent="1"/>
    </xf>
    <xf numFmtId="4" fontId="78" fillId="57" borderId="142" applyNumberFormat="0" applyProtection="0">
      <alignment horizontal="left" vertical="center" indent="1"/>
    </xf>
    <xf numFmtId="4" fontId="78" fillId="57" borderId="142" applyNumberFormat="0" applyProtection="0">
      <alignment horizontal="left" vertical="center" indent="1"/>
    </xf>
    <xf numFmtId="4" fontId="78" fillId="57" borderId="142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128" fillId="55" borderId="121" applyNumberFormat="0" applyProtection="0">
      <alignment horizontal="right" vertical="center"/>
    </xf>
    <xf numFmtId="4" fontId="78" fillId="55" borderId="121" applyNumberFormat="0" applyProtection="0">
      <alignment horizontal="right" vertical="center"/>
    </xf>
    <xf numFmtId="4" fontId="78" fillId="42" borderId="121" applyNumberFormat="0" applyProtection="0">
      <alignment horizontal="left" vertical="center" indent="1"/>
    </xf>
    <xf numFmtId="4" fontId="78" fillId="42" borderId="121" applyNumberFormat="0" applyProtection="0">
      <alignment horizontal="left" vertical="center" indent="1"/>
    </xf>
    <xf numFmtId="4" fontId="128" fillId="42" borderId="121" applyNumberFormat="0" applyProtection="0">
      <alignment vertical="center"/>
    </xf>
    <xf numFmtId="0" fontId="3" fillId="41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4" fontId="78" fillId="55" borderId="122" applyNumberFormat="0" applyProtection="0">
      <alignment horizontal="left" vertical="center" indent="1"/>
    </xf>
    <xf numFmtId="4" fontId="129" fillId="54" borderId="121" applyNumberFormat="0" applyProtection="0">
      <alignment horizontal="left" vertical="center" indent="1"/>
    </xf>
    <xf numFmtId="4" fontId="78" fillId="53" borderId="121" applyNumberFormat="0" applyProtection="0">
      <alignment horizontal="right" vertical="center"/>
    </xf>
    <xf numFmtId="4" fontId="78" fillId="52" borderId="121" applyNumberFormat="0" applyProtection="0">
      <alignment horizontal="right" vertical="center"/>
    </xf>
    <xf numFmtId="4" fontId="78" fillId="51" borderId="121" applyNumberFormat="0" applyProtection="0">
      <alignment horizontal="right" vertical="center"/>
    </xf>
    <xf numFmtId="4" fontId="78" fillId="50" borderId="121" applyNumberFormat="0" applyProtection="0">
      <alignment horizontal="right" vertical="center"/>
    </xf>
    <xf numFmtId="4" fontId="78" fillId="48" borderId="121" applyNumberFormat="0" applyProtection="0">
      <alignment horizontal="right" vertical="center"/>
    </xf>
    <xf numFmtId="4" fontId="78" fillId="47" borderId="121" applyNumberFormat="0" applyProtection="0">
      <alignment horizontal="right" vertical="center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44" borderId="121" applyNumberFormat="0" applyProtection="0">
      <alignment horizontal="left" vertical="center" indent="1"/>
    </xf>
    <xf numFmtId="4" fontId="78" fillId="44" borderId="121" applyNumberFormat="0" applyProtection="0">
      <alignment horizontal="left" vertical="center" indent="1"/>
    </xf>
    <xf numFmtId="4" fontId="128" fillId="44" borderId="121" applyNumberFormat="0" applyProtection="0">
      <alignment vertical="center"/>
    </xf>
    <xf numFmtId="4" fontId="78" fillId="44" borderId="121" applyNumberFormat="0" applyProtection="0">
      <alignment vertical="center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149" fillId="31" borderId="148" applyNumberFormat="0" applyAlignment="0" applyProtection="0"/>
    <xf numFmtId="0" fontId="70" fillId="31" borderId="148" applyNumberFormat="0" applyAlignment="0" applyProtection="0"/>
    <xf numFmtId="0" fontId="149" fillId="26" borderId="148" applyNumberFormat="0" applyAlignment="0" applyProtection="0"/>
    <xf numFmtId="0" fontId="70" fillId="31" borderId="148" applyNumberFormat="0" applyAlignment="0" applyProtection="0"/>
    <xf numFmtId="0" fontId="148" fillId="31" borderId="150" applyNumberFormat="0" applyAlignment="0" applyProtection="0"/>
    <xf numFmtId="0" fontId="127" fillId="31" borderId="150" applyNumberFormat="0" applyAlignment="0" applyProtection="0"/>
    <xf numFmtId="0" fontId="148" fillId="26" borderId="150" applyNumberFormat="0" applyAlignment="0" applyProtection="0"/>
    <xf numFmtId="0" fontId="127" fillId="31" borderId="150" applyNumberFormat="0" applyAlignment="0" applyProtection="0"/>
    <xf numFmtId="0" fontId="68" fillId="31" borderId="132" applyNumberFormat="0" applyAlignment="0" applyProtection="0"/>
    <xf numFmtId="0" fontId="69" fillId="30" borderId="132" applyNumberFormat="0" applyAlignment="0" applyProtection="0"/>
    <xf numFmtId="0" fontId="70" fillId="31" borderId="132" applyNumberFormat="0" applyAlignment="0" applyProtection="0"/>
    <xf numFmtId="0" fontId="70" fillId="31" borderId="132" applyNumberFormat="0" applyAlignment="0" applyProtection="0"/>
    <xf numFmtId="0" fontId="68" fillId="31" borderId="132" applyNumberFormat="0" applyAlignment="0" applyProtection="0"/>
    <xf numFmtId="0" fontId="3" fillId="41" borderId="225" applyNumberFormat="0" applyProtection="0">
      <alignment horizontal="left" vertical="center" indent="1"/>
    </xf>
    <xf numFmtId="4" fontId="78" fillId="55" borderId="143" applyNumberFormat="0" applyProtection="0">
      <alignment horizontal="left" vertical="center" indent="1"/>
    </xf>
    <xf numFmtId="4" fontId="129" fillId="54" borderId="142" applyNumberFormat="0" applyProtection="0">
      <alignment horizontal="left" vertical="center" indent="1"/>
    </xf>
    <xf numFmtId="4" fontId="78" fillId="12" borderId="142" applyNumberFormat="0" applyProtection="0">
      <alignment horizontal="right" vertical="center"/>
    </xf>
    <xf numFmtId="4" fontId="78" fillId="51" borderId="142" applyNumberFormat="0" applyProtection="0">
      <alignment horizontal="right" vertical="center"/>
    </xf>
    <xf numFmtId="4" fontId="78" fillId="50" borderId="142" applyNumberFormat="0" applyProtection="0">
      <alignment horizontal="right" vertical="center"/>
    </xf>
    <xf numFmtId="4" fontId="78" fillId="48" borderId="142" applyNumberFormat="0" applyProtection="0">
      <alignment horizontal="right" vertical="center"/>
    </xf>
    <xf numFmtId="4" fontId="78" fillId="47" borderId="142" applyNumberFormat="0" applyProtection="0">
      <alignment horizontal="right" vertical="center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4" fontId="78" fillId="44" borderId="142" applyNumberFormat="0" applyProtection="0">
      <alignment horizontal="left" vertical="center" indent="1"/>
    </xf>
    <xf numFmtId="4" fontId="128" fillId="44" borderId="142" applyNumberFormat="0" applyProtection="0">
      <alignment vertical="center"/>
    </xf>
    <xf numFmtId="4" fontId="78" fillId="44" borderId="142" applyNumberFormat="0" applyProtection="0">
      <alignment vertical="center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180" fillId="0" borderId="168" applyNumberFormat="0" applyFill="0" applyAlignment="0" applyProtection="0">
      <alignment vertical="center"/>
    </xf>
    <xf numFmtId="0" fontId="179" fillId="0" borderId="169" applyNumberFormat="0" applyFill="0" applyAlignment="0" applyProtection="0">
      <alignment vertical="center"/>
    </xf>
    <xf numFmtId="0" fontId="179" fillId="0" borderId="169" applyNumberFormat="0" applyFill="0" applyAlignment="0" applyProtection="0">
      <alignment vertical="center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126" fillId="31" borderId="121" applyNumberFormat="0" applyAlignment="0" applyProtection="0"/>
    <xf numFmtId="0" fontId="127" fillId="31" borderId="121" applyNumberFormat="0" applyAlignment="0" applyProtection="0"/>
    <xf numFmtId="0" fontId="127" fillId="31" borderId="121" applyNumberFormat="0" applyAlignment="0" applyProtection="0"/>
    <xf numFmtId="0" fontId="127" fillId="30" borderId="121" applyNumberFormat="0" applyAlignment="0" applyProtection="0"/>
    <xf numFmtId="0" fontId="126" fillId="31" borderId="121" applyNumberFormat="0" applyAlignment="0" applyProtection="0"/>
    <xf numFmtId="0" fontId="48" fillId="29" borderId="165" applyNumberFormat="0" applyFont="0" applyAlignment="0" applyProtection="0">
      <alignment vertical="center"/>
    </xf>
    <xf numFmtId="0" fontId="69" fillId="30" borderId="200" applyNumberFormat="0" applyAlignment="0" applyProtection="0"/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55" borderId="225" applyNumberFormat="0" applyProtection="0">
      <alignment horizontal="right" vertical="center"/>
    </xf>
    <xf numFmtId="0" fontId="3" fillId="45" borderId="225" applyNumberFormat="0" applyProtection="0">
      <alignment horizontal="left" vertical="center" indent="1"/>
    </xf>
    <xf numFmtId="0" fontId="21" fillId="29" borderId="120" applyNumberFormat="0" applyFont="0" applyAlignment="0" applyProtection="0"/>
    <xf numFmtId="0" fontId="21" fillId="29" borderId="120" applyNumberFormat="0" applyFont="0" applyAlignment="0" applyProtection="0"/>
    <xf numFmtId="0" fontId="21" fillId="29" borderId="120" applyNumberFormat="0" applyFont="0" applyAlignment="0" applyProtection="0"/>
    <xf numFmtId="0" fontId="3" fillId="29" borderId="119" applyNumberFormat="0" applyFont="0" applyAlignment="0" applyProtection="0"/>
    <xf numFmtId="0" fontId="21" fillId="29" borderId="120" applyNumberFormat="0" applyFont="0" applyAlignment="0" applyProtection="0"/>
    <xf numFmtId="0" fontId="21" fillId="29" borderId="120" applyNumberFormat="0" applyFont="0" applyAlignment="0" applyProtection="0"/>
    <xf numFmtId="0" fontId="137" fillId="0" borderId="152" applyNumberFormat="0" applyFill="0" applyAlignment="0" applyProtection="0"/>
    <xf numFmtId="0" fontId="3" fillId="45" borderId="225" applyNumberFormat="0" applyProtection="0">
      <alignment horizontal="left" vertical="center" indent="1"/>
    </xf>
    <xf numFmtId="0" fontId="126" fillId="31" borderId="142" applyNumberFormat="0" applyAlignment="0" applyProtection="0"/>
    <xf numFmtId="0" fontId="127" fillId="31" borderId="142" applyNumberFormat="0" applyAlignment="0" applyProtection="0"/>
    <xf numFmtId="0" fontId="127" fillId="30" borderId="142" applyNumberFormat="0" applyAlignment="0" applyProtection="0"/>
    <xf numFmtId="0" fontId="126" fillId="31" borderId="142" applyNumberFormat="0" applyAlignment="0" applyProtection="0"/>
    <xf numFmtId="0" fontId="3" fillId="45" borderId="225" applyNumberFormat="0" applyProtection="0">
      <alignment horizontal="left" vertical="center" indent="1"/>
    </xf>
    <xf numFmtId="0" fontId="70" fillId="31" borderId="200" applyNumberFormat="0" applyAlignment="0" applyProtection="0"/>
    <xf numFmtId="0" fontId="137" fillId="0" borderId="168" applyNumberFormat="0" applyFill="0" applyAlignment="0" applyProtection="0"/>
    <xf numFmtId="0" fontId="68" fillId="31" borderId="200" applyNumberFormat="0" applyAlignment="0" applyProtection="0"/>
    <xf numFmtId="0" fontId="158" fillId="15" borderId="164" applyNumberFormat="0" applyAlignment="0" applyProtection="0"/>
    <xf numFmtId="0" fontId="158" fillId="27" borderId="164" applyNumberFormat="0" applyAlignment="0" applyProtection="0"/>
    <xf numFmtId="0" fontId="149" fillId="31" borderId="156" applyNumberFormat="0" applyAlignment="0" applyProtection="0"/>
    <xf numFmtId="0" fontId="149" fillId="26" borderId="156" applyNumberFormat="0" applyAlignment="0" applyProtection="0"/>
    <xf numFmtId="0" fontId="70" fillId="31" borderId="156" applyNumberFormat="0" applyAlignment="0" applyProtection="0"/>
    <xf numFmtId="0" fontId="148" fillId="26" borderId="158" applyNumberFormat="0" applyAlignment="0" applyProtection="0"/>
    <xf numFmtId="0" fontId="127" fillId="31" borderId="158" applyNumberFormat="0" applyAlignment="0" applyProtection="0"/>
    <xf numFmtId="0" fontId="21" fillId="29" borderId="141" applyNumberFormat="0" applyFont="0" applyAlignment="0" applyProtection="0"/>
    <xf numFmtId="0" fontId="21" fillId="29" borderId="141" applyNumberFormat="0" applyFont="0" applyAlignment="0" applyProtection="0"/>
    <xf numFmtId="0" fontId="3" fillId="29" borderId="140" applyNumberFormat="0" applyFont="0" applyAlignment="0" applyProtection="0"/>
    <xf numFmtId="0" fontId="21" fillId="29" borderId="141" applyNumberFormat="0" applyFont="0" applyAlignment="0" applyProtection="0"/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4" fontId="128" fillId="55" borderId="150" applyNumberFormat="0" applyProtection="0">
      <alignment horizontal="right" vertical="center"/>
    </xf>
    <xf numFmtId="4" fontId="78" fillId="55" borderId="150" applyNumberFormat="0" applyProtection="0">
      <alignment horizontal="right" vertical="center"/>
    </xf>
    <xf numFmtId="4" fontId="78" fillId="42" borderId="150" applyNumberFormat="0" applyProtection="0">
      <alignment horizontal="left" vertical="center" indent="1"/>
    </xf>
    <xf numFmtId="4" fontId="78" fillId="42" borderId="150" applyNumberFormat="0" applyProtection="0">
      <alignment vertical="center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24" fillId="0" borderId="0"/>
    <xf numFmtId="0" fontId="3" fillId="58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0" fontId="24" fillId="0" borderId="0"/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0" fontId="24" fillId="0" borderId="0"/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160" fillId="0" borderId="228" applyNumberFormat="0" applyFill="0" applyAlignment="0" applyProtection="0"/>
    <xf numFmtId="0" fontId="137" fillId="0" borderId="227" applyNumberFormat="0" applyFill="0" applyAlignment="0" applyProtection="0"/>
    <xf numFmtId="0" fontId="48" fillId="29" borderId="224" applyNumberFormat="0" applyFont="0" applyAlignment="0" applyProtection="0">
      <alignment vertical="center"/>
    </xf>
    <xf numFmtId="0" fontId="179" fillId="0" borderId="228" applyNumberFormat="0" applyFill="0" applyAlignment="0" applyProtection="0">
      <alignment vertical="center"/>
    </xf>
    <xf numFmtId="0" fontId="179" fillId="0" borderId="228" applyNumberFormat="0" applyFill="0" applyAlignment="0" applyProtection="0">
      <alignment vertical="center"/>
    </xf>
    <xf numFmtId="4" fontId="78" fillId="55" borderId="151" applyNumberFormat="0" applyProtection="0">
      <alignment horizontal="left" vertical="center" indent="1"/>
    </xf>
    <xf numFmtId="4" fontId="78" fillId="12" borderId="150" applyNumberFormat="0" applyProtection="0">
      <alignment horizontal="right" vertical="center"/>
    </xf>
    <xf numFmtId="4" fontId="78" fillId="53" borderId="150" applyNumberFormat="0" applyProtection="0">
      <alignment horizontal="right" vertical="center"/>
    </xf>
    <xf numFmtId="4" fontId="78" fillId="52" borderId="150" applyNumberFormat="0" applyProtection="0">
      <alignment horizontal="right" vertical="center"/>
    </xf>
    <xf numFmtId="4" fontId="78" fillId="51" borderId="150" applyNumberFormat="0" applyProtection="0">
      <alignment horizontal="right" vertical="center"/>
    </xf>
    <xf numFmtId="4" fontId="78" fillId="50" borderId="150" applyNumberFormat="0" applyProtection="0">
      <alignment horizontal="right" vertical="center"/>
    </xf>
    <xf numFmtId="4" fontId="78" fillId="49" borderId="150" applyNumberFormat="0" applyProtection="0">
      <alignment horizontal="right" vertical="center"/>
    </xf>
    <xf numFmtId="4" fontId="78" fillId="48" borderId="150" applyNumberFormat="0" applyProtection="0">
      <alignment horizontal="right" vertical="center"/>
    </xf>
    <xf numFmtId="4" fontId="78" fillId="47" borderId="150" applyNumberFormat="0" applyProtection="0">
      <alignment horizontal="right" vertical="center"/>
    </xf>
    <xf numFmtId="4" fontId="78" fillId="46" borderId="150" applyNumberFormat="0" applyProtection="0">
      <alignment horizontal="right" vertical="center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4" fontId="78" fillId="44" borderId="150" applyNumberFormat="0" applyProtection="0">
      <alignment horizontal="left" vertical="center" indent="1"/>
    </xf>
    <xf numFmtId="4" fontId="78" fillId="44" borderId="150" applyNumberFormat="0" applyProtection="0">
      <alignment horizontal="left" vertical="center" indent="1"/>
    </xf>
    <xf numFmtId="4" fontId="128" fillId="44" borderId="150" applyNumberFormat="0" applyProtection="0">
      <alignment vertical="center"/>
    </xf>
    <xf numFmtId="4" fontId="78" fillId="44" borderId="150" applyNumberFormat="0" applyProtection="0">
      <alignment vertical="center"/>
    </xf>
    <xf numFmtId="0" fontId="180" fillId="0" borderId="227" applyNumberFormat="0" applyFill="0" applyAlignment="0" applyProtection="0">
      <alignment vertical="center"/>
    </xf>
    <xf numFmtId="0" fontId="207" fillId="26" borderId="223" applyNumberFormat="0" applyAlignment="0" applyProtection="0">
      <alignment vertical="center"/>
    </xf>
    <xf numFmtId="0" fontId="207" fillId="26" borderId="223" applyNumberFormat="0" applyAlignment="0" applyProtection="0">
      <alignment vertical="center"/>
    </xf>
    <xf numFmtId="0" fontId="208" fillId="31" borderId="223" applyNumberFormat="0" applyAlignment="0" applyProtection="0">
      <alignment vertical="center"/>
    </xf>
    <xf numFmtId="0" fontId="214" fillId="26" borderId="223" applyNumberFormat="0" applyAlignment="0" applyProtection="0">
      <alignment vertical="center"/>
    </xf>
    <xf numFmtId="0" fontId="216" fillId="27" borderId="223" applyNumberFormat="0" applyAlignment="0" applyProtection="0">
      <alignment vertical="center"/>
    </xf>
    <xf numFmtId="0" fontId="216" fillId="27" borderId="223" applyNumberFormat="0" applyAlignment="0" applyProtection="0">
      <alignment vertical="center"/>
    </xf>
    <xf numFmtId="0" fontId="217" fillId="27" borderId="223" applyNumberFormat="0" applyAlignment="0" applyProtection="0">
      <alignment vertical="center"/>
    </xf>
    <xf numFmtId="0" fontId="218" fillId="26" borderId="225" applyNumberFormat="0" applyAlignment="0" applyProtection="0">
      <alignment vertical="center"/>
    </xf>
    <xf numFmtId="0" fontId="218" fillId="26" borderId="225" applyNumberFormat="0" applyAlignment="0" applyProtection="0">
      <alignment vertical="center"/>
    </xf>
    <xf numFmtId="0" fontId="219" fillId="31" borderId="225" applyNumberFormat="0" applyAlignment="0" applyProtection="0">
      <alignment vertical="center"/>
    </xf>
    <xf numFmtId="0" fontId="220" fillId="27" borderId="223" applyNumberFormat="0" applyAlignment="0" applyProtection="0">
      <alignment vertical="center"/>
    </xf>
    <xf numFmtId="0" fontId="221" fillId="26" borderId="225" applyNumberFormat="0" applyAlignment="0" applyProtection="0">
      <alignment vertical="center"/>
    </xf>
    <xf numFmtId="0" fontId="101" fillId="15" borderId="140" applyNumberFormat="0" applyAlignment="0" applyProtection="0"/>
    <xf numFmtId="0" fontId="101" fillId="15" borderId="140" applyNumberFormat="0" applyAlignment="0" applyProtection="0"/>
    <xf numFmtId="0" fontId="102" fillId="15" borderId="140" applyNumberFormat="0" applyAlignment="0" applyProtection="0"/>
    <xf numFmtId="0" fontId="101" fillId="15" borderId="140" applyNumberFormat="0" applyAlignment="0" applyProtection="0"/>
    <xf numFmtId="0" fontId="102" fillId="15" borderId="140" applyNumberFormat="0" applyAlignment="0" applyProtection="0"/>
    <xf numFmtId="0" fontId="102" fillId="15" borderId="140" applyNumberFormat="0" applyAlignment="0" applyProtection="0"/>
    <xf numFmtId="0" fontId="102" fillId="15" borderId="140" applyNumberFormat="0" applyAlignment="0" applyProtection="0"/>
    <xf numFmtId="0" fontId="102" fillId="15" borderId="140" applyNumberFormat="0" applyAlignment="0" applyProtection="0"/>
    <xf numFmtId="0" fontId="102" fillId="15" borderId="140" applyNumberFormat="0" applyAlignment="0" applyProtection="0"/>
    <xf numFmtId="0" fontId="102" fillId="27" borderId="140" applyNumberFormat="0" applyAlignment="0" applyProtection="0"/>
    <xf numFmtId="0" fontId="101" fillId="15" borderId="140" applyNumberFormat="0" applyAlignment="0" applyProtection="0"/>
    <xf numFmtId="0" fontId="101" fillId="15" borderId="140" applyNumberFormat="0" applyAlignment="0" applyProtection="0"/>
    <xf numFmtId="10" fontId="91" fillId="42" borderId="138" applyNumberFormat="0" applyBorder="0" applyAlignment="0" applyProtection="0"/>
    <xf numFmtId="10" fontId="90" fillId="42" borderId="138" applyNumberFormat="0" applyBorder="0" applyAlignment="0" applyProtection="0"/>
    <xf numFmtId="10" fontId="91" fillId="42" borderId="138" applyNumberFormat="0" applyBorder="0" applyAlignment="0" applyProtection="0"/>
    <xf numFmtId="10" fontId="90" fillId="42" borderId="138" applyNumberFormat="0" applyBorder="0" applyAlignment="0" applyProtection="0"/>
    <xf numFmtId="0" fontId="101" fillId="15" borderId="119" applyNumberFormat="0" applyAlignment="0" applyProtection="0"/>
    <xf numFmtId="0" fontId="101" fillId="15" borderId="119" applyNumberFormat="0" applyAlignment="0" applyProtection="0"/>
    <xf numFmtId="0" fontId="102" fillId="15" borderId="119" applyNumberFormat="0" applyAlignment="0" applyProtection="0"/>
    <xf numFmtId="0" fontId="101" fillId="15" borderId="119" applyNumberFormat="0" applyAlignment="0" applyProtection="0"/>
    <xf numFmtId="0" fontId="102" fillId="15" borderId="119" applyNumberFormat="0" applyAlignment="0" applyProtection="0"/>
    <xf numFmtId="0" fontId="102" fillId="15" borderId="119" applyNumberFormat="0" applyAlignment="0" applyProtection="0"/>
    <xf numFmtId="0" fontId="102" fillId="15" borderId="119" applyNumberFormat="0" applyAlignment="0" applyProtection="0"/>
    <xf numFmtId="0" fontId="102" fillId="15" borderId="119" applyNumberFormat="0" applyAlignment="0" applyProtection="0"/>
    <xf numFmtId="0" fontId="102" fillId="15" borderId="119" applyNumberFormat="0" applyAlignment="0" applyProtection="0"/>
    <xf numFmtId="0" fontId="102" fillId="27" borderId="119" applyNumberFormat="0" applyAlignment="0" applyProtection="0"/>
    <xf numFmtId="0" fontId="101" fillId="15" borderId="119" applyNumberFormat="0" applyAlignment="0" applyProtection="0"/>
    <xf numFmtId="0" fontId="101" fillId="15" borderId="119" applyNumberFormat="0" applyAlignment="0" applyProtection="0"/>
    <xf numFmtId="10" fontId="91" fillId="42" borderId="117" applyNumberFormat="0" applyBorder="0" applyAlignment="0" applyProtection="0"/>
    <xf numFmtId="10" fontId="90" fillId="42" borderId="117" applyNumberFormat="0" applyBorder="0" applyAlignment="0" applyProtection="0"/>
    <xf numFmtId="10" fontId="91" fillId="42" borderId="117" applyNumberFormat="0" applyBorder="0" applyAlignment="0" applyProtection="0"/>
    <xf numFmtId="10" fontId="90" fillId="42" borderId="117" applyNumberFormat="0" applyBorder="0" applyAlignment="0" applyProtection="0"/>
    <xf numFmtId="4" fontId="78" fillId="55" borderId="226" applyNumberFormat="0" applyProtection="0">
      <alignment horizontal="left" vertical="center" indent="1"/>
    </xf>
    <xf numFmtId="0" fontId="69" fillId="30" borderId="223" applyNumberFormat="0" applyAlignment="0" applyProtection="0"/>
    <xf numFmtId="0" fontId="70" fillId="31" borderId="223" applyNumberFormat="0" applyAlignment="0" applyProtection="0"/>
    <xf numFmtId="0" fontId="68" fillId="31" borderId="223" applyNumberFormat="0" applyAlignment="0" applyProtection="0"/>
    <xf numFmtId="0" fontId="93" fillId="0" borderId="139">
      <alignment horizontal="left" vertical="center"/>
    </xf>
    <xf numFmtId="0" fontId="92" fillId="0" borderId="139">
      <alignment horizontal="left" vertical="center"/>
    </xf>
    <xf numFmtId="0" fontId="93" fillId="0" borderId="118">
      <alignment horizontal="left" vertical="center"/>
    </xf>
    <xf numFmtId="0" fontId="92" fillId="0" borderId="118">
      <alignment horizontal="left" vertical="center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92" fillId="0" borderId="131">
      <alignment horizontal="left" vertical="center"/>
    </xf>
    <xf numFmtId="0" fontId="93" fillId="0" borderId="131">
      <alignment horizontal="left" vertical="center"/>
    </xf>
    <xf numFmtId="0" fontId="93" fillId="0" borderId="222">
      <alignment horizontal="left" vertical="center"/>
    </xf>
    <xf numFmtId="0" fontId="102" fillId="15" borderId="223" applyNumberFormat="0" applyAlignment="0" applyProtection="0"/>
    <xf numFmtId="10" fontId="90" fillId="42" borderId="130" applyNumberFormat="0" applyBorder="0" applyAlignment="0" applyProtection="0"/>
    <xf numFmtId="10" fontId="91" fillId="42" borderId="130" applyNumberFormat="0" applyBorder="0" applyAlignment="0" applyProtection="0"/>
    <xf numFmtId="10" fontId="90" fillId="42" borderId="130" applyNumberFormat="0" applyBorder="0" applyAlignment="0" applyProtection="0"/>
    <xf numFmtId="10" fontId="91" fillId="42" borderId="130" applyNumberFormat="0" applyBorder="0" applyAlignment="0" applyProtection="0"/>
    <xf numFmtId="0" fontId="101" fillId="15" borderId="132" applyNumberFormat="0" applyAlignment="0" applyProtection="0"/>
    <xf numFmtId="0" fontId="101" fillId="15" borderId="132" applyNumberFormat="0" applyAlignment="0" applyProtection="0"/>
    <xf numFmtId="0" fontId="102" fillId="27" borderId="132" applyNumberFormat="0" applyAlignment="0" applyProtection="0"/>
    <xf numFmtId="0" fontId="102" fillId="15" borderId="132" applyNumberFormat="0" applyAlignment="0" applyProtection="0"/>
    <xf numFmtId="0" fontId="102" fillId="15" borderId="132" applyNumberFormat="0" applyAlignment="0" applyProtection="0"/>
    <xf numFmtId="0" fontId="102" fillId="15" borderId="132" applyNumberFormat="0" applyAlignment="0" applyProtection="0"/>
    <xf numFmtId="0" fontId="102" fillId="15" borderId="132" applyNumberFormat="0" applyAlignment="0" applyProtection="0"/>
    <xf numFmtId="0" fontId="102" fillId="15" borderId="132" applyNumberFormat="0" applyAlignment="0" applyProtection="0"/>
    <xf numFmtId="0" fontId="101" fillId="15" borderId="132" applyNumberFormat="0" applyAlignment="0" applyProtection="0"/>
    <xf numFmtId="0" fontId="102" fillId="15" borderId="132" applyNumberFormat="0" applyAlignment="0" applyProtection="0"/>
    <xf numFmtId="0" fontId="101" fillId="15" borderId="132" applyNumberFormat="0" applyAlignment="0" applyProtection="0"/>
    <xf numFmtId="0" fontId="101" fillId="15" borderId="132" applyNumberFormat="0" applyAlignment="0" applyProtection="0"/>
    <xf numFmtId="0" fontId="21" fillId="29" borderId="224" applyNumberFormat="0" applyFont="0" applyAlignment="0" applyProtection="0"/>
    <xf numFmtId="0" fontId="127" fillId="26" borderId="225" applyNumberFormat="0" applyAlignment="0" applyProtection="0"/>
    <xf numFmtId="0" fontId="127" fillId="30" borderId="225" applyNumberFormat="0" applyAlignment="0" applyProtection="0"/>
    <xf numFmtId="0" fontId="137" fillId="0" borderId="160" applyNumberFormat="0" applyFill="0" applyAlignment="0" applyProtection="0"/>
    <xf numFmtId="0" fontId="137" fillId="0" borderId="160" applyNumberFormat="0" applyFill="0" applyAlignment="0" applyProtection="0"/>
    <xf numFmtId="0" fontId="127" fillId="31" borderId="225" applyNumberFormat="0" applyAlignment="0" applyProtection="0"/>
    <xf numFmtId="0" fontId="126" fillId="31" borderId="225" applyNumberFormat="0" applyAlignment="0" applyProtection="0"/>
    <xf numFmtId="4" fontId="78" fillId="44" borderId="225" applyNumberFormat="0" applyProtection="0">
      <alignment vertical="center"/>
    </xf>
    <xf numFmtId="4" fontId="128" fillId="44" borderId="225" applyNumberFormat="0" applyProtection="0">
      <alignment vertical="center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132" fillId="55" borderId="158" applyNumberFormat="0" applyProtection="0">
      <alignment horizontal="right" vertical="center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46" borderId="225" applyNumberFormat="0" applyProtection="0">
      <alignment horizontal="right" vertical="center"/>
    </xf>
    <xf numFmtId="4" fontId="78" fillId="47" borderId="225" applyNumberFormat="0" applyProtection="0">
      <alignment horizontal="right" vertical="center"/>
    </xf>
    <xf numFmtId="4" fontId="78" fillId="51" borderId="225" applyNumberFormat="0" applyProtection="0">
      <alignment horizontal="right" vertical="center"/>
    </xf>
    <xf numFmtId="4" fontId="78" fillId="52" borderId="225" applyNumberFormat="0" applyProtection="0">
      <alignment horizontal="right" vertical="center"/>
    </xf>
    <xf numFmtId="0" fontId="126" fillId="31" borderId="150" applyNumberFormat="0" applyAlignment="0" applyProtection="0"/>
    <xf numFmtId="0" fontId="127" fillId="31" borderId="150" applyNumberFormat="0" applyAlignment="0" applyProtection="0"/>
    <xf numFmtId="0" fontId="127" fillId="31" borderId="150" applyNumberFormat="0" applyAlignment="0" applyProtection="0"/>
    <xf numFmtId="0" fontId="127" fillId="30" borderId="150" applyNumberFormat="0" applyAlignment="0" applyProtection="0"/>
    <xf numFmtId="0" fontId="126" fillId="31" borderId="150" applyNumberFormat="0" applyAlignment="0" applyProtection="0"/>
    <xf numFmtId="4" fontId="78" fillId="12" borderId="225" applyNumberFormat="0" applyProtection="0">
      <alignment horizontal="right" vertical="center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21" fillId="29" borderId="149" applyNumberFormat="0" applyFont="0" applyAlignment="0" applyProtection="0"/>
    <xf numFmtId="0" fontId="21" fillId="29" borderId="149" applyNumberFormat="0" applyFont="0" applyAlignment="0" applyProtection="0"/>
    <xf numFmtId="0" fontId="21" fillId="29" borderId="149" applyNumberFormat="0" applyFont="0" applyAlignment="0" applyProtection="0"/>
    <xf numFmtId="0" fontId="3" fillId="29" borderId="148" applyNumberFormat="0" applyFont="0" applyAlignment="0" applyProtection="0"/>
    <xf numFmtId="0" fontId="21" fillId="29" borderId="149" applyNumberFormat="0" applyFont="0" applyAlignment="0" applyProtection="0"/>
    <xf numFmtId="0" fontId="21" fillId="29" borderId="149" applyNumberFormat="0" applyFont="0" applyAlignment="0" applyProtection="0"/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4" fontId="128" fillId="55" borderId="158" applyNumberFormat="0" applyProtection="0">
      <alignment horizontal="right" vertical="center"/>
    </xf>
    <xf numFmtId="4" fontId="78" fillId="55" borderId="158" applyNumberFormat="0" applyProtection="0">
      <alignment horizontal="right" vertical="center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24" fillId="0" borderId="0"/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4" fontId="78" fillId="57" borderId="158" applyNumberFormat="0" applyProtection="0">
      <alignment horizontal="left" vertical="center" indent="1"/>
    </xf>
    <xf numFmtId="4" fontId="78" fillId="57" borderId="158" applyNumberFormat="0" applyProtection="0">
      <alignment horizontal="left" vertical="center" indent="1"/>
    </xf>
    <xf numFmtId="4" fontId="78" fillId="57" borderId="158" applyNumberFormat="0" applyProtection="0">
      <alignment horizontal="left" vertical="center" indent="1"/>
    </xf>
    <xf numFmtId="4" fontId="78" fillId="57" borderId="158" applyNumberFormat="0" applyProtection="0">
      <alignment horizontal="left" vertical="center" indent="1"/>
    </xf>
    <xf numFmtId="4" fontId="78" fillId="57" borderId="158" applyNumberFormat="0" applyProtection="0">
      <alignment horizontal="left" vertical="center" indent="1"/>
    </xf>
    <xf numFmtId="4" fontId="78" fillId="57" borderId="158" applyNumberFormat="0" applyProtection="0">
      <alignment horizontal="left" vertical="center" indent="1"/>
    </xf>
    <xf numFmtId="4" fontId="78" fillId="57" borderId="158" applyNumberFormat="0" applyProtection="0">
      <alignment horizontal="left" vertical="center" indent="1"/>
    </xf>
    <xf numFmtId="4" fontId="78" fillId="57" borderId="158" applyNumberFormat="0" applyProtection="0">
      <alignment horizontal="left" vertical="center" indent="1"/>
    </xf>
    <xf numFmtId="4" fontId="78" fillId="57" borderId="158" applyNumberFormat="0" applyProtection="0">
      <alignment horizontal="left" vertical="center" indent="1"/>
    </xf>
    <xf numFmtId="4" fontId="78" fillId="57" borderId="158" applyNumberFormat="0" applyProtection="0">
      <alignment horizontal="left" vertical="center" indent="1"/>
    </xf>
    <xf numFmtId="4" fontId="78" fillId="57" borderId="158" applyNumberFormat="0" applyProtection="0">
      <alignment horizontal="left" vertical="center" indent="1"/>
    </xf>
    <xf numFmtId="4" fontId="78" fillId="55" borderId="158" applyNumberFormat="0" applyProtection="0">
      <alignment horizontal="left" vertical="center" indent="1"/>
    </xf>
    <xf numFmtId="4" fontId="78" fillId="55" borderId="158" applyNumberFormat="0" applyProtection="0">
      <alignment horizontal="left" vertical="center" indent="1"/>
    </xf>
    <xf numFmtId="4" fontId="78" fillId="55" borderId="158" applyNumberFormat="0" applyProtection="0">
      <alignment horizontal="left" vertical="center" indent="1"/>
    </xf>
    <xf numFmtId="4" fontId="78" fillId="55" borderId="158" applyNumberFormat="0" applyProtection="0">
      <alignment horizontal="left" vertical="center" indent="1"/>
    </xf>
    <xf numFmtId="4" fontId="78" fillId="55" borderId="158" applyNumberFormat="0" applyProtection="0">
      <alignment horizontal="left" vertical="center" indent="1"/>
    </xf>
    <xf numFmtId="0" fontId="24" fillId="0" borderId="0"/>
    <xf numFmtId="4" fontId="78" fillId="55" borderId="158" applyNumberFormat="0" applyProtection="0">
      <alignment horizontal="left" vertical="center" indent="1"/>
    </xf>
    <xf numFmtId="4" fontId="78" fillId="55" borderId="158" applyNumberFormat="0" applyProtection="0">
      <alignment horizontal="left" vertical="center" indent="1"/>
    </xf>
    <xf numFmtId="4" fontId="78" fillId="55" borderId="158" applyNumberFormat="0" applyProtection="0">
      <alignment horizontal="left" vertical="center" indent="1"/>
    </xf>
    <xf numFmtId="4" fontId="78" fillId="55" borderId="158" applyNumberFormat="0" applyProtection="0">
      <alignment horizontal="left" vertical="center" indent="1"/>
    </xf>
    <xf numFmtId="4" fontId="78" fillId="5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149" fillId="31" borderId="164" applyNumberFormat="0" applyAlignment="0" applyProtection="0"/>
    <xf numFmtId="0" fontId="70" fillId="31" borderId="164" applyNumberFormat="0" applyAlignment="0" applyProtection="0"/>
    <xf numFmtId="0" fontId="148" fillId="31" borderId="166" applyNumberFormat="0" applyAlignment="0" applyProtection="0"/>
    <xf numFmtId="0" fontId="127" fillId="31" borderId="166" applyNumberFormat="0" applyAlignment="0" applyProtection="0"/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129" fillId="54" borderId="158" applyNumberFormat="0" applyProtection="0">
      <alignment horizontal="left" vertical="center" indent="1"/>
    </xf>
    <xf numFmtId="4" fontId="78" fillId="12" borderId="158" applyNumberFormat="0" applyProtection="0">
      <alignment horizontal="right" vertical="center"/>
    </xf>
    <xf numFmtId="4" fontId="78" fillId="53" borderId="158" applyNumberFormat="0" applyProtection="0">
      <alignment horizontal="right" vertical="center"/>
    </xf>
    <xf numFmtId="4" fontId="78" fillId="51" borderId="158" applyNumberFormat="0" applyProtection="0">
      <alignment horizontal="right" vertical="center"/>
    </xf>
    <xf numFmtId="4" fontId="78" fillId="49" borderId="158" applyNumberFormat="0" applyProtection="0">
      <alignment horizontal="right" vertical="center"/>
    </xf>
    <xf numFmtId="4" fontId="78" fillId="47" borderId="158" applyNumberFormat="0" applyProtection="0">
      <alignment horizontal="right" vertical="center"/>
    </xf>
    <xf numFmtId="4" fontId="78" fillId="46" borderId="158" applyNumberFormat="0" applyProtection="0">
      <alignment horizontal="right" vertical="center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4" fontId="78" fillId="44" borderId="158" applyNumberFormat="0" applyProtection="0">
      <alignment horizontal="left" vertical="center" indent="1"/>
    </xf>
    <xf numFmtId="4" fontId="78" fillId="44" borderId="158" applyNumberFormat="0" applyProtection="0">
      <alignment vertical="center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0" fontId="101" fillId="15" borderId="148" applyNumberFormat="0" applyAlignment="0" applyProtection="0"/>
    <xf numFmtId="0" fontId="102" fillId="15" borderId="148" applyNumberFormat="0" applyAlignment="0" applyProtection="0"/>
    <xf numFmtId="0" fontId="102" fillId="15" borderId="148" applyNumberFormat="0" applyAlignment="0" applyProtection="0"/>
    <xf numFmtId="0" fontId="21" fillId="29" borderId="133" applyNumberFormat="0" applyFont="0" applyAlignment="0" applyProtection="0"/>
    <xf numFmtId="0" fontId="3" fillId="29" borderId="132" applyNumberFormat="0" applyFont="0" applyAlignment="0" applyProtection="0"/>
    <xf numFmtId="0" fontId="21" fillId="29" borderId="133" applyNumberFormat="0" applyFont="0" applyAlignment="0" applyProtection="0"/>
    <xf numFmtId="0" fontId="21" fillId="29" borderId="133" applyNumberFormat="0" applyFont="0" applyAlignment="0" applyProtection="0"/>
    <xf numFmtId="0" fontId="102" fillId="27" borderId="148" applyNumberFormat="0" applyAlignment="0" applyProtection="0"/>
    <xf numFmtId="0" fontId="101" fillId="15" borderId="148" applyNumberFormat="0" applyAlignment="0" applyProtection="0"/>
    <xf numFmtId="10" fontId="91" fillId="42" borderId="146" applyNumberFormat="0" applyBorder="0" applyAlignment="0" applyProtection="0"/>
    <xf numFmtId="4" fontId="78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0" fontId="126" fillId="31" borderId="134" applyNumberFormat="0" applyAlignment="0" applyProtection="0"/>
    <xf numFmtId="0" fontId="127" fillId="30" borderId="134" applyNumberFormat="0" applyAlignment="0" applyProtection="0"/>
    <xf numFmtId="0" fontId="127" fillId="31" borderId="134" applyNumberFormat="0" applyAlignment="0" applyProtection="0"/>
    <xf numFmtId="0" fontId="126" fillId="31" borderId="134" applyNumberFormat="0" applyAlignment="0" applyProtection="0"/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137" fillId="0" borderId="168" applyNumberFormat="0" applyFill="0" applyAlignment="0" applyProtection="0"/>
    <xf numFmtId="0" fontId="137" fillId="0" borderId="168" applyNumberFormat="0" applyFill="0" applyAlignment="0" applyProtection="0"/>
    <xf numFmtId="0" fontId="127" fillId="31" borderId="158" applyNumberFormat="0" applyAlignment="0" applyProtection="0"/>
    <xf numFmtId="0" fontId="127" fillId="30" borderId="158" applyNumberFormat="0" applyAlignment="0" applyProtection="0"/>
    <xf numFmtId="4" fontId="132" fillId="55" borderId="166" applyNumberFormat="0" applyProtection="0">
      <alignment horizontal="right" vertical="center"/>
    </xf>
    <xf numFmtId="4" fontId="78" fillId="42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21" fillId="29" borderId="157" applyNumberFormat="0" applyFont="0" applyAlignment="0" applyProtection="0"/>
    <xf numFmtId="0" fontId="21" fillId="29" borderId="157" applyNumberFormat="0" applyFont="0" applyAlignment="0" applyProtection="0"/>
    <xf numFmtId="0" fontId="21" fillId="29" borderId="157" applyNumberFormat="0" applyFont="0" applyAlignment="0" applyProtection="0"/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68" fillId="31" borderId="140" applyNumberFormat="0" applyAlignment="0" applyProtection="0"/>
    <xf numFmtId="0" fontId="70" fillId="31" borderId="140" applyNumberFormat="0" applyAlignment="0" applyProtection="0"/>
    <xf numFmtId="0" fontId="70" fillId="31" borderId="140" applyNumberFormat="0" applyAlignment="0" applyProtection="0"/>
    <xf numFmtId="0" fontId="69" fillId="30" borderId="140" applyNumberFormat="0" applyAlignment="0" applyProtection="0"/>
    <xf numFmtId="0" fontId="68" fillId="31" borderId="140" applyNumberFormat="0" applyAlignment="0" applyProtection="0"/>
    <xf numFmtId="4" fontId="78" fillId="42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4" fontId="78" fillId="44" borderId="134" applyNumberFormat="0" applyProtection="0">
      <alignment vertical="center"/>
    </xf>
    <xf numFmtId="4" fontId="128" fillId="44" borderId="134" applyNumberFormat="0" applyProtection="0">
      <alignment vertical="center"/>
    </xf>
    <xf numFmtId="4" fontId="78" fillId="44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4" fontId="78" fillId="47" borderId="134" applyNumberFormat="0" applyProtection="0">
      <alignment horizontal="right" vertical="center"/>
    </xf>
    <xf numFmtId="4" fontId="78" fillId="48" borderId="134" applyNumberFormat="0" applyProtection="0">
      <alignment horizontal="right" vertical="center"/>
    </xf>
    <xf numFmtId="4" fontId="78" fillId="50" borderId="134" applyNumberFormat="0" applyProtection="0">
      <alignment horizontal="right" vertical="center"/>
    </xf>
    <xf numFmtId="4" fontId="78" fillId="51" borderId="134" applyNumberFormat="0" applyProtection="0">
      <alignment horizontal="right" vertical="center"/>
    </xf>
    <xf numFmtId="4" fontId="78" fillId="12" borderId="134" applyNumberFormat="0" applyProtection="0">
      <alignment horizontal="right" vertical="center"/>
    </xf>
    <xf numFmtId="4" fontId="129" fillId="54" borderId="134" applyNumberFormat="0" applyProtection="0">
      <alignment horizontal="left" vertical="center" indent="1"/>
    </xf>
    <xf numFmtId="4" fontId="78" fillId="55" borderId="135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68" fillId="31" borderId="119" applyNumberFormat="0" applyAlignment="0" applyProtection="0"/>
    <xf numFmtId="0" fontId="70" fillId="31" borderId="119" applyNumberFormat="0" applyAlignment="0" applyProtection="0"/>
    <xf numFmtId="0" fontId="70" fillId="31" borderId="119" applyNumberFormat="0" applyAlignment="0" applyProtection="0"/>
    <xf numFmtId="0" fontId="69" fillId="30" borderId="119" applyNumberFormat="0" applyAlignment="0" applyProtection="0"/>
    <xf numFmtId="0" fontId="68" fillId="31" borderId="119" applyNumberFormat="0" applyAlignment="0" applyProtection="0"/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5" borderId="134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1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4" fontId="78" fillId="42" borderId="134" applyNumberFormat="0" applyProtection="0">
      <alignment vertical="center"/>
    </xf>
    <xf numFmtId="4" fontId="128" fillId="42" borderId="134" applyNumberFormat="0" applyProtection="0">
      <alignment vertical="center"/>
    </xf>
    <xf numFmtId="4" fontId="78" fillId="42" borderId="134" applyNumberFormat="0" applyProtection="0">
      <alignment horizontal="left" vertical="center" indent="1"/>
    </xf>
    <xf numFmtId="4" fontId="78" fillId="42" borderId="134" applyNumberFormat="0" applyProtection="0">
      <alignment horizontal="left" vertical="center" indent="1"/>
    </xf>
    <xf numFmtId="4" fontId="78" fillId="55" borderId="134" applyNumberFormat="0" applyProtection="0">
      <alignment horizontal="right" vertical="center"/>
    </xf>
    <xf numFmtId="4" fontId="128" fillId="55" borderId="134" applyNumberFormat="0" applyProtection="0">
      <alignment horizontal="right" vertical="center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45" borderId="134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4" fontId="132" fillId="55" borderId="134" applyNumberFormat="0" applyProtection="0">
      <alignment horizontal="right" vertical="center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137" fillId="0" borderId="136" applyNumberFormat="0" applyFill="0" applyAlignment="0" applyProtection="0"/>
    <xf numFmtId="0" fontId="137" fillId="0" borderId="136" applyNumberFormat="0" applyFill="0" applyAlignment="0" applyProtection="0"/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0" fontId="24" fillId="0" borderId="0"/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10" fontId="90" fillId="42" borderId="211" applyNumberFormat="0" applyBorder="0" applyAlignment="0" applyProtection="0"/>
    <xf numFmtId="10" fontId="91" fillId="42" borderId="211" applyNumberFormat="0" applyBorder="0" applyAlignment="0" applyProtection="0"/>
    <xf numFmtId="0" fontId="93" fillId="0" borderId="212">
      <alignment horizontal="left" vertical="center"/>
    </xf>
    <xf numFmtId="4" fontId="78" fillId="55" borderId="167" applyNumberFormat="0" applyProtection="0">
      <alignment horizontal="left" vertical="center" indent="1"/>
    </xf>
    <xf numFmtId="4" fontId="78" fillId="53" borderId="166" applyNumberFormat="0" applyProtection="0">
      <alignment horizontal="right" vertical="center"/>
    </xf>
    <xf numFmtId="4" fontId="78" fillId="52" borderId="166" applyNumberFormat="0" applyProtection="0">
      <alignment horizontal="right" vertical="center"/>
    </xf>
    <xf numFmtId="4" fontId="78" fillId="51" borderId="166" applyNumberFormat="0" applyProtection="0">
      <alignment horizontal="right" vertical="center"/>
    </xf>
    <xf numFmtId="4" fontId="78" fillId="50" borderId="166" applyNumberFormat="0" applyProtection="0">
      <alignment horizontal="right" vertical="center"/>
    </xf>
    <xf numFmtId="4" fontId="78" fillId="49" borderId="166" applyNumberFormat="0" applyProtection="0">
      <alignment horizontal="right" vertical="center"/>
    </xf>
    <xf numFmtId="4" fontId="78" fillId="48" borderId="166" applyNumberFormat="0" applyProtection="0">
      <alignment horizontal="right" vertical="center"/>
    </xf>
    <xf numFmtId="4" fontId="78" fillId="46" borderId="166" applyNumberFormat="0" applyProtection="0">
      <alignment horizontal="right" vertical="center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4" fontId="128" fillId="44" borderId="166" applyNumberFormat="0" applyProtection="0">
      <alignment vertical="center"/>
    </xf>
    <xf numFmtId="4" fontId="78" fillId="44" borderId="166" applyNumberFormat="0" applyProtection="0">
      <alignment vertical="center"/>
    </xf>
    <xf numFmtId="0" fontId="101" fillId="15" borderId="156" applyNumberFormat="0" applyAlignment="0" applyProtection="0"/>
    <xf numFmtId="0" fontId="101" fillId="15" borderId="156" applyNumberFormat="0" applyAlignment="0" applyProtection="0"/>
    <xf numFmtId="0" fontId="102" fillId="15" borderId="156" applyNumberFormat="0" applyAlignment="0" applyProtection="0"/>
    <xf numFmtId="0" fontId="102" fillId="15" borderId="156" applyNumberFormat="0" applyAlignment="0" applyProtection="0"/>
    <xf numFmtId="0" fontId="102" fillId="15" borderId="156" applyNumberFormat="0" applyAlignment="0" applyProtection="0"/>
    <xf numFmtId="0" fontId="102" fillId="15" borderId="156" applyNumberFormat="0" applyAlignment="0" applyProtection="0"/>
    <xf numFmtId="0" fontId="102" fillId="27" borderId="156" applyNumberFormat="0" applyAlignment="0" applyProtection="0"/>
    <xf numFmtId="0" fontId="101" fillId="15" borderId="156" applyNumberFormat="0" applyAlignment="0" applyProtection="0"/>
    <xf numFmtId="0" fontId="101" fillId="15" borderId="156" applyNumberFormat="0" applyAlignment="0" applyProtection="0"/>
    <xf numFmtId="10" fontId="91" fillId="42" borderId="154" applyNumberFormat="0" applyBorder="0" applyAlignment="0" applyProtection="0"/>
    <xf numFmtId="10" fontId="90" fillId="42" borderId="154" applyNumberFormat="0" applyBorder="0" applyAlignment="0" applyProtection="0"/>
    <xf numFmtId="0" fontId="92" fillId="0" borderId="189">
      <alignment horizontal="left" vertical="center"/>
    </xf>
    <xf numFmtId="0" fontId="127" fillId="31" borderId="134" applyNumberFormat="0" applyAlignment="0" applyProtection="0"/>
    <xf numFmtId="0" fontId="148" fillId="26" borderId="134" applyNumberFormat="0" applyAlignment="0" applyProtection="0"/>
    <xf numFmtId="0" fontId="127" fillId="31" borderId="134" applyNumberFormat="0" applyAlignment="0" applyProtection="0"/>
    <xf numFmtId="0" fontId="148" fillId="31" borderId="134" applyNumberFormat="0" applyAlignment="0" applyProtection="0"/>
    <xf numFmtId="0" fontId="70" fillId="31" borderId="132" applyNumberFormat="0" applyAlignment="0" applyProtection="0"/>
    <xf numFmtId="0" fontId="149" fillId="26" borderId="132" applyNumberFormat="0" applyAlignment="0" applyProtection="0"/>
    <xf numFmtId="0" fontId="70" fillId="31" borderId="132" applyNumberFormat="0" applyAlignment="0" applyProtection="0"/>
    <xf numFmtId="0" fontId="149" fillId="31" borderId="132" applyNumberFormat="0" applyAlignment="0" applyProtection="0"/>
    <xf numFmtId="0" fontId="92" fillId="0" borderId="155">
      <alignment horizontal="left" vertical="center"/>
    </xf>
    <xf numFmtId="0" fontId="101" fillId="15" borderId="190" applyNumberFormat="0" applyAlignment="0" applyProtection="0"/>
    <xf numFmtId="0" fontId="102" fillId="27" borderId="190" applyNumberFormat="0" applyAlignment="0" applyProtection="0"/>
    <xf numFmtId="0" fontId="102" fillId="15" borderId="190" applyNumberFormat="0" applyAlignment="0" applyProtection="0"/>
    <xf numFmtId="0" fontId="102" fillId="15" borderId="190" applyNumberFormat="0" applyAlignment="0" applyProtection="0"/>
    <xf numFmtId="0" fontId="102" fillId="15" borderId="190" applyNumberFormat="0" applyAlignment="0" applyProtection="0"/>
    <xf numFmtId="0" fontId="101" fillId="15" borderId="190" applyNumberFormat="0" applyAlignment="0" applyProtection="0"/>
    <xf numFmtId="0" fontId="137" fillId="0" borderId="217" applyNumberFormat="0" applyFill="0" applyAlignment="0" applyProtection="0"/>
    <xf numFmtId="0" fontId="160" fillId="0" borderId="218" applyNumberFormat="0" applyFill="0" applyAlignment="0" applyProtection="0"/>
    <xf numFmtId="0" fontId="137" fillId="0" borderId="217" applyNumberFormat="0" applyFill="0" applyAlignment="0" applyProtection="0"/>
    <xf numFmtId="0" fontId="127" fillId="31" borderId="166" applyNumberFormat="0" applyAlignment="0" applyProtection="0"/>
    <xf numFmtId="0" fontId="127" fillId="31" borderId="166" applyNumberFormat="0" applyAlignment="0" applyProtection="0"/>
    <xf numFmtId="0" fontId="127" fillId="30" borderId="166" applyNumberFormat="0" applyAlignment="0" applyProtection="0"/>
    <xf numFmtId="0" fontId="126" fillId="31" borderId="166" applyNumberFormat="0" applyAlignment="0" applyProtection="0"/>
    <xf numFmtId="0" fontId="21" fillId="29" borderId="165" applyNumberFormat="0" applyFont="0" applyAlignment="0" applyProtection="0"/>
    <xf numFmtId="0" fontId="21" fillId="29" borderId="165" applyNumberFormat="0" applyFont="0" applyAlignment="0" applyProtection="0"/>
    <xf numFmtId="0" fontId="3" fillId="29" borderId="164" applyNumberFormat="0" applyFont="0" applyAlignment="0" applyProtection="0"/>
    <xf numFmtId="0" fontId="127" fillId="31" borderId="215" applyNumberFormat="0" applyAlignment="0" applyProtection="0"/>
    <xf numFmtId="0" fontId="24" fillId="0" borderId="0"/>
    <xf numFmtId="0" fontId="68" fillId="31" borderId="148" applyNumberFormat="0" applyAlignment="0" applyProtection="0"/>
    <xf numFmtId="0" fontId="70" fillId="31" borderId="148" applyNumberFormat="0" applyAlignment="0" applyProtection="0"/>
    <xf numFmtId="0" fontId="70" fillId="31" borderId="148" applyNumberFormat="0" applyAlignment="0" applyProtection="0"/>
    <xf numFmtId="0" fontId="69" fillId="30" borderId="148" applyNumberFormat="0" applyAlignment="0" applyProtection="0"/>
    <xf numFmtId="0" fontId="68" fillId="31" borderId="148" applyNumberFormat="0" applyAlignment="0" applyProtection="0"/>
    <xf numFmtId="0" fontId="137" fillId="0" borderId="217" applyNumberFormat="0" applyFill="0" applyAlignment="0" applyProtection="0"/>
    <xf numFmtId="4" fontId="132" fillId="55" borderId="215" applyNumberFormat="0" applyProtection="0">
      <alignment horizontal="right" vertical="center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128" fillId="55" borderId="215" applyNumberFormat="0" applyProtection="0">
      <alignment horizontal="right" vertical="center"/>
    </xf>
    <xf numFmtId="4" fontId="78" fillId="55" borderId="215" applyNumberFormat="0" applyProtection="0">
      <alignment horizontal="right" vertical="center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24" fillId="0" borderId="0"/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102" fillId="27" borderId="223" applyNumberFormat="0" applyAlignment="0" applyProtection="0"/>
    <xf numFmtId="0" fontId="3" fillId="45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4" fontId="78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137" fillId="0" borderId="123" applyNumberFormat="0" applyFill="0" applyAlignment="0" applyProtection="0"/>
    <xf numFmtId="4" fontId="78" fillId="57" borderId="142" applyNumberFormat="0" applyProtection="0">
      <alignment horizontal="left" vertical="center" indent="1"/>
    </xf>
    <xf numFmtId="4" fontId="78" fillId="57" borderId="142" applyNumberFormat="0" applyProtection="0">
      <alignment horizontal="left" vertical="center" indent="1"/>
    </xf>
    <xf numFmtId="4" fontId="78" fillId="57" borderId="142" applyNumberFormat="0" applyProtection="0">
      <alignment horizontal="left" vertical="center" indent="1"/>
    </xf>
    <xf numFmtId="4" fontId="78" fillId="57" borderId="142" applyNumberFormat="0" applyProtection="0">
      <alignment horizontal="left" vertical="center" indent="1"/>
    </xf>
    <xf numFmtId="4" fontId="132" fillId="55" borderId="121" applyNumberFormat="0" applyProtection="0">
      <alignment horizontal="right" vertical="center"/>
    </xf>
    <xf numFmtId="4" fontId="78" fillId="57" borderId="142" applyNumberFormat="0" applyProtection="0">
      <alignment horizontal="left" vertical="center" indent="1"/>
    </xf>
    <xf numFmtId="4" fontId="78" fillId="57" borderId="142" applyNumberFormat="0" applyProtection="0">
      <alignment horizontal="left" vertical="center" indent="1"/>
    </xf>
    <xf numFmtId="4" fontId="78" fillId="57" borderId="142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4" fontId="78" fillId="57" borderId="142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42" borderId="121" applyNumberFormat="0" applyProtection="0">
      <alignment vertical="center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41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8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0" fontId="3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7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4" fontId="78" fillId="5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4" fontId="78" fillId="55" borderId="142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4" fontId="78" fillId="12" borderId="121" applyNumberFormat="0" applyProtection="0">
      <alignment horizontal="right" vertical="center"/>
    </xf>
    <xf numFmtId="4" fontId="78" fillId="49" borderId="121" applyNumberFormat="0" applyProtection="0">
      <alignment horizontal="right" vertical="center"/>
    </xf>
    <xf numFmtId="4" fontId="78" fillId="46" borderId="121" applyNumberFormat="0" applyProtection="0">
      <alignment horizontal="right" vertical="center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5" borderId="121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4" fontId="78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7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3" fillId="58" borderId="134" applyNumberFormat="0" applyProtection="0">
      <alignment horizontal="left" vertical="center" indent="1"/>
    </xf>
    <xf numFmtId="0" fontId="101" fillId="15" borderId="190" applyNumberFormat="0" applyAlignment="0" applyProtection="0"/>
    <xf numFmtId="4" fontId="78" fillId="57" borderId="158" applyNumberFormat="0" applyProtection="0">
      <alignment horizontal="left" vertical="center" indent="1"/>
    </xf>
    <xf numFmtId="4" fontId="78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24" fillId="0" borderId="0"/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4" fontId="78" fillId="42" borderId="158" applyNumberFormat="0" applyProtection="0">
      <alignment vertical="center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7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58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3" fillId="41" borderId="142" applyNumberFormat="0" applyProtection="0">
      <alignment horizontal="left" vertical="center" indent="1"/>
    </xf>
    <xf numFmtId="0" fontId="55" fillId="29" borderId="157" applyNumberFormat="0" applyFont="0" applyAlignment="0" applyProtection="0">
      <alignment vertical="center"/>
    </xf>
    <xf numFmtId="10" fontId="90" fillId="42" borderId="188" applyNumberFormat="0" applyBorder="0" applyAlignment="0" applyProtection="0"/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21" fillId="29" borderId="191" applyNumberFormat="0" applyFont="0" applyAlignment="0" applyProtection="0"/>
    <xf numFmtId="0" fontId="21" fillId="29" borderId="191" applyNumberFormat="0" applyFont="0" applyAlignment="0" applyProtection="0"/>
    <xf numFmtId="0" fontId="21" fillId="29" borderId="191" applyNumberFormat="0" applyFont="0" applyAlignment="0" applyProtection="0"/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127" fillId="30" borderId="192" applyNumberFormat="0" applyAlignment="0" applyProtection="0"/>
    <xf numFmtId="0" fontId="102" fillId="15" borderId="132" applyNumberFormat="0" applyAlignment="0" applyProtection="0"/>
    <xf numFmtId="0" fontId="158" fillId="27" borderId="132" applyNumberFormat="0" applyAlignment="0" applyProtection="0"/>
    <xf numFmtId="0" fontId="102" fillId="15" borderId="132" applyNumberFormat="0" applyAlignment="0" applyProtection="0"/>
    <xf numFmtId="0" fontId="158" fillId="15" borderId="132" applyNumberFormat="0" applyAlignment="0" applyProtection="0"/>
    <xf numFmtId="0" fontId="137" fillId="0" borderId="136" applyNumberFormat="0" applyFill="0" applyAlignment="0" applyProtection="0"/>
    <xf numFmtId="0" fontId="160" fillId="0" borderId="137" applyNumberFormat="0" applyFill="0" applyAlignment="0" applyProtection="0"/>
    <xf numFmtId="0" fontId="137" fillId="0" borderId="136" applyNumberFormat="0" applyFill="0" applyAlignment="0" applyProtection="0"/>
    <xf numFmtId="0" fontId="160" fillId="0" borderId="136" applyNumberFormat="0" applyFill="0" applyAlignment="0" applyProtection="0"/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46" borderId="192" applyNumberFormat="0" applyProtection="0">
      <alignment horizontal="right" vertical="center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0" fontId="21" fillId="29" borderId="133" applyNumberFormat="0" applyFont="0" applyAlignment="0" applyProtection="0"/>
    <xf numFmtId="4" fontId="78" fillId="57" borderId="192" applyNumberFormat="0" applyProtection="0">
      <alignment horizontal="left" vertical="center" indent="1"/>
    </xf>
    <xf numFmtId="0" fontId="21" fillId="29" borderId="133" applyNumberFormat="0" applyFont="0" applyAlignment="0" applyProtection="0"/>
    <xf numFmtId="0" fontId="21" fillId="29" borderId="133" applyNumberFormat="0" applyFont="0" applyAlignment="0" applyProtection="0"/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101" fillId="15" borderId="164" applyNumberFormat="0" applyAlignment="0" applyProtection="0"/>
    <xf numFmtId="0" fontId="102" fillId="15" borderId="164" applyNumberFormat="0" applyAlignment="0" applyProtection="0"/>
    <xf numFmtId="0" fontId="101" fillId="15" borderId="164" applyNumberFormat="0" applyAlignment="0" applyProtection="0"/>
    <xf numFmtId="0" fontId="102" fillId="15" borderId="164" applyNumberFormat="0" applyAlignment="0" applyProtection="0"/>
    <xf numFmtId="0" fontId="102" fillId="15" borderId="164" applyNumberFormat="0" applyAlignment="0" applyProtection="0"/>
    <xf numFmtId="0" fontId="102" fillId="15" borderId="164" applyNumberFormat="0" applyAlignment="0" applyProtection="0"/>
    <xf numFmtId="0" fontId="101" fillId="15" borderId="164" applyNumberFormat="0" applyAlignment="0" applyProtection="0"/>
    <xf numFmtId="0" fontId="48" fillId="29" borderId="133" applyNumberFormat="0" applyFont="0" applyAlignment="0" applyProtection="0">
      <alignment vertical="center"/>
    </xf>
    <xf numFmtId="0" fontId="174" fillId="29" borderId="133" applyNumberFormat="0" applyFont="0" applyAlignment="0" applyProtection="0">
      <alignment vertical="center"/>
    </xf>
    <xf numFmtId="0" fontId="101" fillId="15" borderId="164" applyNumberFormat="0" applyAlignment="0" applyProtection="0"/>
    <xf numFmtId="10" fontId="91" fillId="42" borderId="162" applyNumberFormat="0" applyBorder="0" applyAlignment="0" applyProtection="0"/>
    <xf numFmtId="10" fontId="90" fillId="42" borderId="162" applyNumberFormat="0" applyBorder="0" applyAlignment="0" applyProtection="0"/>
    <xf numFmtId="10" fontId="91" fillId="42" borderId="162" applyNumberFormat="0" applyBorder="0" applyAlignment="0" applyProtection="0"/>
    <xf numFmtId="0" fontId="3" fillId="45" borderId="192" applyNumberFormat="0" applyProtection="0">
      <alignment horizontal="left" vertical="center" indent="1"/>
    </xf>
    <xf numFmtId="4" fontId="78" fillId="42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132" fillId="55" borderId="192" applyNumberFormat="0" applyProtection="0">
      <alignment horizontal="right" vertical="center"/>
    </xf>
    <xf numFmtId="0" fontId="93" fillId="0" borderId="163">
      <alignment horizontal="left" vertical="center"/>
    </xf>
    <xf numFmtId="0" fontId="3" fillId="45" borderId="192" applyNumberFormat="0" applyProtection="0">
      <alignment horizontal="left" vertical="center" indent="1"/>
    </xf>
    <xf numFmtId="0" fontId="179" fillId="0" borderId="137" applyNumberFormat="0" applyFill="0" applyAlignment="0" applyProtection="0">
      <alignment vertical="center"/>
    </xf>
    <xf numFmtId="0" fontId="179" fillId="0" borderId="137" applyNumberFormat="0" applyFill="0" applyAlignment="0" applyProtection="0">
      <alignment vertical="center"/>
    </xf>
    <xf numFmtId="0" fontId="180" fillId="0" borderId="136" applyNumberFormat="0" applyFill="0" applyAlignment="0" applyProtection="0">
      <alignment vertical="center"/>
    </xf>
    <xf numFmtId="0" fontId="127" fillId="31" borderId="192" applyNumberFormat="0" applyAlignment="0" applyProtection="0"/>
    <xf numFmtId="0" fontId="127" fillId="31" borderId="192" applyNumberFormat="0" applyAlignment="0" applyProtection="0"/>
    <xf numFmtId="0" fontId="148" fillId="31" borderId="192" applyNumberFormat="0" applyAlignment="0" applyProtection="0"/>
    <xf numFmtId="0" fontId="149" fillId="26" borderId="190" applyNumberFormat="0" applyAlignment="0" applyProtection="0"/>
    <xf numFmtId="0" fontId="70" fillId="31" borderId="190" applyNumberFormat="0" applyAlignment="0" applyProtection="0"/>
    <xf numFmtId="0" fontId="149" fillId="31" borderId="190" applyNumberFormat="0" applyAlignment="0" applyProtection="0"/>
    <xf numFmtId="0" fontId="203" fillId="0" borderId="137" applyNumberFormat="0" applyFill="0" applyAlignment="0" applyProtection="0">
      <alignment vertical="center"/>
    </xf>
    <xf numFmtId="0" fontId="55" fillId="29" borderId="133" applyNumberFormat="0" applyFont="0" applyAlignment="0" applyProtection="0">
      <alignment vertical="center"/>
    </xf>
    <xf numFmtId="0" fontId="207" fillId="26" borderId="132" applyNumberFormat="0" applyAlignment="0" applyProtection="0">
      <alignment vertical="center"/>
    </xf>
    <xf numFmtId="0" fontId="207" fillId="26" borderId="132" applyNumberFormat="0" applyAlignment="0" applyProtection="0">
      <alignment vertical="center"/>
    </xf>
    <xf numFmtId="0" fontId="208" fillId="31" borderId="132" applyNumberFormat="0" applyAlignment="0" applyProtection="0">
      <alignment vertical="center"/>
    </xf>
    <xf numFmtId="0" fontId="214" fillId="26" borderId="132" applyNumberFormat="0" applyAlignment="0" applyProtection="0">
      <alignment vertical="center"/>
    </xf>
    <xf numFmtId="0" fontId="68" fillId="31" borderId="156" applyNumberFormat="0" applyAlignment="0" applyProtection="0"/>
    <xf numFmtId="0" fontId="70" fillId="31" borderId="156" applyNumberFormat="0" applyAlignment="0" applyProtection="0"/>
    <xf numFmtId="0" fontId="70" fillId="31" borderId="156" applyNumberFormat="0" applyAlignment="0" applyProtection="0"/>
    <xf numFmtId="0" fontId="69" fillId="30" borderId="156" applyNumberFormat="0" applyAlignment="0" applyProtection="0"/>
    <xf numFmtId="0" fontId="68" fillId="31" borderId="156" applyNumberFormat="0" applyAlignment="0" applyProtection="0"/>
    <xf numFmtId="0" fontId="216" fillId="27" borderId="132" applyNumberFormat="0" applyAlignment="0" applyProtection="0">
      <alignment vertical="center"/>
    </xf>
    <xf numFmtId="0" fontId="216" fillId="27" borderId="132" applyNumberFormat="0" applyAlignment="0" applyProtection="0">
      <alignment vertical="center"/>
    </xf>
    <xf numFmtId="0" fontId="217" fillId="27" borderId="132" applyNumberFormat="0" applyAlignment="0" applyProtection="0">
      <alignment vertical="center"/>
    </xf>
    <xf numFmtId="0" fontId="218" fillId="26" borderId="134" applyNumberFormat="0" applyAlignment="0" applyProtection="0">
      <alignment vertical="center"/>
    </xf>
    <xf numFmtId="0" fontId="218" fillId="26" borderId="134" applyNumberFormat="0" applyAlignment="0" applyProtection="0">
      <alignment vertical="center"/>
    </xf>
    <xf numFmtId="0" fontId="219" fillId="31" borderId="134" applyNumberFormat="0" applyAlignment="0" applyProtection="0">
      <alignment vertical="center"/>
    </xf>
    <xf numFmtId="0" fontId="220" fillId="27" borderId="132" applyNumberFormat="0" applyAlignment="0" applyProtection="0">
      <alignment vertical="center"/>
    </xf>
    <xf numFmtId="0" fontId="221" fillId="26" borderId="134" applyNumberFormat="0" applyAlignment="0" applyProtection="0">
      <alignment vertical="center"/>
    </xf>
    <xf numFmtId="0" fontId="101" fillId="15" borderId="223" applyNumberFormat="0" applyAlignment="0" applyProtection="0"/>
    <xf numFmtId="4" fontId="129" fillId="54" borderId="150" applyNumberFormat="0" applyProtection="0">
      <alignment horizontal="left" vertical="center" indent="1"/>
    </xf>
    <xf numFmtId="4" fontId="128" fillId="42" borderId="158" applyNumberFormat="0" applyProtection="0">
      <alignment vertical="center"/>
    </xf>
    <xf numFmtId="4" fontId="78" fillId="46" borderId="142" applyNumberFormat="0" applyProtection="0">
      <alignment horizontal="right" vertical="center"/>
    </xf>
    <xf numFmtId="4" fontId="78" fillId="52" borderId="142" applyNumberFormat="0" applyProtection="0">
      <alignment horizontal="right" vertical="center"/>
    </xf>
    <xf numFmtId="4" fontId="78" fillId="53" borderId="142" applyNumberFormat="0" applyProtection="0">
      <alignment horizontal="right" vertical="center"/>
    </xf>
    <xf numFmtId="4" fontId="78" fillId="49" borderId="142" applyNumberFormat="0" applyProtection="0">
      <alignment horizontal="right" vertical="center"/>
    </xf>
    <xf numFmtId="4" fontId="78" fillId="44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5" borderId="142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174" fillId="29" borderId="165" applyNumberFormat="0" applyFont="0" applyAlignment="0" applyProtection="0">
      <alignment vertical="center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128" fillId="42" borderId="225" applyNumberFormat="0" applyProtection="0">
      <alignment vertical="center"/>
    </xf>
    <xf numFmtId="4" fontId="128" fillId="55" borderId="225" applyNumberFormat="0" applyProtection="0">
      <alignment horizontal="right" vertical="center"/>
    </xf>
    <xf numFmtId="0" fontId="3" fillId="45" borderId="225" applyNumberFormat="0" applyProtection="0">
      <alignment horizontal="left" vertical="center" indent="1"/>
    </xf>
    <xf numFmtId="0" fontId="21" fillId="29" borderId="165" applyNumberFormat="0" applyFont="0" applyAlignment="0" applyProtection="0"/>
    <xf numFmtId="0" fontId="137" fillId="0" borderId="152" applyNumberFormat="0" applyFill="0" applyAlignment="0" applyProtection="0"/>
    <xf numFmtId="0" fontId="127" fillId="31" borderId="142" applyNumberFormat="0" applyAlignment="0" applyProtection="0"/>
    <xf numFmtId="0" fontId="70" fillId="31" borderId="200" applyNumberFormat="0" applyAlignment="0" applyProtection="0"/>
    <xf numFmtId="0" fontId="160" fillId="0" borderId="168" applyNumberFormat="0" applyFill="0" applyAlignment="0" applyProtection="0"/>
    <xf numFmtId="4" fontId="132" fillId="55" borderId="150" applyNumberFormat="0" applyProtection="0">
      <alignment horizontal="right" vertical="center"/>
    </xf>
    <xf numFmtId="0" fontId="102" fillId="15" borderId="164" applyNumberFormat="0" applyAlignment="0" applyProtection="0"/>
    <xf numFmtId="0" fontId="70" fillId="31" borderId="156" applyNumberFormat="0" applyAlignment="0" applyProtection="0"/>
    <xf numFmtId="0" fontId="148" fillId="31" borderId="158" applyNumberFormat="0" applyAlignment="0" applyProtection="0"/>
    <xf numFmtId="0" fontId="3" fillId="45" borderId="150" applyNumberFormat="0" applyProtection="0">
      <alignment horizontal="left" vertical="center" indent="1"/>
    </xf>
    <xf numFmtId="0" fontId="21" fillId="29" borderId="141" applyNumberFormat="0" applyFont="0" applyAlignment="0" applyProtection="0"/>
    <xf numFmtId="0" fontId="21" fillId="29" borderId="141" applyNumberFormat="0" applyFont="0" applyAlignment="0" applyProtection="0"/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4" fontId="128" fillId="42" borderId="150" applyNumberFormat="0" applyProtection="0">
      <alignment vertical="center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174" fillId="29" borderId="224" applyNumberFormat="0" applyFont="0" applyAlignment="0" applyProtection="0">
      <alignment vertical="center"/>
    </xf>
    <xf numFmtId="4" fontId="78" fillId="42" borderId="158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4" fontId="129" fillId="54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4" fontId="78" fillId="44" borderId="166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129" fillId="54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127" fillId="30" borderId="215" applyNumberFormat="0" applyAlignment="0" applyProtection="0"/>
    <xf numFmtId="0" fontId="24" fillId="0" borderId="0"/>
    <xf numFmtId="0" fontId="126" fillId="31" borderId="192" applyNumberFormat="0" applyAlignment="0" applyProtection="0"/>
    <xf numFmtId="0" fontId="3" fillId="45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21" fillId="29" borderId="191" applyNumberFormat="0" applyFont="0" applyAlignment="0" applyProtection="0"/>
    <xf numFmtId="0" fontId="21" fillId="29" borderId="191" applyNumberFormat="0" applyFont="0" applyAlignment="0" applyProtection="0"/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102" fillId="15" borderId="140" applyNumberFormat="0" applyAlignment="0" applyProtection="0"/>
    <xf numFmtId="0" fontId="158" fillId="27" borderId="140" applyNumberFormat="0" applyAlignment="0" applyProtection="0"/>
    <xf numFmtId="0" fontId="102" fillId="15" borderId="140" applyNumberFormat="0" applyAlignment="0" applyProtection="0"/>
    <xf numFmtId="0" fontId="158" fillId="15" borderId="140" applyNumberFormat="0" applyAlignment="0" applyProtection="0"/>
    <xf numFmtId="0" fontId="203" fillId="0" borderId="153" applyNumberFormat="0" applyFill="0" applyAlignment="0" applyProtection="0">
      <alignment vertical="center"/>
    </xf>
    <xf numFmtId="0" fontId="55" fillId="29" borderId="149" applyNumberFormat="0" applyFont="0" applyAlignment="0" applyProtection="0">
      <alignment vertical="center"/>
    </xf>
    <xf numFmtId="0" fontId="3" fillId="57" borderId="215" applyNumberFormat="0" applyProtection="0">
      <alignment horizontal="left" vertical="center" indent="1"/>
    </xf>
    <xf numFmtId="0" fontId="137" fillId="0" borderId="144" applyNumberFormat="0" applyFill="0" applyAlignment="0" applyProtection="0"/>
    <xf numFmtId="0" fontId="160" fillId="0" borderId="145" applyNumberFormat="0" applyFill="0" applyAlignment="0" applyProtection="0"/>
    <xf numFmtId="0" fontId="137" fillId="0" borderId="144" applyNumberFormat="0" applyFill="0" applyAlignment="0" applyProtection="0"/>
    <xf numFmtId="0" fontId="160" fillId="0" borderId="144" applyNumberFormat="0" applyFill="0" applyAlignment="0" applyProtection="0"/>
    <xf numFmtId="0" fontId="3" fillId="57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207" fillId="26" borderId="148" applyNumberFormat="0" applyAlignment="0" applyProtection="0">
      <alignment vertical="center"/>
    </xf>
    <xf numFmtId="0" fontId="207" fillId="26" borderId="148" applyNumberFormat="0" applyAlignment="0" applyProtection="0">
      <alignment vertical="center"/>
    </xf>
    <xf numFmtId="0" fontId="208" fillId="31" borderId="148" applyNumberFormat="0" applyAlignment="0" applyProtection="0">
      <alignment vertical="center"/>
    </xf>
    <xf numFmtId="0" fontId="3" fillId="45" borderId="215" applyNumberFormat="0" applyProtection="0">
      <alignment horizontal="left" vertical="center" indent="1"/>
    </xf>
    <xf numFmtId="4" fontId="78" fillId="42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214" fillId="26" borderId="148" applyNumberFormat="0" applyAlignment="0" applyProtection="0">
      <alignment vertical="center"/>
    </xf>
    <xf numFmtId="0" fontId="102" fillId="15" borderId="223" applyNumberFormat="0" applyAlignment="0" applyProtection="0"/>
    <xf numFmtId="0" fontId="102" fillId="27" borderId="223" applyNumberFormat="0" applyAlignment="0" applyProtection="0"/>
    <xf numFmtId="0" fontId="3" fillId="45" borderId="225" applyNumberFormat="0" applyProtection="0">
      <alignment horizontal="left" vertical="center" indent="1"/>
    </xf>
    <xf numFmtId="0" fontId="70" fillId="26" borderId="223" applyNumberFormat="0" applyAlignment="0" applyProtection="0"/>
    <xf numFmtId="0" fontId="21" fillId="29" borderId="141" applyNumberFormat="0" applyFont="0" applyAlignment="0" applyProtection="0"/>
    <xf numFmtId="0" fontId="21" fillId="29" borderId="141" applyNumberFormat="0" applyFont="0" applyAlignment="0" applyProtection="0"/>
    <xf numFmtId="0" fontId="21" fillId="29" borderId="141" applyNumberFormat="0" applyFont="0" applyAlignment="0" applyProtection="0"/>
    <xf numFmtId="0" fontId="216" fillId="27" borderId="148" applyNumberFormat="0" applyAlignment="0" applyProtection="0">
      <alignment vertical="center"/>
    </xf>
    <xf numFmtId="0" fontId="216" fillId="27" borderId="148" applyNumberFormat="0" applyAlignment="0" applyProtection="0">
      <alignment vertical="center"/>
    </xf>
    <xf numFmtId="0" fontId="217" fillId="27" borderId="148" applyNumberFormat="0" applyAlignment="0" applyProtection="0">
      <alignment vertical="center"/>
    </xf>
    <xf numFmtId="0" fontId="218" fillId="26" borderId="150" applyNumberFormat="0" applyAlignment="0" applyProtection="0">
      <alignment vertical="center"/>
    </xf>
    <xf numFmtId="0" fontId="218" fillId="26" borderId="150" applyNumberFormat="0" applyAlignment="0" applyProtection="0">
      <alignment vertical="center"/>
    </xf>
    <xf numFmtId="0" fontId="219" fillId="31" borderId="150" applyNumberFormat="0" applyAlignment="0" applyProtection="0">
      <alignment vertical="center"/>
    </xf>
    <xf numFmtId="0" fontId="220" fillId="27" borderId="148" applyNumberFormat="0" applyAlignment="0" applyProtection="0">
      <alignment vertical="center"/>
    </xf>
    <xf numFmtId="0" fontId="221" fillId="26" borderId="150" applyNumberFormat="0" applyAlignment="0" applyProtection="0">
      <alignment vertical="center"/>
    </xf>
    <xf numFmtId="4" fontId="78" fillId="57" borderId="215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0" fontId="21" fillId="29" borderId="165" applyNumberFormat="0" applyFont="0" applyAlignment="0" applyProtection="0"/>
    <xf numFmtId="0" fontId="21" fillId="29" borderId="165" applyNumberFormat="0" applyFont="0" applyAlignment="0" applyProtection="0"/>
    <xf numFmtId="0" fontId="21" fillId="29" borderId="165" applyNumberFormat="0" applyFont="0" applyAlignment="0" applyProtection="0"/>
    <xf numFmtId="0" fontId="126" fillId="31" borderId="166" applyNumberFormat="0" applyAlignment="0" applyProtection="0"/>
    <xf numFmtId="0" fontId="102" fillId="15" borderId="190" applyNumberFormat="0" applyAlignment="0" applyProtection="0"/>
    <xf numFmtId="0" fontId="102" fillId="15" borderId="190" applyNumberFormat="0" applyAlignment="0" applyProtection="0"/>
    <xf numFmtId="0" fontId="48" fillId="29" borderId="141" applyNumberFormat="0" applyFont="0" applyAlignment="0" applyProtection="0">
      <alignment vertical="center"/>
    </xf>
    <xf numFmtId="0" fontId="174" fillId="29" borderId="141" applyNumberFormat="0" applyFont="0" applyAlignment="0" applyProtection="0">
      <alignment vertical="center"/>
    </xf>
    <xf numFmtId="0" fontId="93" fillId="0" borderId="155">
      <alignment horizontal="left" vertical="center"/>
    </xf>
    <xf numFmtId="10" fontId="91" fillId="42" borderId="154" applyNumberFormat="0" applyBorder="0" applyAlignment="0" applyProtection="0"/>
    <xf numFmtId="10" fontId="90" fillId="42" borderId="154" applyNumberFormat="0" applyBorder="0" applyAlignment="0" applyProtection="0"/>
    <xf numFmtId="0" fontId="102" fillId="15" borderId="156" applyNumberFormat="0" applyAlignment="0" applyProtection="0"/>
    <xf numFmtId="0" fontId="101" fillId="15" borderId="156" applyNumberFormat="0" applyAlignment="0" applyProtection="0"/>
    <xf numFmtId="0" fontId="179" fillId="0" borderId="145" applyNumberFormat="0" applyFill="0" applyAlignment="0" applyProtection="0">
      <alignment vertical="center"/>
    </xf>
    <xf numFmtId="0" fontId="179" fillId="0" borderId="145" applyNumberFormat="0" applyFill="0" applyAlignment="0" applyProtection="0">
      <alignment vertical="center"/>
    </xf>
    <xf numFmtId="0" fontId="180" fillId="0" borderId="144" applyNumberFormat="0" applyFill="0" applyAlignment="0" applyProtection="0">
      <alignment vertical="center"/>
    </xf>
    <xf numFmtId="0" fontId="3" fillId="45" borderId="166" applyNumberFormat="0" applyProtection="0">
      <alignment horizontal="left" vertical="center" indent="1"/>
    </xf>
    <xf numFmtId="4" fontId="78" fillId="44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4" fontId="78" fillId="47" borderId="166" applyNumberFormat="0" applyProtection="0">
      <alignment horizontal="right" vertical="center"/>
    </xf>
    <xf numFmtId="4" fontId="78" fillId="12" borderId="166" applyNumberFormat="0" applyProtection="0">
      <alignment horizontal="right" vertical="center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24" fillId="0" borderId="0"/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203" fillId="0" borderId="145" applyNumberFormat="0" applyFill="0" applyAlignment="0" applyProtection="0">
      <alignment vertical="center"/>
    </xf>
    <xf numFmtId="0" fontId="55" fillId="29" borderId="141" applyNumberFormat="0" applyFont="0" applyAlignment="0" applyProtection="0">
      <alignment vertical="center"/>
    </xf>
    <xf numFmtId="0" fontId="3" fillId="45" borderId="166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207" fillId="26" borderId="140" applyNumberFormat="0" applyAlignment="0" applyProtection="0">
      <alignment vertical="center"/>
    </xf>
    <xf numFmtId="0" fontId="207" fillId="26" borderId="140" applyNumberFormat="0" applyAlignment="0" applyProtection="0">
      <alignment vertical="center"/>
    </xf>
    <xf numFmtId="0" fontId="208" fillId="31" borderId="140" applyNumberFormat="0" applyAlignment="0" applyProtection="0">
      <alignment vertical="center"/>
    </xf>
    <xf numFmtId="4" fontId="78" fillId="42" borderId="225" applyNumberFormat="0" applyProtection="0">
      <alignment horizontal="left" vertical="center" indent="1"/>
    </xf>
    <xf numFmtId="0" fontId="214" fillId="26" borderId="140" applyNumberFormat="0" applyAlignment="0" applyProtection="0">
      <alignment vertical="center"/>
    </xf>
    <xf numFmtId="0" fontId="3" fillId="45" borderId="150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216" fillId="27" borderId="140" applyNumberFormat="0" applyAlignment="0" applyProtection="0">
      <alignment vertical="center"/>
    </xf>
    <xf numFmtId="0" fontId="216" fillId="27" borderId="140" applyNumberFormat="0" applyAlignment="0" applyProtection="0">
      <alignment vertical="center"/>
    </xf>
    <xf numFmtId="0" fontId="217" fillId="27" borderId="140" applyNumberFormat="0" applyAlignment="0" applyProtection="0">
      <alignment vertical="center"/>
    </xf>
    <xf numFmtId="0" fontId="218" fillId="26" borderId="142" applyNumberFormat="0" applyAlignment="0" applyProtection="0">
      <alignment vertical="center"/>
    </xf>
    <xf numFmtId="0" fontId="218" fillId="26" borderId="142" applyNumberFormat="0" applyAlignment="0" applyProtection="0">
      <alignment vertical="center"/>
    </xf>
    <xf numFmtId="0" fontId="219" fillId="31" borderId="142" applyNumberFormat="0" applyAlignment="0" applyProtection="0">
      <alignment vertical="center"/>
    </xf>
    <xf numFmtId="0" fontId="220" fillId="27" borderId="140" applyNumberFormat="0" applyAlignment="0" applyProtection="0">
      <alignment vertical="center"/>
    </xf>
    <xf numFmtId="0" fontId="221" fillId="26" borderId="142" applyNumberFormat="0" applyAlignment="0" applyProtection="0">
      <alignment vertical="center"/>
    </xf>
    <xf numFmtId="0" fontId="3" fillId="45" borderId="150" applyNumberFormat="0" applyProtection="0">
      <alignment horizontal="left" vertical="center" indent="1"/>
    </xf>
    <xf numFmtId="0" fontId="3" fillId="29" borderId="156" applyNumberFormat="0" applyFont="0" applyAlignment="0" applyProtection="0"/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126" fillId="31" borderId="158" applyNumberFormat="0" applyAlignment="0" applyProtection="0"/>
    <xf numFmtId="0" fontId="127" fillId="31" borderId="158" applyNumberFormat="0" applyAlignment="0" applyProtection="0"/>
    <xf numFmtId="4" fontId="78" fillId="57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92" fillId="0" borderId="147">
      <alignment horizontal="left" vertical="center"/>
    </xf>
    <xf numFmtId="0" fontId="101" fillId="15" borderId="148" applyNumberFormat="0" applyAlignment="0" applyProtection="0"/>
    <xf numFmtId="0" fontId="3" fillId="58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10" fontId="90" fillId="42" borderId="146" applyNumberFormat="0" applyBorder="0" applyAlignment="0" applyProtection="0"/>
    <xf numFmtId="10" fontId="90" fillId="42" borderId="146" applyNumberFormat="0" applyBorder="0" applyAlignment="0" applyProtection="0"/>
    <xf numFmtId="4" fontId="78" fillId="57" borderId="225" applyNumberFormat="0" applyProtection="0">
      <alignment horizontal="left" vertical="center" indent="1"/>
    </xf>
    <xf numFmtId="0" fontId="102" fillId="15" borderId="148" applyNumberFormat="0" applyAlignment="0" applyProtection="0"/>
    <xf numFmtId="0" fontId="102" fillId="15" borderId="148" applyNumberFormat="0" applyAlignment="0" applyProtection="0"/>
    <xf numFmtId="0" fontId="101" fillId="15" borderId="148" applyNumberFormat="0" applyAlignment="0" applyProtection="0"/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128" fillId="44" borderId="158" applyNumberFormat="0" applyProtection="0">
      <alignment vertical="center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48" borderId="158" applyNumberFormat="0" applyProtection="0">
      <alignment horizontal="right" vertical="center"/>
    </xf>
    <xf numFmtId="4" fontId="78" fillId="52" borderId="158" applyNumberFormat="0" applyProtection="0">
      <alignment horizontal="right" vertical="center"/>
    </xf>
    <xf numFmtId="4" fontId="78" fillId="55" borderId="159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0" fontId="149" fillId="26" borderId="164" applyNumberFormat="0" applyAlignment="0" applyProtection="0"/>
    <xf numFmtId="0" fontId="3" fillId="45" borderId="158" applyNumberFormat="0" applyProtection="0">
      <alignment horizontal="left" vertical="center" indent="1"/>
    </xf>
    <xf numFmtId="4" fontId="78" fillId="55" borderId="158" applyNumberFormat="0" applyProtection="0">
      <alignment horizontal="left" vertical="center" indent="1"/>
    </xf>
    <xf numFmtId="4" fontId="78" fillId="55" borderId="158" applyNumberFormat="0" applyProtection="0">
      <alignment horizontal="left" vertical="center" indent="1"/>
    </xf>
    <xf numFmtId="4" fontId="78" fillId="55" borderId="158" applyNumberFormat="0" applyProtection="0">
      <alignment horizontal="left" vertical="center" indent="1"/>
    </xf>
    <xf numFmtId="4" fontId="78" fillId="55" borderId="158" applyNumberFormat="0" applyProtection="0">
      <alignment horizontal="left" vertical="center" indent="1"/>
    </xf>
    <xf numFmtId="4" fontId="78" fillId="55" borderId="158" applyNumberFormat="0" applyProtection="0">
      <alignment horizontal="left" vertical="center" indent="1"/>
    </xf>
    <xf numFmtId="4" fontId="78" fillId="55" borderId="158" applyNumberFormat="0" applyProtection="0">
      <alignment horizontal="left" vertical="center" indent="1"/>
    </xf>
    <xf numFmtId="4" fontId="78" fillId="55" borderId="158" applyNumberFormat="0" applyProtection="0">
      <alignment horizontal="left" vertical="center" indent="1"/>
    </xf>
    <xf numFmtId="4" fontId="78" fillId="57" borderId="158" applyNumberFormat="0" applyProtection="0">
      <alignment horizontal="left" vertical="center" indent="1"/>
    </xf>
    <xf numFmtId="4" fontId="78" fillId="57" borderId="158" applyNumberFormat="0" applyProtection="0">
      <alignment horizontal="left" vertical="center" indent="1"/>
    </xf>
    <xf numFmtId="4" fontId="78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219" fillId="31" borderId="166" applyNumberFormat="0" applyAlignment="0" applyProtection="0">
      <alignment vertical="center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102" fillId="15" borderId="213" applyNumberFormat="0" applyAlignment="0" applyProtection="0"/>
    <xf numFmtId="0" fontId="216" fillId="27" borderId="213" applyNumberFormat="0" applyAlignment="0" applyProtection="0">
      <alignment vertical="center"/>
    </xf>
    <xf numFmtId="0" fontId="21" fillId="29" borderId="191" applyNumberFormat="0" applyFont="0" applyAlignment="0" applyProtection="0"/>
    <xf numFmtId="0" fontId="48" fillId="29" borderId="191" applyNumberFormat="0" applyFont="0" applyAlignment="0" applyProtection="0">
      <alignment vertical="center"/>
    </xf>
    <xf numFmtId="0" fontId="174" fillId="29" borderId="191" applyNumberFormat="0" applyFont="0" applyAlignment="0" applyProtection="0">
      <alignment vertical="center"/>
    </xf>
    <xf numFmtId="0" fontId="218" fillId="26" borderId="192" applyNumberFormat="0" applyAlignment="0" applyProtection="0">
      <alignment vertical="center"/>
    </xf>
    <xf numFmtId="0" fontId="218" fillId="26" borderId="192" applyNumberFormat="0" applyAlignment="0" applyProtection="0">
      <alignment vertical="center"/>
    </xf>
    <xf numFmtId="0" fontId="3" fillId="58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127" fillId="31" borderId="215" applyNumberFormat="0" applyAlignment="0" applyProtection="0"/>
    <xf numFmtId="0" fontId="3" fillId="45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21" fillId="29" borderId="214" applyNumberFormat="0" applyFont="0" applyAlignment="0" applyProtection="0"/>
    <xf numFmtId="0" fontId="21" fillId="29" borderId="214" applyNumberFormat="0" applyFont="0" applyAlignment="0" applyProtection="0"/>
    <xf numFmtId="4" fontId="78" fillId="55" borderId="215" applyNumberFormat="0" applyProtection="0">
      <alignment horizontal="left" vertical="center" indent="1"/>
    </xf>
    <xf numFmtId="4" fontId="78" fillId="53" borderId="215" applyNumberFormat="0" applyProtection="0">
      <alignment horizontal="right" vertical="center"/>
    </xf>
    <xf numFmtId="0" fontId="93" fillId="0" borderId="212">
      <alignment horizontal="left" vertical="center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4" fontId="78" fillId="48" borderId="225" applyNumberFormat="0" applyProtection="0">
      <alignment horizontal="right" vertical="center"/>
    </xf>
    <xf numFmtId="4" fontId="129" fillId="54" borderId="22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126" fillId="31" borderId="192" applyNumberFormat="0" applyAlignment="0" applyProtection="0"/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55" borderId="193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219" fillId="31" borderId="192" applyNumberFormat="0" applyAlignment="0" applyProtection="0">
      <alignment vertical="center"/>
    </xf>
    <xf numFmtId="0" fontId="3" fillId="45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10" fontId="91" fillId="42" borderId="188" applyNumberFormat="0" applyBorder="0" applyAlignment="0" applyProtection="0"/>
    <xf numFmtId="0" fontId="3" fillId="58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44" borderId="192" applyNumberFormat="0" applyProtection="0">
      <alignment horizontal="left" vertical="center" indent="1"/>
    </xf>
    <xf numFmtId="4" fontId="78" fillId="55" borderId="193" applyNumberFormat="0" applyProtection="0">
      <alignment horizontal="left" vertical="center" indent="1"/>
    </xf>
    <xf numFmtId="4" fontId="78" fillId="55" borderId="193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68" fillId="31" borderId="164" applyNumberFormat="0" applyAlignment="0" applyProtection="0"/>
    <xf numFmtId="0" fontId="70" fillId="31" borderId="164" applyNumberFormat="0" applyAlignment="0" applyProtection="0"/>
    <xf numFmtId="0" fontId="70" fillId="31" borderId="164" applyNumberFormat="0" applyAlignment="0" applyProtection="0"/>
    <xf numFmtId="0" fontId="69" fillId="30" borderId="164" applyNumberFormat="0" applyAlignment="0" applyProtection="0"/>
    <xf numFmtId="0" fontId="68" fillId="31" borderId="164" applyNumberFormat="0" applyAlignment="0" applyProtection="0"/>
    <xf numFmtId="4" fontId="128" fillId="42" borderId="225" applyNumberFormat="0" applyProtection="0">
      <alignment vertical="center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93" fillId="0" borderId="212">
      <alignment horizontal="left" vertical="center"/>
    </xf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3" fillId="45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4" fontId="78" fillId="42" borderId="225" applyNumberFormat="0" applyProtection="0">
      <alignment vertical="center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21" fillId="29" borderId="165" applyNumberFormat="0" applyFont="0" applyAlignment="0" applyProtection="0"/>
    <xf numFmtId="0" fontId="21" fillId="29" borderId="165" applyNumberFormat="0" applyFont="0" applyAlignment="0" applyProtection="0"/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68" fillId="31" borderId="200" applyNumberFormat="0" applyAlignment="0" applyProtection="0"/>
    <xf numFmtId="0" fontId="3" fillId="45" borderId="225" applyNumberFormat="0" applyProtection="0">
      <alignment horizontal="left" vertical="center" indent="1"/>
    </xf>
    <xf numFmtId="0" fontId="137" fillId="0" borderId="168" applyNumberFormat="0" applyFill="0" applyAlignment="0" applyProtection="0"/>
    <xf numFmtId="0" fontId="160" fillId="0" borderId="169" applyNumberFormat="0" applyFill="0" applyAlignment="0" applyProtection="0"/>
    <xf numFmtId="0" fontId="102" fillId="15" borderId="164" applyNumberFormat="0" applyAlignment="0" applyProtection="0"/>
    <xf numFmtId="0" fontId="127" fillId="31" borderId="158" applyNumberFormat="0" applyAlignment="0" applyProtection="0"/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4" fontId="78" fillId="42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3" fillId="29" borderId="190" applyNumberFormat="0" applyFont="0" applyAlignment="0" applyProtection="0"/>
    <xf numFmtId="0" fontId="3" fillId="45" borderId="215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102" fillId="15" borderId="148" applyNumberFormat="0" applyAlignment="0" applyProtection="0"/>
    <xf numFmtId="4" fontId="78" fillId="53" borderId="225" applyNumberFormat="0" applyProtection="0">
      <alignment horizontal="right" vertical="center"/>
    </xf>
    <xf numFmtId="0" fontId="214" fillId="26" borderId="213" applyNumberFormat="0" applyAlignment="0" applyProtection="0">
      <alignment vertical="center"/>
    </xf>
    <xf numFmtId="0" fontId="207" fillId="26" borderId="213" applyNumberFormat="0" applyAlignment="0" applyProtection="0">
      <alignment vertical="center"/>
    </xf>
    <xf numFmtId="0" fontId="207" fillId="26" borderId="213" applyNumberFormat="0" applyAlignment="0" applyProtection="0">
      <alignment vertical="center"/>
    </xf>
    <xf numFmtId="0" fontId="55" fillId="29" borderId="214" applyNumberFormat="0" applyFont="0" applyAlignment="0" applyProtection="0">
      <alignment vertical="center"/>
    </xf>
    <xf numFmtId="0" fontId="203" fillId="0" borderId="218" applyNumberFormat="0" applyFill="0" applyAlignment="0" applyProtection="0">
      <alignment vertical="center"/>
    </xf>
    <xf numFmtId="0" fontId="180" fillId="0" borderId="217" applyNumberFormat="0" applyFill="0" applyAlignment="0" applyProtection="0">
      <alignment vertical="center"/>
    </xf>
    <xf numFmtId="0" fontId="179" fillId="0" borderId="218" applyNumberFormat="0" applyFill="0" applyAlignment="0" applyProtection="0">
      <alignment vertical="center"/>
    </xf>
    <xf numFmtId="0" fontId="179" fillId="0" borderId="218" applyNumberFormat="0" applyFill="0" applyAlignment="0" applyProtection="0">
      <alignment vertical="center"/>
    </xf>
    <xf numFmtId="0" fontId="174" fillId="29" borderId="214" applyNumberFormat="0" applyFont="0" applyAlignment="0" applyProtection="0">
      <alignment vertical="center"/>
    </xf>
    <xf numFmtId="0" fontId="48" fillId="29" borderId="214" applyNumberFormat="0" applyFont="0" applyAlignment="0" applyProtection="0">
      <alignment vertical="center"/>
    </xf>
    <xf numFmtId="0" fontId="21" fillId="29" borderId="214" applyNumberFormat="0" applyFont="0" applyAlignment="0" applyProtection="0"/>
    <xf numFmtId="0" fontId="160" fillId="0" borderId="217" applyNumberFormat="0" applyFill="0" applyAlignment="0" applyProtection="0"/>
    <xf numFmtId="0" fontId="158" fillId="15" borderId="213" applyNumberFormat="0" applyAlignment="0" applyProtection="0"/>
    <xf numFmtId="0" fontId="102" fillId="15" borderId="213" applyNumberFormat="0" applyAlignment="0" applyProtection="0"/>
    <xf numFmtId="0" fontId="158" fillId="27" borderId="213" applyNumberFormat="0" applyAlignment="0" applyProtection="0"/>
    <xf numFmtId="0" fontId="102" fillId="15" borderId="213" applyNumberFormat="0" applyAlignment="0" applyProtection="0"/>
    <xf numFmtId="0" fontId="3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55" borderId="216" applyNumberFormat="0" applyProtection="0">
      <alignment horizontal="left" vertical="center" indent="1"/>
    </xf>
    <xf numFmtId="4" fontId="129" fillId="54" borderId="215" applyNumberFormat="0" applyProtection="0">
      <alignment horizontal="left" vertical="center" indent="1"/>
    </xf>
    <xf numFmtId="4" fontId="78" fillId="12" borderId="215" applyNumberFormat="0" applyProtection="0">
      <alignment horizontal="right" vertical="center"/>
    </xf>
    <xf numFmtId="4" fontId="78" fillId="50" borderId="215" applyNumberFormat="0" applyProtection="0">
      <alignment horizontal="right" vertical="center"/>
    </xf>
    <xf numFmtId="4" fontId="78" fillId="49" borderId="215" applyNumberFormat="0" applyProtection="0">
      <alignment horizontal="right" vertical="center"/>
    </xf>
    <xf numFmtId="4" fontId="78" fillId="48" borderId="215" applyNumberFormat="0" applyProtection="0">
      <alignment horizontal="right" vertical="center"/>
    </xf>
    <xf numFmtId="4" fontId="78" fillId="47" borderId="215" applyNumberFormat="0" applyProtection="0">
      <alignment horizontal="right" vertical="center"/>
    </xf>
    <xf numFmtId="4" fontId="78" fillId="46" borderId="215" applyNumberFormat="0" applyProtection="0">
      <alignment horizontal="right" vertical="center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44" borderId="215" applyNumberFormat="0" applyProtection="0">
      <alignment horizontal="left" vertical="center" indent="1"/>
    </xf>
    <xf numFmtId="0" fontId="3" fillId="29" borderId="213" applyNumberFormat="0" applyFont="0" applyAlignment="0" applyProtection="0"/>
    <xf numFmtId="0" fontId="21" fillId="29" borderId="214" applyNumberFormat="0" applyFont="0" applyAlignment="0" applyProtection="0"/>
    <xf numFmtId="4" fontId="91" fillId="17" borderId="196" applyNumberFormat="0" applyProtection="0">
      <alignment horizontal="right" vertical="center"/>
    </xf>
    <xf numFmtId="10" fontId="90" fillId="42" borderId="211" applyNumberFormat="0" applyBorder="0" applyAlignment="0" applyProtection="0"/>
    <xf numFmtId="10" fontId="91" fillId="42" borderId="211" applyNumberFormat="0" applyBorder="0" applyAlignment="0" applyProtection="0"/>
    <xf numFmtId="4" fontId="261" fillId="42" borderId="188" applyNumberFormat="0" applyProtection="0">
      <alignment vertical="center"/>
    </xf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3" fillId="45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92" fillId="0" borderId="222">
      <alignment horizontal="left" vertical="center"/>
    </xf>
    <xf numFmtId="0" fontId="21" fillId="29" borderId="224" applyNumberFormat="0" applyFont="0" applyAlignment="0" applyProtection="0"/>
    <xf numFmtId="0" fontId="102" fillId="15" borderId="223" applyNumberFormat="0" applyAlignment="0" applyProtection="0"/>
    <xf numFmtId="0" fontId="21" fillId="29" borderId="224" applyNumberFormat="0" applyFont="0" applyAlignment="0" applyProtection="0"/>
    <xf numFmtId="0" fontId="3" fillId="29" borderId="223" applyNumberFormat="0" applyFont="0" applyAlignment="0" applyProtection="0"/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4" fontId="78" fillId="42" borderId="158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41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8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4" fontId="78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0" fontId="3" fillId="57" borderId="158" applyNumberFormat="0" applyProtection="0">
      <alignment horizontal="left" vertical="center" indent="1"/>
    </xf>
    <xf numFmtId="4" fontId="78" fillId="57" borderId="158" applyNumberFormat="0" applyProtection="0">
      <alignment horizontal="left" vertical="center" indent="1"/>
    </xf>
    <xf numFmtId="4" fontId="78" fillId="57" borderId="158" applyNumberFormat="0" applyProtection="0">
      <alignment horizontal="left" vertical="center" indent="1"/>
    </xf>
    <xf numFmtId="4" fontId="78" fillId="57" borderId="158" applyNumberFormat="0" applyProtection="0">
      <alignment horizontal="left" vertical="center" indent="1"/>
    </xf>
    <xf numFmtId="4" fontId="78" fillId="57" borderId="158" applyNumberFormat="0" applyProtection="0">
      <alignment horizontal="left" vertical="center" indent="1"/>
    </xf>
    <xf numFmtId="4" fontId="78" fillId="57" borderId="158" applyNumberFormat="0" applyProtection="0">
      <alignment horizontal="left" vertical="center" indent="1"/>
    </xf>
    <xf numFmtId="4" fontId="78" fillId="55" borderId="158" applyNumberFormat="0" applyProtection="0">
      <alignment horizontal="left" vertical="center" indent="1"/>
    </xf>
    <xf numFmtId="4" fontId="78" fillId="55" borderId="158" applyNumberFormat="0" applyProtection="0">
      <alignment horizontal="left" vertical="center" indent="1"/>
    </xf>
    <xf numFmtId="4" fontId="78" fillId="55" borderId="158" applyNumberFormat="0" applyProtection="0">
      <alignment horizontal="left" vertical="center" indent="1"/>
    </xf>
    <xf numFmtId="4" fontId="78" fillId="5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3" fillId="45" borderId="158" applyNumberFormat="0" applyProtection="0">
      <alignment horizontal="left" vertical="center" indent="1"/>
    </xf>
    <xf numFmtId="0" fontId="127" fillId="31" borderId="166" applyNumberFormat="0" applyAlignment="0" applyProtection="0"/>
    <xf numFmtId="0" fontId="148" fillId="26" borderId="166" applyNumberFormat="0" applyAlignment="0" applyProtection="0"/>
    <xf numFmtId="0" fontId="3" fillId="45" borderId="166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102" fillId="15" borderId="156" applyNumberFormat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0" fontId="3" fillId="57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55" borderId="193" applyNumberFormat="0" applyProtection="0">
      <alignment horizontal="left" vertical="center" indent="1"/>
    </xf>
    <xf numFmtId="10" fontId="90" fillId="42" borderId="188" applyNumberFormat="0" applyBorder="0" applyAlignment="0" applyProtection="0"/>
    <xf numFmtId="0" fontId="92" fillId="0" borderId="189">
      <alignment horizontal="left" vertical="center"/>
    </xf>
    <xf numFmtId="0" fontId="3" fillId="57" borderId="215" applyNumberFormat="0" applyProtection="0">
      <alignment horizontal="left" vertical="center" indent="1"/>
    </xf>
    <xf numFmtId="10" fontId="90" fillId="42" borderId="188" applyNumberFormat="0" applyBorder="0" applyAlignment="0" applyProtection="0"/>
    <xf numFmtId="10" fontId="91" fillId="42" borderId="188" applyNumberFormat="0" applyBorder="0" applyAlignment="0" applyProtection="0"/>
    <xf numFmtId="0" fontId="93" fillId="0" borderId="189">
      <alignment horizontal="left" vertical="center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128" fillId="55" borderId="202" applyNumberFormat="0" applyProtection="0">
      <alignment horizontal="right" vertical="center"/>
    </xf>
    <xf numFmtId="4" fontId="78" fillId="55" borderId="202" applyNumberFormat="0" applyProtection="0">
      <alignment horizontal="right" vertical="center"/>
    </xf>
    <xf numFmtId="4" fontId="78" fillId="42" borderId="202" applyNumberFormat="0" applyProtection="0">
      <alignment horizontal="left" vertical="center" indent="1"/>
    </xf>
    <xf numFmtId="4" fontId="78" fillId="42" borderId="202" applyNumberFormat="0" applyProtection="0">
      <alignment horizontal="left" vertical="center" indent="1"/>
    </xf>
    <xf numFmtId="4" fontId="128" fillId="42" borderId="202" applyNumberFormat="0" applyProtection="0">
      <alignment vertical="center"/>
    </xf>
    <xf numFmtId="4" fontId="78" fillId="42" borderId="202" applyNumberFormat="0" applyProtection="0">
      <alignment vertical="center"/>
    </xf>
    <xf numFmtId="0" fontId="3" fillId="58" borderId="225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4" fontId="78" fillId="55" borderId="21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4" fontId="78" fillId="55" borderId="166" applyNumberFormat="0" applyProtection="0">
      <alignment horizontal="right" vertical="center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208" fillId="31" borderId="213" applyNumberFormat="0" applyAlignment="0" applyProtection="0">
      <alignment vertical="center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102" fillId="15" borderId="164" applyNumberFormat="0" applyAlignment="0" applyProtection="0"/>
    <xf numFmtId="0" fontId="102" fillId="15" borderId="148" applyNumberFormat="0" applyAlignment="0" applyProtection="0"/>
    <xf numFmtId="0" fontId="102" fillId="15" borderId="148" applyNumberFormat="0" applyAlignment="0" applyProtection="0"/>
    <xf numFmtId="0" fontId="102" fillId="15" borderId="148" applyNumberFormat="0" applyAlignment="0" applyProtection="0"/>
    <xf numFmtId="0" fontId="101" fillId="15" borderId="148" applyNumberFormat="0" applyAlignment="0" applyProtection="0"/>
    <xf numFmtId="0" fontId="101" fillId="15" borderId="148" applyNumberFormat="0" applyAlignment="0" applyProtection="0"/>
    <xf numFmtId="0" fontId="101" fillId="15" borderId="148" applyNumberFormat="0" applyAlignment="0" applyProtection="0"/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21" fillId="29" borderId="149" applyNumberFormat="0" applyFont="0" applyAlignment="0" applyProtection="0"/>
    <xf numFmtId="0" fontId="21" fillId="29" borderId="149" applyNumberFormat="0" applyFont="0" applyAlignment="0" applyProtection="0"/>
    <xf numFmtId="0" fontId="3" fillId="29" borderId="148" applyNumberFormat="0" applyFont="0" applyAlignment="0" applyProtection="0"/>
    <xf numFmtId="0" fontId="21" fillId="29" borderId="149" applyNumberFormat="0" applyFont="0" applyAlignment="0" applyProtection="0"/>
    <xf numFmtId="0" fontId="21" fillId="29" borderId="149" applyNumberFormat="0" applyFont="0" applyAlignment="0" applyProtection="0"/>
    <xf numFmtId="0" fontId="21" fillId="29" borderId="149" applyNumberFormat="0" applyFont="0" applyAlignment="0" applyProtection="0"/>
    <xf numFmtId="0" fontId="127" fillId="26" borderId="150" applyNumberFormat="0" applyAlignment="0" applyProtection="0"/>
    <xf numFmtId="0" fontId="127" fillId="30" borderId="150" applyNumberFormat="0" applyAlignment="0" applyProtection="0"/>
    <xf numFmtId="0" fontId="127" fillId="31" borderId="150" applyNumberFormat="0" applyAlignment="0" applyProtection="0"/>
    <xf numFmtId="0" fontId="126" fillId="31" borderId="150" applyNumberFormat="0" applyAlignment="0" applyProtection="0"/>
    <xf numFmtId="10" fontId="91" fillId="42" borderId="188" applyNumberFormat="0" applyBorder="0" applyAlignment="0" applyProtection="0"/>
    <xf numFmtId="4" fontId="78" fillId="44" borderId="150" applyNumberFormat="0" applyProtection="0">
      <alignment vertical="center"/>
    </xf>
    <xf numFmtId="4" fontId="128" fillId="44" borderId="150" applyNumberFormat="0" applyProtection="0">
      <alignment vertical="center"/>
    </xf>
    <xf numFmtId="4" fontId="78" fillId="44" borderId="150" applyNumberFormat="0" applyProtection="0">
      <alignment horizontal="left" vertical="center" indent="1"/>
    </xf>
    <xf numFmtId="4" fontId="78" fillId="44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4" fontId="78" fillId="46" borderId="150" applyNumberFormat="0" applyProtection="0">
      <alignment horizontal="right" vertical="center"/>
    </xf>
    <xf numFmtId="4" fontId="78" fillId="47" borderId="150" applyNumberFormat="0" applyProtection="0">
      <alignment horizontal="right" vertical="center"/>
    </xf>
    <xf numFmtId="4" fontId="78" fillId="48" borderId="150" applyNumberFormat="0" applyProtection="0">
      <alignment horizontal="right" vertical="center"/>
    </xf>
    <xf numFmtId="4" fontId="78" fillId="49" borderId="150" applyNumberFormat="0" applyProtection="0">
      <alignment horizontal="right" vertical="center"/>
    </xf>
    <xf numFmtId="4" fontId="78" fillId="50" borderId="150" applyNumberFormat="0" applyProtection="0">
      <alignment horizontal="right" vertical="center"/>
    </xf>
    <xf numFmtId="4" fontId="78" fillId="51" borderId="150" applyNumberFormat="0" applyProtection="0">
      <alignment horizontal="right" vertical="center"/>
    </xf>
    <xf numFmtId="4" fontId="78" fillId="52" borderId="150" applyNumberFormat="0" applyProtection="0">
      <alignment horizontal="right" vertical="center"/>
    </xf>
    <xf numFmtId="4" fontId="78" fillId="53" borderId="150" applyNumberFormat="0" applyProtection="0">
      <alignment horizontal="right" vertical="center"/>
    </xf>
    <xf numFmtId="4" fontId="78" fillId="12" borderId="150" applyNumberFormat="0" applyProtection="0">
      <alignment horizontal="right" vertical="center"/>
    </xf>
    <xf numFmtId="4" fontId="129" fillId="54" borderId="150" applyNumberFormat="0" applyProtection="0">
      <alignment horizontal="left" vertical="center" indent="1"/>
    </xf>
    <xf numFmtId="4" fontId="78" fillId="55" borderId="167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5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4" fontId="78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7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58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1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4" fontId="78" fillId="42" borderId="150" applyNumberFormat="0" applyProtection="0">
      <alignment vertical="center"/>
    </xf>
    <xf numFmtId="4" fontId="128" fillId="42" borderId="150" applyNumberFormat="0" applyProtection="0">
      <alignment vertical="center"/>
    </xf>
    <xf numFmtId="4" fontId="78" fillId="42" borderId="150" applyNumberFormat="0" applyProtection="0">
      <alignment horizontal="left" vertical="center" indent="1"/>
    </xf>
    <xf numFmtId="4" fontId="78" fillId="42" borderId="150" applyNumberFormat="0" applyProtection="0">
      <alignment horizontal="left" vertical="center" indent="1"/>
    </xf>
    <xf numFmtId="4" fontId="78" fillId="55" borderId="150" applyNumberFormat="0" applyProtection="0">
      <alignment horizontal="right" vertical="center"/>
    </xf>
    <xf numFmtId="4" fontId="128" fillId="55" borderId="150" applyNumberFormat="0" applyProtection="0">
      <alignment horizontal="right" vertical="center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0" fontId="3" fillId="45" borderId="150" applyNumberFormat="0" applyProtection="0">
      <alignment horizontal="left" vertical="center" indent="1"/>
    </xf>
    <xf numFmtId="4" fontId="132" fillId="55" borderId="150" applyNumberFormat="0" applyProtection="0">
      <alignment horizontal="right" vertical="center"/>
    </xf>
    <xf numFmtId="0" fontId="137" fillId="0" borderId="153" applyNumberFormat="0" applyFill="0" applyAlignment="0" applyProtection="0"/>
    <xf numFmtId="0" fontId="137" fillId="0" borderId="152" applyNumberFormat="0" applyFill="0" applyAlignment="0" applyProtection="0"/>
    <xf numFmtId="0" fontId="137" fillId="0" borderId="152" applyNumberFormat="0" applyFill="0" applyAlignment="0" applyProtection="0"/>
    <xf numFmtId="0" fontId="70" fillId="31" borderId="148" applyNumberFormat="0" applyAlignment="0" applyProtection="0"/>
    <xf numFmtId="0" fontId="149" fillId="26" borderId="148" applyNumberFormat="0" applyAlignment="0" applyProtection="0"/>
    <xf numFmtId="0" fontId="70" fillId="31" borderId="148" applyNumberFormat="0" applyAlignment="0" applyProtection="0"/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44" borderId="215" applyNumberFormat="0" applyProtection="0">
      <alignment vertical="center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102" fillId="15" borderId="148" applyNumberFormat="0" applyAlignment="0" applyProtection="0"/>
    <xf numFmtId="0" fontId="158" fillId="27" borderId="148" applyNumberFormat="0" applyAlignment="0" applyProtection="0"/>
    <xf numFmtId="0" fontId="102" fillId="15" borderId="148" applyNumberFormat="0" applyAlignment="0" applyProtection="0"/>
    <xf numFmtId="0" fontId="137" fillId="0" borderId="152" applyNumberFormat="0" applyFill="0" applyAlignment="0" applyProtection="0"/>
    <xf numFmtId="0" fontId="160" fillId="0" borderId="153" applyNumberFormat="0" applyFill="0" applyAlignment="0" applyProtection="0"/>
    <xf numFmtId="0" fontId="137" fillId="0" borderId="152" applyNumberFormat="0" applyFill="0" applyAlignment="0" applyProtection="0"/>
    <xf numFmtId="0" fontId="127" fillId="31" borderId="150" applyNumberFormat="0" applyAlignment="0" applyProtection="0"/>
    <xf numFmtId="0" fontId="148" fillId="26" borderId="150" applyNumberFormat="0" applyAlignment="0" applyProtection="0"/>
    <xf numFmtId="0" fontId="127" fillId="31" borderId="150" applyNumberFormat="0" applyAlignment="0" applyProtection="0"/>
    <xf numFmtId="0" fontId="21" fillId="29" borderId="149" applyNumberFormat="0" applyFont="0" applyAlignment="0" applyProtection="0"/>
    <xf numFmtId="0" fontId="21" fillId="29" borderId="149" applyNumberFormat="0" applyFont="0" applyAlignment="0" applyProtection="0"/>
    <xf numFmtId="0" fontId="21" fillId="29" borderId="149" applyNumberFormat="0" applyFont="0" applyAlignment="0" applyProtection="0"/>
    <xf numFmtId="0" fontId="48" fillId="29" borderId="149" applyNumberFormat="0" applyFont="0" applyAlignment="0" applyProtection="0">
      <alignment vertical="center"/>
    </xf>
    <xf numFmtId="0" fontId="3" fillId="45" borderId="225" applyNumberFormat="0" applyProtection="0">
      <alignment horizontal="left" vertical="center" indent="1"/>
    </xf>
    <xf numFmtId="0" fontId="180" fillId="0" borderId="152" applyNumberFormat="0" applyFill="0" applyAlignment="0" applyProtection="0">
      <alignment vertical="center"/>
    </xf>
    <xf numFmtId="0" fontId="179" fillId="0" borderId="153" applyNumberFormat="0" applyFill="0" applyAlignment="0" applyProtection="0">
      <alignment vertical="center"/>
    </xf>
    <xf numFmtId="0" fontId="203" fillId="0" borderId="153" applyNumberFormat="0" applyFill="0" applyAlignment="0" applyProtection="0">
      <alignment vertical="center"/>
    </xf>
    <xf numFmtId="0" fontId="55" fillId="29" borderId="149" applyNumberFormat="0" applyFont="0" applyAlignment="0" applyProtection="0">
      <alignment vertical="center"/>
    </xf>
    <xf numFmtId="0" fontId="208" fillId="31" borderId="148" applyNumberFormat="0" applyAlignment="0" applyProtection="0">
      <alignment vertical="center"/>
    </xf>
    <xf numFmtId="0" fontId="207" fillId="26" borderId="148" applyNumberFormat="0" applyAlignment="0" applyProtection="0">
      <alignment vertical="center"/>
    </xf>
    <xf numFmtId="0" fontId="214" fillId="26" borderId="148" applyNumberFormat="0" applyAlignment="0" applyProtection="0">
      <alignment vertical="center"/>
    </xf>
    <xf numFmtId="0" fontId="217" fillId="27" borderId="148" applyNumberFormat="0" applyAlignment="0" applyProtection="0">
      <alignment vertical="center"/>
    </xf>
    <xf numFmtId="0" fontId="216" fillId="27" borderId="148" applyNumberFormat="0" applyAlignment="0" applyProtection="0">
      <alignment vertical="center"/>
    </xf>
    <xf numFmtId="0" fontId="219" fillId="31" borderId="150" applyNumberFormat="0" applyAlignment="0" applyProtection="0">
      <alignment vertical="center"/>
    </xf>
    <xf numFmtId="0" fontId="218" fillId="26" borderId="150" applyNumberFormat="0" applyAlignment="0" applyProtection="0">
      <alignment vertical="center"/>
    </xf>
    <xf numFmtId="0" fontId="220" fillId="27" borderId="148" applyNumberFormat="0" applyAlignment="0" applyProtection="0">
      <alignment vertical="center"/>
    </xf>
    <xf numFmtId="0" fontId="221" fillId="26" borderId="150" applyNumberFormat="0" applyAlignment="0" applyProtection="0">
      <alignment vertical="center"/>
    </xf>
    <xf numFmtId="0" fontId="93" fillId="0" borderId="189">
      <alignment horizontal="left" vertical="center"/>
    </xf>
    <xf numFmtId="0" fontId="126" fillId="31" borderId="150" applyNumberFormat="0" applyAlignment="0" applyProtection="0"/>
    <xf numFmtId="0" fontId="216" fillId="27" borderId="213" applyNumberFormat="0" applyAlignment="0" applyProtection="0">
      <alignment vertical="center"/>
    </xf>
    <xf numFmtId="0" fontId="218" fillId="26" borderId="215" applyNumberFormat="0" applyAlignment="0" applyProtection="0">
      <alignment vertical="center"/>
    </xf>
    <xf numFmtId="4" fontId="261" fillId="42" borderId="211" applyNumberFormat="0" applyProtection="0">
      <alignment vertical="center"/>
    </xf>
    <xf numFmtId="0" fontId="3" fillId="45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10" fontId="90" fillId="42" borderId="188" applyNumberFormat="0" applyBorder="0" applyAlignment="0" applyProtection="0"/>
    <xf numFmtId="0" fontId="3" fillId="45" borderId="225" applyNumberFormat="0" applyProtection="0">
      <alignment horizontal="left" vertical="center" indent="1"/>
    </xf>
    <xf numFmtId="0" fontId="233" fillId="38" borderId="170" applyBorder="0"/>
    <xf numFmtId="0" fontId="91" fillId="78" borderId="154"/>
    <xf numFmtId="0" fontId="3" fillId="45" borderId="215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0" fontId="232" fillId="0" borderId="197" applyNumberFormat="0" applyFill="0" applyAlignment="0" applyProtection="0"/>
    <xf numFmtId="0" fontId="232" fillId="0" borderId="197" applyNumberFormat="0" applyFill="0" applyAlignment="0" applyProtection="0"/>
    <xf numFmtId="4" fontId="78" fillId="44" borderId="215" applyNumberFormat="0" applyProtection="0">
      <alignment vertical="center"/>
    </xf>
    <xf numFmtId="4" fontId="78" fillId="57" borderId="215" applyNumberFormat="0" applyProtection="0">
      <alignment horizontal="left" vertical="center" indent="1"/>
    </xf>
    <xf numFmtId="0" fontId="232" fillId="0" borderId="220" applyNumberFormat="0" applyFill="0" applyAlignment="0" applyProtection="0"/>
    <xf numFmtId="0" fontId="68" fillId="31" borderId="148" applyNumberFormat="0" applyAlignment="0" applyProtection="0"/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44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50" borderId="192" applyNumberFormat="0" applyProtection="0">
      <alignment horizontal="right" vertical="center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1" borderId="215" applyNumberFormat="0" applyProtection="0">
      <alignment horizontal="right" vertical="center"/>
    </xf>
    <xf numFmtId="0" fontId="21" fillId="29" borderId="214" applyNumberFormat="0" applyFont="0" applyAlignment="0" applyProtection="0"/>
    <xf numFmtId="0" fontId="101" fillId="15" borderId="213" applyNumberFormat="0" applyAlignment="0" applyProtection="0"/>
    <xf numFmtId="0" fontId="102" fillId="15" borderId="213" applyNumberFormat="0" applyAlignment="0" applyProtection="0"/>
    <xf numFmtId="10" fontId="91" fillId="42" borderId="188" applyNumberFormat="0" applyBorder="0" applyAlignment="0" applyProtection="0"/>
    <xf numFmtId="0" fontId="3" fillId="4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70" fillId="31" borderId="190" applyNumberFormat="0" applyAlignment="0" applyProtection="0"/>
    <xf numFmtId="4" fontId="78" fillId="12" borderId="192" applyNumberFormat="0" applyProtection="0">
      <alignment horizontal="right" vertical="center"/>
    </xf>
    <xf numFmtId="4" fontId="78" fillId="57" borderId="20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174" fillId="29" borderId="149" applyNumberFormat="0" applyFont="0" applyAlignment="0" applyProtection="0">
      <alignment vertical="center"/>
    </xf>
    <xf numFmtId="0" fontId="3" fillId="57" borderId="20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101" fillId="15" borderId="148" applyNumberFormat="0" applyAlignment="0" applyProtection="0"/>
    <xf numFmtId="0" fontId="3" fillId="45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91" fillId="20" borderId="171" applyNumberFormat="0" applyProtection="0">
      <alignment horizontal="left" vertical="center" indent="1"/>
    </xf>
    <xf numFmtId="0" fontId="91" fillId="38" borderId="172" applyNumberFormat="0" applyProtection="0">
      <alignment horizontal="left" vertical="top" indent="1"/>
    </xf>
    <xf numFmtId="4" fontId="91" fillId="0" borderId="171" applyNumberFormat="0" applyProtection="0">
      <alignment horizontal="right" vertical="center"/>
    </xf>
    <xf numFmtId="4" fontId="91" fillId="20" borderId="171" applyNumberFormat="0" applyProtection="0">
      <alignment horizontal="left" vertical="center" indent="1"/>
    </xf>
    <xf numFmtId="4" fontId="78" fillId="42" borderId="225" applyNumberFormat="0" applyProtection="0">
      <alignment vertical="center"/>
    </xf>
    <xf numFmtId="0" fontId="158" fillId="15" borderId="190" applyNumberFormat="0" applyAlignment="0" applyProtection="0"/>
    <xf numFmtId="0" fontId="92" fillId="0" borderId="163">
      <alignment horizontal="left" vertical="center"/>
    </xf>
    <xf numFmtId="0" fontId="93" fillId="0" borderId="163">
      <alignment horizontal="left" vertical="center"/>
    </xf>
    <xf numFmtId="10" fontId="90" fillId="42" borderId="154" applyNumberFormat="0" applyBorder="0" applyAlignment="0" applyProtection="0"/>
    <xf numFmtId="10" fontId="91" fillId="42" borderId="154" applyNumberFormat="0" applyBorder="0" applyAlignment="0" applyProtection="0"/>
    <xf numFmtId="10" fontId="90" fillId="42" borderId="154" applyNumberFormat="0" applyBorder="0" applyAlignment="0" applyProtection="0"/>
    <xf numFmtId="0" fontId="3" fillId="58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126" fillId="31" borderId="166" applyNumberFormat="0" applyAlignment="0" applyProtection="0"/>
    <xf numFmtId="0" fontId="127" fillId="30" borderId="166" applyNumberFormat="0" applyAlignment="0" applyProtection="0"/>
    <xf numFmtId="0" fontId="127" fillId="31" borderId="166" applyNumberFormat="0" applyAlignment="0" applyProtection="0"/>
    <xf numFmtId="0" fontId="126" fillId="31" borderId="166" applyNumberFormat="0" applyAlignment="0" applyProtection="0"/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4" fontId="78" fillId="55" borderId="167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127" fillId="31" borderId="166" applyNumberFormat="0" applyAlignment="0" applyProtection="0"/>
    <xf numFmtId="0" fontId="148" fillId="26" borderId="166" applyNumberFormat="0" applyAlignment="0" applyProtection="0"/>
    <xf numFmtId="0" fontId="127" fillId="31" borderId="166" applyNumberFormat="0" applyAlignment="0" applyProtection="0"/>
    <xf numFmtId="0" fontId="3" fillId="45" borderId="225" applyNumberFormat="0" applyProtection="0">
      <alignment horizontal="left" vertical="center" indent="1"/>
    </xf>
    <xf numFmtId="0" fontId="218" fillId="26" borderId="166" applyNumberFormat="0" applyAlignment="0" applyProtection="0">
      <alignment vertical="center"/>
    </xf>
    <xf numFmtId="0" fontId="218" fillId="26" borderId="166" applyNumberFormat="0" applyAlignment="0" applyProtection="0">
      <alignment vertical="center"/>
    </xf>
    <xf numFmtId="0" fontId="221" fillId="26" borderId="166" applyNumberFormat="0" applyAlignment="0" applyProtection="0">
      <alignment vertical="center"/>
    </xf>
    <xf numFmtId="0" fontId="3" fillId="45" borderId="215" applyNumberFormat="0" applyProtection="0">
      <alignment horizontal="left" vertical="center" indent="1"/>
    </xf>
    <xf numFmtId="0" fontId="219" fillId="31" borderId="166" applyNumberFormat="0" applyAlignment="0" applyProtection="0">
      <alignment vertical="center"/>
    </xf>
    <xf numFmtId="4" fontId="78" fillId="57" borderId="215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232" fillId="0" borderId="197" applyNumberFormat="0" applyFill="0" applyAlignment="0" applyProtection="0"/>
    <xf numFmtId="4" fontId="128" fillId="44" borderId="215" applyNumberFormat="0" applyProtection="0">
      <alignment vertical="center"/>
    </xf>
    <xf numFmtId="4" fontId="78" fillId="57" borderId="215" applyNumberFormat="0" applyProtection="0">
      <alignment horizontal="left" vertical="center" indent="1"/>
    </xf>
    <xf numFmtId="0" fontId="70" fillId="31" borderId="148" applyNumberFormat="0" applyAlignment="0" applyProtection="0"/>
    <xf numFmtId="0" fontId="3" fillId="45" borderId="215" applyNumberFormat="0" applyProtection="0">
      <alignment horizontal="left" vertical="center" indent="1"/>
    </xf>
    <xf numFmtId="4" fontId="78" fillId="44" borderId="192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21" fillId="29" borderId="191" applyNumberFormat="0" applyFont="0" applyAlignment="0" applyProtection="0"/>
    <xf numFmtId="10" fontId="91" fillId="42" borderId="154" applyNumberFormat="0" applyBorder="0" applyAlignment="0" applyProtection="0"/>
    <xf numFmtId="0" fontId="102" fillId="15" borderId="148" applyNumberFormat="0" applyAlignment="0" applyProtection="0"/>
    <xf numFmtId="0" fontId="102" fillId="15" borderId="148" applyNumberFormat="0" applyAlignment="0" applyProtection="0"/>
    <xf numFmtId="4" fontId="78" fillId="57" borderId="215" applyNumberFormat="0" applyProtection="0">
      <alignment horizontal="left" vertical="center" indent="1"/>
    </xf>
    <xf numFmtId="0" fontId="127" fillId="31" borderId="166" applyNumberFormat="0" applyAlignment="0" applyProtection="0"/>
    <xf numFmtId="10" fontId="91" fillId="42" borderId="188" applyNumberFormat="0" applyBorder="0" applyAlignment="0" applyProtection="0"/>
    <xf numFmtId="0" fontId="149" fillId="31" borderId="148" applyNumberFormat="0" applyAlignment="0" applyProtection="0"/>
    <xf numFmtId="0" fontId="158" fillId="15" borderId="148" applyNumberFormat="0" applyAlignment="0" applyProtection="0"/>
    <xf numFmtId="0" fontId="160" fillId="0" borderId="152" applyNumberFormat="0" applyFill="0" applyAlignment="0" applyProtection="0"/>
    <xf numFmtId="0" fontId="148" fillId="31" borderId="166" applyNumberFormat="0" applyAlignment="0" applyProtection="0"/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148" fillId="26" borderId="192" applyNumberFormat="0" applyAlignment="0" applyProtection="0"/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127" fillId="31" borderId="215" applyNumberFormat="0" applyAlignment="0" applyProtection="0"/>
    <xf numFmtId="0" fontId="3" fillId="57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92" fillId="0" borderId="212">
      <alignment horizontal="left" vertical="center"/>
    </xf>
    <xf numFmtId="4" fontId="78" fillId="44" borderId="166" applyNumberFormat="0" applyProtection="0">
      <alignment vertical="center"/>
    </xf>
    <xf numFmtId="4" fontId="78" fillId="44" borderId="166" applyNumberFormat="0" applyProtection="0">
      <alignment vertical="center"/>
    </xf>
    <xf numFmtId="4" fontId="78" fillId="44" borderId="166" applyNumberFormat="0" applyProtection="0">
      <alignment vertical="center"/>
    </xf>
    <xf numFmtId="4" fontId="78" fillId="44" borderId="166" applyNumberFormat="0" applyProtection="0">
      <alignment vertical="center"/>
    </xf>
    <xf numFmtId="4" fontId="78" fillId="44" borderId="166" applyNumberFormat="0" applyProtection="0">
      <alignment horizontal="left" vertical="center" indent="1"/>
    </xf>
    <xf numFmtId="4" fontId="78" fillId="44" borderId="166" applyNumberFormat="0" applyProtection="0">
      <alignment horizontal="left" vertical="center" indent="1"/>
    </xf>
    <xf numFmtId="4" fontId="78" fillId="44" borderId="166" applyNumberFormat="0" applyProtection="0">
      <alignment horizontal="left" vertical="center" indent="1"/>
    </xf>
    <xf numFmtId="4" fontId="78" fillId="44" borderId="166" applyNumberFormat="0" applyProtection="0">
      <alignment horizontal="left" vertical="center" indent="1"/>
    </xf>
    <xf numFmtId="4" fontId="78" fillId="44" borderId="166" applyNumberFormat="0" applyProtection="0">
      <alignment horizontal="left" vertical="center" indent="1"/>
    </xf>
    <xf numFmtId="4" fontId="78" fillId="44" borderId="166" applyNumberFormat="0" applyProtection="0">
      <alignment horizontal="left" vertical="center" indent="1"/>
    </xf>
    <xf numFmtId="4" fontId="78" fillId="44" borderId="166" applyNumberFormat="0" applyProtection="0">
      <alignment horizontal="left" vertical="center" indent="1"/>
    </xf>
    <xf numFmtId="4" fontId="78" fillId="44" borderId="166" applyNumberFormat="0" applyProtection="0">
      <alignment horizontal="left" vertical="center" indent="1"/>
    </xf>
    <xf numFmtId="4" fontId="129" fillId="54" borderId="166" applyNumberFormat="0" applyProtection="0">
      <alignment horizontal="left" vertical="center" indent="1"/>
    </xf>
    <xf numFmtId="4" fontId="129" fillId="54" borderId="166" applyNumberFormat="0" applyProtection="0">
      <alignment horizontal="left" vertical="center" indent="1"/>
    </xf>
    <xf numFmtId="4" fontId="129" fillId="54" borderId="166" applyNumberFormat="0" applyProtection="0">
      <alignment horizontal="left" vertical="center" indent="1"/>
    </xf>
    <xf numFmtId="4" fontId="78" fillId="55" borderId="167" applyNumberFormat="0" applyProtection="0">
      <alignment horizontal="left" vertical="center" indent="1"/>
    </xf>
    <xf numFmtId="4" fontId="78" fillId="55" borderId="167" applyNumberFormat="0" applyProtection="0">
      <alignment horizontal="left" vertical="center" indent="1"/>
    </xf>
    <xf numFmtId="4" fontId="78" fillId="55" borderId="166" applyNumberFormat="0" applyProtection="0">
      <alignment horizontal="right" vertical="center"/>
    </xf>
    <xf numFmtId="4" fontId="78" fillId="55" borderId="166" applyNumberFormat="0" applyProtection="0">
      <alignment horizontal="right" vertical="center"/>
    </xf>
    <xf numFmtId="4" fontId="78" fillId="55" borderId="166" applyNumberFormat="0" applyProtection="0">
      <alignment horizontal="right" vertical="center"/>
    </xf>
    <xf numFmtId="4" fontId="78" fillId="55" borderId="166" applyNumberFormat="0" applyProtection="0">
      <alignment horizontal="right" vertical="center"/>
    </xf>
    <xf numFmtId="0" fontId="246" fillId="1" borderId="163" applyNumberFormat="0" applyFont="0" applyAlignment="0">
      <alignment horizontal="center"/>
    </xf>
    <xf numFmtId="0" fontId="249" fillId="0" borderId="154">
      <alignment horizontal="center"/>
    </xf>
    <xf numFmtId="0" fontId="3" fillId="45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217" fillId="27" borderId="213" applyNumberFormat="0" applyAlignment="0" applyProtection="0">
      <alignment vertical="center"/>
    </xf>
    <xf numFmtId="0" fontId="218" fillId="26" borderId="215" applyNumberFormat="0" applyAlignment="0" applyProtection="0">
      <alignment vertical="center"/>
    </xf>
    <xf numFmtId="0" fontId="219" fillId="31" borderId="215" applyNumberFormat="0" applyAlignment="0" applyProtection="0">
      <alignment vertical="center"/>
    </xf>
    <xf numFmtId="0" fontId="220" fillId="27" borderId="213" applyNumberFormat="0" applyAlignment="0" applyProtection="0">
      <alignment vertical="center"/>
    </xf>
    <xf numFmtId="0" fontId="221" fillId="26" borderId="215" applyNumberFormat="0" applyAlignment="0" applyProtection="0">
      <alignment vertical="center"/>
    </xf>
    <xf numFmtId="4" fontId="78" fillId="55" borderId="216" applyNumberFormat="0" applyProtection="0">
      <alignment horizontal="left" vertical="center" indent="1"/>
    </xf>
    <xf numFmtId="4" fontId="91" fillId="17" borderId="219" applyNumberFormat="0" applyProtection="0">
      <alignment horizontal="right" vertical="center"/>
    </xf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0" fontId="232" fillId="0" borderId="220" applyNumberFormat="0" applyFill="0" applyAlignment="0" applyProtection="0"/>
    <xf numFmtId="4" fontId="78" fillId="55" borderId="216" applyNumberFormat="0" applyProtection="0">
      <alignment horizontal="left" vertical="center" indent="1"/>
    </xf>
    <xf numFmtId="0" fontId="92" fillId="0" borderId="212">
      <alignment horizontal="left" vertical="center"/>
    </xf>
    <xf numFmtId="10" fontId="91" fillId="42" borderId="211" applyNumberFormat="0" applyBorder="0" applyAlignment="0" applyProtection="0"/>
    <xf numFmtId="0" fontId="3" fillId="57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55" borderId="225" applyNumberFormat="0" applyProtection="0">
      <alignment horizontal="right" vertical="center"/>
    </xf>
    <xf numFmtId="4" fontId="78" fillId="42" borderId="225" applyNumberFormat="0" applyProtection="0">
      <alignment horizontal="left" vertical="center" indent="1"/>
    </xf>
    <xf numFmtId="4" fontId="78" fillId="42" borderId="225" applyNumberFormat="0" applyProtection="0">
      <alignment horizontal="left" vertical="center" indent="1"/>
    </xf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258" fillId="87" borderId="171" applyNumberFormat="0" applyAlignment="0" applyProtection="0"/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137" fillId="0" borderId="194" applyNumberFormat="0" applyFill="0" applyAlignment="0" applyProtection="0"/>
    <xf numFmtId="0" fontId="137" fillId="0" borderId="194" applyNumberFormat="0" applyFill="0" applyAlignment="0" applyProtection="0"/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128" fillId="55" borderId="192" applyNumberFormat="0" applyProtection="0">
      <alignment horizontal="right" vertical="center"/>
    </xf>
    <xf numFmtId="4" fontId="78" fillId="55" borderId="192" applyNumberFormat="0" applyProtection="0">
      <alignment horizontal="right" vertical="center"/>
    </xf>
    <xf numFmtId="4" fontId="128" fillId="42" borderId="192" applyNumberFormat="0" applyProtection="0">
      <alignment vertical="center"/>
    </xf>
    <xf numFmtId="4" fontId="78" fillId="42" borderId="192" applyNumberFormat="0" applyProtection="0">
      <alignment vertical="center"/>
    </xf>
    <xf numFmtId="0" fontId="101" fillId="15" borderId="213" applyNumberFormat="0" applyAlignment="0" applyProtection="0"/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260" fillId="73" borderId="171" applyNumberFormat="0" applyAlignment="0" applyProtection="0"/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91" fillId="72" borderId="171" applyNumberFormat="0" applyFon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26" fillId="87" borderId="150" applyNumberFormat="0" applyAlignment="0" applyProtection="0"/>
    <xf numFmtId="0" fontId="101" fillId="15" borderId="190" applyNumberFormat="0" applyAlignment="0" applyProtection="0"/>
    <xf numFmtId="4" fontId="261" fillId="44" borderId="171" applyNumberFormat="0" applyProtection="0">
      <alignment vertical="center"/>
    </xf>
    <xf numFmtId="4" fontId="261" fillId="44" borderId="171" applyNumberFormat="0" applyProtection="0">
      <alignment vertical="center"/>
    </xf>
    <xf numFmtId="4" fontId="91" fillId="14" borderId="171" applyNumberFormat="0" applyProtection="0">
      <alignment horizontal="right" vertical="center"/>
    </xf>
    <xf numFmtId="4" fontId="91" fillId="88" borderId="171" applyNumberFormat="0" applyProtection="0">
      <alignment horizontal="right" vertical="center"/>
    </xf>
    <xf numFmtId="4" fontId="91" fillId="17" borderId="173" applyNumberFormat="0" applyProtection="0">
      <alignment horizontal="right" vertical="center"/>
    </xf>
    <xf numFmtId="4" fontId="91" fillId="34" borderId="171" applyNumberFormat="0" applyProtection="0">
      <alignment horizontal="right" vertical="center"/>
    </xf>
    <xf numFmtId="4" fontId="91" fillId="37" borderId="171" applyNumberFormat="0" applyProtection="0">
      <alignment horizontal="right" vertical="center"/>
    </xf>
    <xf numFmtId="4" fontId="91" fillId="21" borderId="171" applyNumberFormat="0" applyProtection="0">
      <alignment horizontal="right" vertical="center"/>
    </xf>
    <xf numFmtId="4" fontId="91" fillId="18" borderId="171" applyNumberFormat="0" applyProtection="0">
      <alignment horizontal="right" vertical="center"/>
    </xf>
    <xf numFmtId="4" fontId="91" fillId="40" borderId="171" applyNumberFormat="0" applyProtection="0">
      <alignment horizontal="right" vertical="center"/>
    </xf>
    <xf numFmtId="4" fontId="91" fillId="33" borderId="171" applyNumberFormat="0" applyProtection="0">
      <alignment horizontal="right" vertical="center"/>
    </xf>
    <xf numFmtId="0" fontId="233" fillId="38" borderId="170" applyBorder="0"/>
    <xf numFmtId="0" fontId="233" fillId="38" borderId="170" applyBorder="0"/>
    <xf numFmtId="4" fontId="262" fillId="29" borderId="172" applyNumberFormat="0" applyProtection="0">
      <alignment vertical="center"/>
    </xf>
    <xf numFmtId="4" fontId="261" fillId="42" borderId="154" applyNumberFormat="0" applyProtection="0">
      <alignment vertical="center"/>
    </xf>
    <xf numFmtId="4" fontId="262" fillId="26" borderId="172" applyNumberFormat="0" applyProtection="0">
      <alignment horizontal="left" vertical="center" indent="1"/>
    </xf>
    <xf numFmtId="0" fontId="262" fillId="29" borderId="172" applyNumberFormat="0" applyProtection="0">
      <alignment horizontal="left" vertical="top" indent="1"/>
    </xf>
    <xf numFmtId="4" fontId="261" fillId="59" borderId="171" applyNumberFormat="0" applyProtection="0">
      <alignment horizontal="right" vertical="center"/>
    </xf>
    <xf numFmtId="4" fontId="261" fillId="59" borderId="171" applyNumberFormat="0" applyProtection="0">
      <alignment horizontal="right" vertical="center"/>
    </xf>
    <xf numFmtId="4" fontId="263" fillId="31" borderId="171" applyNumberFormat="0" applyProtection="0">
      <alignment horizontal="right" vertical="center"/>
    </xf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232" fillId="0" borderId="174" applyNumberFormat="0" applyFill="0" applyAlignment="0" applyProtection="0"/>
    <xf numFmtId="0" fontId="102" fillId="15" borderId="190" applyNumberFormat="0" applyAlignment="0" applyProtection="0"/>
    <xf numFmtId="4" fontId="78" fillId="55" borderId="167" applyNumberFormat="0" applyProtection="0">
      <alignment horizontal="left" vertical="center" indent="1"/>
    </xf>
    <xf numFmtId="10" fontId="90" fillId="42" borderId="154" applyNumberFormat="0" applyBorder="0" applyAlignment="0" applyProtection="0"/>
    <xf numFmtId="0" fontId="92" fillId="0" borderId="163">
      <alignment horizontal="left" vertical="center"/>
    </xf>
    <xf numFmtId="0" fontId="101" fillId="15" borderId="190" applyNumberFormat="0" applyAlignment="0" applyProtection="0"/>
    <xf numFmtId="10" fontId="90" fillId="42" borderId="154" applyNumberFormat="0" applyBorder="0" applyAlignment="0" applyProtection="0"/>
    <xf numFmtId="10" fontId="91" fillId="42" borderId="154" applyNumberFormat="0" applyBorder="0" applyAlignment="0" applyProtection="0"/>
    <xf numFmtId="0" fontId="93" fillId="0" borderId="163">
      <alignment horizontal="left" vertical="center"/>
    </xf>
    <xf numFmtId="0" fontId="3" fillId="57" borderId="179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128" fillId="55" borderId="179" applyNumberFormat="0" applyProtection="0">
      <alignment horizontal="right" vertical="center"/>
    </xf>
    <xf numFmtId="4" fontId="78" fillId="55" borderId="179" applyNumberFormat="0" applyProtection="0">
      <alignment horizontal="right" vertical="center"/>
    </xf>
    <xf numFmtId="4" fontId="78" fillId="42" borderId="179" applyNumberFormat="0" applyProtection="0">
      <alignment horizontal="left" vertical="center" indent="1"/>
    </xf>
    <xf numFmtId="4" fontId="78" fillId="42" borderId="179" applyNumberFormat="0" applyProtection="0">
      <alignment horizontal="left" vertical="center" indent="1"/>
    </xf>
    <xf numFmtId="4" fontId="128" fillId="42" borderId="179" applyNumberFormat="0" applyProtection="0">
      <alignment vertical="center"/>
    </xf>
    <xf numFmtId="4" fontId="78" fillId="42" borderId="179" applyNumberFormat="0" applyProtection="0">
      <alignment vertical="center"/>
    </xf>
    <xf numFmtId="4" fontId="78" fillId="55" borderId="202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78" fillId="55" borderId="180" applyNumberFormat="0" applyProtection="0">
      <alignment horizontal="left" vertical="center" indent="1"/>
    </xf>
    <xf numFmtId="4" fontId="129" fillId="54" borderId="179" applyNumberFormat="0" applyProtection="0">
      <alignment horizontal="left" vertical="center" indent="1"/>
    </xf>
    <xf numFmtId="4" fontId="78" fillId="12" borderId="179" applyNumberFormat="0" applyProtection="0">
      <alignment horizontal="right" vertical="center"/>
    </xf>
    <xf numFmtId="4" fontId="78" fillId="53" borderId="179" applyNumberFormat="0" applyProtection="0">
      <alignment horizontal="right" vertical="center"/>
    </xf>
    <xf numFmtId="4" fontId="78" fillId="52" borderId="179" applyNumberFormat="0" applyProtection="0">
      <alignment horizontal="right" vertical="center"/>
    </xf>
    <xf numFmtId="4" fontId="78" fillId="51" borderId="179" applyNumberFormat="0" applyProtection="0">
      <alignment horizontal="right" vertical="center"/>
    </xf>
    <xf numFmtId="4" fontId="78" fillId="50" borderId="179" applyNumberFormat="0" applyProtection="0">
      <alignment horizontal="right" vertical="center"/>
    </xf>
    <xf numFmtId="4" fontId="78" fillId="49" borderId="179" applyNumberFormat="0" applyProtection="0">
      <alignment horizontal="right" vertical="center"/>
    </xf>
    <xf numFmtId="4" fontId="78" fillId="48" borderId="179" applyNumberFormat="0" applyProtection="0">
      <alignment horizontal="right" vertical="center"/>
    </xf>
    <xf numFmtId="4" fontId="78" fillId="47" borderId="179" applyNumberFormat="0" applyProtection="0">
      <alignment horizontal="right" vertical="center"/>
    </xf>
    <xf numFmtId="4" fontId="78" fillId="46" borderId="179" applyNumberFormat="0" applyProtection="0">
      <alignment horizontal="right" vertical="center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78" fillId="44" borderId="179" applyNumberFormat="0" applyProtection="0">
      <alignment horizontal="left" vertical="center" indent="1"/>
    </xf>
    <xf numFmtId="4" fontId="78" fillId="44" borderId="179" applyNumberFormat="0" applyProtection="0">
      <alignment horizontal="left" vertical="center" indent="1"/>
    </xf>
    <xf numFmtId="4" fontId="128" fillId="44" borderId="179" applyNumberFormat="0" applyProtection="0">
      <alignment vertical="center"/>
    </xf>
    <xf numFmtId="4" fontId="78" fillId="44" borderId="179" applyNumberFormat="0" applyProtection="0">
      <alignment vertical="center"/>
    </xf>
    <xf numFmtId="0" fontId="126" fillId="31" borderId="179" applyNumberFormat="0" applyAlignment="0" applyProtection="0"/>
    <xf numFmtId="0" fontId="127" fillId="31" borderId="179" applyNumberFormat="0" applyAlignment="0" applyProtection="0"/>
    <xf numFmtId="0" fontId="127" fillId="30" borderId="179" applyNumberFormat="0" applyAlignment="0" applyProtection="0"/>
    <xf numFmtId="0" fontId="127" fillId="26" borderId="179" applyNumberFormat="0" applyAlignment="0" applyProtection="0"/>
    <xf numFmtId="0" fontId="21" fillId="29" borderId="178" applyNumberFormat="0" applyFont="0" applyAlignment="0" applyProtection="0"/>
    <xf numFmtId="0" fontId="3" fillId="29" borderId="177" applyNumberFormat="0" applyFont="0" applyAlignment="0" applyProtection="0"/>
    <xf numFmtId="0" fontId="21" fillId="29" borderId="178" applyNumberFormat="0" applyFont="0" applyAlignment="0" applyProtection="0"/>
    <xf numFmtId="0" fontId="21" fillId="29" borderId="178" applyNumberFormat="0" applyFont="0" applyAlignment="0" applyProtection="0"/>
    <xf numFmtId="0" fontId="207" fillId="26" borderId="190" applyNumberFormat="0" applyAlignment="0" applyProtection="0">
      <alignment vertical="center"/>
    </xf>
    <xf numFmtId="0" fontId="101" fillId="15" borderId="177" applyNumberFormat="0" applyAlignment="0" applyProtection="0"/>
    <xf numFmtId="0" fontId="102" fillId="15" borderId="177" applyNumberFormat="0" applyAlignment="0" applyProtection="0"/>
    <xf numFmtId="0" fontId="102" fillId="15" borderId="177" applyNumberFormat="0" applyAlignment="0" applyProtection="0"/>
    <xf numFmtId="0" fontId="102" fillId="15" borderId="177" applyNumberFormat="0" applyAlignment="0" applyProtection="0"/>
    <xf numFmtId="0" fontId="102" fillId="27" borderId="177" applyNumberFormat="0" applyAlignment="0" applyProtection="0"/>
    <xf numFmtId="0" fontId="102" fillId="27" borderId="177" applyNumberFormat="0" applyAlignment="0" applyProtection="0"/>
    <xf numFmtId="0" fontId="93" fillId="0" borderId="176">
      <alignment horizontal="left" vertical="center"/>
    </xf>
    <xf numFmtId="0" fontId="92" fillId="0" borderId="176">
      <alignment horizontal="left" vertical="center"/>
    </xf>
    <xf numFmtId="0" fontId="203" fillId="0" borderId="195" applyNumberFormat="0" applyFill="0" applyAlignment="0" applyProtection="0">
      <alignment vertical="center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10" fontId="90" fillId="42" borderId="188" applyNumberFormat="0" applyBorder="0" applyAlignment="0" applyProtection="0"/>
    <xf numFmtId="0" fontId="3" fillId="45" borderId="179" applyNumberFormat="0" applyProtection="0">
      <alignment horizontal="left" vertical="center" indent="1"/>
    </xf>
    <xf numFmtId="4" fontId="78" fillId="52" borderId="215" applyNumberFormat="0" applyProtection="0">
      <alignment horizontal="right" vertical="center"/>
    </xf>
    <xf numFmtId="0" fontId="3" fillId="45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126" fillId="31" borderId="192" applyNumberFormat="0" applyAlignment="0" applyProtection="0"/>
    <xf numFmtId="0" fontId="3" fillId="45" borderId="179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44" borderId="192" applyNumberFormat="0" applyProtection="0">
      <alignment vertical="center"/>
    </xf>
    <xf numFmtId="0" fontId="246" fillId="1" borderId="189" applyNumberFormat="0" applyFont="0" applyAlignment="0">
      <alignment horizontal="center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68" fillId="31" borderId="177" applyNumberFormat="0" applyAlignment="0" applyProtection="0"/>
    <xf numFmtId="0" fontId="70" fillId="31" borderId="177" applyNumberFormat="0" applyAlignment="0" applyProtection="0"/>
    <xf numFmtId="0" fontId="69" fillId="30" borderId="177" applyNumberFormat="0" applyAlignment="0" applyProtection="0"/>
    <xf numFmtId="0" fontId="70" fillId="26" borderId="177" applyNumberFormat="0" applyAlignment="0" applyProtection="0"/>
    <xf numFmtId="0" fontId="21" fillId="29" borderId="178" applyNumberFormat="0" applyFont="0" applyAlignment="0" applyProtection="0"/>
    <xf numFmtId="4" fontId="78" fillId="55" borderId="20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0" fontId="102" fillId="15" borderId="213" applyNumberFormat="0" applyAlignment="0" applyProtection="0"/>
    <xf numFmtId="4" fontId="78" fillId="44" borderId="192" applyNumberFormat="0" applyProtection="0">
      <alignment horizontal="left" vertical="center" indent="1"/>
    </xf>
    <xf numFmtId="0" fontId="214" fillId="26" borderId="190" applyNumberFormat="0" applyAlignment="0" applyProtection="0">
      <alignment vertical="center"/>
    </xf>
    <xf numFmtId="4" fontId="78" fillId="55" borderId="180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70" fillId="31" borderId="213" applyNumberFormat="0" applyAlignment="0" applyProtection="0"/>
    <xf numFmtId="0" fontId="3" fillId="57" borderId="192" applyNumberFormat="0" applyProtection="0">
      <alignment horizontal="left" vertical="center" indent="1"/>
    </xf>
    <xf numFmtId="0" fontId="221" fillId="26" borderId="179" applyNumberFormat="0" applyAlignment="0" applyProtection="0">
      <alignment vertical="center"/>
    </xf>
    <xf numFmtId="0" fontId="220" fillId="27" borderId="177" applyNumberFormat="0" applyAlignment="0" applyProtection="0">
      <alignment vertical="center"/>
    </xf>
    <xf numFmtId="0" fontId="219" fillId="31" borderId="179" applyNumberFormat="0" applyAlignment="0" applyProtection="0">
      <alignment vertical="center"/>
    </xf>
    <xf numFmtId="0" fontId="218" fillId="26" borderId="179" applyNumberFormat="0" applyAlignment="0" applyProtection="0">
      <alignment vertical="center"/>
    </xf>
    <xf numFmtId="0" fontId="218" fillId="26" borderId="179" applyNumberFormat="0" applyAlignment="0" applyProtection="0">
      <alignment vertical="center"/>
    </xf>
    <xf numFmtId="0" fontId="217" fillId="27" borderId="177" applyNumberFormat="0" applyAlignment="0" applyProtection="0">
      <alignment vertical="center"/>
    </xf>
    <xf numFmtId="0" fontId="216" fillId="27" borderId="177" applyNumberFormat="0" applyAlignment="0" applyProtection="0">
      <alignment vertical="center"/>
    </xf>
    <xf numFmtId="0" fontId="216" fillId="27" borderId="177" applyNumberFormat="0" applyAlignment="0" applyProtection="0">
      <alignment vertical="center"/>
    </xf>
    <xf numFmtId="4" fontId="78" fillId="57" borderId="202" applyNumberFormat="0" applyProtection="0">
      <alignment horizontal="left" vertical="center" indent="1"/>
    </xf>
    <xf numFmtId="0" fontId="214" fillId="26" borderId="177" applyNumberFormat="0" applyAlignment="0" applyProtection="0">
      <alignment vertical="center"/>
    </xf>
    <xf numFmtId="0" fontId="208" fillId="31" borderId="177" applyNumberFormat="0" applyAlignment="0" applyProtection="0">
      <alignment vertical="center"/>
    </xf>
    <xf numFmtId="0" fontId="207" fillId="26" borderId="177" applyNumberFormat="0" applyAlignment="0" applyProtection="0">
      <alignment vertical="center"/>
    </xf>
    <xf numFmtId="0" fontId="207" fillId="26" borderId="177" applyNumberFormat="0" applyAlignment="0" applyProtection="0">
      <alignment vertical="center"/>
    </xf>
    <xf numFmtId="0" fontId="180" fillId="0" borderId="181" applyNumberFormat="0" applyFill="0" applyAlignment="0" applyProtection="0">
      <alignment vertical="center"/>
    </xf>
    <xf numFmtId="0" fontId="179" fillId="0" borderId="182" applyNumberFormat="0" applyFill="0" applyAlignment="0" applyProtection="0">
      <alignment vertical="center"/>
    </xf>
    <xf numFmtId="0" fontId="179" fillId="0" borderId="182" applyNumberFormat="0" applyFill="0" applyAlignment="0" applyProtection="0">
      <alignment vertical="center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174" fillId="29" borderId="178" applyNumberFormat="0" applyFont="0" applyAlignment="0" applyProtection="0">
      <alignment vertical="center"/>
    </xf>
    <xf numFmtId="0" fontId="48" fillId="29" borderId="178" applyNumberFormat="0" applyFont="0" applyAlignment="0" applyProtection="0">
      <alignment vertical="center"/>
    </xf>
    <xf numFmtId="0" fontId="137" fillId="0" borderId="181" applyNumberFormat="0" applyFill="0" applyAlignment="0" applyProtection="0"/>
    <xf numFmtId="0" fontId="160" fillId="0" borderId="182" applyNumberFormat="0" applyFill="0" applyAlignment="0" applyProtection="0"/>
    <xf numFmtId="0" fontId="232" fillId="0" borderId="220" applyNumberFormat="0" applyFill="0" applyAlignment="0" applyProtection="0"/>
    <xf numFmtId="4" fontId="128" fillId="55" borderId="225" applyNumberFormat="0" applyProtection="0">
      <alignment horizontal="right" vertical="center"/>
    </xf>
    <xf numFmtId="0" fontId="3" fillId="45" borderId="225" applyNumberFormat="0" applyProtection="0">
      <alignment horizontal="left" vertical="center" indent="1"/>
    </xf>
    <xf numFmtId="0" fontId="68" fillId="31" borderId="148" applyNumberFormat="0" applyAlignment="0" applyProtection="0"/>
    <xf numFmtId="0" fontId="69" fillId="30" borderId="148" applyNumberFormat="0" applyAlignment="0" applyProtection="0"/>
    <xf numFmtId="0" fontId="70" fillId="31" borderId="148" applyNumberFormat="0" applyAlignment="0" applyProtection="0"/>
    <xf numFmtId="0" fontId="70" fillId="31" borderId="148" applyNumberFormat="0" applyAlignment="0" applyProtection="0"/>
    <xf numFmtId="0" fontId="68" fillId="31" borderId="148" applyNumberFormat="0" applyAlignment="0" applyProtection="0"/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78" fillId="55" borderId="192" applyNumberFormat="0" applyProtection="0">
      <alignment horizontal="right" vertical="center"/>
    </xf>
    <xf numFmtId="0" fontId="21" fillId="29" borderId="214" applyNumberFormat="0" applyFont="0" applyAlignment="0" applyProtection="0"/>
    <xf numFmtId="4" fontId="129" fillId="54" borderId="192" applyNumberFormat="0" applyProtection="0">
      <alignment horizontal="left" vertical="center" indent="1"/>
    </xf>
    <xf numFmtId="4" fontId="78" fillId="44" borderId="192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218" fillId="26" borderId="192" applyNumberFormat="0" applyAlignment="0" applyProtection="0">
      <alignment vertical="center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128" fillId="55" borderId="179" applyNumberFormat="0" applyProtection="0">
      <alignment horizontal="right" vertical="center"/>
    </xf>
    <xf numFmtId="4" fontId="78" fillId="55" borderId="179" applyNumberFormat="0" applyProtection="0">
      <alignment horizontal="right" vertical="center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4" fontId="78" fillId="42" borderId="179" applyNumberFormat="0" applyProtection="0">
      <alignment horizontal="left" vertical="center" indent="1"/>
    </xf>
    <xf numFmtId="4" fontId="128" fillId="42" borderId="179" applyNumberFormat="0" applyProtection="0">
      <alignment vertical="center"/>
    </xf>
    <xf numFmtId="4" fontId="78" fillId="42" borderId="179" applyNumberFormat="0" applyProtection="0">
      <alignment vertical="center"/>
    </xf>
    <xf numFmtId="0" fontId="3" fillId="57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128" fillId="42" borderId="215" applyNumberFormat="0" applyProtection="0">
      <alignment vertical="center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10" fontId="91" fillId="42" borderId="211" applyNumberFormat="0" applyBorder="0" applyAlignment="0" applyProtection="0"/>
    <xf numFmtId="0" fontId="3" fillId="45" borderId="21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92" fillId="0" borderId="189">
      <alignment horizontal="left" vertical="center"/>
    </xf>
    <xf numFmtId="0" fontId="3" fillId="45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10" fontId="90" fillId="42" borderId="211" applyNumberFormat="0" applyBorder="0" applyAlignment="0" applyProtection="0"/>
    <xf numFmtId="0" fontId="221" fillId="26" borderId="192" applyNumberFormat="0" applyAlignment="0" applyProtection="0">
      <alignment vertical="center"/>
    </xf>
    <xf numFmtId="0" fontId="217" fillId="27" borderId="190" applyNumberFormat="0" applyAlignment="0" applyProtection="0">
      <alignment vertical="center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208" fillId="31" borderId="190" applyNumberFormat="0" applyAlignment="0" applyProtection="0">
      <alignment vertical="center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137" fillId="0" borderId="194" applyNumberFormat="0" applyFill="0" applyAlignment="0" applyProtection="0"/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92" fillId="0" borderId="163">
      <alignment horizontal="left" vertical="center"/>
    </xf>
    <xf numFmtId="0" fontId="93" fillId="0" borderId="163">
      <alignment horizontal="left" vertical="center"/>
    </xf>
    <xf numFmtId="4" fontId="78" fillId="48" borderId="179" applyNumberFormat="0" applyProtection="0">
      <alignment horizontal="right" vertical="center"/>
    </xf>
    <xf numFmtId="0" fontId="3" fillId="45" borderId="179" applyNumberFormat="0" applyProtection="0">
      <alignment horizontal="left" vertical="center" indent="1"/>
    </xf>
    <xf numFmtId="4" fontId="78" fillId="55" borderId="192" applyNumberFormat="0" applyProtection="0">
      <alignment horizontal="right" vertical="center"/>
    </xf>
    <xf numFmtId="0" fontId="3" fillId="45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10" fontId="90" fillId="42" borderId="154" applyNumberFormat="0" applyBorder="0" applyAlignment="0" applyProtection="0"/>
    <xf numFmtId="10" fontId="91" fillId="42" borderId="154" applyNumberFormat="0" applyBorder="0" applyAlignment="0" applyProtection="0"/>
    <xf numFmtId="10" fontId="90" fillId="42" borderId="154" applyNumberFormat="0" applyBorder="0" applyAlignment="0" applyProtection="0"/>
    <xf numFmtId="10" fontId="91" fillId="42" borderId="154" applyNumberFormat="0" applyBorder="0" applyAlignment="0" applyProtection="0"/>
    <xf numFmtId="0" fontId="101" fillId="15" borderId="148" applyNumberFormat="0" applyAlignment="0" applyProtection="0"/>
    <xf numFmtId="0" fontId="101" fillId="15" borderId="148" applyNumberFormat="0" applyAlignment="0" applyProtection="0"/>
    <xf numFmtId="0" fontId="102" fillId="27" borderId="148" applyNumberFormat="0" applyAlignment="0" applyProtection="0"/>
    <xf numFmtId="0" fontId="102" fillId="15" borderId="148" applyNumberFormat="0" applyAlignment="0" applyProtection="0"/>
    <xf numFmtId="0" fontId="102" fillId="15" borderId="148" applyNumberFormat="0" applyAlignment="0" applyProtection="0"/>
    <xf numFmtId="0" fontId="102" fillId="15" borderId="148" applyNumberFormat="0" applyAlignment="0" applyProtection="0"/>
    <xf numFmtId="0" fontId="102" fillId="15" borderId="148" applyNumberFormat="0" applyAlignment="0" applyProtection="0"/>
    <xf numFmtId="0" fontId="102" fillId="15" borderId="148" applyNumberFormat="0" applyAlignment="0" applyProtection="0"/>
    <xf numFmtId="0" fontId="101" fillId="15" borderId="148" applyNumberFormat="0" applyAlignment="0" applyProtection="0"/>
    <xf numFmtId="0" fontId="102" fillId="15" borderId="148" applyNumberFormat="0" applyAlignment="0" applyProtection="0"/>
    <xf numFmtId="0" fontId="101" fillId="15" borderId="148" applyNumberFormat="0" applyAlignment="0" applyProtection="0"/>
    <xf numFmtId="0" fontId="101" fillId="15" borderId="148" applyNumberFormat="0" applyAlignment="0" applyProtection="0"/>
    <xf numFmtId="0" fontId="3" fillId="41" borderId="215" applyNumberFormat="0" applyProtection="0">
      <alignment horizontal="left" vertical="center" indent="1"/>
    </xf>
    <xf numFmtId="0" fontId="127" fillId="31" borderId="192" applyNumberFormat="0" applyAlignment="0" applyProtection="0"/>
    <xf numFmtId="4" fontId="128" fillId="44" borderId="192" applyNumberFormat="0" applyProtection="0">
      <alignment vertical="center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48" borderId="192" applyNumberFormat="0" applyProtection="0">
      <alignment horizontal="right" vertical="center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49" borderId="192" applyNumberFormat="0" applyProtection="0">
      <alignment horizontal="right" vertical="center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44" borderId="192" applyNumberFormat="0" applyProtection="0">
      <alignment horizontal="left" vertical="center" indent="1"/>
    </xf>
    <xf numFmtId="0" fontId="126" fillId="31" borderId="192" applyNumberFormat="0" applyAlignment="0" applyProtection="0"/>
    <xf numFmtId="10" fontId="90" fillId="42" borderId="154" applyNumberFormat="0" applyBorder="0" applyAlignment="0" applyProtection="0"/>
    <xf numFmtId="0" fontId="102" fillId="15" borderId="177" applyNumberFormat="0" applyAlignment="0" applyProtection="0"/>
    <xf numFmtId="0" fontId="102" fillId="15" borderId="177" applyNumberFormat="0" applyAlignment="0" applyProtection="0"/>
    <xf numFmtId="0" fontId="102" fillId="15" borderId="177" applyNumberFormat="0" applyAlignment="0" applyProtection="0"/>
    <xf numFmtId="0" fontId="101" fillId="15" borderId="177" applyNumberFormat="0" applyAlignment="0" applyProtection="0"/>
    <xf numFmtId="10" fontId="91" fillId="42" borderId="175" applyNumberFormat="0" applyBorder="0" applyAlignment="0" applyProtection="0"/>
    <xf numFmtId="10" fontId="90" fillId="42" borderId="175" applyNumberFormat="0" applyBorder="0" applyAlignment="0" applyProtection="0"/>
    <xf numFmtId="10" fontId="91" fillId="42" borderId="175" applyNumberFormat="0" applyBorder="0" applyAlignment="0" applyProtection="0"/>
    <xf numFmtId="10" fontId="90" fillId="42" borderId="175" applyNumberFormat="0" applyBorder="0" applyAlignment="0" applyProtection="0"/>
    <xf numFmtId="0" fontId="3" fillId="45" borderId="192" applyNumberFormat="0" applyProtection="0">
      <alignment horizontal="left" vertical="center" indent="1"/>
    </xf>
    <xf numFmtId="0" fontId="93" fillId="0" borderId="176">
      <alignment horizontal="left" vertical="center"/>
    </xf>
    <xf numFmtId="0" fontId="127" fillId="30" borderId="179" applyNumberFormat="0" applyAlignment="0" applyProtection="0"/>
    <xf numFmtId="0" fontId="127" fillId="31" borderId="179" applyNumberFormat="0" applyAlignment="0" applyProtection="0"/>
    <xf numFmtId="0" fontId="127" fillId="31" borderId="179" applyNumberFormat="0" applyAlignment="0" applyProtection="0"/>
    <xf numFmtId="0" fontId="126" fillId="31" borderId="179" applyNumberFormat="0" applyAlignment="0" applyProtection="0"/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4" fontId="128" fillId="44" borderId="179" applyNumberFormat="0" applyProtection="0">
      <alignment vertical="center"/>
    </xf>
    <xf numFmtId="4" fontId="78" fillId="44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21" fillId="29" borderId="149" applyNumberFormat="0" applyFont="0" applyAlignment="0" applyProtection="0"/>
    <xf numFmtId="0" fontId="21" fillId="29" borderId="149" applyNumberFormat="0" applyFont="0" applyAlignment="0" applyProtection="0"/>
    <xf numFmtId="0" fontId="3" fillId="29" borderId="148" applyNumberFormat="0" applyFont="0" applyAlignment="0" applyProtection="0"/>
    <xf numFmtId="0" fontId="21" fillId="29" borderId="149" applyNumberFormat="0" applyFont="0" applyAlignment="0" applyProtection="0"/>
    <xf numFmtId="0" fontId="21" fillId="29" borderId="149" applyNumberFormat="0" applyFont="0" applyAlignment="0" applyProtection="0"/>
    <xf numFmtId="0" fontId="21" fillId="29" borderId="149" applyNumberFormat="0" applyFont="0" applyAlignment="0" applyProtection="0"/>
    <xf numFmtId="4" fontId="78" fillId="55" borderId="215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46" borderId="179" applyNumberFormat="0" applyProtection="0">
      <alignment horizontal="right" vertical="center"/>
    </xf>
    <xf numFmtId="4" fontId="78" fillId="47" borderId="179" applyNumberFormat="0" applyProtection="0">
      <alignment horizontal="right" vertical="center"/>
    </xf>
    <xf numFmtId="0" fontId="3" fillId="45" borderId="215" applyNumberFormat="0" applyProtection="0">
      <alignment horizontal="left" vertical="center" indent="1"/>
    </xf>
    <xf numFmtId="4" fontId="78" fillId="48" borderId="179" applyNumberFormat="0" applyProtection="0">
      <alignment horizontal="right" vertical="center"/>
    </xf>
    <xf numFmtId="4" fontId="78" fillId="49" borderId="179" applyNumberFormat="0" applyProtection="0">
      <alignment horizontal="right" vertical="center"/>
    </xf>
    <xf numFmtId="4" fontId="78" fillId="50" borderId="179" applyNumberFormat="0" applyProtection="0">
      <alignment horizontal="right" vertical="center"/>
    </xf>
    <xf numFmtId="4" fontId="78" fillId="55" borderId="193" applyNumberFormat="0" applyProtection="0">
      <alignment horizontal="left" vertical="center" indent="1"/>
    </xf>
    <xf numFmtId="0" fontId="126" fillId="31" borderId="166" applyNumberFormat="0" applyAlignment="0" applyProtection="0"/>
    <xf numFmtId="0" fontId="127" fillId="30" borderId="166" applyNumberFormat="0" applyAlignment="0" applyProtection="0"/>
    <xf numFmtId="0" fontId="127" fillId="31" borderId="166" applyNumberFormat="0" applyAlignment="0" applyProtection="0"/>
    <xf numFmtId="0" fontId="127" fillId="31" borderId="166" applyNumberFormat="0" applyAlignment="0" applyProtection="0"/>
    <xf numFmtId="0" fontId="126" fillId="31" borderId="166" applyNumberFormat="0" applyAlignment="0" applyProtection="0"/>
    <xf numFmtId="4" fontId="78" fillId="52" borderId="179" applyNumberFormat="0" applyProtection="0">
      <alignment horizontal="right" vertical="center"/>
    </xf>
    <xf numFmtId="4" fontId="78" fillId="53" borderId="179" applyNumberFormat="0" applyProtection="0">
      <alignment horizontal="right" vertical="center"/>
    </xf>
    <xf numFmtId="4" fontId="78" fillId="12" borderId="179" applyNumberFormat="0" applyProtection="0">
      <alignment horizontal="right" vertical="center"/>
    </xf>
    <xf numFmtId="0" fontId="24" fillId="0" borderId="0"/>
    <xf numFmtId="4" fontId="129" fillId="54" borderId="179" applyNumberFormat="0" applyProtection="0">
      <alignment horizontal="left" vertical="center" indent="1"/>
    </xf>
    <xf numFmtId="4" fontId="78" fillId="55" borderId="167" applyNumberFormat="0" applyProtection="0">
      <alignment horizontal="left" vertical="center" indent="1"/>
    </xf>
    <xf numFmtId="0" fontId="68" fillId="31" borderId="213" applyNumberFormat="0" applyAlignment="0" applyProtection="0"/>
    <xf numFmtId="0" fontId="3" fillId="57" borderId="225" applyNumberFormat="0" applyProtection="0">
      <alignment horizontal="left" vertical="center" indent="1"/>
    </xf>
    <xf numFmtId="0" fontId="101" fillId="15" borderId="213" applyNumberFormat="0" applyAlignment="0" applyProtection="0"/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137" fillId="0" borderId="217" applyNumberFormat="0" applyFill="0" applyAlignment="0" applyProtection="0"/>
    <xf numFmtId="0" fontId="3" fillId="45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78" fillId="44" borderId="166" applyNumberFormat="0" applyProtection="0">
      <alignment vertical="center"/>
    </xf>
    <xf numFmtId="4" fontId="128" fillId="44" borderId="166" applyNumberFormat="0" applyProtection="0">
      <alignment vertical="center"/>
    </xf>
    <xf numFmtId="4" fontId="78" fillId="44" borderId="166" applyNumberFormat="0" applyProtection="0">
      <alignment horizontal="left" vertical="center" indent="1"/>
    </xf>
    <xf numFmtId="4" fontId="78" fillId="44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4" fontId="78" fillId="46" borderId="166" applyNumberFormat="0" applyProtection="0">
      <alignment horizontal="right" vertical="center"/>
    </xf>
    <xf numFmtId="4" fontId="78" fillId="47" borderId="166" applyNumberFormat="0" applyProtection="0">
      <alignment horizontal="right" vertical="center"/>
    </xf>
    <xf numFmtId="4" fontId="78" fillId="48" borderId="166" applyNumberFormat="0" applyProtection="0">
      <alignment horizontal="right" vertical="center"/>
    </xf>
    <xf numFmtId="4" fontId="78" fillId="49" borderId="166" applyNumberFormat="0" applyProtection="0">
      <alignment horizontal="right" vertical="center"/>
    </xf>
    <xf numFmtId="4" fontId="78" fillId="50" borderId="166" applyNumberFormat="0" applyProtection="0">
      <alignment horizontal="right" vertical="center"/>
    </xf>
    <xf numFmtId="4" fontId="78" fillId="51" borderId="166" applyNumberFormat="0" applyProtection="0">
      <alignment horizontal="right" vertical="center"/>
    </xf>
    <xf numFmtId="4" fontId="78" fillId="52" borderId="166" applyNumberFormat="0" applyProtection="0">
      <alignment horizontal="right" vertical="center"/>
    </xf>
    <xf numFmtId="4" fontId="78" fillId="53" borderId="166" applyNumberFormat="0" applyProtection="0">
      <alignment horizontal="right" vertical="center"/>
    </xf>
    <xf numFmtId="4" fontId="78" fillId="12" borderId="166" applyNumberFormat="0" applyProtection="0">
      <alignment horizontal="right" vertical="center"/>
    </xf>
    <xf numFmtId="4" fontId="129" fillId="54" borderId="166" applyNumberFormat="0" applyProtection="0">
      <alignment horizontal="left" vertical="center" indent="1"/>
    </xf>
    <xf numFmtId="4" fontId="78" fillId="55" borderId="167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49" borderId="225" applyNumberFormat="0" applyProtection="0">
      <alignment horizontal="right" vertical="center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4" fontId="78" fillId="42" borderId="166" applyNumberFormat="0" applyProtection="0">
      <alignment vertical="center"/>
    </xf>
    <xf numFmtId="4" fontId="128" fillId="42" borderId="166" applyNumberFormat="0" applyProtection="0">
      <alignment vertical="center"/>
    </xf>
    <xf numFmtId="4" fontId="78" fillId="42" borderId="166" applyNumberFormat="0" applyProtection="0">
      <alignment horizontal="left" vertical="center" indent="1"/>
    </xf>
    <xf numFmtId="4" fontId="78" fillId="42" borderId="166" applyNumberFormat="0" applyProtection="0">
      <alignment horizontal="left" vertical="center" indent="1"/>
    </xf>
    <xf numFmtId="4" fontId="78" fillId="55" borderId="166" applyNumberFormat="0" applyProtection="0">
      <alignment horizontal="right" vertical="center"/>
    </xf>
    <xf numFmtId="4" fontId="128" fillId="55" borderId="166" applyNumberFormat="0" applyProtection="0">
      <alignment horizontal="right" vertical="center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70" fillId="31" borderId="177" applyNumberFormat="0" applyAlignment="0" applyProtection="0"/>
    <xf numFmtId="0" fontId="70" fillId="31" borderId="177" applyNumberFormat="0" applyAlignment="0" applyProtection="0"/>
    <xf numFmtId="0" fontId="69" fillId="30" borderId="177" applyNumberFormat="0" applyAlignment="0" applyProtection="0"/>
    <xf numFmtId="0" fontId="68" fillId="31" borderId="177" applyNumberFormat="0" applyAlignment="0" applyProtection="0"/>
    <xf numFmtId="0" fontId="3" fillId="45" borderId="225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132" fillId="55" borderId="166" applyNumberFormat="0" applyProtection="0">
      <alignment horizontal="right" vertical="center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148" fillId="26" borderId="179" applyNumberFormat="0" applyAlignment="0" applyProtection="0"/>
    <xf numFmtId="0" fontId="148" fillId="31" borderId="179" applyNumberFormat="0" applyAlignment="0" applyProtection="0"/>
    <xf numFmtId="0" fontId="70" fillId="31" borderId="177" applyNumberFormat="0" applyAlignment="0" applyProtection="0"/>
    <xf numFmtId="0" fontId="137" fillId="0" borderId="152" applyNumberFormat="0" applyFill="0" applyAlignment="0" applyProtection="0"/>
    <xf numFmtId="0" fontId="137" fillId="0" borderId="152" applyNumberFormat="0" applyFill="0" applyAlignment="0" applyProtection="0"/>
    <xf numFmtId="4" fontId="78" fillId="55" borderId="215" applyNumberFormat="0" applyProtection="0">
      <alignment horizontal="left" vertical="center" indent="1"/>
    </xf>
    <xf numFmtId="4" fontId="78" fillId="55" borderId="216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70" fillId="31" borderId="190" applyNumberFormat="0" applyAlignment="0" applyProtection="0"/>
    <xf numFmtId="0" fontId="232" fillId="0" borderId="220" applyNumberFormat="0" applyFill="0" applyAlignment="0" applyProtection="0"/>
    <xf numFmtId="0" fontId="3" fillId="57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102" fillId="15" borderId="177" applyNumberFormat="0" applyAlignment="0" applyProtection="0"/>
    <xf numFmtId="0" fontId="3" fillId="57" borderId="192" applyNumberFormat="0" applyProtection="0">
      <alignment horizontal="left" vertical="center" indent="1"/>
    </xf>
    <xf numFmtId="0" fontId="216" fillId="27" borderId="177" applyNumberFormat="0" applyAlignment="0" applyProtection="0">
      <alignment vertical="center"/>
    </xf>
    <xf numFmtId="0" fontId="216" fillId="27" borderId="177" applyNumberFormat="0" applyAlignment="0" applyProtection="0">
      <alignment vertical="center"/>
    </xf>
    <xf numFmtId="0" fontId="127" fillId="31" borderId="166" applyNumberFormat="0" applyAlignment="0" applyProtection="0"/>
    <xf numFmtId="0" fontId="148" fillId="26" borderId="166" applyNumberFormat="0" applyAlignment="0" applyProtection="0"/>
    <xf numFmtId="0" fontId="127" fillId="31" borderId="166" applyNumberFormat="0" applyAlignment="0" applyProtection="0"/>
    <xf numFmtId="0" fontId="148" fillId="31" borderId="166" applyNumberFormat="0" applyAlignment="0" applyProtection="0"/>
    <xf numFmtId="0" fontId="70" fillId="31" borderId="148" applyNumberFormat="0" applyAlignment="0" applyProtection="0"/>
    <xf numFmtId="0" fontId="149" fillId="26" borderId="148" applyNumberFormat="0" applyAlignment="0" applyProtection="0"/>
    <xf numFmtId="0" fontId="70" fillId="31" borderId="148" applyNumberFormat="0" applyAlignment="0" applyProtection="0"/>
    <xf numFmtId="0" fontId="149" fillId="31" borderId="148" applyNumberFormat="0" applyAlignment="0" applyProtection="0"/>
    <xf numFmtId="0" fontId="158" fillId="27" borderId="177" applyNumberFormat="0" applyAlignment="0" applyProtection="0"/>
    <xf numFmtId="0" fontId="102" fillId="15" borderId="177" applyNumberFormat="0" applyAlignment="0" applyProtection="0"/>
    <xf numFmtId="0" fontId="158" fillId="15" borderId="177" applyNumberFormat="0" applyAlignment="0" applyProtection="0"/>
    <xf numFmtId="0" fontId="137" fillId="0" borderId="181" applyNumberFormat="0" applyFill="0" applyAlignment="0" applyProtection="0"/>
    <xf numFmtId="0" fontId="160" fillId="0" borderId="182" applyNumberFormat="0" applyFill="0" applyAlignment="0" applyProtection="0"/>
    <xf numFmtId="0" fontId="137" fillId="0" borderId="181" applyNumberFormat="0" applyFill="0" applyAlignment="0" applyProtection="0"/>
    <xf numFmtId="0" fontId="160" fillId="0" borderId="181" applyNumberFormat="0" applyFill="0" applyAlignment="0" applyProtection="0"/>
    <xf numFmtId="0" fontId="21" fillId="29" borderId="178" applyNumberFormat="0" applyFont="0" applyAlignment="0" applyProtection="0"/>
    <xf numFmtId="0" fontId="21" fillId="29" borderId="178" applyNumberFormat="0" applyFont="0" applyAlignment="0" applyProtection="0"/>
    <xf numFmtId="0" fontId="21" fillId="29" borderId="178" applyNumberFormat="0" applyFont="0" applyAlignment="0" applyProtection="0"/>
    <xf numFmtId="0" fontId="48" fillId="29" borderId="178" applyNumberFormat="0" applyFont="0" applyAlignment="0" applyProtection="0">
      <alignment vertical="center"/>
    </xf>
    <xf numFmtId="0" fontId="174" fillId="29" borderId="178" applyNumberFormat="0" applyFont="0" applyAlignment="0" applyProtection="0">
      <alignment vertical="center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180" fillId="0" borderId="181" applyNumberFormat="0" applyFill="0" applyAlignment="0" applyProtection="0">
      <alignment vertical="center"/>
    </xf>
    <xf numFmtId="0" fontId="203" fillId="0" borderId="182" applyNumberFormat="0" applyFill="0" applyAlignment="0" applyProtection="0">
      <alignment vertical="center"/>
    </xf>
    <xf numFmtId="0" fontId="55" fillId="29" borderId="178" applyNumberFormat="0" applyFont="0" applyAlignment="0" applyProtection="0">
      <alignment vertical="center"/>
    </xf>
    <xf numFmtId="0" fontId="207" fillId="26" borderId="177" applyNumberFormat="0" applyAlignment="0" applyProtection="0">
      <alignment vertical="center"/>
    </xf>
    <xf numFmtId="0" fontId="207" fillId="26" borderId="177" applyNumberFormat="0" applyAlignment="0" applyProtection="0">
      <alignment vertical="center"/>
    </xf>
    <xf numFmtId="0" fontId="208" fillId="31" borderId="177" applyNumberFormat="0" applyAlignment="0" applyProtection="0">
      <alignment vertical="center"/>
    </xf>
    <xf numFmtId="0" fontId="102" fillId="15" borderId="148" applyNumberFormat="0" applyAlignment="0" applyProtection="0"/>
    <xf numFmtId="0" fontId="158" fillId="27" borderId="148" applyNumberFormat="0" applyAlignment="0" applyProtection="0"/>
    <xf numFmtId="0" fontId="102" fillId="15" borderId="148" applyNumberFormat="0" applyAlignment="0" applyProtection="0"/>
    <xf numFmtId="0" fontId="158" fillId="15" borderId="148" applyNumberFormat="0" applyAlignment="0" applyProtection="0"/>
    <xf numFmtId="0" fontId="137" fillId="0" borderId="152" applyNumberFormat="0" applyFill="0" applyAlignment="0" applyProtection="0"/>
    <xf numFmtId="0" fontId="160" fillId="0" borderId="153" applyNumberFormat="0" applyFill="0" applyAlignment="0" applyProtection="0"/>
    <xf numFmtId="0" fontId="137" fillId="0" borderId="152" applyNumberFormat="0" applyFill="0" applyAlignment="0" applyProtection="0"/>
    <xf numFmtId="0" fontId="160" fillId="0" borderId="152" applyNumberFormat="0" applyFill="0" applyAlignment="0" applyProtection="0"/>
    <xf numFmtId="0" fontId="217" fillId="27" borderId="177" applyNumberFormat="0" applyAlignment="0" applyProtection="0">
      <alignment vertical="center"/>
    </xf>
    <xf numFmtId="0" fontId="218" fillId="26" borderId="179" applyNumberFormat="0" applyAlignment="0" applyProtection="0">
      <alignment vertical="center"/>
    </xf>
    <xf numFmtId="0" fontId="218" fillId="26" borderId="179" applyNumberFormat="0" applyAlignment="0" applyProtection="0">
      <alignment vertical="center"/>
    </xf>
    <xf numFmtId="0" fontId="219" fillId="31" borderId="179" applyNumberFormat="0" applyAlignment="0" applyProtection="0">
      <alignment vertical="center"/>
    </xf>
    <xf numFmtId="0" fontId="220" fillId="27" borderId="177" applyNumberFormat="0" applyAlignment="0" applyProtection="0">
      <alignment vertical="center"/>
    </xf>
    <xf numFmtId="0" fontId="221" fillId="26" borderId="179" applyNumberFormat="0" applyAlignment="0" applyProtection="0">
      <alignment vertical="center"/>
    </xf>
    <xf numFmtId="0" fontId="3" fillId="57" borderId="192" applyNumberFormat="0" applyProtection="0">
      <alignment horizontal="left" vertical="center" indent="1"/>
    </xf>
    <xf numFmtId="0" fontId="101" fillId="15" borderId="213" applyNumberFormat="0" applyAlignment="0" applyProtection="0"/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0" fontId="21" fillId="29" borderId="149" applyNumberFormat="0" applyFont="0" applyAlignment="0" applyProtection="0"/>
    <xf numFmtId="0" fontId="21" fillId="29" borderId="149" applyNumberFormat="0" applyFont="0" applyAlignment="0" applyProtection="0"/>
    <xf numFmtId="0" fontId="21" fillId="29" borderId="149" applyNumberFormat="0" applyFont="0" applyAlignment="0" applyProtection="0"/>
    <xf numFmtId="0" fontId="69" fillId="30" borderId="177" applyNumberFormat="0" applyAlignment="0" applyProtection="0"/>
    <xf numFmtId="0" fontId="70" fillId="31" borderId="177" applyNumberFormat="0" applyAlignment="0" applyProtection="0"/>
    <xf numFmtId="0" fontId="68" fillId="31" borderId="177" applyNumberFormat="0" applyAlignment="0" applyProtection="0"/>
    <xf numFmtId="0" fontId="3" fillId="57" borderId="21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48" fillId="29" borderId="149" applyNumberFormat="0" applyFont="0" applyAlignment="0" applyProtection="0">
      <alignment vertical="center"/>
    </xf>
    <xf numFmtId="0" fontId="174" fillId="29" borderId="149" applyNumberFormat="0" applyFont="0" applyAlignment="0" applyProtection="0">
      <alignment vertical="center"/>
    </xf>
    <xf numFmtId="0" fontId="3" fillId="45" borderId="22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179" fillId="0" borderId="153" applyNumberFormat="0" applyFill="0" applyAlignment="0" applyProtection="0">
      <alignment vertical="center"/>
    </xf>
    <xf numFmtId="0" fontId="179" fillId="0" borderId="153" applyNumberFormat="0" applyFill="0" applyAlignment="0" applyProtection="0">
      <alignment vertical="center"/>
    </xf>
    <xf numFmtId="0" fontId="180" fillId="0" borderId="152" applyNumberFormat="0" applyFill="0" applyAlignment="0" applyProtection="0">
      <alignment vertical="center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55" borderId="215" applyNumberFormat="0" applyProtection="0">
      <alignment horizontal="right" vertical="center"/>
    </xf>
    <xf numFmtId="0" fontId="91" fillId="78" borderId="188"/>
    <xf numFmtId="10" fontId="90" fillId="42" borderId="211" applyNumberFormat="0" applyBorder="0" applyAlignment="0" applyProtection="0"/>
    <xf numFmtId="0" fontId="93" fillId="0" borderId="189">
      <alignment horizontal="left" vertical="center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160" fillId="0" borderId="195" applyNumberFormat="0" applyFill="0" applyAlignment="0" applyProtection="0"/>
    <xf numFmtId="0" fontId="203" fillId="0" borderId="153" applyNumberFormat="0" applyFill="0" applyAlignment="0" applyProtection="0">
      <alignment vertical="center"/>
    </xf>
    <xf numFmtId="0" fontId="55" fillId="29" borderId="149" applyNumberFormat="0" applyFont="0" applyAlignment="0" applyProtection="0">
      <alignment vertical="center"/>
    </xf>
    <xf numFmtId="0" fontId="102" fillId="27" borderId="177" applyNumberFormat="0" applyAlignment="0" applyProtection="0"/>
    <xf numFmtId="0" fontId="102" fillId="15" borderId="177" applyNumberFormat="0" applyAlignment="0" applyProtection="0"/>
    <xf numFmtId="0" fontId="102" fillId="15" borderId="177" applyNumberFormat="0" applyAlignment="0" applyProtection="0"/>
    <xf numFmtId="0" fontId="102" fillId="15" borderId="177" applyNumberFormat="0" applyAlignment="0" applyProtection="0"/>
    <xf numFmtId="0" fontId="102" fillId="15" borderId="177" applyNumberFormat="0" applyAlignment="0" applyProtection="0"/>
    <xf numFmtId="0" fontId="101" fillId="15" borderId="177" applyNumberFormat="0" applyAlignment="0" applyProtection="0"/>
    <xf numFmtId="0" fontId="101" fillId="15" borderId="177" applyNumberFormat="0" applyAlignment="0" applyProtection="0"/>
    <xf numFmtId="0" fontId="207" fillId="26" borderId="148" applyNumberFormat="0" applyAlignment="0" applyProtection="0">
      <alignment vertical="center"/>
    </xf>
    <xf numFmtId="0" fontId="207" fillId="26" borderId="148" applyNumberFormat="0" applyAlignment="0" applyProtection="0">
      <alignment vertical="center"/>
    </xf>
    <xf numFmtId="0" fontId="208" fillId="31" borderId="148" applyNumberFormat="0" applyAlignment="0" applyProtection="0">
      <alignment vertical="center"/>
    </xf>
    <xf numFmtId="0" fontId="214" fillId="26" borderId="148" applyNumberFormat="0" applyAlignment="0" applyProtection="0">
      <alignment vertical="center"/>
    </xf>
    <xf numFmtId="0" fontId="21" fillId="29" borderId="178" applyNumberFormat="0" applyFont="0" applyAlignment="0" applyProtection="0"/>
    <xf numFmtId="0" fontId="21" fillId="29" borderId="178" applyNumberFormat="0" applyFont="0" applyAlignment="0" applyProtection="0"/>
    <xf numFmtId="0" fontId="21" fillId="29" borderId="178" applyNumberFormat="0" applyFont="0" applyAlignment="0" applyProtection="0"/>
    <xf numFmtId="0" fontId="127" fillId="26" borderId="179" applyNumberFormat="0" applyAlignment="0" applyProtection="0"/>
    <xf numFmtId="0" fontId="127" fillId="30" borderId="179" applyNumberFormat="0" applyAlignment="0" applyProtection="0"/>
    <xf numFmtId="0" fontId="127" fillId="31" borderId="179" applyNumberFormat="0" applyAlignment="0" applyProtection="0"/>
    <xf numFmtId="0" fontId="126" fillId="31" borderId="179" applyNumberFormat="0" applyAlignment="0" applyProtection="0"/>
    <xf numFmtId="4" fontId="78" fillId="57" borderId="202" applyNumberFormat="0" applyProtection="0">
      <alignment horizontal="left" vertical="center" indent="1"/>
    </xf>
    <xf numFmtId="4" fontId="78" fillId="44" borderId="179" applyNumberFormat="0" applyProtection="0">
      <alignment vertical="center"/>
    </xf>
    <xf numFmtId="4" fontId="128" fillId="44" borderId="179" applyNumberFormat="0" applyProtection="0">
      <alignment vertical="center"/>
    </xf>
    <xf numFmtId="4" fontId="78" fillId="44" borderId="179" applyNumberFormat="0" applyProtection="0">
      <alignment horizontal="left" vertical="center" indent="1"/>
    </xf>
    <xf numFmtId="4" fontId="78" fillId="44" borderId="179" applyNumberFormat="0" applyProtection="0">
      <alignment horizontal="left" vertical="center" indent="1"/>
    </xf>
    <xf numFmtId="0" fontId="216" fillId="27" borderId="148" applyNumberFormat="0" applyAlignment="0" applyProtection="0">
      <alignment vertical="center"/>
    </xf>
    <xf numFmtId="0" fontId="216" fillId="27" borderId="148" applyNumberFormat="0" applyAlignment="0" applyProtection="0">
      <alignment vertical="center"/>
    </xf>
    <xf numFmtId="0" fontId="217" fillId="27" borderId="148" applyNumberFormat="0" applyAlignment="0" applyProtection="0">
      <alignment vertical="center"/>
    </xf>
    <xf numFmtId="0" fontId="218" fillId="26" borderId="166" applyNumberFormat="0" applyAlignment="0" applyProtection="0">
      <alignment vertical="center"/>
    </xf>
    <xf numFmtId="0" fontId="218" fillId="26" borderId="166" applyNumberFormat="0" applyAlignment="0" applyProtection="0">
      <alignment vertical="center"/>
    </xf>
    <xf numFmtId="0" fontId="219" fillId="31" borderId="166" applyNumberFormat="0" applyAlignment="0" applyProtection="0">
      <alignment vertical="center"/>
    </xf>
    <xf numFmtId="0" fontId="220" fillId="27" borderId="148" applyNumberFormat="0" applyAlignment="0" applyProtection="0">
      <alignment vertical="center"/>
    </xf>
    <xf numFmtId="0" fontId="221" fillId="26" borderId="166" applyNumberFormat="0" applyAlignment="0" applyProtection="0">
      <alignment vertical="center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101" fillId="15" borderId="177" applyNumberFormat="0" applyAlignment="0" applyProtection="0"/>
    <xf numFmtId="0" fontId="3" fillId="57" borderId="179" applyNumberFormat="0" applyProtection="0">
      <alignment horizontal="left" vertical="center" indent="1"/>
    </xf>
    <xf numFmtId="0" fontId="102" fillId="15" borderId="177" applyNumberFormat="0" applyAlignment="0" applyProtection="0"/>
    <xf numFmtId="0" fontId="3" fillId="45" borderId="192" applyNumberFormat="0" applyProtection="0">
      <alignment horizontal="left" vertical="center" indent="1"/>
    </xf>
    <xf numFmtId="0" fontId="101" fillId="15" borderId="213" applyNumberFormat="0" applyAlignment="0" applyProtection="0"/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68" fillId="31" borderId="177" applyNumberFormat="0" applyAlignment="0" applyProtection="0"/>
    <xf numFmtId="0" fontId="3" fillId="45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92" applyNumberFormat="0" applyProtection="0">
      <alignment horizontal="right" vertical="center"/>
    </xf>
    <xf numFmtId="4" fontId="129" fillId="54" borderId="192" applyNumberFormat="0" applyProtection="0">
      <alignment horizontal="left" vertical="center" indent="1"/>
    </xf>
    <xf numFmtId="4" fontId="78" fillId="44" borderId="192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102" fillId="15" borderId="177" applyNumberFormat="0" applyAlignment="0" applyProtection="0"/>
    <xf numFmtId="0" fontId="3" fillId="58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4" fontId="78" fillId="44" borderId="192" applyNumberFormat="0" applyProtection="0">
      <alignment vertical="center"/>
    </xf>
    <xf numFmtId="0" fontId="3" fillId="57" borderId="215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4" fontId="78" fillId="42" borderId="179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127" fillId="30" borderId="192" applyNumberFormat="0" applyAlignment="0" applyProtection="0"/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10" fontId="90" fillId="42" borderId="211" applyNumberFormat="0" applyBorder="0" applyAlignment="0" applyProtection="0"/>
    <xf numFmtId="0" fontId="3" fillId="58" borderId="215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10" fontId="91" fillId="42" borderId="188" applyNumberFormat="0" applyBorder="0" applyAlignment="0" applyProtection="0"/>
    <xf numFmtId="0" fontId="55" fillId="29" borderId="191" applyNumberFormat="0" applyFont="0" applyAlignment="0" applyProtection="0">
      <alignment vertical="center"/>
    </xf>
    <xf numFmtId="0" fontId="160" fillId="0" borderId="194" applyNumberFormat="0" applyFill="0" applyAlignment="0" applyProtection="0"/>
    <xf numFmtId="0" fontId="21" fillId="29" borderId="178" applyNumberFormat="0" applyFont="0" applyAlignment="0" applyProtection="0"/>
    <xf numFmtId="0" fontId="3" fillId="29" borderId="177" applyNumberFormat="0" applyFont="0" applyAlignment="0" applyProtection="0"/>
    <xf numFmtId="10" fontId="90" fillId="42" borderId="188" applyNumberFormat="0" applyBorder="0" applyAlignment="0" applyProtection="0"/>
    <xf numFmtId="0" fontId="3" fillId="45" borderId="215" applyNumberFormat="0" applyProtection="0">
      <alignment horizontal="left" vertical="center" indent="1"/>
    </xf>
    <xf numFmtId="0" fontId="101" fillId="15" borderId="177" applyNumberFormat="0" applyAlignment="0" applyProtection="0"/>
    <xf numFmtId="0" fontId="92" fillId="0" borderId="176">
      <alignment horizontal="left" vertical="center"/>
    </xf>
    <xf numFmtId="4" fontId="78" fillId="44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127" fillId="26" borderId="166" applyNumberFormat="0" applyAlignment="0" applyProtection="0"/>
    <xf numFmtId="0" fontId="127" fillId="30" borderId="166" applyNumberFormat="0" applyAlignment="0" applyProtection="0"/>
    <xf numFmtId="0" fontId="127" fillId="31" borderId="166" applyNumberFormat="0" applyAlignment="0" applyProtection="0"/>
    <xf numFmtId="0" fontId="126" fillId="31" borderId="166" applyNumberFormat="0" applyAlignment="0" applyProtection="0"/>
    <xf numFmtId="0" fontId="232" fillId="0" borderId="220" applyNumberFormat="0" applyFill="0" applyAlignment="0" applyProtection="0"/>
    <xf numFmtId="4" fontId="78" fillId="44" borderId="166" applyNumberFormat="0" applyProtection="0">
      <alignment vertical="center"/>
    </xf>
    <xf numFmtId="4" fontId="128" fillId="44" borderId="166" applyNumberFormat="0" applyProtection="0">
      <alignment vertical="center"/>
    </xf>
    <xf numFmtId="4" fontId="78" fillId="44" borderId="166" applyNumberFormat="0" applyProtection="0">
      <alignment horizontal="left" vertical="center" indent="1"/>
    </xf>
    <xf numFmtId="4" fontId="78" fillId="44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4" fontId="78" fillId="46" borderId="166" applyNumberFormat="0" applyProtection="0">
      <alignment horizontal="right" vertical="center"/>
    </xf>
    <xf numFmtId="4" fontId="78" fillId="47" borderId="166" applyNumberFormat="0" applyProtection="0">
      <alignment horizontal="right" vertical="center"/>
    </xf>
    <xf numFmtId="4" fontId="78" fillId="48" borderId="166" applyNumberFormat="0" applyProtection="0">
      <alignment horizontal="right" vertical="center"/>
    </xf>
    <xf numFmtId="4" fontId="78" fillId="49" borderId="166" applyNumberFormat="0" applyProtection="0">
      <alignment horizontal="right" vertical="center"/>
    </xf>
    <xf numFmtId="4" fontId="78" fillId="50" borderId="166" applyNumberFormat="0" applyProtection="0">
      <alignment horizontal="right" vertical="center"/>
    </xf>
    <xf numFmtId="4" fontId="78" fillId="51" borderId="166" applyNumberFormat="0" applyProtection="0">
      <alignment horizontal="right" vertical="center"/>
    </xf>
    <xf numFmtId="4" fontId="78" fillId="52" borderId="166" applyNumberFormat="0" applyProtection="0">
      <alignment horizontal="right" vertical="center"/>
    </xf>
    <xf numFmtId="4" fontId="78" fillId="53" borderId="166" applyNumberFormat="0" applyProtection="0">
      <alignment horizontal="right" vertical="center"/>
    </xf>
    <xf numFmtId="4" fontId="78" fillId="12" borderId="166" applyNumberFormat="0" applyProtection="0">
      <alignment horizontal="right" vertical="center"/>
    </xf>
    <xf numFmtId="4" fontId="129" fillId="54" borderId="166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4" fontId="78" fillId="42" borderId="166" applyNumberFormat="0" applyProtection="0">
      <alignment vertical="center"/>
    </xf>
    <xf numFmtId="4" fontId="128" fillId="42" borderId="166" applyNumberFormat="0" applyProtection="0">
      <alignment vertical="center"/>
    </xf>
    <xf numFmtId="4" fontId="78" fillId="42" borderId="166" applyNumberFormat="0" applyProtection="0">
      <alignment horizontal="left" vertical="center" indent="1"/>
    </xf>
    <xf numFmtId="4" fontId="78" fillId="42" borderId="166" applyNumberFormat="0" applyProtection="0">
      <alignment horizontal="left" vertical="center" indent="1"/>
    </xf>
    <xf numFmtId="4" fontId="78" fillId="55" borderId="166" applyNumberFormat="0" applyProtection="0">
      <alignment horizontal="right" vertical="center"/>
    </xf>
    <xf numFmtId="4" fontId="128" fillId="55" borderId="166" applyNumberFormat="0" applyProtection="0">
      <alignment horizontal="right" vertical="center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4" fontId="132" fillId="55" borderId="166" applyNumberFormat="0" applyProtection="0">
      <alignment horizontal="right" vertical="center"/>
    </xf>
    <xf numFmtId="4" fontId="78" fillId="5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44" borderId="21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127" fillId="31" borderId="166" applyNumberFormat="0" applyAlignment="0" applyProtection="0"/>
    <xf numFmtId="0" fontId="148" fillId="26" borderId="166" applyNumberFormat="0" applyAlignment="0" applyProtection="0"/>
    <xf numFmtId="0" fontId="127" fillId="31" borderId="166" applyNumberFormat="0" applyAlignment="0" applyProtection="0"/>
    <xf numFmtId="4" fontId="78" fillId="55" borderId="202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101" fillId="15" borderId="177" applyNumberFormat="0" applyAlignment="0" applyProtection="0"/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219" fillId="31" borderId="166" applyNumberFormat="0" applyAlignment="0" applyProtection="0">
      <alignment vertical="center"/>
    </xf>
    <xf numFmtId="0" fontId="218" fillId="26" borderId="166" applyNumberFormat="0" applyAlignment="0" applyProtection="0">
      <alignment vertical="center"/>
    </xf>
    <xf numFmtId="0" fontId="3" fillId="45" borderId="179" applyNumberFormat="0" applyProtection="0">
      <alignment horizontal="left" vertical="center" indent="1"/>
    </xf>
    <xf numFmtId="0" fontId="221" fillId="26" borderId="166" applyNumberFormat="0" applyAlignment="0" applyProtection="0">
      <alignment vertical="center"/>
    </xf>
    <xf numFmtId="0" fontId="3" fillId="45" borderId="225" applyNumberFormat="0" applyProtection="0">
      <alignment horizontal="left" vertical="center" indent="1"/>
    </xf>
    <xf numFmtId="0" fontId="126" fillId="31" borderId="166" applyNumberFormat="0" applyAlignment="0" applyProtection="0"/>
    <xf numFmtId="0" fontId="70" fillId="31" borderId="177" applyNumberFormat="0" applyAlignment="0" applyProtection="0"/>
    <xf numFmtId="0" fontId="70" fillId="31" borderId="177" applyNumberFormat="0" applyAlignment="0" applyProtection="0"/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0" fontId="21" fillId="29" borderId="178" applyNumberFormat="0" applyFont="0" applyAlignment="0" applyProtection="0"/>
    <xf numFmtId="0" fontId="101" fillId="15" borderId="177" applyNumberFormat="0" applyAlignment="0" applyProtection="0"/>
    <xf numFmtId="0" fontId="101" fillId="15" borderId="177" applyNumberFormat="0" applyAlignment="0" applyProtection="0"/>
    <xf numFmtId="0" fontId="137" fillId="0" borderId="194" applyNumberFormat="0" applyFill="0" applyAlignment="0" applyProtection="0"/>
    <xf numFmtId="0" fontId="3" fillId="57" borderId="179" applyNumberFormat="0" applyProtection="0">
      <alignment horizontal="left" vertical="center" indent="1"/>
    </xf>
    <xf numFmtId="0" fontId="55" fillId="29" borderId="178" applyNumberFormat="0" applyFont="0" applyAlignment="0" applyProtection="0">
      <alignment vertical="center"/>
    </xf>
    <xf numFmtId="0" fontId="137" fillId="0" borderId="181" applyNumberFormat="0" applyFill="0" applyAlignment="0" applyProtection="0"/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127" fillId="31" borderId="179" applyNumberFormat="0" applyAlignment="0" applyProtection="0"/>
    <xf numFmtId="0" fontId="127" fillId="31" borderId="179" applyNumberFormat="0" applyAlignment="0" applyProtection="0"/>
    <xf numFmtId="0" fontId="126" fillId="31" borderId="179" applyNumberFormat="0" applyAlignment="0" applyProtection="0"/>
    <xf numFmtId="0" fontId="3" fillId="29" borderId="177" applyNumberFormat="0" applyFont="0" applyAlignment="0" applyProtection="0"/>
    <xf numFmtId="0" fontId="101" fillId="15" borderId="177" applyNumberFormat="0" applyAlignment="0" applyProtection="0"/>
    <xf numFmtId="0" fontId="102" fillId="27" borderId="177" applyNumberFormat="0" applyAlignment="0" applyProtection="0"/>
    <xf numFmtId="0" fontId="102" fillId="15" borderId="177" applyNumberFormat="0" applyAlignment="0" applyProtection="0"/>
    <xf numFmtId="0" fontId="102" fillId="15" borderId="177" applyNumberFormat="0" applyAlignment="0" applyProtection="0"/>
    <xf numFmtId="0" fontId="101" fillId="15" borderId="177" applyNumberFormat="0" applyAlignment="0" applyProtection="0"/>
    <xf numFmtId="4" fontId="78" fillId="5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21" fillId="29" borderId="214" applyNumberFormat="0" applyFont="0" applyAlignment="0" applyProtection="0"/>
    <xf numFmtId="0" fontId="102" fillId="15" borderId="213" applyNumberFormat="0" applyAlignment="0" applyProtection="0"/>
    <xf numFmtId="10" fontId="90" fillId="42" borderId="188" applyNumberFormat="0" applyBorder="0" applyAlignment="0" applyProtection="0"/>
    <xf numFmtId="0" fontId="3" fillId="4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3" borderId="192" applyNumberFormat="0" applyProtection="0">
      <alignment horizontal="right" vertical="center"/>
    </xf>
    <xf numFmtId="0" fontId="3" fillId="45" borderId="179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55" borderId="192" applyNumberFormat="0" applyProtection="0">
      <alignment horizontal="right" vertical="center"/>
    </xf>
    <xf numFmtId="0" fontId="3" fillId="45" borderId="179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102" fillId="15" borderId="190" applyNumberFormat="0" applyAlignment="0" applyProtection="0"/>
    <xf numFmtId="0" fontId="3" fillId="45" borderId="179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21" fillId="29" borderId="178" applyNumberFormat="0" applyFont="0" applyAlignment="0" applyProtection="0"/>
    <xf numFmtId="0" fontId="21" fillId="29" borderId="178" applyNumberFormat="0" applyFont="0" applyAlignment="0" applyProtection="0"/>
    <xf numFmtId="0" fontId="126" fillId="31" borderId="166" applyNumberFormat="0" applyAlignment="0" applyProtection="0"/>
    <xf numFmtId="0" fontId="127" fillId="30" borderId="166" applyNumberFormat="0" applyAlignment="0" applyProtection="0"/>
    <xf numFmtId="0" fontId="127" fillId="31" borderId="166" applyNumberFormat="0" applyAlignment="0" applyProtection="0"/>
    <xf numFmtId="0" fontId="126" fillId="31" borderId="166" applyNumberFormat="0" applyAlignment="0" applyProtection="0"/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5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4" fontId="78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7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58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1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3" fillId="45" borderId="166" applyNumberFormat="0" applyProtection="0">
      <alignment horizontal="left" vertical="center" indent="1"/>
    </xf>
    <xf numFmtId="0" fontId="127" fillId="31" borderId="166" applyNumberFormat="0" applyAlignment="0" applyProtection="0"/>
    <xf numFmtId="0" fontId="148" fillId="26" borderId="166" applyNumberFormat="0" applyAlignment="0" applyProtection="0"/>
    <xf numFmtId="0" fontId="127" fillId="31" borderId="166" applyNumberFormat="0" applyAlignment="0" applyProtection="0"/>
    <xf numFmtId="0" fontId="218" fillId="26" borderId="166" applyNumberFormat="0" applyAlignment="0" applyProtection="0">
      <alignment vertical="center"/>
    </xf>
    <xf numFmtId="0" fontId="218" fillId="26" borderId="166" applyNumberFormat="0" applyAlignment="0" applyProtection="0">
      <alignment vertical="center"/>
    </xf>
    <xf numFmtId="0" fontId="221" fillId="26" borderId="166" applyNumberFormat="0" applyAlignment="0" applyProtection="0">
      <alignment vertical="center"/>
    </xf>
    <xf numFmtId="0" fontId="219" fillId="31" borderId="166" applyNumberFormat="0" applyAlignment="0" applyProtection="0">
      <alignment vertical="center"/>
    </xf>
    <xf numFmtId="0" fontId="3" fillId="57" borderId="192" applyNumberFormat="0" applyProtection="0">
      <alignment horizontal="left" vertical="center" indent="1"/>
    </xf>
    <xf numFmtId="0" fontId="21" fillId="29" borderId="178" applyNumberFormat="0" applyFont="0" applyAlignment="0" applyProtection="0"/>
    <xf numFmtId="0" fontId="101" fillId="15" borderId="177" applyNumberFormat="0" applyAlignment="0" applyProtection="0"/>
    <xf numFmtId="0" fontId="3" fillId="45" borderId="179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0" fontId="203" fillId="0" borderId="182" applyNumberFormat="0" applyFill="0" applyAlignment="0" applyProtection="0">
      <alignment vertical="center"/>
    </xf>
    <xf numFmtId="4" fontId="78" fillId="44" borderId="192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180" fillId="0" borderId="194" applyNumberFormat="0" applyFill="0" applyAlignment="0" applyProtection="0">
      <alignment vertical="center"/>
    </xf>
    <xf numFmtId="0" fontId="127" fillId="31" borderId="166" applyNumberFormat="0" applyAlignment="0" applyProtection="0"/>
    <xf numFmtId="10" fontId="90" fillId="42" borderId="211" applyNumberFormat="0" applyBorder="0" applyAlignment="0" applyProtection="0"/>
    <xf numFmtId="0" fontId="148" fillId="31" borderId="166" applyNumberFormat="0" applyAlignment="0" applyProtection="0"/>
    <xf numFmtId="0" fontId="3" fillId="45" borderId="179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127" fillId="31" borderId="192" applyNumberFormat="0" applyAlignment="0" applyProtection="0"/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4" fontId="78" fillId="44" borderId="215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127" fillId="31" borderId="215" applyNumberFormat="0" applyAlignment="0" applyProtection="0"/>
    <xf numFmtId="0" fontId="3" fillId="41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51" borderId="179" applyNumberFormat="0" applyProtection="0">
      <alignment horizontal="right" vertical="center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78" fillId="44" borderId="166" applyNumberFormat="0" applyProtection="0">
      <alignment vertical="center"/>
    </xf>
    <xf numFmtId="4" fontId="78" fillId="44" borderId="166" applyNumberFormat="0" applyProtection="0">
      <alignment vertical="center"/>
    </xf>
    <xf numFmtId="4" fontId="78" fillId="44" borderId="166" applyNumberFormat="0" applyProtection="0">
      <alignment vertical="center"/>
    </xf>
    <xf numFmtId="4" fontId="78" fillId="44" borderId="166" applyNumberFormat="0" applyProtection="0">
      <alignment vertical="center"/>
    </xf>
    <xf numFmtId="4" fontId="78" fillId="44" borderId="166" applyNumberFormat="0" applyProtection="0">
      <alignment horizontal="left" vertical="center" indent="1"/>
    </xf>
    <xf numFmtId="4" fontId="78" fillId="44" borderId="166" applyNumberFormat="0" applyProtection="0">
      <alignment horizontal="left" vertical="center" indent="1"/>
    </xf>
    <xf numFmtId="4" fontId="78" fillId="44" borderId="166" applyNumberFormat="0" applyProtection="0">
      <alignment horizontal="left" vertical="center" indent="1"/>
    </xf>
    <xf numFmtId="4" fontId="78" fillId="44" borderId="166" applyNumberFormat="0" applyProtection="0">
      <alignment horizontal="left" vertical="center" indent="1"/>
    </xf>
    <xf numFmtId="4" fontId="78" fillId="44" borderId="166" applyNumberFormat="0" applyProtection="0">
      <alignment horizontal="left" vertical="center" indent="1"/>
    </xf>
    <xf numFmtId="4" fontId="78" fillId="44" borderId="166" applyNumberFormat="0" applyProtection="0">
      <alignment horizontal="left" vertical="center" indent="1"/>
    </xf>
    <xf numFmtId="4" fontId="78" fillId="44" borderId="166" applyNumberFormat="0" applyProtection="0">
      <alignment horizontal="left" vertical="center" indent="1"/>
    </xf>
    <xf numFmtId="4" fontId="78" fillId="44" borderId="166" applyNumberFormat="0" applyProtection="0">
      <alignment horizontal="left" vertical="center" indent="1"/>
    </xf>
    <xf numFmtId="4" fontId="129" fillId="54" borderId="166" applyNumberFormat="0" applyProtection="0">
      <alignment horizontal="left" vertical="center" indent="1"/>
    </xf>
    <xf numFmtId="4" fontId="129" fillId="54" borderId="166" applyNumberFormat="0" applyProtection="0">
      <alignment horizontal="left" vertical="center" indent="1"/>
    </xf>
    <xf numFmtId="4" fontId="129" fillId="54" borderId="166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4" fontId="78" fillId="55" borderId="166" applyNumberFormat="0" applyProtection="0">
      <alignment horizontal="right" vertical="center"/>
    </xf>
    <xf numFmtId="4" fontId="78" fillId="55" borderId="166" applyNumberFormat="0" applyProtection="0">
      <alignment horizontal="right" vertical="center"/>
    </xf>
    <xf numFmtId="4" fontId="78" fillId="55" borderId="166" applyNumberFormat="0" applyProtection="0">
      <alignment horizontal="right" vertical="center"/>
    </xf>
    <xf numFmtId="4" fontId="78" fillId="55" borderId="166" applyNumberFormat="0" applyProtection="0">
      <alignment horizontal="right" vertical="center"/>
    </xf>
    <xf numFmtId="0" fontId="137" fillId="0" borderId="181" applyNumberFormat="0" applyFill="0" applyAlignment="0" applyProtection="0"/>
    <xf numFmtId="0" fontId="137" fillId="0" borderId="181" applyNumberFormat="0" applyFill="0" applyAlignment="0" applyProtection="0"/>
    <xf numFmtId="0" fontId="149" fillId="26" borderId="177" applyNumberFormat="0" applyAlignment="0" applyProtection="0"/>
    <xf numFmtId="0" fontId="70" fillId="31" borderId="177" applyNumberFormat="0" applyAlignment="0" applyProtection="0"/>
    <xf numFmtId="0" fontId="149" fillId="31" borderId="177" applyNumberFormat="0" applyAlignment="0" applyProtection="0"/>
    <xf numFmtId="0" fontId="3" fillId="45" borderId="225" applyNumberFormat="0" applyProtection="0">
      <alignment horizontal="left" vertical="center" indent="1"/>
    </xf>
    <xf numFmtId="0" fontId="70" fillId="26" borderId="177" applyNumberFormat="0" applyAlignment="0" applyProtection="0"/>
    <xf numFmtId="4" fontId="78" fillId="44" borderId="192" applyNumberFormat="0" applyProtection="0">
      <alignment vertical="center"/>
    </xf>
    <xf numFmtId="0" fontId="3" fillId="45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101" fillId="15" borderId="177" applyNumberFormat="0" applyAlignment="0" applyProtection="0"/>
    <xf numFmtId="0" fontId="102" fillId="27" borderId="177" applyNumberFormat="0" applyAlignment="0" applyProtection="0"/>
    <xf numFmtId="0" fontId="3" fillId="45" borderId="179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21" fillId="29" borderId="178" applyNumberFormat="0" applyFont="0" applyAlignment="0" applyProtection="0"/>
    <xf numFmtId="0" fontId="21" fillId="29" borderId="178" applyNumberFormat="0" applyFont="0" applyAlignment="0" applyProtection="0"/>
    <xf numFmtId="0" fontId="21" fillId="29" borderId="178" applyNumberFormat="0" applyFont="0" applyAlignment="0" applyProtection="0"/>
    <xf numFmtId="0" fontId="160" fillId="0" borderId="181" applyNumberFormat="0" applyFill="0" applyAlignment="0" applyProtection="0"/>
    <xf numFmtId="0" fontId="158" fillId="15" borderId="177" applyNumberFormat="0" applyAlignment="0" applyProtection="0"/>
    <xf numFmtId="0" fontId="102" fillId="15" borderId="177" applyNumberFormat="0" applyAlignment="0" applyProtection="0"/>
    <xf numFmtId="0" fontId="158" fillId="27" borderId="177" applyNumberFormat="0" applyAlignment="0" applyProtection="0"/>
    <xf numFmtId="0" fontId="102" fillId="15" borderId="177" applyNumberFormat="0" applyAlignment="0" applyProtection="0"/>
    <xf numFmtId="0" fontId="149" fillId="31" borderId="177" applyNumberFormat="0" applyAlignment="0" applyProtection="0"/>
    <xf numFmtId="0" fontId="149" fillId="26" borderId="177" applyNumberFormat="0" applyAlignment="0" applyProtection="0"/>
    <xf numFmtId="0" fontId="148" fillId="31" borderId="179" applyNumberFormat="0" applyAlignment="0" applyProtection="0"/>
    <xf numFmtId="0" fontId="127" fillId="31" borderId="179" applyNumberFormat="0" applyAlignment="0" applyProtection="0"/>
    <xf numFmtId="0" fontId="148" fillId="26" borderId="179" applyNumberFormat="0" applyAlignment="0" applyProtection="0"/>
    <xf numFmtId="0" fontId="127" fillId="31" borderId="179" applyNumberFormat="0" applyAlignment="0" applyProtection="0"/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68" fillId="31" borderId="190" applyNumberFormat="0" applyAlignment="0" applyProtection="0"/>
    <xf numFmtId="0" fontId="69" fillId="30" borderId="190" applyNumberFormat="0" applyAlignment="0" applyProtection="0"/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0" fontId="137" fillId="0" borderId="181" applyNumberFormat="0" applyFill="0" applyAlignment="0" applyProtection="0"/>
    <xf numFmtId="0" fontId="137" fillId="0" borderId="181" applyNumberFormat="0" applyFill="0" applyAlignment="0" applyProtection="0"/>
    <xf numFmtId="4" fontId="132" fillId="55" borderId="179" applyNumberFormat="0" applyProtection="0">
      <alignment horizontal="right" vertical="center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78" fillId="55" borderId="180" applyNumberFormat="0" applyProtection="0">
      <alignment horizontal="left" vertical="center" indent="1"/>
    </xf>
    <xf numFmtId="4" fontId="129" fillId="54" borderId="179" applyNumberFormat="0" applyProtection="0">
      <alignment horizontal="left" vertical="center" indent="1"/>
    </xf>
    <xf numFmtId="4" fontId="78" fillId="12" borderId="179" applyNumberFormat="0" applyProtection="0">
      <alignment horizontal="right" vertical="center"/>
    </xf>
    <xf numFmtId="4" fontId="78" fillId="53" borderId="179" applyNumberFormat="0" applyProtection="0">
      <alignment horizontal="right" vertical="center"/>
    </xf>
    <xf numFmtId="4" fontId="78" fillId="52" borderId="179" applyNumberFormat="0" applyProtection="0">
      <alignment horizontal="right" vertical="center"/>
    </xf>
    <xf numFmtId="4" fontId="78" fillId="51" borderId="179" applyNumberFormat="0" applyProtection="0">
      <alignment horizontal="right" vertical="center"/>
    </xf>
    <xf numFmtId="4" fontId="78" fillId="50" borderId="179" applyNumberFormat="0" applyProtection="0">
      <alignment horizontal="right" vertical="center"/>
    </xf>
    <xf numFmtId="4" fontId="78" fillId="49" borderId="179" applyNumberFormat="0" applyProtection="0">
      <alignment horizontal="right" vertical="center"/>
    </xf>
    <xf numFmtId="4" fontId="78" fillId="47" borderId="179" applyNumberFormat="0" applyProtection="0">
      <alignment horizontal="right" vertical="center"/>
    </xf>
    <xf numFmtId="4" fontId="78" fillId="46" borderId="179" applyNumberFormat="0" applyProtection="0">
      <alignment horizontal="right" vertical="center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78" fillId="44" borderId="179" applyNumberFormat="0" applyProtection="0">
      <alignment horizontal="left" vertical="center" indent="1"/>
    </xf>
    <xf numFmtId="4" fontId="78" fillId="44" borderId="179" applyNumberFormat="0" applyProtection="0">
      <alignment horizontal="left" vertical="center" indent="1"/>
    </xf>
    <xf numFmtId="4" fontId="128" fillId="44" borderId="179" applyNumberFormat="0" applyProtection="0">
      <alignment vertical="center"/>
    </xf>
    <xf numFmtId="4" fontId="78" fillId="44" borderId="179" applyNumberFormat="0" applyProtection="0">
      <alignment vertical="center"/>
    </xf>
    <xf numFmtId="0" fontId="3" fillId="45" borderId="225" applyNumberFormat="0" applyProtection="0">
      <alignment horizontal="left" vertical="center" indent="1"/>
    </xf>
    <xf numFmtId="0" fontId="68" fillId="31" borderId="177" applyNumberFormat="0" applyAlignment="0" applyProtection="0"/>
    <xf numFmtId="0" fontId="69" fillId="30" borderId="177" applyNumberFormat="0" applyAlignment="0" applyProtection="0"/>
    <xf numFmtId="0" fontId="70" fillId="31" borderId="177" applyNumberFormat="0" applyAlignment="0" applyProtection="0"/>
    <xf numFmtId="0" fontId="70" fillId="31" borderId="177" applyNumberFormat="0" applyAlignment="0" applyProtection="0"/>
    <xf numFmtId="0" fontId="68" fillId="31" borderId="177" applyNumberFormat="0" applyAlignment="0" applyProtection="0"/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4" fontId="129" fillId="54" borderId="192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127" fillId="31" borderId="192" applyNumberFormat="0" applyAlignment="0" applyProtection="0"/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126" fillId="31" borderId="179" applyNumberFormat="0" applyAlignment="0" applyProtection="0"/>
    <xf numFmtId="0" fontId="127" fillId="31" borderId="179" applyNumberFormat="0" applyAlignment="0" applyProtection="0"/>
    <xf numFmtId="0" fontId="127" fillId="31" borderId="179" applyNumberFormat="0" applyAlignment="0" applyProtection="0"/>
    <xf numFmtId="0" fontId="127" fillId="30" borderId="179" applyNumberFormat="0" applyAlignment="0" applyProtection="0"/>
    <xf numFmtId="0" fontId="126" fillId="31" borderId="179" applyNumberFormat="0" applyAlignment="0" applyProtection="0"/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21" fillId="29" borderId="178" applyNumberFormat="0" applyFont="0" applyAlignment="0" applyProtection="0"/>
    <xf numFmtId="0" fontId="3" fillId="45" borderId="21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92" fillId="0" borderId="212">
      <alignment horizontal="left" vertical="center"/>
    </xf>
    <xf numFmtId="0" fontId="3" fillId="45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4" fontId="78" fillId="50" borderId="225" applyNumberFormat="0" applyProtection="0">
      <alignment horizontal="right" vertical="center"/>
    </xf>
    <xf numFmtId="0" fontId="3" fillId="45" borderId="22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216" fillId="27" borderId="190" applyNumberFormat="0" applyAlignment="0" applyProtection="0">
      <alignment vertical="center"/>
    </xf>
    <xf numFmtId="0" fontId="21" fillId="29" borderId="191" applyNumberFormat="0" applyFont="0" applyAlignment="0" applyProtection="0"/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207" fillId="26" borderId="190" applyNumberFormat="0" applyAlignment="0" applyProtection="0">
      <alignment vertical="center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216" fillId="27" borderId="190" applyNumberFormat="0" applyAlignment="0" applyProtection="0">
      <alignment vertical="center"/>
    </xf>
    <xf numFmtId="0" fontId="220" fillId="27" borderId="190" applyNumberFormat="0" applyAlignment="0" applyProtection="0">
      <alignment vertical="center"/>
    </xf>
    <xf numFmtId="0" fontId="3" fillId="58" borderId="215" applyNumberFormat="0" applyProtection="0">
      <alignment horizontal="left" vertical="center" indent="1"/>
    </xf>
    <xf numFmtId="4" fontId="78" fillId="55" borderId="193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78" fillId="55" borderId="226" applyNumberFormat="0" applyProtection="0">
      <alignment horizontal="left" vertical="center" indent="1"/>
    </xf>
    <xf numFmtId="0" fontId="21" fillId="29" borderId="224" applyNumberFormat="0" applyFon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126" fillId="87" borderId="166" applyNumberFormat="0" applyAlignment="0" applyProtection="0"/>
    <xf numFmtId="0" fontId="3" fillId="45" borderId="179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44" borderId="179" applyNumberFormat="0" applyProtection="0">
      <alignment vertical="center"/>
    </xf>
    <xf numFmtId="0" fontId="21" fillId="29" borderId="178" applyNumberFormat="0" applyFont="0" applyAlignment="0" applyProtection="0"/>
    <xf numFmtId="0" fontId="3" fillId="45" borderId="192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132" fillId="55" borderId="179" applyNumberFormat="0" applyProtection="0">
      <alignment horizontal="right" vertical="center"/>
    </xf>
    <xf numFmtId="0" fontId="137" fillId="0" borderId="182" applyNumberFormat="0" applyFill="0" applyAlignment="0" applyProtection="0"/>
    <xf numFmtId="0" fontId="137" fillId="0" borderId="181" applyNumberFormat="0" applyFill="0" applyAlignment="0" applyProtection="0"/>
    <xf numFmtId="0" fontId="137" fillId="0" borderId="181" applyNumberFormat="0" applyFill="0" applyAlignment="0" applyProtection="0"/>
    <xf numFmtId="0" fontId="70" fillId="31" borderId="177" applyNumberFormat="0" applyAlignment="0" applyProtection="0"/>
    <xf numFmtId="0" fontId="149" fillId="26" borderId="177" applyNumberFormat="0" applyAlignment="0" applyProtection="0"/>
    <xf numFmtId="0" fontId="70" fillId="31" borderId="177" applyNumberFormat="0" applyAlignment="0" applyProtection="0"/>
    <xf numFmtId="4" fontId="78" fillId="5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129" fillId="54" borderId="21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102" fillId="15" borderId="177" applyNumberFormat="0" applyAlignment="0" applyProtection="0"/>
    <xf numFmtId="0" fontId="158" fillId="27" borderId="177" applyNumberFormat="0" applyAlignment="0" applyProtection="0"/>
    <xf numFmtId="0" fontId="102" fillId="15" borderId="177" applyNumberFormat="0" applyAlignment="0" applyProtection="0"/>
    <xf numFmtId="0" fontId="137" fillId="0" borderId="181" applyNumberFormat="0" applyFill="0" applyAlignment="0" applyProtection="0"/>
    <xf numFmtId="0" fontId="160" fillId="0" borderId="182" applyNumberFormat="0" applyFill="0" applyAlignment="0" applyProtection="0"/>
    <xf numFmtId="0" fontId="137" fillId="0" borderId="181" applyNumberFormat="0" applyFill="0" applyAlignment="0" applyProtection="0"/>
    <xf numFmtId="0" fontId="127" fillId="31" borderId="179" applyNumberFormat="0" applyAlignment="0" applyProtection="0"/>
    <xf numFmtId="0" fontId="148" fillId="26" borderId="179" applyNumberFormat="0" applyAlignment="0" applyProtection="0"/>
    <xf numFmtId="0" fontId="127" fillId="31" borderId="179" applyNumberFormat="0" applyAlignment="0" applyProtection="0"/>
    <xf numFmtId="0" fontId="21" fillId="29" borderId="178" applyNumberFormat="0" applyFont="0" applyAlignment="0" applyProtection="0"/>
    <xf numFmtId="0" fontId="21" fillId="29" borderId="178" applyNumberFormat="0" applyFont="0" applyAlignment="0" applyProtection="0"/>
    <xf numFmtId="0" fontId="21" fillId="29" borderId="178" applyNumberFormat="0" applyFont="0" applyAlignment="0" applyProtection="0"/>
    <xf numFmtId="0" fontId="48" fillId="29" borderId="178" applyNumberFormat="0" applyFont="0" applyAlignment="0" applyProtection="0">
      <alignment vertical="center"/>
    </xf>
    <xf numFmtId="0" fontId="3" fillId="45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180" fillId="0" borderId="181" applyNumberFormat="0" applyFill="0" applyAlignment="0" applyProtection="0">
      <alignment vertical="center"/>
    </xf>
    <xf numFmtId="0" fontId="179" fillId="0" borderId="182" applyNumberFormat="0" applyFill="0" applyAlignment="0" applyProtection="0">
      <alignment vertical="center"/>
    </xf>
    <xf numFmtId="0" fontId="203" fillId="0" borderId="182" applyNumberFormat="0" applyFill="0" applyAlignment="0" applyProtection="0">
      <alignment vertical="center"/>
    </xf>
    <xf numFmtId="0" fontId="55" fillId="29" borderId="178" applyNumberFormat="0" applyFont="0" applyAlignment="0" applyProtection="0">
      <alignment vertical="center"/>
    </xf>
    <xf numFmtId="0" fontId="208" fillId="31" borderId="177" applyNumberFormat="0" applyAlignment="0" applyProtection="0">
      <alignment vertical="center"/>
    </xf>
    <xf numFmtId="0" fontId="207" fillId="26" borderId="177" applyNumberFormat="0" applyAlignment="0" applyProtection="0">
      <alignment vertical="center"/>
    </xf>
    <xf numFmtId="0" fontId="214" fillId="26" borderId="177" applyNumberFormat="0" applyAlignment="0" applyProtection="0">
      <alignment vertical="center"/>
    </xf>
    <xf numFmtId="0" fontId="217" fillId="27" borderId="177" applyNumberFormat="0" applyAlignment="0" applyProtection="0">
      <alignment vertical="center"/>
    </xf>
    <xf numFmtId="0" fontId="216" fillId="27" borderId="177" applyNumberFormat="0" applyAlignment="0" applyProtection="0">
      <alignment vertical="center"/>
    </xf>
    <xf numFmtId="0" fontId="219" fillId="31" borderId="179" applyNumberFormat="0" applyAlignment="0" applyProtection="0">
      <alignment vertical="center"/>
    </xf>
    <xf numFmtId="0" fontId="218" fillId="26" borderId="179" applyNumberFormat="0" applyAlignment="0" applyProtection="0">
      <alignment vertical="center"/>
    </xf>
    <xf numFmtId="0" fontId="220" fillId="27" borderId="177" applyNumberFormat="0" applyAlignment="0" applyProtection="0">
      <alignment vertical="center"/>
    </xf>
    <xf numFmtId="0" fontId="221" fillId="26" borderId="179" applyNumberFormat="0" applyAlignment="0" applyProtection="0">
      <alignment vertical="center"/>
    </xf>
    <xf numFmtId="0" fontId="126" fillId="31" borderId="179" applyNumberFormat="0" applyAlignment="0" applyProtection="0"/>
    <xf numFmtId="0" fontId="3" fillId="41" borderId="225" applyNumberFormat="0" applyProtection="0">
      <alignment horizontal="left" vertical="center" indent="1"/>
    </xf>
    <xf numFmtId="0" fontId="232" fillId="0" borderId="220" applyNumberFormat="0" applyFill="0" applyAlignment="0" applyProtection="0"/>
    <xf numFmtId="0" fontId="3" fillId="45" borderId="22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128" fillId="42" borderId="179" applyNumberFormat="0" applyProtection="0">
      <alignment vertical="center"/>
    </xf>
    <xf numFmtId="0" fontId="3" fillId="45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102" fillId="27" borderId="213" applyNumberFormat="0" applyAlignment="0" applyProtection="0"/>
    <xf numFmtId="0" fontId="233" fillId="38" borderId="183" applyBorder="0"/>
    <xf numFmtId="4" fontId="78" fillId="55" borderId="202" applyNumberFormat="0" applyProtection="0">
      <alignment horizontal="left" vertical="center" indent="1"/>
    </xf>
    <xf numFmtId="0" fontId="179" fillId="0" borderId="182" applyNumberFormat="0" applyFill="0" applyAlignment="0" applyProtection="0">
      <alignment vertical="center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68" fillId="31" borderId="177" applyNumberFormat="0" applyAlignment="0" applyProtection="0"/>
    <xf numFmtId="4" fontId="78" fillId="57" borderId="179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219" fillId="31" borderId="192" applyNumberFormat="0" applyAlignment="0" applyProtection="0">
      <alignment vertical="center"/>
    </xf>
    <xf numFmtId="4" fontId="78" fillId="57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0" fontId="21" fillId="29" borderId="214" applyNumberFormat="0" applyFont="0" applyAlignment="0" applyProtection="0"/>
    <xf numFmtId="0" fontId="102" fillId="15" borderId="213" applyNumberFormat="0" applyAlignment="0" applyProtection="0"/>
    <xf numFmtId="0" fontId="93" fillId="0" borderId="189">
      <alignment horizontal="left" vertical="center"/>
    </xf>
    <xf numFmtId="0" fontId="3" fillId="4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52" borderId="192" applyNumberFormat="0" applyProtection="0">
      <alignment horizontal="right" vertical="center"/>
    </xf>
    <xf numFmtId="0" fontId="3" fillId="29" borderId="177" applyNumberFormat="0" applyFont="0" applyAlignment="0" applyProtection="0"/>
    <xf numFmtId="0" fontId="3" fillId="45" borderId="192" applyNumberFormat="0" applyProtection="0">
      <alignment horizontal="left" vertical="center" indent="1"/>
    </xf>
    <xf numFmtId="0" fontId="174" fillId="29" borderId="178" applyNumberFormat="0" applyFont="0" applyAlignment="0" applyProtection="0">
      <alignment vertical="center"/>
    </xf>
    <xf numFmtId="4" fontId="78" fillId="55" borderId="192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101" fillId="15" borderId="177" applyNumberFormat="0" applyAlignment="0" applyProtection="0"/>
    <xf numFmtId="0" fontId="3" fillId="58" borderId="215" applyNumberFormat="0" applyProtection="0">
      <alignment horizontal="left" vertical="center" indent="1"/>
    </xf>
    <xf numFmtId="4" fontId="91" fillId="20" borderId="184" applyNumberFormat="0" applyProtection="0">
      <alignment horizontal="left" vertical="center" indent="1"/>
    </xf>
    <xf numFmtId="0" fontId="91" fillId="38" borderId="185" applyNumberFormat="0" applyProtection="0">
      <alignment horizontal="left" vertical="top" indent="1"/>
    </xf>
    <xf numFmtId="4" fontId="91" fillId="0" borderId="184" applyNumberFormat="0" applyProtection="0">
      <alignment horizontal="right" vertical="center"/>
    </xf>
    <xf numFmtId="4" fontId="91" fillId="20" borderId="184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158" fillId="27" borderId="190" applyNumberFormat="0" applyAlignment="0" applyProtection="0"/>
    <xf numFmtId="0" fontId="92" fillId="0" borderId="176">
      <alignment horizontal="left" vertical="center"/>
    </xf>
    <xf numFmtId="0" fontId="93" fillId="0" borderId="176">
      <alignment horizontal="left" vertical="center"/>
    </xf>
    <xf numFmtId="0" fontId="126" fillId="31" borderId="179" applyNumberFormat="0" applyAlignment="0" applyProtection="0"/>
    <xf numFmtId="0" fontId="127" fillId="30" borderId="179" applyNumberFormat="0" applyAlignment="0" applyProtection="0"/>
    <xf numFmtId="0" fontId="127" fillId="31" borderId="179" applyNumberFormat="0" applyAlignment="0" applyProtection="0"/>
    <xf numFmtId="0" fontId="126" fillId="31" borderId="179" applyNumberFormat="0" applyAlignment="0" applyProtection="0"/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78" fillId="55" borderId="180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127" fillId="31" borderId="179" applyNumberFormat="0" applyAlignment="0" applyProtection="0"/>
    <xf numFmtId="0" fontId="148" fillId="26" borderId="179" applyNumberFormat="0" applyAlignment="0" applyProtection="0"/>
    <xf numFmtId="0" fontId="127" fillId="31" borderId="179" applyNumberFormat="0" applyAlignment="0" applyProtection="0"/>
    <xf numFmtId="0" fontId="3" fillId="45" borderId="225" applyNumberFormat="0" applyProtection="0">
      <alignment horizontal="left" vertical="center" indent="1"/>
    </xf>
    <xf numFmtId="0" fontId="218" fillId="26" borderId="179" applyNumberFormat="0" applyAlignment="0" applyProtection="0">
      <alignment vertical="center"/>
    </xf>
    <xf numFmtId="0" fontId="218" fillId="26" borderId="179" applyNumberFormat="0" applyAlignment="0" applyProtection="0">
      <alignment vertical="center"/>
    </xf>
    <xf numFmtId="0" fontId="221" fillId="26" borderId="179" applyNumberFormat="0" applyAlignment="0" applyProtection="0">
      <alignment vertical="center"/>
    </xf>
    <xf numFmtId="0" fontId="219" fillId="31" borderId="179" applyNumberFormat="0" applyAlignment="0" applyProtection="0">
      <alignment vertical="center"/>
    </xf>
    <xf numFmtId="0" fontId="3" fillId="57" borderId="192" applyNumberFormat="0" applyProtection="0">
      <alignment horizontal="left" vertical="center" indent="1"/>
    </xf>
    <xf numFmtId="0" fontId="179" fillId="0" borderId="182" applyNumberFormat="0" applyFill="0" applyAlignment="0" applyProtection="0">
      <alignment vertical="center"/>
    </xf>
    <xf numFmtId="0" fontId="70" fillId="31" borderId="177" applyNumberFormat="0" applyAlignment="0" applyProtection="0"/>
    <xf numFmtId="4" fontId="78" fillId="44" borderId="192" applyNumberFormat="0" applyProtection="0">
      <alignment horizontal="left" vertical="center" indent="1"/>
    </xf>
    <xf numFmtId="0" fontId="148" fillId="31" borderId="192" applyNumberFormat="0" applyAlignment="0" applyProtection="0"/>
    <xf numFmtId="0" fontId="3" fillId="45" borderId="179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179" fillId="0" borderId="195" applyNumberFormat="0" applyFill="0" applyAlignment="0" applyProtection="0">
      <alignment vertical="center"/>
    </xf>
    <xf numFmtId="0" fontId="102" fillId="15" borderId="177" applyNumberFormat="0" applyAlignment="0" applyProtection="0"/>
    <xf numFmtId="0" fontId="102" fillId="15" borderId="177" applyNumberFormat="0" applyAlignment="0" applyProtection="0"/>
    <xf numFmtId="0" fontId="3" fillId="45" borderId="225" applyNumberFormat="0" applyProtection="0">
      <alignment horizontal="left" vertical="center" indent="1"/>
    </xf>
    <xf numFmtId="0" fontId="127" fillId="31" borderId="179" applyNumberFormat="0" applyAlignment="0" applyProtection="0"/>
    <xf numFmtId="0" fontId="3" fillId="41" borderId="215" applyNumberFormat="0" applyProtection="0">
      <alignment horizontal="left" vertical="center" indent="1"/>
    </xf>
    <xf numFmtId="0" fontId="149" fillId="31" borderId="177" applyNumberFormat="0" applyAlignment="0" applyProtection="0"/>
    <xf numFmtId="0" fontId="158" fillId="15" borderId="177" applyNumberFormat="0" applyAlignment="0" applyProtection="0"/>
    <xf numFmtId="0" fontId="160" fillId="0" borderId="181" applyNumberFormat="0" applyFill="0" applyAlignment="0" applyProtection="0"/>
    <xf numFmtId="0" fontId="148" fillId="31" borderId="179" applyNumberFormat="0" applyAlignment="0" applyProtection="0"/>
    <xf numFmtId="0" fontId="3" fillId="45" borderId="179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0" fontId="21" fillId="29" borderId="178" applyNumberFormat="0" applyFont="0" applyAlignment="0" applyProtection="0"/>
    <xf numFmtId="0" fontId="214" fillId="26" borderId="177" applyNumberFormat="0" applyAlignment="0" applyProtection="0">
      <alignment vertical="center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221" fillId="26" borderId="192" applyNumberFormat="0" applyAlignment="0" applyProtection="0">
      <alignment vertical="center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102" fillId="15" borderId="177" applyNumberFormat="0" applyAlignment="0" applyProtection="0"/>
    <xf numFmtId="0" fontId="126" fillId="31" borderId="215" applyNumberFormat="0" applyAlignment="0" applyProtection="0"/>
    <xf numFmtId="0" fontId="3" fillId="41" borderId="215" applyNumberFormat="0" applyProtection="0">
      <alignment horizontal="left" vertical="center" indent="1"/>
    </xf>
    <xf numFmtId="4" fontId="78" fillId="42" borderId="215" applyNumberFormat="0" applyProtection="0">
      <alignment vertical="center"/>
    </xf>
    <xf numFmtId="0" fontId="3" fillId="45" borderId="215" applyNumberFormat="0" applyProtection="0">
      <alignment horizontal="left" vertical="center" indent="1"/>
    </xf>
    <xf numFmtId="4" fontId="78" fillId="44" borderId="179" applyNumberFormat="0" applyProtection="0">
      <alignment vertical="center"/>
    </xf>
    <xf numFmtId="4" fontId="78" fillId="44" borderId="179" applyNumberFormat="0" applyProtection="0">
      <alignment vertical="center"/>
    </xf>
    <xf numFmtId="4" fontId="78" fillId="44" borderId="179" applyNumberFormat="0" applyProtection="0">
      <alignment vertical="center"/>
    </xf>
    <xf numFmtId="4" fontId="78" fillId="44" borderId="179" applyNumberFormat="0" applyProtection="0">
      <alignment vertical="center"/>
    </xf>
    <xf numFmtId="4" fontId="78" fillId="44" borderId="179" applyNumberFormat="0" applyProtection="0">
      <alignment horizontal="left" vertical="center" indent="1"/>
    </xf>
    <xf numFmtId="4" fontId="78" fillId="44" borderId="179" applyNumberFormat="0" applyProtection="0">
      <alignment horizontal="left" vertical="center" indent="1"/>
    </xf>
    <xf numFmtId="4" fontId="78" fillId="44" borderId="179" applyNumberFormat="0" applyProtection="0">
      <alignment horizontal="left" vertical="center" indent="1"/>
    </xf>
    <xf numFmtId="4" fontId="78" fillId="44" borderId="179" applyNumberFormat="0" applyProtection="0">
      <alignment horizontal="left" vertical="center" indent="1"/>
    </xf>
    <xf numFmtId="4" fontId="78" fillId="44" borderId="179" applyNumberFormat="0" applyProtection="0">
      <alignment horizontal="left" vertical="center" indent="1"/>
    </xf>
    <xf numFmtId="4" fontId="78" fillId="44" borderId="179" applyNumberFormat="0" applyProtection="0">
      <alignment horizontal="left" vertical="center" indent="1"/>
    </xf>
    <xf numFmtId="4" fontId="78" fillId="44" borderId="179" applyNumberFormat="0" applyProtection="0">
      <alignment horizontal="left" vertical="center" indent="1"/>
    </xf>
    <xf numFmtId="4" fontId="78" fillId="44" borderId="179" applyNumberFormat="0" applyProtection="0">
      <alignment horizontal="left" vertical="center" indent="1"/>
    </xf>
    <xf numFmtId="4" fontId="129" fillId="54" borderId="179" applyNumberFormat="0" applyProtection="0">
      <alignment horizontal="left" vertical="center" indent="1"/>
    </xf>
    <xf numFmtId="4" fontId="129" fillId="54" borderId="179" applyNumberFormat="0" applyProtection="0">
      <alignment horizontal="left" vertical="center" indent="1"/>
    </xf>
    <xf numFmtId="4" fontId="129" fillId="54" borderId="179" applyNumberFormat="0" applyProtection="0">
      <alignment horizontal="left" vertical="center" indent="1"/>
    </xf>
    <xf numFmtId="4" fontId="78" fillId="55" borderId="180" applyNumberFormat="0" applyProtection="0">
      <alignment horizontal="left" vertical="center" indent="1"/>
    </xf>
    <xf numFmtId="4" fontId="78" fillId="55" borderId="180" applyNumberFormat="0" applyProtection="0">
      <alignment horizontal="left" vertical="center" indent="1"/>
    </xf>
    <xf numFmtId="4" fontId="78" fillId="55" borderId="179" applyNumberFormat="0" applyProtection="0">
      <alignment horizontal="right" vertical="center"/>
    </xf>
    <xf numFmtId="4" fontId="78" fillId="55" borderId="179" applyNumberFormat="0" applyProtection="0">
      <alignment horizontal="right" vertical="center"/>
    </xf>
    <xf numFmtId="4" fontId="78" fillId="55" borderId="179" applyNumberFormat="0" applyProtection="0">
      <alignment horizontal="right" vertical="center"/>
    </xf>
    <xf numFmtId="4" fontId="78" fillId="55" borderId="179" applyNumberFormat="0" applyProtection="0">
      <alignment horizontal="right" vertical="center"/>
    </xf>
    <xf numFmtId="0" fontId="246" fillId="1" borderId="176" applyNumberFormat="0" applyFont="0" applyAlignment="0">
      <alignment horizontal="center"/>
    </xf>
    <xf numFmtId="0" fontId="3" fillId="45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70" fillId="31" borderId="190" applyNumberFormat="0" applyAlignment="0" applyProtection="0"/>
    <xf numFmtId="0" fontId="68" fillId="31" borderId="190" applyNumberFormat="0" applyAlignment="0" applyProtection="0"/>
    <xf numFmtId="0" fontId="246" fillId="1" borderId="212" applyNumberFormat="0" applyFont="0" applyAlignment="0">
      <alignment horizontal="center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132" fillId="55" borderId="179" applyNumberFormat="0" applyProtection="0">
      <alignment horizontal="right" vertical="center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128" fillId="55" borderId="179" applyNumberFormat="0" applyProtection="0">
      <alignment horizontal="right" vertical="center"/>
    </xf>
    <xf numFmtId="4" fontId="78" fillId="55" borderId="179" applyNumberFormat="0" applyProtection="0">
      <alignment horizontal="right" vertical="center"/>
    </xf>
    <xf numFmtId="4" fontId="78" fillId="42" borderId="179" applyNumberFormat="0" applyProtection="0">
      <alignment horizontal="left" vertical="center" indent="1"/>
    </xf>
    <xf numFmtId="4" fontId="78" fillId="42" borderId="179" applyNumberFormat="0" applyProtection="0">
      <alignment horizontal="left" vertical="center" indent="1"/>
    </xf>
    <xf numFmtId="4" fontId="78" fillId="42" borderId="179" applyNumberFormat="0" applyProtection="0">
      <alignment vertical="center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0" fontId="21" fillId="29" borderId="178" applyNumberFormat="0" applyFont="0" applyAlignment="0" applyProtection="0"/>
    <xf numFmtId="0" fontId="21" fillId="29" borderId="178" applyNumberFormat="0" applyFont="0" applyAlignment="0" applyProtection="0"/>
    <xf numFmtId="0" fontId="21" fillId="29" borderId="178" applyNumberFormat="0" applyFont="0" applyAlignment="0" applyProtection="0"/>
    <xf numFmtId="0" fontId="21" fillId="29" borderId="178" applyNumberFormat="0" applyFont="0" applyAlignment="0" applyProtection="0"/>
    <xf numFmtId="0" fontId="21" fillId="29" borderId="178" applyNumberFormat="0" applyFont="0" applyAlignment="0" applyProtection="0"/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127" fillId="31" borderId="192" applyNumberFormat="0" applyAlignment="0" applyProtection="0"/>
    <xf numFmtId="0" fontId="126" fillId="31" borderId="215" applyNumberFormat="0" applyAlignment="0" applyProtection="0"/>
    <xf numFmtId="4" fontId="78" fillId="44" borderId="192" applyNumberFormat="0" applyProtection="0">
      <alignment vertical="center"/>
    </xf>
    <xf numFmtId="0" fontId="3" fillId="45" borderId="192" applyNumberFormat="0" applyProtection="0">
      <alignment horizontal="left" vertical="center" indent="1"/>
    </xf>
    <xf numFmtId="4" fontId="78" fillId="47" borderId="192" applyNumberFormat="0" applyProtection="0">
      <alignment horizontal="right" vertical="center"/>
    </xf>
    <xf numFmtId="4" fontId="78" fillId="55" borderId="193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101" fillId="15" borderId="177" applyNumberFormat="0" applyAlignment="0" applyProtection="0"/>
    <xf numFmtId="0" fontId="101" fillId="15" borderId="177" applyNumberFormat="0" applyAlignment="0" applyProtection="0"/>
    <xf numFmtId="0" fontId="102" fillId="15" borderId="177" applyNumberFormat="0" applyAlignment="0" applyProtection="0"/>
    <xf numFmtId="0" fontId="101" fillId="15" borderId="177" applyNumberFormat="0" applyAlignment="0" applyProtection="0"/>
    <xf numFmtId="0" fontId="102" fillId="15" borderId="177" applyNumberFormat="0" applyAlignment="0" applyProtection="0"/>
    <xf numFmtId="0" fontId="102" fillId="15" borderId="177" applyNumberFormat="0" applyAlignment="0" applyProtection="0"/>
    <xf numFmtId="0" fontId="102" fillId="15" borderId="177" applyNumberFormat="0" applyAlignment="0" applyProtection="0"/>
    <xf numFmtId="0" fontId="102" fillId="15" borderId="177" applyNumberFormat="0" applyAlignment="0" applyProtection="0"/>
    <xf numFmtId="0" fontId="102" fillId="27" borderId="177" applyNumberFormat="0" applyAlignment="0" applyProtection="0"/>
    <xf numFmtId="0" fontId="101" fillId="15" borderId="177" applyNumberFormat="0" applyAlignment="0" applyProtection="0"/>
    <xf numFmtId="0" fontId="101" fillId="15" borderId="177" applyNumberFormat="0" applyAlignment="0" applyProtection="0"/>
    <xf numFmtId="10" fontId="91" fillId="42" borderId="154" applyNumberFormat="0" applyBorder="0" applyAlignment="0" applyProtection="0"/>
    <xf numFmtId="10" fontId="90" fillId="42" borderId="154" applyNumberFormat="0" applyBorder="0" applyAlignment="0" applyProtection="0"/>
    <xf numFmtId="10" fontId="91" fillId="42" borderId="154" applyNumberFormat="0" applyBorder="0" applyAlignment="0" applyProtection="0"/>
    <xf numFmtId="0" fontId="93" fillId="0" borderId="176">
      <alignment horizontal="left" vertical="center"/>
    </xf>
    <xf numFmtId="0" fontId="92" fillId="0" borderId="176">
      <alignment horizontal="left" vertical="center"/>
    </xf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4" fontId="261" fillId="44" borderId="184" applyNumberFormat="0" applyProtection="0">
      <alignment vertical="center"/>
    </xf>
    <xf numFmtId="4" fontId="261" fillId="44" borderId="184" applyNumberFormat="0" applyProtection="0">
      <alignment vertical="center"/>
    </xf>
    <xf numFmtId="4" fontId="91" fillId="14" borderId="184" applyNumberFormat="0" applyProtection="0">
      <alignment horizontal="right" vertical="center"/>
    </xf>
    <xf numFmtId="4" fontId="91" fillId="88" borderId="184" applyNumberFormat="0" applyProtection="0">
      <alignment horizontal="right" vertical="center"/>
    </xf>
    <xf numFmtId="4" fontId="91" fillId="17" borderId="186" applyNumberFormat="0" applyProtection="0">
      <alignment horizontal="right" vertical="center"/>
    </xf>
    <xf numFmtId="4" fontId="91" fillId="34" borderId="184" applyNumberFormat="0" applyProtection="0">
      <alignment horizontal="right" vertical="center"/>
    </xf>
    <xf numFmtId="4" fontId="91" fillId="37" borderId="184" applyNumberFormat="0" applyProtection="0">
      <alignment horizontal="right" vertical="center"/>
    </xf>
    <xf numFmtId="4" fontId="91" fillId="21" borderId="184" applyNumberFormat="0" applyProtection="0">
      <alignment horizontal="right" vertical="center"/>
    </xf>
    <xf numFmtId="4" fontId="91" fillId="18" borderId="184" applyNumberFormat="0" applyProtection="0">
      <alignment horizontal="right" vertical="center"/>
    </xf>
    <xf numFmtId="4" fontId="91" fillId="40" borderId="184" applyNumberFormat="0" applyProtection="0">
      <alignment horizontal="right" vertical="center"/>
    </xf>
    <xf numFmtId="4" fontId="91" fillId="33" borderId="184" applyNumberFormat="0" applyProtection="0">
      <alignment horizontal="right" vertical="center"/>
    </xf>
    <xf numFmtId="0" fontId="233" fillId="38" borderId="183" applyBorder="0"/>
    <xf numFmtId="0" fontId="233" fillId="38" borderId="183" applyBorder="0"/>
    <xf numFmtId="4" fontId="262" fillId="29" borderId="185" applyNumberFormat="0" applyProtection="0">
      <alignment vertical="center"/>
    </xf>
    <xf numFmtId="4" fontId="262" fillId="26" borderId="185" applyNumberFormat="0" applyProtection="0">
      <alignment horizontal="left" vertical="center" indent="1"/>
    </xf>
    <xf numFmtId="0" fontId="262" fillId="29" borderId="185" applyNumberFormat="0" applyProtection="0">
      <alignment horizontal="left" vertical="top" indent="1"/>
    </xf>
    <xf numFmtId="4" fontId="261" fillId="59" borderId="184" applyNumberFormat="0" applyProtection="0">
      <alignment horizontal="right" vertical="center"/>
    </xf>
    <xf numFmtId="4" fontId="261" fillId="59" borderId="184" applyNumberFormat="0" applyProtection="0">
      <alignment horizontal="right" vertical="center"/>
    </xf>
    <xf numFmtId="4" fontId="263" fillId="31" borderId="184" applyNumberFormat="0" applyProtection="0">
      <alignment horizontal="right" vertical="center"/>
    </xf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3" fillId="57" borderId="225" applyNumberFormat="0" applyProtection="0">
      <alignment horizontal="left" vertical="center" indent="1"/>
    </xf>
    <xf numFmtId="4" fontId="78" fillId="55" borderId="180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92" fillId="0" borderId="176">
      <alignment horizontal="left" vertical="center"/>
    </xf>
    <xf numFmtId="0" fontId="232" fillId="0" borderId="220" applyNumberFormat="0" applyFill="0" applyAlignment="0" applyProtection="0"/>
    <xf numFmtId="0" fontId="93" fillId="0" borderId="176">
      <alignment horizontal="left" vertical="center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78" fillId="46" borderId="179" applyNumberFormat="0" applyProtection="0">
      <alignment horizontal="right" vertical="center"/>
    </xf>
    <xf numFmtId="4" fontId="78" fillId="47" borderId="179" applyNumberFormat="0" applyProtection="0">
      <alignment horizontal="right" vertical="center"/>
    </xf>
    <xf numFmtId="4" fontId="78" fillId="48" borderId="179" applyNumberFormat="0" applyProtection="0">
      <alignment horizontal="right" vertical="center"/>
    </xf>
    <xf numFmtId="4" fontId="78" fillId="49" borderId="179" applyNumberFormat="0" applyProtection="0">
      <alignment horizontal="right" vertical="center"/>
    </xf>
    <xf numFmtId="4" fontId="78" fillId="50" borderId="179" applyNumberFormat="0" applyProtection="0">
      <alignment horizontal="right" vertical="center"/>
    </xf>
    <xf numFmtId="4" fontId="78" fillId="51" borderId="179" applyNumberFormat="0" applyProtection="0">
      <alignment horizontal="right" vertical="center"/>
    </xf>
    <xf numFmtId="4" fontId="78" fillId="52" borderId="179" applyNumberFormat="0" applyProtection="0">
      <alignment horizontal="right" vertical="center"/>
    </xf>
    <xf numFmtId="4" fontId="78" fillId="53" borderId="179" applyNumberFormat="0" applyProtection="0">
      <alignment horizontal="right" vertical="center"/>
    </xf>
    <xf numFmtId="4" fontId="78" fillId="12" borderId="179" applyNumberFormat="0" applyProtection="0">
      <alignment horizontal="right" vertical="center"/>
    </xf>
    <xf numFmtId="4" fontId="129" fillId="54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78" fillId="42" borderId="179" applyNumberFormat="0" applyProtection="0">
      <alignment vertical="center"/>
    </xf>
    <xf numFmtId="4" fontId="128" fillId="42" borderId="179" applyNumberFormat="0" applyProtection="0">
      <alignment vertical="center"/>
    </xf>
    <xf numFmtId="4" fontId="78" fillId="42" borderId="179" applyNumberFormat="0" applyProtection="0">
      <alignment horizontal="left" vertical="center" indent="1"/>
    </xf>
    <xf numFmtId="4" fontId="78" fillId="42" borderId="179" applyNumberFormat="0" applyProtection="0">
      <alignment horizontal="left" vertical="center" indent="1"/>
    </xf>
    <xf numFmtId="4" fontId="78" fillId="55" borderId="179" applyNumberFormat="0" applyProtection="0">
      <alignment horizontal="right" vertical="center"/>
    </xf>
    <xf numFmtId="4" fontId="128" fillId="55" borderId="179" applyNumberFormat="0" applyProtection="0">
      <alignment horizontal="right" vertical="center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132" fillId="55" borderId="179" applyNumberFormat="0" applyProtection="0">
      <alignment horizontal="right" vertical="center"/>
    </xf>
    <xf numFmtId="0" fontId="137" fillId="0" borderId="182" applyNumberFormat="0" applyFill="0" applyAlignment="0" applyProtection="0"/>
    <xf numFmtId="0" fontId="137" fillId="0" borderId="181" applyNumberFormat="0" applyFill="0" applyAlignment="0" applyProtection="0"/>
    <xf numFmtId="0" fontId="137" fillId="0" borderId="181" applyNumberFormat="0" applyFill="0" applyAlignment="0" applyProtection="0"/>
    <xf numFmtId="0" fontId="70" fillId="31" borderId="177" applyNumberFormat="0" applyAlignment="0" applyProtection="0"/>
    <xf numFmtId="0" fontId="149" fillId="26" borderId="177" applyNumberFormat="0" applyAlignment="0" applyProtection="0"/>
    <xf numFmtId="0" fontId="70" fillId="31" borderId="177" applyNumberFormat="0" applyAlignment="0" applyProtection="0"/>
    <xf numFmtId="4" fontId="78" fillId="5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129" fillId="54" borderId="215" applyNumberFormat="0" applyProtection="0">
      <alignment horizontal="left" vertical="center" indent="1"/>
    </xf>
    <xf numFmtId="0" fontId="127" fillId="31" borderId="215" applyNumberFormat="0" applyAlignment="0" applyProtection="0"/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102" fillId="15" borderId="177" applyNumberFormat="0" applyAlignment="0" applyProtection="0"/>
    <xf numFmtId="0" fontId="158" fillId="27" borderId="177" applyNumberFormat="0" applyAlignment="0" applyProtection="0"/>
    <xf numFmtId="0" fontId="102" fillId="15" borderId="177" applyNumberFormat="0" applyAlignment="0" applyProtection="0"/>
    <xf numFmtId="0" fontId="137" fillId="0" borderId="181" applyNumberFormat="0" applyFill="0" applyAlignment="0" applyProtection="0"/>
    <xf numFmtId="0" fontId="160" fillId="0" borderId="182" applyNumberFormat="0" applyFill="0" applyAlignment="0" applyProtection="0"/>
    <xf numFmtId="0" fontId="137" fillId="0" borderId="181" applyNumberFormat="0" applyFill="0" applyAlignment="0" applyProtection="0"/>
    <xf numFmtId="0" fontId="127" fillId="31" borderId="179" applyNumberFormat="0" applyAlignment="0" applyProtection="0"/>
    <xf numFmtId="0" fontId="148" fillId="26" borderId="179" applyNumberFormat="0" applyAlignment="0" applyProtection="0"/>
    <xf numFmtId="0" fontId="127" fillId="31" borderId="179" applyNumberFormat="0" applyAlignment="0" applyProtection="0"/>
    <xf numFmtId="0" fontId="21" fillId="29" borderId="178" applyNumberFormat="0" applyFont="0" applyAlignment="0" applyProtection="0"/>
    <xf numFmtId="0" fontId="21" fillId="29" borderId="178" applyNumberFormat="0" applyFont="0" applyAlignment="0" applyProtection="0"/>
    <xf numFmtId="0" fontId="21" fillId="29" borderId="178" applyNumberFormat="0" applyFont="0" applyAlignment="0" applyProtection="0"/>
    <xf numFmtId="0" fontId="48" fillId="29" borderId="178" applyNumberFormat="0" applyFont="0" applyAlignment="0" applyProtection="0">
      <alignment vertical="center"/>
    </xf>
    <xf numFmtId="0" fontId="3" fillId="45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180" fillId="0" borderId="181" applyNumberFormat="0" applyFill="0" applyAlignment="0" applyProtection="0">
      <alignment vertical="center"/>
    </xf>
    <xf numFmtId="0" fontId="179" fillId="0" borderId="182" applyNumberFormat="0" applyFill="0" applyAlignment="0" applyProtection="0">
      <alignment vertical="center"/>
    </xf>
    <xf numFmtId="0" fontId="203" fillId="0" borderId="182" applyNumberFormat="0" applyFill="0" applyAlignment="0" applyProtection="0">
      <alignment vertical="center"/>
    </xf>
    <xf numFmtId="0" fontId="55" fillId="29" borderId="178" applyNumberFormat="0" applyFont="0" applyAlignment="0" applyProtection="0">
      <alignment vertical="center"/>
    </xf>
    <xf numFmtId="0" fontId="208" fillId="31" borderId="177" applyNumberFormat="0" applyAlignment="0" applyProtection="0">
      <alignment vertical="center"/>
    </xf>
    <xf numFmtId="0" fontId="207" fillId="26" borderId="177" applyNumberFormat="0" applyAlignment="0" applyProtection="0">
      <alignment vertical="center"/>
    </xf>
    <xf numFmtId="0" fontId="214" fillId="26" borderId="177" applyNumberFormat="0" applyAlignment="0" applyProtection="0">
      <alignment vertical="center"/>
    </xf>
    <xf numFmtId="0" fontId="217" fillId="27" borderId="177" applyNumberFormat="0" applyAlignment="0" applyProtection="0">
      <alignment vertical="center"/>
    </xf>
    <xf numFmtId="0" fontId="216" fillId="27" borderId="177" applyNumberFormat="0" applyAlignment="0" applyProtection="0">
      <alignment vertical="center"/>
    </xf>
    <xf numFmtId="0" fontId="219" fillId="31" borderId="179" applyNumberFormat="0" applyAlignment="0" applyProtection="0">
      <alignment vertical="center"/>
    </xf>
    <xf numFmtId="0" fontId="218" fillId="26" borderId="179" applyNumberFormat="0" applyAlignment="0" applyProtection="0">
      <alignment vertical="center"/>
    </xf>
    <xf numFmtId="0" fontId="220" fillId="27" borderId="177" applyNumberFormat="0" applyAlignment="0" applyProtection="0">
      <alignment vertical="center"/>
    </xf>
    <xf numFmtId="0" fontId="221" fillId="26" borderId="179" applyNumberFormat="0" applyAlignment="0" applyProtection="0">
      <alignment vertical="center"/>
    </xf>
    <xf numFmtId="0" fontId="126" fillId="31" borderId="179" applyNumberFormat="0" applyAlignment="0" applyProtection="0"/>
    <xf numFmtId="0" fontId="233" fillId="38" borderId="183" applyBorder="0"/>
    <xf numFmtId="4" fontId="78" fillId="55" borderId="202" applyNumberFormat="0" applyProtection="0">
      <alignment horizontal="left" vertical="center" indent="1"/>
    </xf>
    <xf numFmtId="0" fontId="68" fillId="31" borderId="177" applyNumberFormat="0" applyAlignment="0" applyProtection="0"/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0" fontId="102" fillId="15" borderId="213" applyNumberFormat="0" applyAlignment="0" applyProtection="0"/>
    <xf numFmtId="0" fontId="3" fillId="45" borderId="215" applyNumberFormat="0" applyProtection="0">
      <alignment horizontal="left" vertical="center" indent="1"/>
    </xf>
    <xf numFmtId="0" fontId="92" fillId="0" borderId="189">
      <alignment horizontal="left" vertical="center"/>
    </xf>
    <xf numFmtId="0" fontId="3" fillId="4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51" borderId="192" applyNumberFormat="0" applyProtection="0">
      <alignment horizontal="right" vertical="center"/>
    </xf>
    <xf numFmtId="0" fontId="3" fillId="45" borderId="225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174" fillId="29" borderId="178" applyNumberFormat="0" applyFont="0" applyAlignment="0" applyProtection="0">
      <alignment vertical="center"/>
    </xf>
    <xf numFmtId="4" fontId="78" fillId="55" borderId="192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101" fillId="15" borderId="177" applyNumberFormat="0" applyAlignment="0" applyProtection="0"/>
    <xf numFmtId="0" fontId="3" fillId="58" borderId="21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91" fillId="20" borderId="184" applyNumberFormat="0" applyProtection="0">
      <alignment horizontal="left" vertical="center" indent="1"/>
    </xf>
    <xf numFmtId="0" fontId="91" fillId="38" borderId="185" applyNumberFormat="0" applyProtection="0">
      <alignment horizontal="left" vertical="top" indent="1"/>
    </xf>
    <xf numFmtId="4" fontId="91" fillId="0" borderId="184" applyNumberFormat="0" applyProtection="0">
      <alignment horizontal="right" vertical="center"/>
    </xf>
    <xf numFmtId="4" fontId="91" fillId="20" borderId="184" applyNumberFormat="0" applyProtection="0">
      <alignment horizontal="left" vertical="center" indent="1"/>
    </xf>
    <xf numFmtId="0" fontId="102" fillId="15" borderId="190" applyNumberFormat="0" applyAlignment="0" applyProtection="0"/>
    <xf numFmtId="0" fontId="126" fillId="31" borderId="179" applyNumberFormat="0" applyAlignment="0" applyProtection="0"/>
    <xf numFmtId="0" fontId="127" fillId="30" borderId="179" applyNumberFormat="0" applyAlignment="0" applyProtection="0"/>
    <xf numFmtId="0" fontId="127" fillId="31" borderId="179" applyNumberFormat="0" applyAlignment="0" applyProtection="0"/>
    <xf numFmtId="0" fontId="126" fillId="31" borderId="179" applyNumberFormat="0" applyAlignment="0" applyProtection="0"/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5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4" fontId="78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7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58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1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3" fillId="45" borderId="179" applyNumberFormat="0" applyProtection="0">
      <alignment horizontal="left" vertical="center" indent="1"/>
    </xf>
    <xf numFmtId="0" fontId="127" fillId="31" borderId="179" applyNumberFormat="0" applyAlignment="0" applyProtection="0"/>
    <xf numFmtId="0" fontId="148" fillId="26" borderId="179" applyNumberFormat="0" applyAlignment="0" applyProtection="0"/>
    <xf numFmtId="0" fontId="127" fillId="31" borderId="179" applyNumberFormat="0" applyAlignment="0" applyProtection="0"/>
    <xf numFmtId="0" fontId="3" fillId="45" borderId="225" applyNumberFormat="0" applyProtection="0">
      <alignment horizontal="left" vertical="center" indent="1"/>
    </xf>
    <xf numFmtId="0" fontId="218" fillId="26" borderId="179" applyNumberFormat="0" applyAlignment="0" applyProtection="0">
      <alignment vertical="center"/>
    </xf>
    <xf numFmtId="0" fontId="218" fillId="26" borderId="179" applyNumberFormat="0" applyAlignment="0" applyProtection="0">
      <alignment vertical="center"/>
    </xf>
    <xf numFmtId="0" fontId="221" fillId="26" borderId="179" applyNumberFormat="0" applyAlignment="0" applyProtection="0">
      <alignment vertical="center"/>
    </xf>
    <xf numFmtId="0" fontId="219" fillId="31" borderId="179" applyNumberFormat="0" applyAlignment="0" applyProtection="0">
      <alignment vertical="center"/>
    </xf>
    <xf numFmtId="0" fontId="3" fillId="57" borderId="192" applyNumberFormat="0" applyProtection="0">
      <alignment horizontal="left" vertical="center" indent="1"/>
    </xf>
    <xf numFmtId="0" fontId="70" fillId="31" borderId="177" applyNumberFormat="0" applyAlignment="0" applyProtection="0"/>
    <xf numFmtId="4" fontId="78" fillId="44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179" fillId="0" borderId="195" applyNumberFormat="0" applyFill="0" applyAlignment="0" applyProtection="0">
      <alignment vertical="center"/>
    </xf>
    <xf numFmtId="0" fontId="102" fillId="15" borderId="177" applyNumberFormat="0" applyAlignment="0" applyProtection="0"/>
    <xf numFmtId="0" fontId="102" fillId="15" borderId="177" applyNumberFormat="0" applyAlignment="0" applyProtection="0"/>
    <xf numFmtId="0" fontId="127" fillId="31" borderId="179" applyNumberFormat="0" applyAlignment="0" applyProtection="0"/>
    <xf numFmtId="0" fontId="149" fillId="31" borderId="177" applyNumberFormat="0" applyAlignment="0" applyProtection="0"/>
    <xf numFmtId="0" fontId="158" fillId="15" borderId="177" applyNumberFormat="0" applyAlignment="0" applyProtection="0"/>
    <xf numFmtId="0" fontId="160" fillId="0" borderId="181" applyNumberFormat="0" applyFill="0" applyAlignment="0" applyProtection="0"/>
    <xf numFmtId="0" fontId="148" fillId="31" borderId="179" applyNumberFormat="0" applyAlignment="0" applyProtection="0"/>
    <xf numFmtId="4" fontId="78" fillId="57" borderId="202" applyNumberFormat="0" applyProtection="0">
      <alignment horizontal="left" vertical="center" indent="1"/>
    </xf>
    <xf numFmtId="0" fontId="218" fillId="26" borderId="192" applyNumberFormat="0" applyAlignment="0" applyProtection="0">
      <alignment vertical="center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4" fontId="78" fillId="42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44" borderId="179" applyNumberFormat="0" applyProtection="0">
      <alignment vertical="center"/>
    </xf>
    <xf numFmtId="4" fontId="78" fillId="44" borderId="179" applyNumberFormat="0" applyProtection="0">
      <alignment vertical="center"/>
    </xf>
    <xf numFmtId="4" fontId="78" fillId="44" borderId="179" applyNumberFormat="0" applyProtection="0">
      <alignment vertical="center"/>
    </xf>
    <xf numFmtId="4" fontId="78" fillId="44" borderId="179" applyNumberFormat="0" applyProtection="0">
      <alignment vertical="center"/>
    </xf>
    <xf numFmtId="4" fontId="78" fillId="44" borderId="179" applyNumberFormat="0" applyProtection="0">
      <alignment horizontal="left" vertical="center" indent="1"/>
    </xf>
    <xf numFmtId="4" fontId="78" fillId="44" borderId="179" applyNumberFormat="0" applyProtection="0">
      <alignment horizontal="left" vertical="center" indent="1"/>
    </xf>
    <xf numFmtId="4" fontId="78" fillId="44" borderId="179" applyNumberFormat="0" applyProtection="0">
      <alignment horizontal="left" vertical="center" indent="1"/>
    </xf>
    <xf numFmtId="4" fontId="78" fillId="44" borderId="179" applyNumberFormat="0" applyProtection="0">
      <alignment horizontal="left" vertical="center" indent="1"/>
    </xf>
    <xf numFmtId="4" fontId="78" fillId="44" borderId="179" applyNumberFormat="0" applyProtection="0">
      <alignment horizontal="left" vertical="center" indent="1"/>
    </xf>
    <xf numFmtId="4" fontId="78" fillId="44" borderId="179" applyNumberFormat="0" applyProtection="0">
      <alignment horizontal="left" vertical="center" indent="1"/>
    </xf>
    <xf numFmtId="4" fontId="78" fillId="44" borderId="179" applyNumberFormat="0" applyProtection="0">
      <alignment horizontal="left" vertical="center" indent="1"/>
    </xf>
    <xf numFmtId="4" fontId="78" fillId="44" borderId="179" applyNumberFormat="0" applyProtection="0">
      <alignment horizontal="left" vertical="center" indent="1"/>
    </xf>
    <xf numFmtId="4" fontId="129" fillId="54" borderId="179" applyNumberFormat="0" applyProtection="0">
      <alignment horizontal="left" vertical="center" indent="1"/>
    </xf>
    <xf numFmtId="4" fontId="129" fillId="54" borderId="179" applyNumberFormat="0" applyProtection="0">
      <alignment horizontal="left" vertical="center" indent="1"/>
    </xf>
    <xf numFmtId="4" fontId="129" fillId="54" borderId="179" applyNumberFormat="0" applyProtection="0">
      <alignment horizontal="left" vertical="center" indent="1"/>
    </xf>
    <xf numFmtId="4" fontId="78" fillId="55" borderId="179" applyNumberFormat="0" applyProtection="0">
      <alignment horizontal="right" vertical="center"/>
    </xf>
    <xf numFmtId="4" fontId="78" fillId="55" borderId="179" applyNumberFormat="0" applyProtection="0">
      <alignment horizontal="right" vertical="center"/>
    </xf>
    <xf numFmtId="4" fontId="78" fillId="55" borderId="179" applyNumberFormat="0" applyProtection="0">
      <alignment horizontal="right" vertical="center"/>
    </xf>
    <xf numFmtId="4" fontId="78" fillId="55" borderId="179" applyNumberFormat="0" applyProtection="0">
      <alignment horizontal="right" vertical="center"/>
    </xf>
    <xf numFmtId="0" fontId="3" fillId="41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58" fillId="87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260" fillId="73" borderId="184" applyNumberForma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91" fillId="72" borderId="184" applyNumberFormat="0" applyFon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0" fontId="126" fillId="87" borderId="179" applyNumberFormat="0" applyAlignment="0" applyProtection="0"/>
    <xf numFmtId="4" fontId="261" fillId="44" borderId="184" applyNumberFormat="0" applyProtection="0">
      <alignment vertical="center"/>
    </xf>
    <xf numFmtId="4" fontId="261" fillId="44" borderId="184" applyNumberFormat="0" applyProtection="0">
      <alignment vertical="center"/>
    </xf>
    <xf numFmtId="4" fontId="91" fillId="14" borderId="184" applyNumberFormat="0" applyProtection="0">
      <alignment horizontal="right" vertical="center"/>
    </xf>
    <xf numFmtId="4" fontId="91" fillId="88" borderId="184" applyNumberFormat="0" applyProtection="0">
      <alignment horizontal="right" vertical="center"/>
    </xf>
    <xf numFmtId="4" fontId="91" fillId="17" borderId="186" applyNumberFormat="0" applyProtection="0">
      <alignment horizontal="right" vertical="center"/>
    </xf>
    <xf numFmtId="4" fontId="91" fillId="34" borderId="184" applyNumberFormat="0" applyProtection="0">
      <alignment horizontal="right" vertical="center"/>
    </xf>
    <xf numFmtId="4" fontId="91" fillId="37" borderId="184" applyNumberFormat="0" applyProtection="0">
      <alignment horizontal="right" vertical="center"/>
    </xf>
    <xf numFmtId="4" fontId="91" fillId="21" borderId="184" applyNumberFormat="0" applyProtection="0">
      <alignment horizontal="right" vertical="center"/>
    </xf>
    <xf numFmtId="4" fontId="91" fillId="18" borderId="184" applyNumberFormat="0" applyProtection="0">
      <alignment horizontal="right" vertical="center"/>
    </xf>
    <xf numFmtId="4" fontId="91" fillId="40" borderId="184" applyNumberFormat="0" applyProtection="0">
      <alignment horizontal="right" vertical="center"/>
    </xf>
    <xf numFmtId="4" fontId="91" fillId="33" borderId="184" applyNumberFormat="0" applyProtection="0">
      <alignment horizontal="right" vertical="center"/>
    </xf>
    <xf numFmtId="0" fontId="233" fillId="38" borderId="183" applyBorder="0"/>
    <xf numFmtId="0" fontId="233" fillId="38" borderId="183" applyBorder="0"/>
    <xf numFmtId="4" fontId="262" fillId="29" borderId="185" applyNumberFormat="0" applyProtection="0">
      <alignment vertical="center"/>
    </xf>
    <xf numFmtId="4" fontId="262" fillId="26" borderId="185" applyNumberFormat="0" applyProtection="0">
      <alignment horizontal="left" vertical="center" indent="1"/>
    </xf>
    <xf numFmtId="0" fontId="262" fillId="29" borderId="185" applyNumberFormat="0" applyProtection="0">
      <alignment horizontal="left" vertical="top" indent="1"/>
    </xf>
    <xf numFmtId="4" fontId="261" fillId="59" borderId="184" applyNumberFormat="0" applyProtection="0">
      <alignment horizontal="right" vertical="center"/>
    </xf>
    <xf numFmtId="4" fontId="261" fillId="59" borderId="184" applyNumberFormat="0" applyProtection="0">
      <alignment horizontal="right" vertical="center"/>
    </xf>
    <xf numFmtId="4" fontId="263" fillId="31" borderId="184" applyNumberFormat="0" applyProtection="0">
      <alignment horizontal="right" vertical="center"/>
    </xf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232" fillId="0" borderId="187" applyNumberFormat="0" applyFill="0" applyAlignment="0" applyProtection="0"/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78" fillId="55" borderId="203" applyNumberFormat="0" applyProtection="0">
      <alignment horizontal="left" vertical="center" indent="1"/>
    </xf>
    <xf numFmtId="4" fontId="129" fillId="54" borderId="202" applyNumberFormat="0" applyProtection="0">
      <alignment horizontal="left" vertical="center" indent="1"/>
    </xf>
    <xf numFmtId="4" fontId="78" fillId="12" borderId="202" applyNumberFormat="0" applyProtection="0">
      <alignment horizontal="right" vertical="center"/>
    </xf>
    <xf numFmtId="4" fontId="78" fillId="53" borderId="202" applyNumberFormat="0" applyProtection="0">
      <alignment horizontal="right" vertical="center"/>
    </xf>
    <xf numFmtId="4" fontId="78" fillId="52" borderId="202" applyNumberFormat="0" applyProtection="0">
      <alignment horizontal="right" vertical="center"/>
    </xf>
    <xf numFmtId="4" fontId="78" fillId="51" borderId="202" applyNumberFormat="0" applyProtection="0">
      <alignment horizontal="right" vertical="center"/>
    </xf>
    <xf numFmtId="4" fontId="78" fillId="50" borderId="202" applyNumberFormat="0" applyProtection="0">
      <alignment horizontal="right" vertical="center"/>
    </xf>
    <xf numFmtId="4" fontId="78" fillId="49" borderId="202" applyNumberFormat="0" applyProtection="0">
      <alignment horizontal="right" vertical="center"/>
    </xf>
    <xf numFmtId="4" fontId="78" fillId="48" borderId="202" applyNumberFormat="0" applyProtection="0">
      <alignment horizontal="right" vertical="center"/>
    </xf>
    <xf numFmtId="4" fontId="78" fillId="47" borderId="202" applyNumberFormat="0" applyProtection="0">
      <alignment horizontal="right" vertical="center"/>
    </xf>
    <xf numFmtId="4" fontId="78" fillId="46" borderId="202" applyNumberFormat="0" applyProtection="0">
      <alignment horizontal="right" vertical="center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78" fillId="44" borderId="202" applyNumberFormat="0" applyProtection="0">
      <alignment horizontal="left" vertical="center" indent="1"/>
    </xf>
    <xf numFmtId="4" fontId="78" fillId="44" borderId="202" applyNumberFormat="0" applyProtection="0">
      <alignment horizontal="left" vertical="center" indent="1"/>
    </xf>
    <xf numFmtId="4" fontId="128" fillId="44" borderId="202" applyNumberFormat="0" applyProtection="0">
      <alignment vertical="center"/>
    </xf>
    <xf numFmtId="4" fontId="78" fillId="44" borderId="202" applyNumberFormat="0" applyProtection="0">
      <alignment vertical="center"/>
    </xf>
    <xf numFmtId="0" fontId="126" fillId="31" borderId="202" applyNumberFormat="0" applyAlignment="0" applyProtection="0"/>
    <xf numFmtId="0" fontId="127" fillId="31" borderId="202" applyNumberFormat="0" applyAlignment="0" applyProtection="0"/>
    <xf numFmtId="0" fontId="127" fillId="30" borderId="202" applyNumberFormat="0" applyAlignment="0" applyProtection="0"/>
    <xf numFmtId="0" fontId="127" fillId="26" borderId="202" applyNumberFormat="0" applyAlignment="0" applyProtection="0"/>
    <xf numFmtId="0" fontId="21" fillId="29" borderId="201" applyNumberFormat="0" applyFont="0" applyAlignment="0" applyProtection="0"/>
    <xf numFmtId="0" fontId="3" fillId="29" borderId="200" applyNumberFormat="0" applyFont="0" applyAlignment="0" applyProtection="0"/>
    <xf numFmtId="0" fontId="21" fillId="29" borderId="201" applyNumberFormat="0" applyFont="0" applyAlignment="0" applyProtection="0"/>
    <xf numFmtId="0" fontId="21" fillId="29" borderId="201" applyNumberFormat="0" applyFont="0" applyAlignment="0" applyProtection="0"/>
    <xf numFmtId="0" fontId="3" fillId="45" borderId="215" applyNumberFormat="0" applyProtection="0">
      <alignment horizontal="left" vertical="center" indent="1"/>
    </xf>
    <xf numFmtId="0" fontId="101" fillId="15" borderId="200" applyNumberFormat="0" applyAlignment="0" applyProtection="0"/>
    <xf numFmtId="0" fontId="102" fillId="15" borderId="200" applyNumberFormat="0" applyAlignment="0" applyProtection="0"/>
    <xf numFmtId="0" fontId="102" fillId="15" borderId="200" applyNumberFormat="0" applyAlignment="0" applyProtection="0"/>
    <xf numFmtId="0" fontId="102" fillId="15" borderId="200" applyNumberFormat="0" applyAlignment="0" applyProtection="0"/>
    <xf numFmtId="0" fontId="102" fillId="27" borderId="200" applyNumberFormat="0" applyAlignment="0" applyProtection="0"/>
    <xf numFmtId="0" fontId="102" fillId="27" borderId="200" applyNumberFormat="0" applyAlignment="0" applyProtection="0"/>
    <xf numFmtId="0" fontId="93" fillId="0" borderId="199">
      <alignment horizontal="left" vertical="center"/>
    </xf>
    <xf numFmtId="0" fontId="92" fillId="0" borderId="199">
      <alignment horizontal="left" vertical="center"/>
    </xf>
    <xf numFmtId="0" fontId="126" fillId="31" borderId="215" applyNumberFormat="0" applyAlignment="0" applyProtection="0"/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127" fillId="31" borderId="215" applyNumberFormat="0" applyAlignment="0" applyProtection="0"/>
    <xf numFmtId="0" fontId="3" fillId="45" borderId="215" applyNumberFormat="0" applyProtection="0">
      <alignment horizontal="left" vertical="center" indent="1"/>
    </xf>
    <xf numFmtId="0" fontId="148" fillId="31" borderId="215" applyNumberFormat="0" applyAlignment="0" applyProtection="0"/>
    <xf numFmtId="4" fontId="78" fillId="44" borderId="215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68" fillId="31" borderId="200" applyNumberFormat="0" applyAlignment="0" applyProtection="0"/>
    <xf numFmtId="0" fontId="70" fillId="31" borderId="200" applyNumberFormat="0" applyAlignment="0" applyProtection="0"/>
    <xf numFmtId="0" fontId="69" fillId="30" borderId="200" applyNumberFormat="0" applyAlignment="0" applyProtection="0"/>
    <xf numFmtId="0" fontId="70" fillId="26" borderId="200" applyNumberFormat="0" applyAlignment="0" applyProtection="0"/>
    <xf numFmtId="0" fontId="21" fillId="29" borderId="201" applyNumberFormat="0" applyFont="0" applyAlignment="0" applyProtection="0"/>
    <xf numFmtId="0" fontId="3" fillId="58" borderId="22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55" borderId="203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44" borderId="215" applyNumberFormat="0" applyProtection="0">
      <alignment horizontal="left" vertical="center" indent="1"/>
    </xf>
    <xf numFmtId="0" fontId="221" fillId="26" borderId="202" applyNumberFormat="0" applyAlignment="0" applyProtection="0">
      <alignment vertical="center"/>
    </xf>
    <xf numFmtId="0" fontId="220" fillId="27" borderId="200" applyNumberFormat="0" applyAlignment="0" applyProtection="0">
      <alignment vertical="center"/>
    </xf>
    <xf numFmtId="0" fontId="219" fillId="31" borderId="202" applyNumberFormat="0" applyAlignment="0" applyProtection="0">
      <alignment vertical="center"/>
    </xf>
    <xf numFmtId="0" fontId="218" fillId="26" borderId="202" applyNumberFormat="0" applyAlignment="0" applyProtection="0">
      <alignment vertical="center"/>
    </xf>
    <xf numFmtId="0" fontId="218" fillId="26" borderId="202" applyNumberFormat="0" applyAlignment="0" applyProtection="0">
      <alignment vertical="center"/>
    </xf>
    <xf numFmtId="0" fontId="217" fillId="27" borderId="200" applyNumberFormat="0" applyAlignment="0" applyProtection="0">
      <alignment vertical="center"/>
    </xf>
    <xf numFmtId="0" fontId="216" fillId="27" borderId="200" applyNumberFormat="0" applyAlignment="0" applyProtection="0">
      <alignment vertical="center"/>
    </xf>
    <xf numFmtId="0" fontId="216" fillId="27" borderId="200" applyNumberFormat="0" applyAlignment="0" applyProtection="0">
      <alignment vertical="center"/>
    </xf>
    <xf numFmtId="0" fontId="3" fillId="58" borderId="225" applyNumberFormat="0" applyProtection="0">
      <alignment horizontal="left" vertical="center" indent="1"/>
    </xf>
    <xf numFmtId="0" fontId="214" fillId="26" borderId="200" applyNumberFormat="0" applyAlignment="0" applyProtection="0">
      <alignment vertical="center"/>
    </xf>
    <xf numFmtId="0" fontId="208" fillId="31" borderId="200" applyNumberFormat="0" applyAlignment="0" applyProtection="0">
      <alignment vertical="center"/>
    </xf>
    <xf numFmtId="0" fontId="207" fillId="26" borderId="200" applyNumberFormat="0" applyAlignment="0" applyProtection="0">
      <alignment vertical="center"/>
    </xf>
    <xf numFmtId="0" fontId="207" fillId="26" borderId="200" applyNumberFormat="0" applyAlignment="0" applyProtection="0">
      <alignment vertical="center"/>
    </xf>
    <xf numFmtId="0" fontId="180" fillId="0" borderId="204" applyNumberFormat="0" applyFill="0" applyAlignment="0" applyProtection="0">
      <alignment vertical="center"/>
    </xf>
    <xf numFmtId="0" fontId="179" fillId="0" borderId="205" applyNumberFormat="0" applyFill="0" applyAlignment="0" applyProtection="0">
      <alignment vertical="center"/>
    </xf>
    <xf numFmtId="0" fontId="179" fillId="0" borderId="205" applyNumberFormat="0" applyFill="0" applyAlignment="0" applyProtection="0">
      <alignment vertical="center"/>
    </xf>
    <xf numFmtId="0" fontId="174" fillId="29" borderId="201" applyNumberFormat="0" applyFont="0" applyAlignment="0" applyProtection="0">
      <alignment vertical="center"/>
    </xf>
    <xf numFmtId="0" fontId="48" fillId="29" borderId="201" applyNumberFormat="0" applyFont="0" applyAlignment="0" applyProtection="0">
      <alignment vertical="center"/>
    </xf>
    <xf numFmtId="0" fontId="137" fillId="0" borderId="204" applyNumberFormat="0" applyFill="0" applyAlignment="0" applyProtection="0"/>
    <xf numFmtId="0" fontId="160" fillId="0" borderId="205" applyNumberFormat="0" applyFill="0" applyAlignment="0" applyProtection="0"/>
    <xf numFmtId="0" fontId="68" fillId="31" borderId="177" applyNumberFormat="0" applyAlignment="0" applyProtection="0"/>
    <xf numFmtId="0" fontId="69" fillId="30" borderId="177" applyNumberFormat="0" applyAlignment="0" applyProtection="0"/>
    <xf numFmtId="0" fontId="70" fillId="31" borderId="177" applyNumberFormat="0" applyAlignment="0" applyProtection="0"/>
    <xf numFmtId="0" fontId="70" fillId="31" borderId="177" applyNumberFormat="0" applyAlignment="0" applyProtection="0"/>
    <xf numFmtId="0" fontId="68" fillId="31" borderId="177" applyNumberFormat="0" applyAlignment="0" applyProtection="0"/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128" fillId="55" borderId="202" applyNumberFormat="0" applyProtection="0">
      <alignment horizontal="right" vertical="center"/>
    </xf>
    <xf numFmtId="4" fontId="78" fillId="55" borderId="202" applyNumberFormat="0" applyProtection="0">
      <alignment horizontal="right" vertical="center"/>
    </xf>
    <xf numFmtId="4" fontId="78" fillId="42" borderId="202" applyNumberFormat="0" applyProtection="0">
      <alignment horizontal="left" vertical="center" indent="1"/>
    </xf>
    <xf numFmtId="4" fontId="128" fillId="42" borderId="202" applyNumberFormat="0" applyProtection="0">
      <alignment vertical="center"/>
    </xf>
    <xf numFmtId="4" fontId="78" fillId="42" borderId="202" applyNumberFormat="0" applyProtection="0">
      <alignment vertical="center"/>
    </xf>
    <xf numFmtId="4" fontId="78" fillId="55" borderId="216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78" fillId="44" borderId="215" applyNumberFormat="0" applyProtection="0">
      <alignment vertical="center"/>
    </xf>
    <xf numFmtId="4" fontId="78" fillId="44" borderId="215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218" fillId="26" borderId="215" applyNumberFormat="0" applyAlignment="0" applyProtection="0">
      <alignment vertical="center"/>
    </xf>
    <xf numFmtId="0" fontId="3" fillId="45" borderId="202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127" fillId="30" borderId="215" applyNumberFormat="0" applyAlignment="0" applyProtection="0"/>
    <xf numFmtId="0" fontId="3" fillId="45" borderId="215" applyNumberFormat="0" applyProtection="0">
      <alignment horizontal="left" vertical="center" indent="1"/>
    </xf>
    <xf numFmtId="0" fontId="93" fillId="0" borderId="212">
      <alignment horizontal="left" vertical="center"/>
    </xf>
    <xf numFmtId="10" fontId="90" fillId="42" borderId="211" applyNumberFormat="0" applyBorder="0" applyAlignment="0" applyProtection="0"/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91" fillId="78" borderId="211"/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92" fillId="0" borderId="189">
      <alignment horizontal="left" vertical="center"/>
    </xf>
    <xf numFmtId="0" fontId="93" fillId="0" borderId="189">
      <alignment horizontal="left" vertical="center"/>
    </xf>
    <xf numFmtId="4" fontId="78" fillId="48" borderId="202" applyNumberFormat="0" applyProtection="0">
      <alignment horizontal="right" vertical="center"/>
    </xf>
    <xf numFmtId="0" fontId="3" fillId="45" borderId="202" applyNumberFormat="0" applyProtection="0">
      <alignment horizontal="left" vertical="center" indent="1"/>
    </xf>
    <xf numFmtId="10" fontId="90" fillId="42" borderId="188" applyNumberFormat="0" applyBorder="0" applyAlignment="0" applyProtection="0"/>
    <xf numFmtId="10" fontId="91" fillId="42" borderId="188" applyNumberFormat="0" applyBorder="0" applyAlignment="0" applyProtection="0"/>
    <xf numFmtId="10" fontId="90" fillId="42" borderId="188" applyNumberFormat="0" applyBorder="0" applyAlignment="0" applyProtection="0"/>
    <xf numFmtId="10" fontId="91" fillId="42" borderId="188" applyNumberFormat="0" applyBorder="0" applyAlignment="0" applyProtection="0"/>
    <xf numFmtId="0" fontId="101" fillId="15" borderId="177" applyNumberFormat="0" applyAlignment="0" applyProtection="0"/>
    <xf numFmtId="0" fontId="101" fillId="15" borderId="177" applyNumberFormat="0" applyAlignment="0" applyProtection="0"/>
    <xf numFmtId="0" fontId="102" fillId="27" borderId="177" applyNumberFormat="0" applyAlignment="0" applyProtection="0"/>
    <xf numFmtId="0" fontId="102" fillId="15" borderId="177" applyNumberFormat="0" applyAlignment="0" applyProtection="0"/>
    <xf numFmtId="0" fontId="102" fillId="15" borderId="177" applyNumberFormat="0" applyAlignment="0" applyProtection="0"/>
    <xf numFmtId="0" fontId="102" fillId="15" borderId="177" applyNumberFormat="0" applyAlignment="0" applyProtection="0"/>
    <xf numFmtId="0" fontId="102" fillId="15" borderId="177" applyNumberFormat="0" applyAlignment="0" applyProtection="0"/>
    <xf numFmtId="0" fontId="102" fillId="15" borderId="177" applyNumberFormat="0" applyAlignment="0" applyProtection="0"/>
    <xf numFmtId="0" fontId="101" fillId="15" borderId="177" applyNumberFormat="0" applyAlignment="0" applyProtection="0"/>
    <xf numFmtId="0" fontId="102" fillId="15" borderId="177" applyNumberFormat="0" applyAlignment="0" applyProtection="0"/>
    <xf numFmtId="0" fontId="101" fillId="15" borderId="177" applyNumberFormat="0" applyAlignment="0" applyProtection="0"/>
    <xf numFmtId="0" fontId="101" fillId="15" borderId="177" applyNumberFormat="0" applyAlignment="0" applyProtection="0"/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127" fillId="31" borderId="215" applyNumberFormat="0" applyAlignment="0" applyProtection="0"/>
    <xf numFmtId="0" fontId="148" fillId="31" borderId="215" applyNumberFormat="0" applyAlignment="0" applyProtection="0"/>
    <xf numFmtId="10" fontId="90" fillId="42" borderId="188" applyNumberFormat="0" applyBorder="0" applyAlignment="0" applyProtection="0"/>
    <xf numFmtId="0" fontId="102" fillId="15" borderId="200" applyNumberFormat="0" applyAlignment="0" applyProtection="0"/>
    <xf numFmtId="0" fontId="102" fillId="15" borderId="200" applyNumberFormat="0" applyAlignment="0" applyProtection="0"/>
    <xf numFmtId="0" fontId="102" fillId="15" borderId="200" applyNumberFormat="0" applyAlignment="0" applyProtection="0"/>
    <xf numFmtId="0" fontId="101" fillId="15" borderId="200" applyNumberFormat="0" applyAlignment="0" applyProtection="0"/>
    <xf numFmtId="10" fontId="91" fillId="42" borderId="198" applyNumberFormat="0" applyBorder="0" applyAlignment="0" applyProtection="0"/>
    <xf numFmtId="10" fontId="90" fillId="42" borderId="198" applyNumberFormat="0" applyBorder="0" applyAlignment="0" applyProtection="0"/>
    <xf numFmtId="10" fontId="91" fillId="42" borderId="198" applyNumberFormat="0" applyBorder="0" applyAlignment="0" applyProtection="0"/>
    <xf numFmtId="10" fontId="90" fillId="42" borderId="198" applyNumberFormat="0" applyBorder="0" applyAlignment="0" applyProtection="0"/>
    <xf numFmtId="0" fontId="93" fillId="0" borderId="199">
      <alignment horizontal="left" vertical="center"/>
    </xf>
    <xf numFmtId="0" fontId="127" fillId="30" borderId="202" applyNumberFormat="0" applyAlignment="0" applyProtection="0"/>
    <xf numFmtId="0" fontId="127" fillId="31" borderId="202" applyNumberFormat="0" applyAlignment="0" applyProtection="0"/>
    <xf numFmtId="0" fontId="127" fillId="31" borderId="202" applyNumberFormat="0" applyAlignment="0" applyProtection="0"/>
    <xf numFmtId="0" fontId="126" fillId="31" borderId="202" applyNumberFormat="0" applyAlignment="0" applyProtection="0"/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4" fontId="128" fillId="44" borderId="202" applyNumberFormat="0" applyProtection="0">
      <alignment vertical="center"/>
    </xf>
    <xf numFmtId="4" fontId="78" fillId="44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21" fillId="29" borderId="178" applyNumberFormat="0" applyFont="0" applyAlignment="0" applyProtection="0"/>
    <xf numFmtId="0" fontId="21" fillId="29" borderId="178" applyNumberFormat="0" applyFont="0" applyAlignment="0" applyProtection="0"/>
    <xf numFmtId="0" fontId="3" fillId="29" borderId="177" applyNumberFormat="0" applyFont="0" applyAlignment="0" applyProtection="0"/>
    <xf numFmtId="0" fontId="21" fillId="29" borderId="178" applyNumberFormat="0" applyFont="0" applyAlignment="0" applyProtection="0"/>
    <xf numFmtId="0" fontId="21" fillId="29" borderId="178" applyNumberFormat="0" applyFont="0" applyAlignment="0" applyProtection="0"/>
    <xf numFmtId="0" fontId="21" fillId="29" borderId="178" applyNumberFormat="0" applyFont="0" applyAlignment="0" applyProtection="0"/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78" fillId="46" borderId="202" applyNumberFormat="0" applyProtection="0">
      <alignment horizontal="right" vertical="center"/>
    </xf>
    <xf numFmtId="4" fontId="78" fillId="47" borderId="202" applyNumberFormat="0" applyProtection="0">
      <alignment horizontal="right" vertical="center"/>
    </xf>
    <xf numFmtId="4" fontId="78" fillId="48" borderId="202" applyNumberFormat="0" applyProtection="0">
      <alignment horizontal="right" vertical="center"/>
    </xf>
    <xf numFmtId="4" fontId="78" fillId="49" borderId="202" applyNumberFormat="0" applyProtection="0">
      <alignment horizontal="right" vertical="center"/>
    </xf>
    <xf numFmtId="4" fontId="78" fillId="50" borderId="202" applyNumberFormat="0" applyProtection="0">
      <alignment horizontal="right" vertical="center"/>
    </xf>
    <xf numFmtId="10" fontId="91" fillId="42" borderId="211" applyNumberFormat="0" applyBorder="0" applyAlignment="0" applyProtection="0"/>
    <xf numFmtId="0" fontId="92" fillId="0" borderId="212">
      <alignment horizontal="left" vertical="center"/>
    </xf>
    <xf numFmtId="0" fontId="3" fillId="45" borderId="215" applyNumberFormat="0" applyProtection="0">
      <alignment horizontal="left" vertical="center" indent="1"/>
    </xf>
    <xf numFmtId="0" fontId="126" fillId="31" borderId="215" applyNumberFormat="0" applyAlignment="0" applyProtection="0"/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0" fontId="126" fillId="31" borderId="192" applyNumberFormat="0" applyAlignment="0" applyProtection="0"/>
    <xf numFmtId="0" fontId="127" fillId="30" borderId="192" applyNumberFormat="0" applyAlignment="0" applyProtection="0"/>
    <xf numFmtId="0" fontId="127" fillId="31" borderId="192" applyNumberFormat="0" applyAlignment="0" applyProtection="0"/>
    <xf numFmtId="0" fontId="127" fillId="31" borderId="192" applyNumberFormat="0" applyAlignment="0" applyProtection="0"/>
    <xf numFmtId="0" fontId="126" fillId="31" borderId="192" applyNumberFormat="0" applyAlignment="0" applyProtection="0"/>
    <xf numFmtId="0" fontId="3" fillId="45" borderId="215" applyNumberFormat="0" applyProtection="0">
      <alignment horizontal="left" vertical="center" indent="1"/>
    </xf>
    <xf numFmtId="4" fontId="78" fillId="52" borderId="202" applyNumberFormat="0" applyProtection="0">
      <alignment horizontal="right" vertical="center"/>
    </xf>
    <xf numFmtId="4" fontId="78" fillId="53" borderId="202" applyNumberFormat="0" applyProtection="0">
      <alignment horizontal="right" vertical="center"/>
    </xf>
    <xf numFmtId="4" fontId="78" fillId="55" borderId="215" applyNumberFormat="0" applyProtection="0">
      <alignment horizontal="left" vertical="center" indent="1"/>
    </xf>
    <xf numFmtId="4" fontId="78" fillId="12" borderId="202" applyNumberFormat="0" applyProtection="0">
      <alignment horizontal="right" vertical="center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4" fontId="129" fillId="54" borderId="202" applyNumberFormat="0" applyProtection="0">
      <alignment horizontal="left" vertical="center" indent="1"/>
    </xf>
    <xf numFmtId="4" fontId="78" fillId="55" borderId="193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218" fillId="26" borderId="215" applyNumberFormat="0" applyAlignment="0" applyProtection="0">
      <alignment vertical="center"/>
    </xf>
    <xf numFmtId="0" fontId="3" fillId="45" borderId="215" applyNumberFormat="0" applyProtection="0">
      <alignment horizontal="left" vertical="center" indent="1"/>
    </xf>
    <xf numFmtId="0" fontId="219" fillId="31" borderId="215" applyNumberFormat="0" applyAlignment="0" applyProtection="0">
      <alignment vertical="center"/>
    </xf>
    <xf numFmtId="4" fontId="78" fillId="44" borderId="215" applyNumberFormat="0" applyProtection="0">
      <alignment horizontal="left" vertical="center" indent="1"/>
    </xf>
    <xf numFmtId="4" fontId="78" fillId="44" borderId="215" applyNumberFormat="0" applyProtection="0">
      <alignment vertical="center"/>
    </xf>
    <xf numFmtId="0" fontId="249" fillId="0" borderId="211">
      <alignment horizontal="center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78" fillId="55" borderId="216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78" fillId="44" borderId="192" applyNumberFormat="0" applyProtection="0">
      <alignment vertical="center"/>
    </xf>
    <xf numFmtId="4" fontId="128" fillId="44" borderId="192" applyNumberFormat="0" applyProtection="0">
      <alignment vertical="center"/>
    </xf>
    <xf numFmtId="4" fontId="78" fillId="44" borderId="192" applyNumberFormat="0" applyProtection="0">
      <alignment horizontal="left" vertical="center" indent="1"/>
    </xf>
    <xf numFmtId="4" fontId="78" fillId="44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46" borderId="192" applyNumberFormat="0" applyProtection="0">
      <alignment horizontal="right" vertical="center"/>
    </xf>
    <xf numFmtId="4" fontId="78" fillId="47" borderId="192" applyNumberFormat="0" applyProtection="0">
      <alignment horizontal="right" vertical="center"/>
    </xf>
    <xf numFmtId="4" fontId="78" fillId="48" borderId="192" applyNumberFormat="0" applyProtection="0">
      <alignment horizontal="right" vertical="center"/>
    </xf>
    <xf numFmtId="4" fontId="78" fillId="49" borderId="192" applyNumberFormat="0" applyProtection="0">
      <alignment horizontal="right" vertical="center"/>
    </xf>
    <xf numFmtId="4" fontId="78" fillId="50" borderId="192" applyNumberFormat="0" applyProtection="0">
      <alignment horizontal="right" vertical="center"/>
    </xf>
    <xf numFmtId="4" fontId="78" fillId="51" borderId="192" applyNumberFormat="0" applyProtection="0">
      <alignment horizontal="right" vertical="center"/>
    </xf>
    <xf numFmtId="4" fontId="78" fillId="52" borderId="192" applyNumberFormat="0" applyProtection="0">
      <alignment horizontal="right" vertical="center"/>
    </xf>
    <xf numFmtId="4" fontId="78" fillId="53" borderId="192" applyNumberFormat="0" applyProtection="0">
      <alignment horizontal="right" vertical="center"/>
    </xf>
    <xf numFmtId="4" fontId="78" fillId="12" borderId="192" applyNumberFormat="0" applyProtection="0">
      <alignment horizontal="right" vertical="center"/>
    </xf>
    <xf numFmtId="4" fontId="129" fillId="54" borderId="192" applyNumberFormat="0" applyProtection="0">
      <alignment horizontal="left" vertical="center" indent="1"/>
    </xf>
    <xf numFmtId="4" fontId="78" fillId="55" borderId="193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42" borderId="192" applyNumberFormat="0" applyProtection="0">
      <alignment vertical="center"/>
    </xf>
    <xf numFmtId="4" fontId="128" fillId="42" borderId="192" applyNumberFormat="0" applyProtection="0">
      <alignment vertical="center"/>
    </xf>
    <xf numFmtId="4" fontId="78" fillId="42" borderId="192" applyNumberFormat="0" applyProtection="0">
      <alignment horizontal="left" vertical="center" indent="1"/>
    </xf>
    <xf numFmtId="4" fontId="78" fillId="42" borderId="192" applyNumberFormat="0" applyProtection="0">
      <alignment horizontal="left" vertical="center" indent="1"/>
    </xf>
    <xf numFmtId="4" fontId="78" fillId="55" borderId="192" applyNumberFormat="0" applyProtection="0">
      <alignment horizontal="right" vertical="center"/>
    </xf>
    <xf numFmtId="4" fontId="128" fillId="55" borderId="192" applyNumberFormat="0" applyProtection="0">
      <alignment horizontal="right" vertical="center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70" fillId="31" borderId="200" applyNumberFormat="0" applyAlignment="0" applyProtection="0"/>
    <xf numFmtId="0" fontId="70" fillId="31" borderId="200" applyNumberFormat="0" applyAlignment="0" applyProtection="0"/>
    <xf numFmtId="0" fontId="69" fillId="30" borderId="200" applyNumberFormat="0" applyAlignment="0" applyProtection="0"/>
    <xf numFmtId="0" fontId="68" fillId="31" borderId="200" applyNumberFormat="0" applyAlignment="0" applyProtection="0"/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132" fillId="55" borderId="192" applyNumberFormat="0" applyProtection="0">
      <alignment horizontal="right" vertical="center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148" fillId="26" borderId="202" applyNumberFormat="0" applyAlignment="0" applyProtection="0"/>
    <xf numFmtId="0" fontId="148" fillId="31" borderId="202" applyNumberFormat="0" applyAlignment="0" applyProtection="0"/>
    <xf numFmtId="0" fontId="70" fillId="31" borderId="200" applyNumberFormat="0" applyAlignment="0" applyProtection="0"/>
    <xf numFmtId="0" fontId="137" fillId="0" borderId="181" applyNumberFormat="0" applyFill="0" applyAlignment="0" applyProtection="0"/>
    <xf numFmtId="0" fontId="137" fillId="0" borderId="181" applyNumberFormat="0" applyFill="0" applyAlignment="0" applyProtection="0"/>
    <xf numFmtId="0" fontId="68" fillId="31" borderId="213" applyNumberFormat="0" applyAlignment="0" applyProtection="0"/>
    <xf numFmtId="0" fontId="102" fillId="15" borderId="200" applyNumberFormat="0" applyAlignment="0" applyProtection="0"/>
    <xf numFmtId="0" fontId="216" fillId="27" borderId="200" applyNumberFormat="0" applyAlignment="0" applyProtection="0">
      <alignment vertical="center"/>
    </xf>
    <xf numFmtId="0" fontId="216" fillId="27" borderId="200" applyNumberFormat="0" applyAlignment="0" applyProtection="0">
      <alignment vertical="center"/>
    </xf>
    <xf numFmtId="0" fontId="127" fillId="31" borderId="192" applyNumberFormat="0" applyAlignment="0" applyProtection="0"/>
    <xf numFmtId="0" fontId="148" fillId="26" borderId="192" applyNumberFormat="0" applyAlignment="0" applyProtection="0"/>
    <xf numFmtId="0" fontId="127" fillId="31" borderId="192" applyNumberFormat="0" applyAlignment="0" applyProtection="0"/>
    <xf numFmtId="0" fontId="148" fillId="31" borderId="192" applyNumberFormat="0" applyAlignment="0" applyProtection="0"/>
    <xf numFmtId="0" fontId="70" fillId="31" borderId="177" applyNumberFormat="0" applyAlignment="0" applyProtection="0"/>
    <xf numFmtId="0" fontId="149" fillId="26" borderId="177" applyNumberFormat="0" applyAlignment="0" applyProtection="0"/>
    <xf numFmtId="0" fontId="70" fillId="31" borderId="177" applyNumberFormat="0" applyAlignment="0" applyProtection="0"/>
    <xf numFmtId="0" fontId="149" fillId="31" borderId="177" applyNumberFormat="0" applyAlignment="0" applyProtection="0"/>
    <xf numFmtId="0" fontId="158" fillId="27" borderId="200" applyNumberFormat="0" applyAlignment="0" applyProtection="0"/>
    <xf numFmtId="0" fontId="102" fillId="15" borderId="200" applyNumberFormat="0" applyAlignment="0" applyProtection="0"/>
    <xf numFmtId="0" fontId="158" fillId="15" borderId="200" applyNumberFormat="0" applyAlignment="0" applyProtection="0"/>
    <xf numFmtId="0" fontId="137" fillId="0" borderId="204" applyNumberFormat="0" applyFill="0" applyAlignment="0" applyProtection="0"/>
    <xf numFmtId="0" fontId="160" fillId="0" borderId="205" applyNumberFormat="0" applyFill="0" applyAlignment="0" applyProtection="0"/>
    <xf numFmtId="0" fontId="137" fillId="0" borderId="204" applyNumberFormat="0" applyFill="0" applyAlignment="0" applyProtection="0"/>
    <xf numFmtId="0" fontId="160" fillId="0" borderId="204" applyNumberFormat="0" applyFill="0" applyAlignment="0" applyProtection="0"/>
    <xf numFmtId="0" fontId="21" fillId="29" borderId="201" applyNumberFormat="0" applyFont="0" applyAlignment="0" applyProtection="0"/>
    <xf numFmtId="0" fontId="21" fillId="29" borderId="201" applyNumberFormat="0" applyFont="0" applyAlignment="0" applyProtection="0"/>
    <xf numFmtId="0" fontId="21" fillId="29" borderId="201" applyNumberFormat="0" applyFont="0" applyAlignment="0" applyProtection="0"/>
    <xf numFmtId="0" fontId="48" fillId="29" borderId="201" applyNumberFormat="0" applyFont="0" applyAlignment="0" applyProtection="0">
      <alignment vertical="center"/>
    </xf>
    <xf numFmtId="0" fontId="174" fillId="29" borderId="201" applyNumberFormat="0" applyFont="0" applyAlignment="0" applyProtection="0">
      <alignment vertical="center"/>
    </xf>
    <xf numFmtId="0" fontId="180" fillId="0" borderId="204" applyNumberFormat="0" applyFill="0" applyAlignment="0" applyProtection="0">
      <alignment vertical="center"/>
    </xf>
    <xf numFmtId="0" fontId="203" fillId="0" borderId="205" applyNumberFormat="0" applyFill="0" applyAlignment="0" applyProtection="0">
      <alignment vertical="center"/>
    </xf>
    <xf numFmtId="0" fontId="55" fillId="29" borderId="201" applyNumberFormat="0" applyFont="0" applyAlignment="0" applyProtection="0">
      <alignment vertical="center"/>
    </xf>
    <xf numFmtId="0" fontId="207" fillId="26" borderId="200" applyNumberFormat="0" applyAlignment="0" applyProtection="0">
      <alignment vertical="center"/>
    </xf>
    <xf numFmtId="0" fontId="207" fillId="26" borderId="200" applyNumberFormat="0" applyAlignment="0" applyProtection="0">
      <alignment vertical="center"/>
    </xf>
    <xf numFmtId="0" fontId="208" fillId="31" borderId="200" applyNumberFormat="0" applyAlignment="0" applyProtection="0">
      <alignment vertical="center"/>
    </xf>
    <xf numFmtId="0" fontId="102" fillId="15" borderId="177" applyNumberFormat="0" applyAlignment="0" applyProtection="0"/>
    <xf numFmtId="0" fontId="158" fillId="27" borderId="177" applyNumberFormat="0" applyAlignment="0" applyProtection="0"/>
    <xf numFmtId="0" fontId="102" fillId="15" borderId="177" applyNumberFormat="0" applyAlignment="0" applyProtection="0"/>
    <xf numFmtId="0" fontId="158" fillId="15" borderId="177" applyNumberFormat="0" applyAlignment="0" applyProtection="0"/>
    <xf numFmtId="0" fontId="137" fillId="0" borderId="181" applyNumberFormat="0" applyFill="0" applyAlignment="0" applyProtection="0"/>
    <xf numFmtId="0" fontId="160" fillId="0" borderId="182" applyNumberFormat="0" applyFill="0" applyAlignment="0" applyProtection="0"/>
    <xf numFmtId="0" fontId="137" fillId="0" borderId="181" applyNumberFormat="0" applyFill="0" applyAlignment="0" applyProtection="0"/>
    <xf numFmtId="0" fontId="160" fillId="0" borderId="181" applyNumberFormat="0" applyFill="0" applyAlignment="0" applyProtection="0"/>
    <xf numFmtId="0" fontId="217" fillId="27" borderId="200" applyNumberFormat="0" applyAlignment="0" applyProtection="0">
      <alignment vertical="center"/>
    </xf>
    <xf numFmtId="0" fontId="218" fillId="26" borderId="202" applyNumberFormat="0" applyAlignment="0" applyProtection="0">
      <alignment vertical="center"/>
    </xf>
    <xf numFmtId="0" fontId="218" fillId="26" borderId="202" applyNumberFormat="0" applyAlignment="0" applyProtection="0">
      <alignment vertical="center"/>
    </xf>
    <xf numFmtId="0" fontId="219" fillId="31" borderId="202" applyNumberFormat="0" applyAlignment="0" applyProtection="0">
      <alignment vertical="center"/>
    </xf>
    <xf numFmtId="0" fontId="220" fillId="27" borderId="200" applyNumberFormat="0" applyAlignment="0" applyProtection="0">
      <alignment vertical="center"/>
    </xf>
    <xf numFmtId="0" fontId="221" fillId="26" borderId="202" applyNumberFormat="0" applyAlignment="0" applyProtection="0">
      <alignment vertical="center"/>
    </xf>
    <xf numFmtId="4" fontId="78" fillId="55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21" fillId="29" borderId="178" applyNumberFormat="0" applyFont="0" applyAlignment="0" applyProtection="0"/>
    <xf numFmtId="0" fontId="21" fillId="29" borderId="178" applyNumberFormat="0" applyFont="0" applyAlignment="0" applyProtection="0"/>
    <xf numFmtId="0" fontId="21" fillId="29" borderId="178" applyNumberFormat="0" applyFont="0" applyAlignment="0" applyProtection="0"/>
    <xf numFmtId="0" fontId="69" fillId="30" borderId="200" applyNumberFormat="0" applyAlignment="0" applyProtection="0"/>
    <xf numFmtId="0" fontId="70" fillId="31" borderId="200" applyNumberFormat="0" applyAlignment="0" applyProtection="0"/>
    <xf numFmtId="0" fontId="68" fillId="31" borderId="200" applyNumberFormat="0" applyAlignment="0" applyProtection="0"/>
    <xf numFmtId="0" fontId="48" fillId="29" borderId="178" applyNumberFormat="0" applyFont="0" applyAlignment="0" applyProtection="0">
      <alignment vertical="center"/>
    </xf>
    <xf numFmtId="0" fontId="174" fillId="29" borderId="178" applyNumberFormat="0" applyFont="0" applyAlignment="0" applyProtection="0">
      <alignment vertical="center"/>
    </xf>
    <xf numFmtId="0" fontId="179" fillId="0" borderId="182" applyNumberFormat="0" applyFill="0" applyAlignment="0" applyProtection="0">
      <alignment vertical="center"/>
    </xf>
    <xf numFmtId="0" fontId="179" fillId="0" borderId="182" applyNumberFormat="0" applyFill="0" applyAlignment="0" applyProtection="0">
      <alignment vertical="center"/>
    </xf>
    <xf numFmtId="0" fontId="180" fillId="0" borderId="181" applyNumberFormat="0" applyFill="0" applyAlignment="0" applyProtection="0">
      <alignment vertical="center"/>
    </xf>
    <xf numFmtId="4" fontId="78" fillId="44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127" fillId="31" borderId="215" applyNumberFormat="0" applyAlignment="0" applyProtection="0"/>
    <xf numFmtId="0" fontId="203" fillId="0" borderId="182" applyNumberFormat="0" applyFill="0" applyAlignment="0" applyProtection="0">
      <alignment vertical="center"/>
    </xf>
    <xf numFmtId="0" fontId="55" fillId="29" borderId="178" applyNumberFormat="0" applyFont="0" applyAlignment="0" applyProtection="0">
      <alignment vertical="center"/>
    </xf>
    <xf numFmtId="0" fontId="102" fillId="27" borderId="200" applyNumberFormat="0" applyAlignment="0" applyProtection="0"/>
    <xf numFmtId="0" fontId="102" fillId="15" borderId="200" applyNumberFormat="0" applyAlignment="0" applyProtection="0"/>
    <xf numFmtId="0" fontId="102" fillId="15" borderId="200" applyNumberFormat="0" applyAlignment="0" applyProtection="0"/>
    <xf numFmtId="0" fontId="102" fillId="15" borderId="200" applyNumberFormat="0" applyAlignment="0" applyProtection="0"/>
    <xf numFmtId="0" fontId="102" fillId="15" borderId="200" applyNumberFormat="0" applyAlignment="0" applyProtection="0"/>
    <xf numFmtId="0" fontId="101" fillId="15" borderId="200" applyNumberFormat="0" applyAlignment="0" applyProtection="0"/>
    <xf numFmtId="0" fontId="101" fillId="15" borderId="200" applyNumberFormat="0" applyAlignment="0" applyProtection="0"/>
    <xf numFmtId="0" fontId="207" fillId="26" borderId="177" applyNumberFormat="0" applyAlignment="0" applyProtection="0">
      <alignment vertical="center"/>
    </xf>
    <xf numFmtId="0" fontId="207" fillId="26" borderId="177" applyNumberFormat="0" applyAlignment="0" applyProtection="0">
      <alignment vertical="center"/>
    </xf>
    <xf numFmtId="0" fontId="208" fillId="31" borderId="177" applyNumberFormat="0" applyAlignment="0" applyProtection="0">
      <alignment vertical="center"/>
    </xf>
    <xf numFmtId="0" fontId="214" fillId="26" borderId="177" applyNumberFormat="0" applyAlignment="0" applyProtection="0">
      <alignment vertical="center"/>
    </xf>
    <xf numFmtId="0" fontId="21" fillId="29" borderId="201" applyNumberFormat="0" applyFont="0" applyAlignment="0" applyProtection="0"/>
    <xf numFmtId="0" fontId="21" fillId="29" borderId="201" applyNumberFormat="0" applyFont="0" applyAlignment="0" applyProtection="0"/>
    <xf numFmtId="0" fontId="21" fillId="29" borderId="201" applyNumberFormat="0" applyFont="0" applyAlignment="0" applyProtection="0"/>
    <xf numFmtId="0" fontId="127" fillId="26" borderId="202" applyNumberFormat="0" applyAlignment="0" applyProtection="0"/>
    <xf numFmtId="0" fontId="127" fillId="30" borderId="202" applyNumberFormat="0" applyAlignment="0" applyProtection="0"/>
    <xf numFmtId="0" fontId="127" fillId="31" borderId="202" applyNumberFormat="0" applyAlignment="0" applyProtection="0"/>
    <xf numFmtId="0" fontId="126" fillId="31" borderId="202" applyNumberFormat="0" applyAlignment="0" applyProtection="0"/>
    <xf numFmtId="0" fontId="3" fillId="58" borderId="225" applyNumberFormat="0" applyProtection="0">
      <alignment horizontal="left" vertical="center" indent="1"/>
    </xf>
    <xf numFmtId="4" fontId="78" fillId="44" borderId="202" applyNumberFormat="0" applyProtection="0">
      <alignment vertical="center"/>
    </xf>
    <xf numFmtId="4" fontId="128" fillId="44" borderId="202" applyNumberFormat="0" applyProtection="0">
      <alignment vertical="center"/>
    </xf>
    <xf numFmtId="4" fontId="78" fillId="44" borderId="202" applyNumberFormat="0" applyProtection="0">
      <alignment horizontal="left" vertical="center" indent="1"/>
    </xf>
    <xf numFmtId="4" fontId="78" fillId="44" borderId="202" applyNumberFormat="0" applyProtection="0">
      <alignment horizontal="left" vertical="center" indent="1"/>
    </xf>
    <xf numFmtId="0" fontId="216" fillId="27" borderId="177" applyNumberFormat="0" applyAlignment="0" applyProtection="0">
      <alignment vertical="center"/>
    </xf>
    <xf numFmtId="0" fontId="216" fillId="27" borderId="177" applyNumberFormat="0" applyAlignment="0" applyProtection="0">
      <alignment vertical="center"/>
    </xf>
    <xf numFmtId="0" fontId="217" fillId="27" borderId="177" applyNumberFormat="0" applyAlignment="0" applyProtection="0">
      <alignment vertical="center"/>
    </xf>
    <xf numFmtId="0" fontId="218" fillId="26" borderId="192" applyNumberFormat="0" applyAlignment="0" applyProtection="0">
      <alignment vertical="center"/>
    </xf>
    <xf numFmtId="0" fontId="218" fillId="26" borderId="192" applyNumberFormat="0" applyAlignment="0" applyProtection="0">
      <alignment vertical="center"/>
    </xf>
    <xf numFmtId="0" fontId="219" fillId="31" borderId="192" applyNumberFormat="0" applyAlignment="0" applyProtection="0">
      <alignment vertical="center"/>
    </xf>
    <xf numFmtId="0" fontId="220" fillId="27" borderId="177" applyNumberFormat="0" applyAlignment="0" applyProtection="0">
      <alignment vertical="center"/>
    </xf>
    <xf numFmtId="0" fontId="221" fillId="26" borderId="192" applyNumberFormat="0" applyAlignment="0" applyProtection="0">
      <alignment vertical="center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101" fillId="15" borderId="200" applyNumberFormat="0" applyAlignment="0" applyProtection="0"/>
    <xf numFmtId="4" fontId="78" fillId="55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102" fillId="15" borderId="200" applyNumberFormat="0" applyAlignment="0" applyProtection="0"/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68" fillId="31" borderId="200" applyNumberFormat="0" applyAlignment="0" applyProtection="0"/>
    <xf numFmtId="0" fontId="3" fillId="45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0" fontId="102" fillId="15" borderId="200" applyNumberFormat="0" applyAlignment="0" applyProtection="0"/>
    <xf numFmtId="4" fontId="78" fillId="42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78" fillId="44" borderId="215" applyNumberFormat="0" applyProtection="0">
      <alignment horizontal="left" vertical="center" indent="1"/>
    </xf>
    <xf numFmtId="10" fontId="91" fillId="42" borderId="211" applyNumberFormat="0" applyBorder="0" applyAlignment="0" applyProtection="0"/>
    <xf numFmtId="0" fontId="3" fillId="45" borderId="215" applyNumberFormat="0" applyProtection="0">
      <alignment horizontal="left" vertical="center" indent="1"/>
    </xf>
    <xf numFmtId="0" fontId="148" fillId="26" borderId="215" applyNumberFormat="0" applyAlignment="0" applyProtection="0"/>
    <xf numFmtId="0" fontId="3" fillId="45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21" fillId="29" borderId="201" applyNumberFormat="0" applyFont="0" applyAlignment="0" applyProtection="0"/>
    <xf numFmtId="0" fontId="3" fillId="29" borderId="200" applyNumberFormat="0" applyFont="0" applyAlignment="0" applyProtection="0"/>
    <xf numFmtId="4" fontId="78" fillId="44" borderId="215" applyNumberFormat="0" applyProtection="0">
      <alignment vertical="center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101" fillId="15" borderId="200" applyNumberFormat="0" applyAlignment="0" applyProtection="0"/>
    <xf numFmtId="0" fontId="92" fillId="0" borderId="199">
      <alignment horizontal="left" vertical="center"/>
    </xf>
    <xf numFmtId="4" fontId="78" fillId="44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127" fillId="26" borderId="192" applyNumberFormat="0" applyAlignment="0" applyProtection="0"/>
    <xf numFmtId="0" fontId="127" fillId="30" borderId="192" applyNumberFormat="0" applyAlignment="0" applyProtection="0"/>
    <xf numFmtId="0" fontId="127" fillId="31" borderId="192" applyNumberFormat="0" applyAlignment="0" applyProtection="0"/>
    <xf numFmtId="0" fontId="126" fillId="31" borderId="192" applyNumberFormat="0" applyAlignment="0" applyProtection="0"/>
    <xf numFmtId="0" fontId="3" fillId="45" borderId="215" applyNumberFormat="0" applyProtection="0">
      <alignment horizontal="left" vertical="center" indent="1"/>
    </xf>
    <xf numFmtId="4" fontId="78" fillId="44" borderId="192" applyNumberFormat="0" applyProtection="0">
      <alignment vertical="center"/>
    </xf>
    <xf numFmtId="4" fontId="128" fillId="44" borderId="192" applyNumberFormat="0" applyProtection="0">
      <alignment vertical="center"/>
    </xf>
    <xf numFmtId="4" fontId="78" fillId="44" borderId="192" applyNumberFormat="0" applyProtection="0">
      <alignment horizontal="left" vertical="center" indent="1"/>
    </xf>
    <xf numFmtId="4" fontId="78" fillId="44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46" borderId="192" applyNumberFormat="0" applyProtection="0">
      <alignment horizontal="right" vertical="center"/>
    </xf>
    <xf numFmtId="4" fontId="78" fillId="47" borderId="192" applyNumberFormat="0" applyProtection="0">
      <alignment horizontal="right" vertical="center"/>
    </xf>
    <xf numFmtId="4" fontId="78" fillId="48" borderId="192" applyNumberFormat="0" applyProtection="0">
      <alignment horizontal="right" vertical="center"/>
    </xf>
    <xf numFmtId="4" fontId="78" fillId="49" borderId="192" applyNumberFormat="0" applyProtection="0">
      <alignment horizontal="right" vertical="center"/>
    </xf>
    <xf numFmtId="4" fontId="78" fillId="50" borderId="192" applyNumberFormat="0" applyProtection="0">
      <alignment horizontal="right" vertical="center"/>
    </xf>
    <xf numFmtId="4" fontId="78" fillId="51" borderId="192" applyNumberFormat="0" applyProtection="0">
      <alignment horizontal="right" vertical="center"/>
    </xf>
    <xf numFmtId="4" fontId="78" fillId="52" borderId="192" applyNumberFormat="0" applyProtection="0">
      <alignment horizontal="right" vertical="center"/>
    </xf>
    <xf numFmtId="4" fontId="78" fillId="53" borderId="192" applyNumberFormat="0" applyProtection="0">
      <alignment horizontal="right" vertical="center"/>
    </xf>
    <xf numFmtId="4" fontId="78" fillId="12" borderId="192" applyNumberFormat="0" applyProtection="0">
      <alignment horizontal="right" vertical="center"/>
    </xf>
    <xf numFmtId="4" fontId="129" fillId="54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42" borderId="192" applyNumberFormat="0" applyProtection="0">
      <alignment vertical="center"/>
    </xf>
    <xf numFmtId="4" fontId="128" fillId="42" borderId="192" applyNumberFormat="0" applyProtection="0">
      <alignment vertical="center"/>
    </xf>
    <xf numFmtId="4" fontId="78" fillId="42" borderId="192" applyNumberFormat="0" applyProtection="0">
      <alignment horizontal="left" vertical="center" indent="1"/>
    </xf>
    <xf numFmtId="4" fontId="78" fillId="42" borderId="192" applyNumberFormat="0" applyProtection="0">
      <alignment horizontal="left" vertical="center" indent="1"/>
    </xf>
    <xf numFmtId="4" fontId="78" fillId="55" borderId="192" applyNumberFormat="0" applyProtection="0">
      <alignment horizontal="right" vertical="center"/>
    </xf>
    <xf numFmtId="4" fontId="128" fillId="55" borderId="192" applyNumberFormat="0" applyProtection="0">
      <alignment horizontal="right" vertical="center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132" fillId="55" borderId="192" applyNumberFormat="0" applyProtection="0">
      <alignment horizontal="right" vertical="center"/>
    </xf>
    <xf numFmtId="0" fontId="70" fillId="31" borderId="213" applyNumberFormat="0" applyAlignment="0" applyProtection="0"/>
    <xf numFmtId="0" fontId="127" fillId="31" borderId="192" applyNumberFormat="0" applyAlignment="0" applyProtection="0"/>
    <xf numFmtId="0" fontId="148" fillId="26" borderId="192" applyNumberFormat="0" applyAlignment="0" applyProtection="0"/>
    <xf numFmtId="0" fontId="127" fillId="31" borderId="192" applyNumberFormat="0" applyAlignment="0" applyProtection="0"/>
    <xf numFmtId="0" fontId="3" fillId="58" borderId="225" applyNumberFormat="0" applyProtection="0">
      <alignment horizontal="left" vertical="center" indent="1"/>
    </xf>
    <xf numFmtId="0" fontId="101" fillId="15" borderId="200" applyNumberFormat="0" applyAlignment="0" applyProtection="0"/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219" fillId="31" borderId="192" applyNumberFormat="0" applyAlignment="0" applyProtection="0">
      <alignment vertical="center"/>
    </xf>
    <xf numFmtId="0" fontId="218" fillId="26" borderId="192" applyNumberFormat="0" applyAlignment="0" applyProtection="0">
      <alignment vertical="center"/>
    </xf>
    <xf numFmtId="0" fontId="3" fillId="45" borderId="202" applyNumberFormat="0" applyProtection="0">
      <alignment horizontal="left" vertical="center" indent="1"/>
    </xf>
    <xf numFmtId="0" fontId="221" fillId="26" borderId="192" applyNumberFormat="0" applyAlignment="0" applyProtection="0">
      <alignment vertical="center"/>
    </xf>
    <xf numFmtId="0" fontId="126" fillId="31" borderId="192" applyNumberFormat="0" applyAlignment="0" applyProtection="0"/>
    <xf numFmtId="0" fontId="3" fillId="58" borderId="215" applyNumberFormat="0" applyProtection="0">
      <alignment horizontal="left" vertical="center" indent="1"/>
    </xf>
    <xf numFmtId="0" fontId="70" fillId="31" borderId="200" applyNumberFormat="0" applyAlignment="0" applyProtection="0"/>
    <xf numFmtId="0" fontId="70" fillId="31" borderId="200" applyNumberFormat="0" applyAlignment="0" applyProtection="0"/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21" fillId="29" borderId="201" applyNumberFormat="0" applyFont="0" applyAlignment="0" applyProtection="0"/>
    <xf numFmtId="0" fontId="101" fillId="15" borderId="200" applyNumberFormat="0" applyAlignment="0" applyProtection="0"/>
    <xf numFmtId="0" fontId="101" fillId="15" borderId="200" applyNumberFormat="0" applyAlignment="0" applyProtection="0"/>
    <xf numFmtId="0" fontId="3" fillId="57" borderId="202" applyNumberFormat="0" applyProtection="0">
      <alignment horizontal="left" vertical="center" indent="1"/>
    </xf>
    <xf numFmtId="0" fontId="55" fillId="29" borderId="201" applyNumberFormat="0" applyFont="0" applyAlignment="0" applyProtection="0">
      <alignment vertical="center"/>
    </xf>
    <xf numFmtId="0" fontId="137" fillId="0" borderId="204" applyNumberFormat="0" applyFill="0" applyAlignment="0" applyProtection="0"/>
    <xf numFmtId="4" fontId="78" fillId="55" borderId="215" applyNumberFormat="0" applyProtection="0">
      <alignment horizontal="right" vertical="center"/>
    </xf>
    <xf numFmtId="4" fontId="78" fillId="57" borderId="215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127" fillId="31" borderId="202" applyNumberFormat="0" applyAlignment="0" applyProtection="0"/>
    <xf numFmtId="0" fontId="127" fillId="31" borderId="202" applyNumberFormat="0" applyAlignment="0" applyProtection="0"/>
    <xf numFmtId="0" fontId="126" fillId="31" borderId="202" applyNumberFormat="0" applyAlignment="0" applyProtection="0"/>
    <xf numFmtId="0" fontId="3" fillId="29" borderId="200" applyNumberFormat="0" applyFont="0" applyAlignment="0" applyProtection="0"/>
    <xf numFmtId="0" fontId="101" fillId="15" borderId="200" applyNumberFormat="0" applyAlignment="0" applyProtection="0"/>
    <xf numFmtId="0" fontId="102" fillId="27" borderId="200" applyNumberFormat="0" applyAlignment="0" applyProtection="0"/>
    <xf numFmtId="0" fontId="102" fillId="15" borderId="200" applyNumberFormat="0" applyAlignment="0" applyProtection="0"/>
    <xf numFmtId="0" fontId="102" fillId="15" borderId="200" applyNumberFormat="0" applyAlignment="0" applyProtection="0"/>
    <xf numFmtId="0" fontId="101" fillId="15" borderId="200" applyNumberFormat="0" applyAlignment="0" applyProtection="0"/>
    <xf numFmtId="4" fontId="78" fillId="55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0" fontId="149" fillId="31" borderId="213" applyNumberFormat="0" applyAlignment="0" applyProtection="0"/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21" fillId="29" borderId="201" applyNumberFormat="0" applyFont="0" applyAlignment="0" applyProtection="0"/>
    <xf numFmtId="0" fontId="21" fillId="29" borderId="201" applyNumberFormat="0" applyFont="0" applyAlignment="0" applyProtection="0"/>
    <xf numFmtId="0" fontId="126" fillId="31" borderId="192" applyNumberFormat="0" applyAlignment="0" applyProtection="0"/>
    <xf numFmtId="0" fontId="127" fillId="30" borderId="192" applyNumberFormat="0" applyAlignment="0" applyProtection="0"/>
    <xf numFmtId="0" fontId="127" fillId="31" borderId="192" applyNumberFormat="0" applyAlignment="0" applyProtection="0"/>
    <xf numFmtId="0" fontId="126" fillId="31" borderId="192" applyNumberFormat="0" applyAlignment="0" applyProtection="0"/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5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4" fontId="78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7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58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1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3" fillId="45" borderId="192" applyNumberFormat="0" applyProtection="0">
      <alignment horizontal="left" vertical="center" indent="1"/>
    </xf>
    <xf numFmtId="0" fontId="127" fillId="31" borderId="192" applyNumberFormat="0" applyAlignment="0" applyProtection="0"/>
    <xf numFmtId="0" fontId="148" fillId="26" borderId="192" applyNumberFormat="0" applyAlignment="0" applyProtection="0"/>
    <xf numFmtId="0" fontId="127" fillId="31" borderId="192" applyNumberFormat="0" applyAlignment="0" applyProtection="0"/>
    <xf numFmtId="0" fontId="218" fillId="26" borderId="192" applyNumberFormat="0" applyAlignment="0" applyProtection="0">
      <alignment vertical="center"/>
    </xf>
    <xf numFmtId="0" fontId="218" fillId="26" borderId="192" applyNumberFormat="0" applyAlignment="0" applyProtection="0">
      <alignment vertical="center"/>
    </xf>
    <xf numFmtId="0" fontId="221" fillId="26" borderId="192" applyNumberFormat="0" applyAlignment="0" applyProtection="0">
      <alignment vertical="center"/>
    </xf>
    <xf numFmtId="0" fontId="219" fillId="31" borderId="192" applyNumberFormat="0" applyAlignment="0" applyProtection="0">
      <alignment vertical="center"/>
    </xf>
    <xf numFmtId="0" fontId="3" fillId="58" borderId="215" applyNumberFormat="0" applyProtection="0">
      <alignment horizontal="left" vertical="center" indent="1"/>
    </xf>
    <xf numFmtId="0" fontId="21" fillId="29" borderId="201" applyNumberFormat="0" applyFont="0" applyAlignment="0" applyProtection="0"/>
    <xf numFmtId="0" fontId="101" fillId="15" borderId="200" applyNumberFormat="0" applyAlignment="0" applyProtection="0"/>
    <xf numFmtId="0" fontId="3" fillId="45" borderId="202" applyNumberFormat="0" applyProtection="0">
      <alignment horizontal="left" vertical="center" indent="1"/>
    </xf>
    <xf numFmtId="0" fontId="203" fillId="0" borderId="205" applyNumberFormat="0" applyFill="0" applyAlignment="0" applyProtection="0">
      <alignment vertical="center"/>
    </xf>
    <xf numFmtId="0" fontId="3" fillId="45" borderId="202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127" fillId="31" borderId="192" applyNumberFormat="0" applyAlignment="0" applyProtection="0"/>
    <xf numFmtId="0" fontId="3" fillId="45" borderId="215" applyNumberFormat="0" applyProtection="0">
      <alignment horizontal="left" vertical="center" indent="1"/>
    </xf>
    <xf numFmtId="0" fontId="148" fillId="31" borderId="192" applyNumberFormat="0" applyAlignment="0" applyProtection="0"/>
    <xf numFmtId="0" fontId="3" fillId="45" borderId="202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4" fontId="78" fillId="51" borderId="202" applyNumberFormat="0" applyProtection="0">
      <alignment horizontal="right" vertical="center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78" fillId="44" borderId="192" applyNumberFormat="0" applyProtection="0">
      <alignment vertical="center"/>
    </xf>
    <xf numFmtId="4" fontId="78" fillId="44" borderId="192" applyNumberFormat="0" applyProtection="0">
      <alignment vertical="center"/>
    </xf>
    <xf numFmtId="4" fontId="78" fillId="44" borderId="192" applyNumberFormat="0" applyProtection="0">
      <alignment vertical="center"/>
    </xf>
    <xf numFmtId="4" fontId="78" fillId="44" borderId="192" applyNumberFormat="0" applyProtection="0">
      <alignment vertical="center"/>
    </xf>
    <xf numFmtId="4" fontId="78" fillId="44" borderId="192" applyNumberFormat="0" applyProtection="0">
      <alignment horizontal="left" vertical="center" indent="1"/>
    </xf>
    <xf numFmtId="4" fontId="78" fillId="44" borderId="192" applyNumberFormat="0" applyProtection="0">
      <alignment horizontal="left" vertical="center" indent="1"/>
    </xf>
    <xf numFmtId="4" fontId="78" fillId="44" borderId="192" applyNumberFormat="0" applyProtection="0">
      <alignment horizontal="left" vertical="center" indent="1"/>
    </xf>
    <xf numFmtId="4" fontId="78" fillId="44" borderId="192" applyNumberFormat="0" applyProtection="0">
      <alignment horizontal="left" vertical="center" indent="1"/>
    </xf>
    <xf numFmtId="4" fontId="78" fillId="44" borderId="192" applyNumberFormat="0" applyProtection="0">
      <alignment horizontal="left" vertical="center" indent="1"/>
    </xf>
    <xf numFmtId="4" fontId="78" fillId="44" borderId="192" applyNumberFormat="0" applyProtection="0">
      <alignment horizontal="left" vertical="center" indent="1"/>
    </xf>
    <xf numFmtId="4" fontId="78" fillId="44" borderId="192" applyNumberFormat="0" applyProtection="0">
      <alignment horizontal="left" vertical="center" indent="1"/>
    </xf>
    <xf numFmtId="4" fontId="78" fillId="44" borderId="192" applyNumberFormat="0" applyProtection="0">
      <alignment horizontal="left" vertical="center" indent="1"/>
    </xf>
    <xf numFmtId="4" fontId="129" fillId="54" borderId="192" applyNumberFormat="0" applyProtection="0">
      <alignment horizontal="left" vertical="center" indent="1"/>
    </xf>
    <xf numFmtId="4" fontId="129" fillId="54" borderId="192" applyNumberFormat="0" applyProtection="0">
      <alignment horizontal="left" vertical="center" indent="1"/>
    </xf>
    <xf numFmtId="4" fontId="129" fillId="54" borderId="192" applyNumberFormat="0" applyProtection="0">
      <alignment horizontal="left" vertical="center" indent="1"/>
    </xf>
    <xf numFmtId="4" fontId="78" fillId="55" borderId="192" applyNumberFormat="0" applyProtection="0">
      <alignment horizontal="right" vertical="center"/>
    </xf>
    <xf numFmtId="4" fontId="78" fillId="55" borderId="192" applyNumberFormat="0" applyProtection="0">
      <alignment horizontal="right" vertical="center"/>
    </xf>
    <xf numFmtId="4" fontId="78" fillId="55" borderId="192" applyNumberFormat="0" applyProtection="0">
      <alignment horizontal="right" vertical="center"/>
    </xf>
    <xf numFmtId="4" fontId="78" fillId="55" borderId="192" applyNumberFormat="0" applyProtection="0">
      <alignment horizontal="right" vertical="center"/>
    </xf>
    <xf numFmtId="0" fontId="137" fillId="0" borderId="204" applyNumberFormat="0" applyFill="0" applyAlignment="0" applyProtection="0"/>
    <xf numFmtId="0" fontId="137" fillId="0" borderId="204" applyNumberFormat="0" applyFill="0" applyAlignment="0" applyProtection="0"/>
    <xf numFmtId="0" fontId="149" fillId="26" borderId="200" applyNumberFormat="0" applyAlignment="0" applyProtection="0"/>
    <xf numFmtId="0" fontId="70" fillId="31" borderId="200" applyNumberFormat="0" applyAlignment="0" applyProtection="0"/>
    <xf numFmtId="0" fontId="149" fillId="31" borderId="200" applyNumberFormat="0" applyAlignment="0" applyProtection="0"/>
    <xf numFmtId="0" fontId="70" fillId="26" borderId="200" applyNumberFormat="0" applyAlignment="0" applyProtection="0"/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101" fillId="15" borderId="200" applyNumberFormat="0" applyAlignment="0" applyProtection="0"/>
    <xf numFmtId="0" fontId="102" fillId="27" borderId="200" applyNumberFormat="0" applyAlignment="0" applyProtection="0"/>
    <xf numFmtId="0" fontId="3" fillId="45" borderId="202" applyNumberFormat="0" applyProtection="0">
      <alignment horizontal="left" vertical="center" indent="1"/>
    </xf>
    <xf numFmtId="0" fontId="21" fillId="29" borderId="201" applyNumberFormat="0" applyFont="0" applyAlignment="0" applyProtection="0"/>
    <xf numFmtId="0" fontId="21" fillId="29" borderId="201" applyNumberFormat="0" applyFont="0" applyAlignment="0" applyProtection="0"/>
    <xf numFmtId="0" fontId="21" fillId="29" borderId="201" applyNumberFormat="0" applyFont="0" applyAlignment="0" applyProtection="0"/>
    <xf numFmtId="0" fontId="160" fillId="0" borderId="204" applyNumberFormat="0" applyFill="0" applyAlignment="0" applyProtection="0"/>
    <xf numFmtId="0" fontId="158" fillId="15" borderId="200" applyNumberFormat="0" applyAlignment="0" applyProtection="0"/>
    <xf numFmtId="0" fontId="102" fillId="15" borderId="200" applyNumberFormat="0" applyAlignment="0" applyProtection="0"/>
    <xf numFmtId="0" fontId="158" fillId="27" borderId="200" applyNumberFormat="0" applyAlignment="0" applyProtection="0"/>
    <xf numFmtId="0" fontId="102" fillId="15" borderId="200" applyNumberFormat="0" applyAlignment="0" applyProtection="0"/>
    <xf numFmtId="0" fontId="149" fillId="31" borderId="200" applyNumberFormat="0" applyAlignment="0" applyProtection="0"/>
    <xf numFmtId="0" fontId="149" fillId="26" borderId="200" applyNumberFormat="0" applyAlignment="0" applyProtection="0"/>
    <xf numFmtId="0" fontId="148" fillId="31" borderId="202" applyNumberFormat="0" applyAlignment="0" applyProtection="0"/>
    <xf numFmtId="0" fontId="127" fillId="31" borderId="202" applyNumberFormat="0" applyAlignment="0" applyProtection="0"/>
    <xf numFmtId="0" fontId="148" fillId="26" borderId="202" applyNumberFormat="0" applyAlignment="0" applyProtection="0"/>
    <xf numFmtId="0" fontId="127" fillId="31" borderId="202" applyNumberFormat="0" applyAlignment="0" applyProtection="0"/>
    <xf numFmtId="0" fontId="137" fillId="0" borderId="204" applyNumberFormat="0" applyFill="0" applyAlignment="0" applyProtection="0"/>
    <xf numFmtId="0" fontId="137" fillId="0" borderId="204" applyNumberFormat="0" applyFill="0" applyAlignment="0" applyProtection="0"/>
    <xf numFmtId="4" fontId="132" fillId="55" borderId="202" applyNumberFormat="0" applyProtection="0">
      <alignment horizontal="right" vertical="center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78" fillId="55" borderId="203" applyNumberFormat="0" applyProtection="0">
      <alignment horizontal="left" vertical="center" indent="1"/>
    </xf>
    <xf numFmtId="4" fontId="129" fillId="54" borderId="202" applyNumberFormat="0" applyProtection="0">
      <alignment horizontal="left" vertical="center" indent="1"/>
    </xf>
    <xf numFmtId="4" fontId="78" fillId="12" borderId="202" applyNumberFormat="0" applyProtection="0">
      <alignment horizontal="right" vertical="center"/>
    </xf>
    <xf numFmtId="4" fontId="78" fillId="53" borderId="202" applyNumberFormat="0" applyProtection="0">
      <alignment horizontal="right" vertical="center"/>
    </xf>
    <xf numFmtId="4" fontId="78" fillId="52" borderId="202" applyNumberFormat="0" applyProtection="0">
      <alignment horizontal="right" vertical="center"/>
    </xf>
    <xf numFmtId="4" fontId="78" fillId="51" borderId="202" applyNumberFormat="0" applyProtection="0">
      <alignment horizontal="right" vertical="center"/>
    </xf>
    <xf numFmtId="4" fontId="78" fillId="50" borderId="202" applyNumberFormat="0" applyProtection="0">
      <alignment horizontal="right" vertical="center"/>
    </xf>
    <xf numFmtId="4" fontId="78" fillId="49" borderId="202" applyNumberFormat="0" applyProtection="0">
      <alignment horizontal="right" vertical="center"/>
    </xf>
    <xf numFmtId="4" fontId="78" fillId="47" borderId="202" applyNumberFormat="0" applyProtection="0">
      <alignment horizontal="right" vertical="center"/>
    </xf>
    <xf numFmtId="4" fontId="78" fillId="46" borderId="202" applyNumberFormat="0" applyProtection="0">
      <alignment horizontal="right" vertical="center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78" fillId="44" borderId="202" applyNumberFormat="0" applyProtection="0">
      <alignment horizontal="left" vertical="center" indent="1"/>
    </xf>
    <xf numFmtId="4" fontId="78" fillId="44" borderId="202" applyNumberFormat="0" applyProtection="0">
      <alignment horizontal="left" vertical="center" indent="1"/>
    </xf>
    <xf numFmtId="4" fontId="128" fillId="44" borderId="202" applyNumberFormat="0" applyProtection="0">
      <alignment vertical="center"/>
    </xf>
    <xf numFmtId="4" fontId="78" fillId="44" borderId="202" applyNumberFormat="0" applyProtection="0">
      <alignment vertical="center"/>
    </xf>
    <xf numFmtId="0" fontId="68" fillId="31" borderId="200" applyNumberFormat="0" applyAlignment="0" applyProtection="0"/>
    <xf numFmtId="0" fontId="69" fillId="30" borderId="200" applyNumberFormat="0" applyAlignment="0" applyProtection="0"/>
    <xf numFmtId="0" fontId="70" fillId="31" borderId="200" applyNumberFormat="0" applyAlignment="0" applyProtection="0"/>
    <xf numFmtId="0" fontId="70" fillId="31" borderId="200" applyNumberFormat="0" applyAlignment="0" applyProtection="0"/>
    <xf numFmtId="0" fontId="68" fillId="31" borderId="200" applyNumberFormat="0" applyAlignment="0" applyProtection="0"/>
    <xf numFmtId="0" fontId="126" fillId="31" borderId="202" applyNumberFormat="0" applyAlignment="0" applyProtection="0"/>
    <xf numFmtId="0" fontId="127" fillId="31" borderId="202" applyNumberFormat="0" applyAlignment="0" applyProtection="0"/>
    <xf numFmtId="0" fontId="127" fillId="31" borderId="202" applyNumberFormat="0" applyAlignment="0" applyProtection="0"/>
    <xf numFmtId="0" fontId="127" fillId="30" borderId="202" applyNumberFormat="0" applyAlignment="0" applyProtection="0"/>
    <xf numFmtId="0" fontId="126" fillId="31" borderId="202" applyNumberFormat="0" applyAlignment="0" applyProtection="0"/>
    <xf numFmtId="4" fontId="129" fillId="54" borderId="215" applyNumberFormat="0" applyProtection="0">
      <alignment horizontal="left" vertical="center" indent="1"/>
    </xf>
    <xf numFmtId="0" fontId="21" fillId="29" borderId="201" applyNumberFormat="0" applyFont="0" applyAlignment="0" applyProtection="0"/>
    <xf numFmtId="0" fontId="3" fillId="57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10" fontId="90" fillId="42" borderId="211" applyNumberFormat="0" applyBorder="0" applyAlignment="0" applyProtection="0"/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126" fillId="87" borderId="192" applyNumberFormat="0" applyAlignment="0" applyProtection="0"/>
    <xf numFmtId="0" fontId="3" fillId="58" borderId="215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44" borderId="202" applyNumberFormat="0" applyProtection="0">
      <alignment vertical="center"/>
    </xf>
    <xf numFmtId="0" fontId="21" fillId="29" borderId="201" applyNumberFormat="0" applyFont="0" applyAlignment="0" applyProtection="0"/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132" fillId="55" borderId="202" applyNumberFormat="0" applyProtection="0">
      <alignment horizontal="right" vertical="center"/>
    </xf>
    <xf numFmtId="0" fontId="137" fillId="0" borderId="205" applyNumberFormat="0" applyFill="0" applyAlignment="0" applyProtection="0"/>
    <xf numFmtId="0" fontId="137" fillId="0" borderId="204" applyNumberFormat="0" applyFill="0" applyAlignment="0" applyProtection="0"/>
    <xf numFmtId="0" fontId="137" fillId="0" borderId="204" applyNumberFormat="0" applyFill="0" applyAlignment="0" applyProtection="0"/>
    <xf numFmtId="0" fontId="70" fillId="31" borderId="200" applyNumberFormat="0" applyAlignment="0" applyProtection="0"/>
    <xf numFmtId="0" fontId="149" fillId="26" borderId="200" applyNumberFormat="0" applyAlignment="0" applyProtection="0"/>
    <xf numFmtId="0" fontId="70" fillId="31" borderId="200" applyNumberFormat="0" applyAlignment="0" applyProtection="0"/>
    <xf numFmtId="0" fontId="70" fillId="31" borderId="213" applyNumberFormat="0" applyAlignment="0" applyProtection="0"/>
    <xf numFmtId="0" fontId="102" fillId="15" borderId="200" applyNumberFormat="0" applyAlignment="0" applyProtection="0"/>
    <xf numFmtId="0" fontId="158" fillId="27" borderId="200" applyNumberFormat="0" applyAlignment="0" applyProtection="0"/>
    <xf numFmtId="0" fontId="102" fillId="15" borderId="200" applyNumberFormat="0" applyAlignment="0" applyProtection="0"/>
    <xf numFmtId="0" fontId="137" fillId="0" borderId="204" applyNumberFormat="0" applyFill="0" applyAlignment="0" applyProtection="0"/>
    <xf numFmtId="0" fontId="160" fillId="0" borderId="205" applyNumberFormat="0" applyFill="0" applyAlignment="0" applyProtection="0"/>
    <xf numFmtId="0" fontId="137" fillId="0" borderId="204" applyNumberFormat="0" applyFill="0" applyAlignment="0" applyProtection="0"/>
    <xf numFmtId="0" fontId="127" fillId="31" borderId="202" applyNumberFormat="0" applyAlignment="0" applyProtection="0"/>
    <xf numFmtId="0" fontId="148" fillId="26" borderId="202" applyNumberFormat="0" applyAlignment="0" applyProtection="0"/>
    <xf numFmtId="0" fontId="127" fillId="31" borderId="202" applyNumberFormat="0" applyAlignment="0" applyProtection="0"/>
    <xf numFmtId="0" fontId="21" fillId="29" borderId="201" applyNumberFormat="0" applyFont="0" applyAlignment="0" applyProtection="0"/>
    <xf numFmtId="0" fontId="21" fillId="29" borderId="201" applyNumberFormat="0" applyFont="0" applyAlignment="0" applyProtection="0"/>
    <xf numFmtId="0" fontId="21" fillId="29" borderId="201" applyNumberFormat="0" applyFont="0" applyAlignment="0" applyProtection="0"/>
    <xf numFmtId="0" fontId="48" fillId="29" borderId="201" applyNumberFormat="0" applyFont="0" applyAlignment="0" applyProtection="0">
      <alignment vertical="center"/>
    </xf>
    <xf numFmtId="0" fontId="180" fillId="0" borderId="204" applyNumberFormat="0" applyFill="0" applyAlignment="0" applyProtection="0">
      <alignment vertical="center"/>
    </xf>
    <xf numFmtId="0" fontId="179" fillId="0" borderId="205" applyNumberFormat="0" applyFill="0" applyAlignment="0" applyProtection="0">
      <alignment vertical="center"/>
    </xf>
    <xf numFmtId="0" fontId="203" fillId="0" borderId="205" applyNumberFormat="0" applyFill="0" applyAlignment="0" applyProtection="0">
      <alignment vertical="center"/>
    </xf>
    <xf numFmtId="0" fontId="55" fillId="29" borderId="201" applyNumberFormat="0" applyFont="0" applyAlignment="0" applyProtection="0">
      <alignment vertical="center"/>
    </xf>
    <xf numFmtId="0" fontId="208" fillId="31" borderId="200" applyNumberFormat="0" applyAlignment="0" applyProtection="0">
      <alignment vertical="center"/>
    </xf>
    <xf numFmtId="0" fontId="207" fillId="26" borderId="200" applyNumberFormat="0" applyAlignment="0" applyProtection="0">
      <alignment vertical="center"/>
    </xf>
    <xf numFmtId="0" fontId="214" fillId="26" borderId="200" applyNumberFormat="0" applyAlignment="0" applyProtection="0">
      <alignment vertical="center"/>
    </xf>
    <xf numFmtId="0" fontId="217" fillId="27" borderId="200" applyNumberFormat="0" applyAlignment="0" applyProtection="0">
      <alignment vertical="center"/>
    </xf>
    <xf numFmtId="0" fontId="216" fillId="27" borderId="200" applyNumberFormat="0" applyAlignment="0" applyProtection="0">
      <alignment vertical="center"/>
    </xf>
    <xf numFmtId="0" fontId="219" fillId="31" borderId="202" applyNumberFormat="0" applyAlignment="0" applyProtection="0">
      <alignment vertical="center"/>
    </xf>
    <xf numFmtId="0" fontId="218" fillId="26" borderId="202" applyNumberFormat="0" applyAlignment="0" applyProtection="0">
      <alignment vertical="center"/>
    </xf>
    <xf numFmtId="0" fontId="220" fillId="27" borderId="200" applyNumberFormat="0" applyAlignment="0" applyProtection="0">
      <alignment vertical="center"/>
    </xf>
    <xf numFmtId="0" fontId="221" fillId="26" borderId="202" applyNumberFormat="0" applyAlignment="0" applyProtection="0">
      <alignment vertical="center"/>
    </xf>
    <xf numFmtId="0" fontId="126" fillId="31" borderId="202" applyNumberFormat="0" applyAlignment="0" applyProtection="0"/>
    <xf numFmtId="0" fontId="3" fillId="58" borderId="215" applyNumberFormat="0" applyProtection="0">
      <alignment horizontal="left" vertical="center" indent="1"/>
    </xf>
    <xf numFmtId="4" fontId="128" fillId="42" borderId="202" applyNumberFormat="0" applyProtection="0">
      <alignment vertical="center"/>
    </xf>
    <xf numFmtId="0" fontId="3" fillId="45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233" fillId="38" borderId="206" applyBorder="0"/>
    <xf numFmtId="0" fontId="3" fillId="58" borderId="225" applyNumberFormat="0" applyProtection="0">
      <alignment horizontal="left" vertical="center" indent="1"/>
    </xf>
    <xf numFmtId="0" fontId="179" fillId="0" borderId="205" applyNumberFormat="0" applyFill="0" applyAlignment="0" applyProtection="0">
      <alignment vertical="center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68" fillId="31" borderId="200" applyNumberFormat="0" applyAlignment="0" applyProtection="0"/>
    <xf numFmtId="4" fontId="78" fillId="57" borderId="202" applyNumberFormat="0" applyProtection="0">
      <alignment horizontal="left" vertical="center" indent="1"/>
    </xf>
    <xf numFmtId="4" fontId="78" fillId="55" borderId="215" applyNumberFormat="0" applyProtection="0">
      <alignment horizontal="right" vertical="center"/>
    </xf>
    <xf numFmtId="4" fontId="78" fillId="57" borderId="215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70" fillId="31" borderId="213" applyNumberFormat="0" applyAlignment="0" applyProtection="0"/>
    <xf numFmtId="0" fontId="3" fillId="29" borderId="200" applyNumberFormat="0" applyFont="0" applyAlignment="0" applyProtection="0"/>
    <xf numFmtId="0" fontId="174" fillId="29" borderId="201" applyNumberFormat="0" applyFont="0" applyAlignment="0" applyProtection="0">
      <alignment vertical="center"/>
    </xf>
    <xf numFmtId="0" fontId="101" fillId="15" borderId="200" applyNumberFormat="0" applyAlignment="0" applyProtection="0"/>
    <xf numFmtId="0" fontId="3" fillId="41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91" fillId="20" borderId="207" applyNumberFormat="0" applyProtection="0">
      <alignment horizontal="left" vertical="center" indent="1"/>
    </xf>
    <xf numFmtId="0" fontId="91" fillId="38" borderId="208" applyNumberFormat="0" applyProtection="0">
      <alignment horizontal="left" vertical="top" indent="1"/>
    </xf>
    <xf numFmtId="4" fontId="91" fillId="0" borderId="207" applyNumberFormat="0" applyProtection="0">
      <alignment horizontal="right" vertical="center"/>
    </xf>
    <xf numFmtId="4" fontId="91" fillId="20" borderId="207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92" fillId="0" borderId="199">
      <alignment horizontal="left" vertical="center"/>
    </xf>
    <xf numFmtId="0" fontId="93" fillId="0" borderId="199">
      <alignment horizontal="left" vertical="center"/>
    </xf>
    <xf numFmtId="0" fontId="3" fillId="41" borderId="215" applyNumberFormat="0" applyProtection="0">
      <alignment horizontal="left" vertical="center" indent="1"/>
    </xf>
    <xf numFmtId="0" fontId="126" fillId="31" borderId="202" applyNumberFormat="0" applyAlignment="0" applyProtection="0"/>
    <xf numFmtId="0" fontId="127" fillId="30" borderId="202" applyNumberFormat="0" applyAlignment="0" applyProtection="0"/>
    <xf numFmtId="0" fontId="127" fillId="31" borderId="202" applyNumberFormat="0" applyAlignment="0" applyProtection="0"/>
    <xf numFmtId="0" fontId="126" fillId="31" borderId="202" applyNumberFormat="0" applyAlignment="0" applyProtection="0"/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78" fillId="55" borderId="203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127" fillId="31" borderId="202" applyNumberFormat="0" applyAlignment="0" applyProtection="0"/>
    <xf numFmtId="0" fontId="148" fillId="26" borderId="202" applyNumberFormat="0" applyAlignment="0" applyProtection="0"/>
    <xf numFmtId="0" fontId="127" fillId="31" borderId="202" applyNumberFormat="0" applyAlignment="0" applyProtection="0"/>
    <xf numFmtId="0" fontId="218" fillId="26" borderId="202" applyNumberFormat="0" applyAlignment="0" applyProtection="0">
      <alignment vertical="center"/>
    </xf>
    <xf numFmtId="0" fontId="218" fillId="26" borderId="202" applyNumberFormat="0" applyAlignment="0" applyProtection="0">
      <alignment vertical="center"/>
    </xf>
    <xf numFmtId="0" fontId="221" fillId="26" borderId="202" applyNumberFormat="0" applyAlignment="0" applyProtection="0">
      <alignment vertical="center"/>
    </xf>
    <xf numFmtId="0" fontId="3" fillId="45" borderId="215" applyNumberFormat="0" applyProtection="0">
      <alignment horizontal="left" vertical="center" indent="1"/>
    </xf>
    <xf numFmtId="0" fontId="219" fillId="31" borderId="202" applyNumberFormat="0" applyAlignment="0" applyProtection="0">
      <alignment vertical="center"/>
    </xf>
    <xf numFmtId="0" fontId="3" fillId="58" borderId="215" applyNumberFormat="0" applyProtection="0">
      <alignment horizontal="left" vertical="center" indent="1"/>
    </xf>
    <xf numFmtId="0" fontId="179" fillId="0" borderId="205" applyNumberFormat="0" applyFill="0" applyAlignment="0" applyProtection="0">
      <alignment vertical="center"/>
    </xf>
    <xf numFmtId="0" fontId="70" fillId="31" borderId="200" applyNumberFormat="0" applyAlignment="0" applyProtection="0"/>
    <xf numFmtId="0" fontId="3" fillId="45" borderId="202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102" fillId="15" borderId="200" applyNumberFormat="0" applyAlignment="0" applyProtection="0"/>
    <xf numFmtId="0" fontId="102" fillId="15" borderId="200" applyNumberFormat="0" applyAlignment="0" applyProtection="0"/>
    <xf numFmtId="0" fontId="127" fillId="31" borderId="202" applyNumberFormat="0" applyAlignment="0" applyProtection="0"/>
    <xf numFmtId="0" fontId="149" fillId="31" borderId="200" applyNumberFormat="0" applyAlignment="0" applyProtection="0"/>
    <xf numFmtId="0" fontId="158" fillId="15" borderId="200" applyNumberFormat="0" applyAlignment="0" applyProtection="0"/>
    <xf numFmtId="0" fontId="160" fillId="0" borderId="204" applyNumberFormat="0" applyFill="0" applyAlignment="0" applyProtection="0"/>
    <xf numFmtId="0" fontId="148" fillId="31" borderId="202" applyNumberFormat="0" applyAlignment="0" applyProtection="0"/>
    <xf numFmtId="0" fontId="3" fillId="45" borderId="202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21" fillId="29" borderId="201" applyNumberFormat="0" applyFont="0" applyAlignment="0" applyProtection="0"/>
    <xf numFmtId="0" fontId="214" fillId="26" borderId="200" applyNumberFormat="0" applyAlignment="0" applyProtection="0">
      <alignment vertical="center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102" fillId="15" borderId="200" applyNumberFormat="0" applyAlignment="0" applyProtection="0"/>
    <xf numFmtId="0" fontId="3" fillId="45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4" fontId="78" fillId="44" borderId="202" applyNumberFormat="0" applyProtection="0">
      <alignment vertical="center"/>
    </xf>
    <xf numFmtId="4" fontId="78" fillId="44" borderId="202" applyNumberFormat="0" applyProtection="0">
      <alignment vertical="center"/>
    </xf>
    <xf numFmtId="4" fontId="78" fillId="44" borderId="202" applyNumberFormat="0" applyProtection="0">
      <alignment vertical="center"/>
    </xf>
    <xf numFmtId="4" fontId="78" fillId="44" borderId="202" applyNumberFormat="0" applyProtection="0">
      <alignment vertical="center"/>
    </xf>
    <xf numFmtId="4" fontId="78" fillId="44" borderId="202" applyNumberFormat="0" applyProtection="0">
      <alignment horizontal="left" vertical="center" indent="1"/>
    </xf>
    <xf numFmtId="4" fontId="78" fillId="44" borderId="202" applyNumberFormat="0" applyProtection="0">
      <alignment horizontal="left" vertical="center" indent="1"/>
    </xf>
    <xf numFmtId="4" fontId="78" fillId="44" borderId="202" applyNumberFormat="0" applyProtection="0">
      <alignment horizontal="left" vertical="center" indent="1"/>
    </xf>
    <xf numFmtId="4" fontId="78" fillId="44" borderId="202" applyNumberFormat="0" applyProtection="0">
      <alignment horizontal="left" vertical="center" indent="1"/>
    </xf>
    <xf numFmtId="4" fontId="78" fillId="44" borderId="202" applyNumberFormat="0" applyProtection="0">
      <alignment horizontal="left" vertical="center" indent="1"/>
    </xf>
    <xf numFmtId="4" fontId="78" fillId="44" borderId="202" applyNumberFormat="0" applyProtection="0">
      <alignment horizontal="left" vertical="center" indent="1"/>
    </xf>
    <xf numFmtId="4" fontId="78" fillId="44" borderId="202" applyNumberFormat="0" applyProtection="0">
      <alignment horizontal="left" vertical="center" indent="1"/>
    </xf>
    <xf numFmtId="4" fontId="78" fillId="44" borderId="202" applyNumberFormat="0" applyProtection="0">
      <alignment horizontal="left" vertical="center" indent="1"/>
    </xf>
    <xf numFmtId="4" fontId="129" fillId="54" borderId="202" applyNumberFormat="0" applyProtection="0">
      <alignment horizontal="left" vertical="center" indent="1"/>
    </xf>
    <xf numFmtId="4" fontId="129" fillId="54" borderId="202" applyNumberFormat="0" applyProtection="0">
      <alignment horizontal="left" vertical="center" indent="1"/>
    </xf>
    <xf numFmtId="4" fontId="129" fillId="54" borderId="202" applyNumberFormat="0" applyProtection="0">
      <alignment horizontal="left" vertical="center" indent="1"/>
    </xf>
    <xf numFmtId="4" fontId="78" fillId="55" borderId="203" applyNumberFormat="0" applyProtection="0">
      <alignment horizontal="left" vertical="center" indent="1"/>
    </xf>
    <xf numFmtId="4" fontId="78" fillId="55" borderId="203" applyNumberFormat="0" applyProtection="0">
      <alignment horizontal="left" vertical="center" indent="1"/>
    </xf>
    <xf numFmtId="4" fontId="78" fillId="55" borderId="202" applyNumberFormat="0" applyProtection="0">
      <alignment horizontal="right" vertical="center"/>
    </xf>
    <xf numFmtId="4" fontId="78" fillId="55" borderId="202" applyNumberFormat="0" applyProtection="0">
      <alignment horizontal="right" vertical="center"/>
    </xf>
    <xf numFmtId="4" fontId="78" fillId="55" borderId="202" applyNumberFormat="0" applyProtection="0">
      <alignment horizontal="right" vertical="center"/>
    </xf>
    <xf numFmtId="4" fontId="78" fillId="55" borderId="202" applyNumberFormat="0" applyProtection="0">
      <alignment horizontal="right" vertical="center"/>
    </xf>
    <xf numFmtId="0" fontId="246" fillId="1" borderId="199" applyNumberFormat="0" applyFont="0" applyAlignment="0">
      <alignment horizontal="center"/>
    </xf>
    <xf numFmtId="4" fontId="132" fillId="55" borderId="202" applyNumberFormat="0" applyProtection="0">
      <alignment horizontal="right" vertical="center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128" fillId="55" borderId="202" applyNumberFormat="0" applyProtection="0">
      <alignment horizontal="right" vertical="center"/>
    </xf>
    <xf numFmtId="4" fontId="78" fillId="55" borderId="202" applyNumberFormat="0" applyProtection="0">
      <alignment horizontal="right" vertical="center"/>
    </xf>
    <xf numFmtId="4" fontId="78" fillId="42" borderId="202" applyNumberFormat="0" applyProtection="0">
      <alignment horizontal="left" vertical="center" indent="1"/>
    </xf>
    <xf numFmtId="4" fontId="78" fillId="42" borderId="202" applyNumberFormat="0" applyProtection="0">
      <alignment horizontal="left" vertical="center" indent="1"/>
    </xf>
    <xf numFmtId="4" fontId="78" fillId="42" borderId="202" applyNumberFormat="0" applyProtection="0">
      <alignment vertical="center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0" fontId="21" fillId="29" borderId="201" applyNumberFormat="0" applyFont="0" applyAlignment="0" applyProtection="0"/>
    <xf numFmtId="0" fontId="21" fillId="29" borderId="201" applyNumberFormat="0" applyFont="0" applyAlignment="0" applyProtection="0"/>
    <xf numFmtId="0" fontId="21" fillId="29" borderId="201" applyNumberFormat="0" applyFont="0" applyAlignment="0" applyProtection="0"/>
    <xf numFmtId="0" fontId="21" fillId="29" borderId="201" applyNumberFormat="0" applyFont="0" applyAlignment="0" applyProtection="0"/>
    <xf numFmtId="0" fontId="21" fillId="29" borderId="201" applyNumberFormat="0" applyFont="0" applyAlignment="0" applyProtection="0"/>
    <xf numFmtId="0" fontId="3" fillId="57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148" fillId="26" borderId="215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101" fillId="15" borderId="200" applyNumberFormat="0" applyAlignment="0" applyProtection="0"/>
    <xf numFmtId="0" fontId="101" fillId="15" borderId="200" applyNumberFormat="0" applyAlignment="0" applyProtection="0"/>
    <xf numFmtId="0" fontId="102" fillId="15" borderId="200" applyNumberFormat="0" applyAlignment="0" applyProtection="0"/>
    <xf numFmtId="0" fontId="101" fillId="15" borderId="200" applyNumberFormat="0" applyAlignment="0" applyProtection="0"/>
    <xf numFmtId="0" fontId="102" fillId="15" borderId="200" applyNumberFormat="0" applyAlignment="0" applyProtection="0"/>
    <xf numFmtId="0" fontId="102" fillId="15" borderId="200" applyNumberFormat="0" applyAlignment="0" applyProtection="0"/>
    <xf numFmtId="0" fontId="102" fillId="15" borderId="200" applyNumberFormat="0" applyAlignment="0" applyProtection="0"/>
    <xf numFmtId="0" fontId="102" fillId="15" borderId="200" applyNumberFormat="0" applyAlignment="0" applyProtection="0"/>
    <xf numFmtId="0" fontId="102" fillId="27" borderId="200" applyNumberFormat="0" applyAlignment="0" applyProtection="0"/>
    <xf numFmtId="0" fontId="101" fillId="15" borderId="200" applyNumberFormat="0" applyAlignment="0" applyProtection="0"/>
    <xf numFmtId="0" fontId="101" fillId="15" borderId="200" applyNumberFormat="0" applyAlignment="0" applyProtection="0"/>
    <xf numFmtId="10" fontId="91" fillId="42" borderId="188" applyNumberFormat="0" applyBorder="0" applyAlignment="0" applyProtection="0"/>
    <xf numFmtId="10" fontId="90" fillId="42" borderId="188" applyNumberFormat="0" applyBorder="0" applyAlignment="0" applyProtection="0"/>
    <xf numFmtId="10" fontId="91" fillId="42" borderId="188" applyNumberFormat="0" applyBorder="0" applyAlignment="0" applyProtection="0"/>
    <xf numFmtId="0" fontId="93" fillId="0" borderId="199">
      <alignment horizontal="left" vertical="center"/>
    </xf>
    <xf numFmtId="0" fontId="92" fillId="0" borderId="199">
      <alignment horizontal="left" vertical="center"/>
    </xf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4" fontId="261" fillId="44" borderId="207" applyNumberFormat="0" applyProtection="0">
      <alignment vertical="center"/>
    </xf>
    <xf numFmtId="4" fontId="261" fillId="44" borderId="207" applyNumberFormat="0" applyProtection="0">
      <alignment vertical="center"/>
    </xf>
    <xf numFmtId="4" fontId="91" fillId="14" borderId="207" applyNumberFormat="0" applyProtection="0">
      <alignment horizontal="right" vertical="center"/>
    </xf>
    <xf numFmtId="4" fontId="91" fillId="88" borderId="207" applyNumberFormat="0" applyProtection="0">
      <alignment horizontal="right" vertical="center"/>
    </xf>
    <xf numFmtId="4" fontId="91" fillId="17" borderId="209" applyNumberFormat="0" applyProtection="0">
      <alignment horizontal="right" vertical="center"/>
    </xf>
    <xf numFmtId="4" fontId="91" fillId="34" borderId="207" applyNumberFormat="0" applyProtection="0">
      <alignment horizontal="right" vertical="center"/>
    </xf>
    <xf numFmtId="4" fontId="91" fillId="37" borderId="207" applyNumberFormat="0" applyProtection="0">
      <alignment horizontal="right" vertical="center"/>
    </xf>
    <xf numFmtId="4" fontId="91" fillId="21" borderId="207" applyNumberFormat="0" applyProtection="0">
      <alignment horizontal="right" vertical="center"/>
    </xf>
    <xf numFmtId="4" fontId="91" fillId="18" borderId="207" applyNumberFormat="0" applyProtection="0">
      <alignment horizontal="right" vertical="center"/>
    </xf>
    <xf numFmtId="4" fontId="91" fillId="40" borderId="207" applyNumberFormat="0" applyProtection="0">
      <alignment horizontal="right" vertical="center"/>
    </xf>
    <xf numFmtId="4" fontId="91" fillId="33" borderId="207" applyNumberFormat="0" applyProtection="0">
      <alignment horizontal="right" vertical="center"/>
    </xf>
    <xf numFmtId="0" fontId="233" fillId="38" borderId="206" applyBorder="0"/>
    <xf numFmtId="0" fontId="233" fillId="38" borderId="206" applyBorder="0"/>
    <xf numFmtId="4" fontId="262" fillId="29" borderId="208" applyNumberFormat="0" applyProtection="0">
      <alignment vertical="center"/>
    </xf>
    <xf numFmtId="4" fontId="262" fillId="26" borderId="208" applyNumberFormat="0" applyProtection="0">
      <alignment horizontal="left" vertical="center" indent="1"/>
    </xf>
    <xf numFmtId="0" fontId="262" fillId="29" borderId="208" applyNumberFormat="0" applyProtection="0">
      <alignment horizontal="left" vertical="top" indent="1"/>
    </xf>
    <xf numFmtId="4" fontId="261" fillId="59" borderId="207" applyNumberFormat="0" applyProtection="0">
      <alignment horizontal="right" vertical="center"/>
    </xf>
    <xf numFmtId="4" fontId="261" fillId="59" borderId="207" applyNumberFormat="0" applyProtection="0">
      <alignment horizontal="right" vertical="center"/>
    </xf>
    <xf numFmtId="4" fontId="263" fillId="31" borderId="207" applyNumberFormat="0" applyProtection="0">
      <alignment horizontal="right" vertical="center"/>
    </xf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4" fontId="78" fillId="55" borderId="203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92" fillId="0" borderId="199">
      <alignment horizontal="left" vertical="center"/>
    </xf>
    <xf numFmtId="0" fontId="93" fillId="0" borderId="199">
      <alignment horizontal="left" vertical="center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78" fillId="46" borderId="202" applyNumberFormat="0" applyProtection="0">
      <alignment horizontal="right" vertical="center"/>
    </xf>
    <xf numFmtId="4" fontId="78" fillId="47" borderId="202" applyNumberFormat="0" applyProtection="0">
      <alignment horizontal="right" vertical="center"/>
    </xf>
    <xf numFmtId="4" fontId="78" fillId="48" borderId="202" applyNumberFormat="0" applyProtection="0">
      <alignment horizontal="right" vertical="center"/>
    </xf>
    <xf numFmtId="4" fontId="78" fillId="49" borderId="202" applyNumberFormat="0" applyProtection="0">
      <alignment horizontal="right" vertical="center"/>
    </xf>
    <xf numFmtId="4" fontId="78" fillId="50" borderId="202" applyNumberFormat="0" applyProtection="0">
      <alignment horizontal="right" vertical="center"/>
    </xf>
    <xf numFmtId="4" fontId="78" fillId="51" borderId="202" applyNumberFormat="0" applyProtection="0">
      <alignment horizontal="right" vertical="center"/>
    </xf>
    <xf numFmtId="4" fontId="78" fillId="52" borderId="202" applyNumberFormat="0" applyProtection="0">
      <alignment horizontal="right" vertical="center"/>
    </xf>
    <xf numFmtId="4" fontId="78" fillId="53" borderId="202" applyNumberFormat="0" applyProtection="0">
      <alignment horizontal="right" vertical="center"/>
    </xf>
    <xf numFmtId="4" fontId="78" fillId="12" borderId="202" applyNumberFormat="0" applyProtection="0">
      <alignment horizontal="right" vertical="center"/>
    </xf>
    <xf numFmtId="4" fontId="129" fillId="54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78" fillId="42" borderId="202" applyNumberFormat="0" applyProtection="0">
      <alignment vertical="center"/>
    </xf>
    <xf numFmtId="4" fontId="128" fillId="42" borderId="202" applyNumberFormat="0" applyProtection="0">
      <alignment vertical="center"/>
    </xf>
    <xf numFmtId="4" fontId="78" fillId="42" borderId="202" applyNumberFormat="0" applyProtection="0">
      <alignment horizontal="left" vertical="center" indent="1"/>
    </xf>
    <xf numFmtId="4" fontId="78" fillId="42" borderId="202" applyNumberFormat="0" applyProtection="0">
      <alignment horizontal="left" vertical="center" indent="1"/>
    </xf>
    <xf numFmtId="4" fontId="78" fillId="55" borderId="202" applyNumberFormat="0" applyProtection="0">
      <alignment horizontal="right" vertical="center"/>
    </xf>
    <xf numFmtId="4" fontId="128" fillId="55" borderId="202" applyNumberFormat="0" applyProtection="0">
      <alignment horizontal="right" vertical="center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132" fillId="55" borderId="202" applyNumberFormat="0" applyProtection="0">
      <alignment horizontal="right" vertical="center"/>
    </xf>
    <xf numFmtId="0" fontId="137" fillId="0" borderId="205" applyNumberFormat="0" applyFill="0" applyAlignment="0" applyProtection="0"/>
    <xf numFmtId="0" fontId="137" fillId="0" borderId="204" applyNumberFormat="0" applyFill="0" applyAlignment="0" applyProtection="0"/>
    <xf numFmtId="0" fontId="137" fillId="0" borderId="204" applyNumberFormat="0" applyFill="0" applyAlignment="0" applyProtection="0"/>
    <xf numFmtId="0" fontId="70" fillId="31" borderId="200" applyNumberFormat="0" applyAlignment="0" applyProtection="0"/>
    <xf numFmtId="0" fontId="149" fillId="26" borderId="200" applyNumberFormat="0" applyAlignment="0" applyProtection="0"/>
    <xf numFmtId="0" fontId="70" fillId="31" borderId="200" applyNumberFormat="0" applyAlignment="0" applyProtection="0"/>
    <xf numFmtId="0" fontId="69" fillId="30" borderId="213" applyNumberFormat="0" applyAlignment="0" applyProtection="0"/>
    <xf numFmtId="0" fontId="102" fillId="15" borderId="200" applyNumberFormat="0" applyAlignment="0" applyProtection="0"/>
    <xf numFmtId="0" fontId="158" fillId="27" borderId="200" applyNumberFormat="0" applyAlignment="0" applyProtection="0"/>
    <xf numFmtId="0" fontId="102" fillId="15" borderId="200" applyNumberFormat="0" applyAlignment="0" applyProtection="0"/>
    <xf numFmtId="0" fontId="137" fillId="0" borderId="204" applyNumberFormat="0" applyFill="0" applyAlignment="0" applyProtection="0"/>
    <xf numFmtId="0" fontId="160" fillId="0" borderId="205" applyNumberFormat="0" applyFill="0" applyAlignment="0" applyProtection="0"/>
    <xf numFmtId="0" fontId="137" fillId="0" borderId="204" applyNumberFormat="0" applyFill="0" applyAlignment="0" applyProtection="0"/>
    <xf numFmtId="0" fontId="127" fillId="31" borderId="202" applyNumberFormat="0" applyAlignment="0" applyProtection="0"/>
    <xf numFmtId="0" fontId="148" fillId="26" borderId="202" applyNumberFormat="0" applyAlignment="0" applyProtection="0"/>
    <xf numFmtId="0" fontId="127" fillId="31" borderId="202" applyNumberFormat="0" applyAlignment="0" applyProtection="0"/>
    <xf numFmtId="0" fontId="21" fillId="29" borderId="201" applyNumberFormat="0" applyFont="0" applyAlignment="0" applyProtection="0"/>
    <xf numFmtId="0" fontId="21" fillId="29" borderId="201" applyNumberFormat="0" applyFont="0" applyAlignment="0" applyProtection="0"/>
    <xf numFmtId="0" fontId="21" fillId="29" borderId="201" applyNumberFormat="0" applyFont="0" applyAlignment="0" applyProtection="0"/>
    <xf numFmtId="0" fontId="48" fillId="29" borderId="201" applyNumberFormat="0" applyFont="0" applyAlignment="0" applyProtection="0">
      <alignment vertical="center"/>
    </xf>
    <xf numFmtId="0" fontId="180" fillId="0" borderId="204" applyNumberFormat="0" applyFill="0" applyAlignment="0" applyProtection="0">
      <alignment vertical="center"/>
    </xf>
    <xf numFmtId="0" fontId="179" fillId="0" borderId="205" applyNumberFormat="0" applyFill="0" applyAlignment="0" applyProtection="0">
      <alignment vertical="center"/>
    </xf>
    <xf numFmtId="0" fontId="203" fillId="0" borderId="205" applyNumberFormat="0" applyFill="0" applyAlignment="0" applyProtection="0">
      <alignment vertical="center"/>
    </xf>
    <xf numFmtId="0" fontId="55" fillId="29" borderId="201" applyNumberFormat="0" applyFont="0" applyAlignment="0" applyProtection="0">
      <alignment vertical="center"/>
    </xf>
    <xf numFmtId="0" fontId="208" fillId="31" borderId="200" applyNumberFormat="0" applyAlignment="0" applyProtection="0">
      <alignment vertical="center"/>
    </xf>
    <xf numFmtId="0" fontId="207" fillId="26" borderId="200" applyNumberFormat="0" applyAlignment="0" applyProtection="0">
      <alignment vertical="center"/>
    </xf>
    <xf numFmtId="0" fontId="214" fillId="26" borderId="200" applyNumberFormat="0" applyAlignment="0" applyProtection="0">
      <alignment vertical="center"/>
    </xf>
    <xf numFmtId="0" fontId="217" fillId="27" borderId="200" applyNumberFormat="0" applyAlignment="0" applyProtection="0">
      <alignment vertical="center"/>
    </xf>
    <xf numFmtId="0" fontId="216" fillId="27" borderId="200" applyNumberFormat="0" applyAlignment="0" applyProtection="0">
      <alignment vertical="center"/>
    </xf>
    <xf numFmtId="0" fontId="219" fillId="31" borderId="202" applyNumberFormat="0" applyAlignment="0" applyProtection="0">
      <alignment vertical="center"/>
    </xf>
    <xf numFmtId="0" fontId="218" fillId="26" borderId="202" applyNumberFormat="0" applyAlignment="0" applyProtection="0">
      <alignment vertical="center"/>
    </xf>
    <xf numFmtId="0" fontId="220" fillId="27" borderId="200" applyNumberFormat="0" applyAlignment="0" applyProtection="0">
      <alignment vertical="center"/>
    </xf>
    <xf numFmtId="0" fontId="221" fillId="26" borderId="202" applyNumberFormat="0" applyAlignment="0" applyProtection="0">
      <alignment vertical="center"/>
    </xf>
    <xf numFmtId="0" fontId="126" fillId="31" borderId="202" applyNumberFormat="0" applyAlignment="0" applyProtection="0"/>
    <xf numFmtId="0" fontId="3" fillId="58" borderId="215" applyNumberFormat="0" applyProtection="0">
      <alignment horizontal="left" vertical="center" indent="1"/>
    </xf>
    <xf numFmtId="0" fontId="233" fillId="38" borderId="206" applyBorder="0"/>
    <xf numFmtId="0" fontId="3" fillId="58" borderId="225" applyNumberFormat="0" applyProtection="0">
      <alignment horizontal="left" vertical="center" indent="1"/>
    </xf>
    <xf numFmtId="0" fontId="68" fillId="31" borderId="200" applyNumberFormat="0" applyAlignment="0" applyProtection="0"/>
    <xf numFmtId="4" fontId="78" fillId="55" borderId="215" applyNumberFormat="0" applyProtection="0">
      <alignment horizontal="right" vertical="center"/>
    </xf>
    <xf numFmtId="4" fontId="78" fillId="57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149" fillId="26" borderId="213" applyNumberFormat="0" applyAlignment="0" applyProtection="0"/>
    <xf numFmtId="0" fontId="174" fillId="29" borderId="201" applyNumberFormat="0" applyFont="0" applyAlignment="0" applyProtection="0">
      <alignment vertical="center"/>
    </xf>
    <xf numFmtId="0" fontId="101" fillId="15" borderId="200" applyNumberFormat="0" applyAlignment="0" applyProtection="0"/>
    <xf numFmtId="4" fontId="91" fillId="20" borderId="207" applyNumberFormat="0" applyProtection="0">
      <alignment horizontal="left" vertical="center" indent="1"/>
    </xf>
    <xf numFmtId="0" fontId="91" fillId="38" borderId="208" applyNumberFormat="0" applyProtection="0">
      <alignment horizontal="left" vertical="top" indent="1"/>
    </xf>
    <xf numFmtId="4" fontId="91" fillId="0" borderId="207" applyNumberFormat="0" applyProtection="0">
      <alignment horizontal="right" vertical="center"/>
    </xf>
    <xf numFmtId="4" fontId="91" fillId="20" borderId="207" applyNumberFormat="0" applyProtection="0">
      <alignment horizontal="left" vertical="center" indent="1"/>
    </xf>
    <xf numFmtId="0" fontId="126" fillId="31" borderId="202" applyNumberFormat="0" applyAlignment="0" applyProtection="0"/>
    <xf numFmtId="0" fontId="127" fillId="30" borderId="202" applyNumberFormat="0" applyAlignment="0" applyProtection="0"/>
    <xf numFmtId="0" fontId="127" fillId="31" borderId="202" applyNumberFormat="0" applyAlignment="0" applyProtection="0"/>
    <xf numFmtId="0" fontId="126" fillId="31" borderId="202" applyNumberFormat="0" applyAlignment="0" applyProtection="0"/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5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4" fontId="78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7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58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1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3" fillId="45" borderId="202" applyNumberFormat="0" applyProtection="0">
      <alignment horizontal="left" vertical="center" indent="1"/>
    </xf>
    <xf numFmtId="0" fontId="127" fillId="31" borderId="202" applyNumberFormat="0" applyAlignment="0" applyProtection="0"/>
    <xf numFmtId="0" fontId="148" fillId="26" borderId="202" applyNumberFormat="0" applyAlignment="0" applyProtection="0"/>
    <xf numFmtId="0" fontId="127" fillId="31" borderId="202" applyNumberFormat="0" applyAlignment="0" applyProtection="0"/>
    <xf numFmtId="0" fontId="218" fillId="26" borderId="202" applyNumberFormat="0" applyAlignment="0" applyProtection="0">
      <alignment vertical="center"/>
    </xf>
    <xf numFmtId="0" fontId="218" fillId="26" borderId="202" applyNumberFormat="0" applyAlignment="0" applyProtection="0">
      <alignment vertical="center"/>
    </xf>
    <xf numFmtId="0" fontId="221" fillId="26" borderId="202" applyNumberFormat="0" applyAlignment="0" applyProtection="0">
      <alignment vertical="center"/>
    </xf>
    <xf numFmtId="0" fontId="219" fillId="31" borderId="202" applyNumberFormat="0" applyAlignment="0" applyProtection="0">
      <alignment vertical="center"/>
    </xf>
    <xf numFmtId="0" fontId="3" fillId="58" borderId="215" applyNumberFormat="0" applyProtection="0">
      <alignment horizontal="left" vertical="center" indent="1"/>
    </xf>
    <xf numFmtId="0" fontId="70" fillId="31" borderId="200" applyNumberFormat="0" applyAlignment="0" applyProtection="0"/>
    <xf numFmtId="0" fontId="3" fillId="45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102" fillId="15" borderId="200" applyNumberFormat="0" applyAlignment="0" applyProtection="0"/>
    <xf numFmtId="0" fontId="102" fillId="15" borderId="200" applyNumberFormat="0" applyAlignment="0" applyProtection="0"/>
    <xf numFmtId="0" fontId="127" fillId="31" borderId="202" applyNumberFormat="0" applyAlignment="0" applyProtection="0"/>
    <xf numFmtId="0" fontId="149" fillId="31" borderId="200" applyNumberFormat="0" applyAlignment="0" applyProtection="0"/>
    <xf numFmtId="0" fontId="158" fillId="15" borderId="200" applyNumberFormat="0" applyAlignment="0" applyProtection="0"/>
    <xf numFmtId="0" fontId="160" fillId="0" borderId="204" applyNumberFormat="0" applyFill="0" applyAlignment="0" applyProtection="0"/>
    <xf numFmtId="0" fontId="148" fillId="31" borderId="202" applyNumberFormat="0" applyAlignment="0" applyProtection="0"/>
    <xf numFmtId="0" fontId="3" fillId="58" borderId="22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4" fontId="78" fillId="44" borderId="202" applyNumberFormat="0" applyProtection="0">
      <alignment vertical="center"/>
    </xf>
    <xf numFmtId="4" fontId="78" fillId="44" borderId="202" applyNumberFormat="0" applyProtection="0">
      <alignment vertical="center"/>
    </xf>
    <xf numFmtId="4" fontId="78" fillId="44" borderId="202" applyNumberFormat="0" applyProtection="0">
      <alignment vertical="center"/>
    </xf>
    <xf numFmtId="4" fontId="78" fillId="44" borderId="202" applyNumberFormat="0" applyProtection="0">
      <alignment vertical="center"/>
    </xf>
    <xf numFmtId="4" fontId="78" fillId="44" borderId="202" applyNumberFormat="0" applyProtection="0">
      <alignment horizontal="left" vertical="center" indent="1"/>
    </xf>
    <xf numFmtId="4" fontId="78" fillId="44" borderId="202" applyNumberFormat="0" applyProtection="0">
      <alignment horizontal="left" vertical="center" indent="1"/>
    </xf>
    <xf numFmtId="4" fontId="78" fillId="44" borderId="202" applyNumberFormat="0" applyProtection="0">
      <alignment horizontal="left" vertical="center" indent="1"/>
    </xf>
    <xf numFmtId="4" fontId="78" fillId="44" borderId="202" applyNumberFormat="0" applyProtection="0">
      <alignment horizontal="left" vertical="center" indent="1"/>
    </xf>
    <xf numFmtId="4" fontId="78" fillId="44" borderId="202" applyNumberFormat="0" applyProtection="0">
      <alignment horizontal="left" vertical="center" indent="1"/>
    </xf>
    <xf numFmtId="4" fontId="78" fillId="44" borderId="202" applyNumberFormat="0" applyProtection="0">
      <alignment horizontal="left" vertical="center" indent="1"/>
    </xf>
    <xf numFmtId="4" fontId="78" fillId="44" borderId="202" applyNumberFormat="0" applyProtection="0">
      <alignment horizontal="left" vertical="center" indent="1"/>
    </xf>
    <xf numFmtId="4" fontId="78" fillId="44" borderId="202" applyNumberFormat="0" applyProtection="0">
      <alignment horizontal="left" vertical="center" indent="1"/>
    </xf>
    <xf numFmtId="4" fontId="129" fillId="54" borderId="202" applyNumberFormat="0" applyProtection="0">
      <alignment horizontal="left" vertical="center" indent="1"/>
    </xf>
    <xf numFmtId="4" fontId="129" fillId="54" borderId="202" applyNumberFormat="0" applyProtection="0">
      <alignment horizontal="left" vertical="center" indent="1"/>
    </xf>
    <xf numFmtId="4" fontId="129" fillId="54" borderId="202" applyNumberFormat="0" applyProtection="0">
      <alignment horizontal="left" vertical="center" indent="1"/>
    </xf>
    <xf numFmtId="4" fontId="78" fillId="55" borderId="202" applyNumberFormat="0" applyProtection="0">
      <alignment horizontal="right" vertical="center"/>
    </xf>
    <xf numFmtId="4" fontId="78" fillId="55" borderId="202" applyNumberFormat="0" applyProtection="0">
      <alignment horizontal="right" vertical="center"/>
    </xf>
    <xf numFmtId="4" fontId="78" fillId="55" borderId="202" applyNumberFormat="0" applyProtection="0">
      <alignment horizontal="right" vertical="center"/>
    </xf>
    <xf numFmtId="4" fontId="78" fillId="55" borderId="202" applyNumberFormat="0" applyProtection="0">
      <alignment horizontal="right" vertical="center"/>
    </xf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58" fillId="87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260" fillId="73" borderId="207" applyNumberForma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91" fillId="72" borderId="207" applyNumberFormat="0" applyFon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0" fontId="126" fillId="87" borderId="202" applyNumberFormat="0" applyAlignment="0" applyProtection="0"/>
    <xf numFmtId="4" fontId="261" fillId="44" borderId="207" applyNumberFormat="0" applyProtection="0">
      <alignment vertical="center"/>
    </xf>
    <xf numFmtId="4" fontId="261" fillId="44" borderId="207" applyNumberFormat="0" applyProtection="0">
      <alignment vertical="center"/>
    </xf>
    <xf numFmtId="4" fontId="91" fillId="14" borderId="207" applyNumberFormat="0" applyProtection="0">
      <alignment horizontal="right" vertical="center"/>
    </xf>
    <xf numFmtId="4" fontId="91" fillId="88" borderId="207" applyNumberFormat="0" applyProtection="0">
      <alignment horizontal="right" vertical="center"/>
    </xf>
    <xf numFmtId="4" fontId="91" fillId="17" borderId="209" applyNumberFormat="0" applyProtection="0">
      <alignment horizontal="right" vertical="center"/>
    </xf>
    <xf numFmtId="4" fontId="91" fillId="34" borderId="207" applyNumberFormat="0" applyProtection="0">
      <alignment horizontal="right" vertical="center"/>
    </xf>
    <xf numFmtId="4" fontId="91" fillId="37" borderId="207" applyNumberFormat="0" applyProtection="0">
      <alignment horizontal="right" vertical="center"/>
    </xf>
    <xf numFmtId="4" fontId="91" fillId="21" borderId="207" applyNumberFormat="0" applyProtection="0">
      <alignment horizontal="right" vertical="center"/>
    </xf>
    <xf numFmtId="4" fontId="91" fillId="18" borderId="207" applyNumberFormat="0" applyProtection="0">
      <alignment horizontal="right" vertical="center"/>
    </xf>
    <xf numFmtId="4" fontId="91" fillId="40" borderId="207" applyNumberFormat="0" applyProtection="0">
      <alignment horizontal="right" vertical="center"/>
    </xf>
    <xf numFmtId="4" fontId="91" fillId="33" borderId="207" applyNumberFormat="0" applyProtection="0">
      <alignment horizontal="right" vertical="center"/>
    </xf>
    <xf numFmtId="0" fontId="233" fillId="38" borderId="206" applyBorder="0"/>
    <xf numFmtId="0" fontId="233" fillId="38" borderId="206" applyBorder="0"/>
    <xf numFmtId="4" fontId="262" fillId="29" borderId="208" applyNumberFormat="0" applyProtection="0">
      <alignment vertical="center"/>
    </xf>
    <xf numFmtId="4" fontId="262" fillId="26" borderId="208" applyNumberFormat="0" applyProtection="0">
      <alignment horizontal="left" vertical="center" indent="1"/>
    </xf>
    <xf numFmtId="0" fontId="262" fillId="29" borderId="208" applyNumberFormat="0" applyProtection="0">
      <alignment horizontal="left" vertical="top" indent="1"/>
    </xf>
    <xf numFmtId="4" fontId="261" fillId="59" borderId="207" applyNumberFormat="0" applyProtection="0">
      <alignment horizontal="right" vertical="center"/>
    </xf>
    <xf numFmtId="4" fontId="261" fillId="59" borderId="207" applyNumberFormat="0" applyProtection="0">
      <alignment horizontal="right" vertical="center"/>
    </xf>
    <xf numFmtId="4" fontId="263" fillId="31" borderId="207" applyNumberFormat="0" applyProtection="0">
      <alignment horizontal="right" vertical="center"/>
    </xf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232" fillId="0" borderId="210" applyNumberFormat="0" applyFill="0" applyAlignment="0" applyProtection="0"/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92" fillId="0" borderId="212">
      <alignment horizontal="left" vertical="center"/>
    </xf>
    <xf numFmtId="0" fontId="93" fillId="0" borderId="212">
      <alignment horizontal="left" vertical="center"/>
    </xf>
    <xf numFmtId="4" fontId="78" fillId="48" borderId="225" applyNumberFormat="0" applyProtection="0">
      <alignment horizontal="right" vertical="center"/>
    </xf>
    <xf numFmtId="0" fontId="3" fillId="45" borderId="225" applyNumberFormat="0" applyProtection="0">
      <alignment horizontal="left" vertical="center" indent="1"/>
    </xf>
    <xf numFmtId="10" fontId="90" fillId="42" borderId="211" applyNumberFormat="0" applyBorder="0" applyAlignment="0" applyProtection="0"/>
    <xf numFmtId="10" fontId="91" fillId="42" borderId="211" applyNumberFormat="0" applyBorder="0" applyAlignment="0" applyProtection="0"/>
    <xf numFmtId="10" fontId="90" fillId="42" borderId="211" applyNumberFormat="0" applyBorder="0" applyAlignment="0" applyProtection="0"/>
    <xf numFmtId="10" fontId="91" fillId="42" borderId="211" applyNumberFormat="0" applyBorder="0" applyAlignment="0" applyProtection="0"/>
    <xf numFmtId="0" fontId="101" fillId="15" borderId="200" applyNumberFormat="0" applyAlignment="0" applyProtection="0"/>
    <xf numFmtId="0" fontId="101" fillId="15" borderId="200" applyNumberFormat="0" applyAlignment="0" applyProtection="0"/>
    <xf numFmtId="0" fontId="102" fillId="27" borderId="200" applyNumberFormat="0" applyAlignment="0" applyProtection="0"/>
    <xf numFmtId="0" fontId="102" fillId="15" borderId="200" applyNumberFormat="0" applyAlignment="0" applyProtection="0"/>
    <xf numFmtId="0" fontId="102" fillId="15" borderId="200" applyNumberFormat="0" applyAlignment="0" applyProtection="0"/>
    <xf numFmtId="0" fontId="102" fillId="15" borderId="200" applyNumberFormat="0" applyAlignment="0" applyProtection="0"/>
    <xf numFmtId="0" fontId="102" fillId="15" borderId="200" applyNumberFormat="0" applyAlignment="0" applyProtection="0"/>
    <xf numFmtId="0" fontId="102" fillId="15" borderId="200" applyNumberFormat="0" applyAlignment="0" applyProtection="0"/>
    <xf numFmtId="0" fontId="101" fillId="15" borderId="200" applyNumberFormat="0" applyAlignment="0" applyProtection="0"/>
    <xf numFmtId="0" fontId="102" fillId="15" borderId="200" applyNumberFormat="0" applyAlignment="0" applyProtection="0"/>
    <xf numFmtId="0" fontId="101" fillId="15" borderId="200" applyNumberFormat="0" applyAlignment="0" applyProtection="0"/>
    <xf numFmtId="0" fontId="101" fillId="15" borderId="200" applyNumberFormat="0" applyAlignment="0" applyProtection="0"/>
    <xf numFmtId="10" fontId="90" fillId="42" borderId="211" applyNumberFormat="0" applyBorder="0" applyAlignment="0" applyProtection="0"/>
    <xf numFmtId="0" fontId="102" fillId="15" borderId="223" applyNumberFormat="0" applyAlignment="0" applyProtection="0"/>
    <xf numFmtId="0" fontId="102" fillId="15" borderId="223" applyNumberFormat="0" applyAlignment="0" applyProtection="0"/>
    <xf numFmtId="0" fontId="102" fillId="15" borderId="223" applyNumberFormat="0" applyAlignment="0" applyProtection="0"/>
    <xf numFmtId="0" fontId="101" fillId="15" borderId="223" applyNumberFormat="0" applyAlignment="0" applyProtection="0"/>
    <xf numFmtId="10" fontId="91" fillId="42" borderId="221" applyNumberFormat="0" applyBorder="0" applyAlignment="0" applyProtection="0"/>
    <xf numFmtId="10" fontId="90" fillId="42" borderId="221" applyNumberFormat="0" applyBorder="0" applyAlignment="0" applyProtection="0"/>
    <xf numFmtId="10" fontId="91" fillId="42" borderId="221" applyNumberFormat="0" applyBorder="0" applyAlignment="0" applyProtection="0"/>
    <xf numFmtId="10" fontId="90" fillId="42" borderId="221" applyNumberFormat="0" applyBorder="0" applyAlignment="0" applyProtection="0"/>
    <xf numFmtId="0" fontId="93" fillId="0" borderId="222">
      <alignment horizontal="left" vertical="center"/>
    </xf>
    <xf numFmtId="0" fontId="127" fillId="30" borderId="225" applyNumberFormat="0" applyAlignment="0" applyProtection="0"/>
    <xf numFmtId="0" fontId="127" fillId="31" borderId="225" applyNumberFormat="0" applyAlignment="0" applyProtection="0"/>
    <xf numFmtId="0" fontId="127" fillId="31" borderId="225" applyNumberFormat="0" applyAlignment="0" applyProtection="0"/>
    <xf numFmtId="0" fontId="126" fillId="31" borderId="225" applyNumberFormat="0" applyAlignment="0" applyProtection="0"/>
    <xf numFmtId="4" fontId="128" fillId="44" borderId="225" applyNumberFormat="0" applyProtection="0">
      <alignment vertical="center"/>
    </xf>
    <xf numFmtId="4" fontId="78" fillId="44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21" fillId="29" borderId="201" applyNumberFormat="0" applyFont="0" applyAlignment="0" applyProtection="0"/>
    <xf numFmtId="0" fontId="21" fillId="29" borderId="201" applyNumberFormat="0" applyFont="0" applyAlignment="0" applyProtection="0"/>
    <xf numFmtId="0" fontId="3" fillId="29" borderId="200" applyNumberFormat="0" applyFont="0" applyAlignment="0" applyProtection="0"/>
    <xf numFmtId="0" fontId="21" fillId="29" borderId="201" applyNumberFormat="0" applyFont="0" applyAlignment="0" applyProtection="0"/>
    <xf numFmtId="0" fontId="21" fillId="29" borderId="201" applyNumberFormat="0" applyFont="0" applyAlignment="0" applyProtection="0"/>
    <xf numFmtId="0" fontId="21" fillId="29" borderId="201" applyNumberFormat="0" applyFont="0" applyAlignment="0" applyProtection="0"/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46" borderId="225" applyNumberFormat="0" applyProtection="0">
      <alignment horizontal="right" vertical="center"/>
    </xf>
    <xf numFmtId="4" fontId="78" fillId="47" borderId="225" applyNumberFormat="0" applyProtection="0">
      <alignment horizontal="right" vertical="center"/>
    </xf>
    <xf numFmtId="4" fontId="78" fillId="48" borderId="225" applyNumberFormat="0" applyProtection="0">
      <alignment horizontal="right" vertical="center"/>
    </xf>
    <xf numFmtId="4" fontId="78" fillId="49" borderId="225" applyNumberFormat="0" applyProtection="0">
      <alignment horizontal="right" vertical="center"/>
    </xf>
    <xf numFmtId="4" fontId="78" fillId="50" borderId="225" applyNumberFormat="0" applyProtection="0">
      <alignment horizontal="right" vertical="center"/>
    </xf>
    <xf numFmtId="0" fontId="126" fillId="31" borderId="215" applyNumberFormat="0" applyAlignment="0" applyProtection="0"/>
    <xf numFmtId="0" fontId="127" fillId="30" borderId="215" applyNumberFormat="0" applyAlignment="0" applyProtection="0"/>
    <xf numFmtId="0" fontId="127" fillId="31" borderId="215" applyNumberFormat="0" applyAlignment="0" applyProtection="0"/>
    <xf numFmtId="0" fontId="127" fillId="31" borderId="215" applyNumberFormat="0" applyAlignment="0" applyProtection="0"/>
    <xf numFmtId="0" fontId="126" fillId="31" borderId="215" applyNumberFormat="0" applyAlignment="0" applyProtection="0"/>
    <xf numFmtId="4" fontId="78" fillId="52" borderId="225" applyNumberFormat="0" applyProtection="0">
      <alignment horizontal="right" vertical="center"/>
    </xf>
    <xf numFmtId="4" fontId="78" fillId="53" borderId="225" applyNumberFormat="0" applyProtection="0">
      <alignment horizontal="right" vertical="center"/>
    </xf>
    <xf numFmtId="4" fontId="78" fillId="12" borderId="225" applyNumberFormat="0" applyProtection="0">
      <alignment horizontal="right" vertical="center"/>
    </xf>
    <xf numFmtId="4" fontId="129" fillId="54" borderId="225" applyNumberFormat="0" applyProtection="0">
      <alignment horizontal="left" vertical="center" indent="1"/>
    </xf>
    <xf numFmtId="4" fontId="78" fillId="55" borderId="216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44" borderId="215" applyNumberFormat="0" applyProtection="0">
      <alignment vertical="center"/>
    </xf>
    <xf numFmtId="4" fontId="128" fillId="44" borderId="215" applyNumberFormat="0" applyProtection="0">
      <alignment vertical="center"/>
    </xf>
    <xf numFmtId="4" fontId="78" fillId="44" borderId="215" applyNumberFormat="0" applyProtection="0">
      <alignment horizontal="left" vertical="center" indent="1"/>
    </xf>
    <xf numFmtId="4" fontId="78" fillId="44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46" borderId="215" applyNumberFormat="0" applyProtection="0">
      <alignment horizontal="right" vertical="center"/>
    </xf>
    <xf numFmtId="4" fontId="78" fillId="47" borderId="215" applyNumberFormat="0" applyProtection="0">
      <alignment horizontal="right" vertical="center"/>
    </xf>
    <xf numFmtId="4" fontId="78" fillId="48" borderId="215" applyNumberFormat="0" applyProtection="0">
      <alignment horizontal="right" vertical="center"/>
    </xf>
    <xf numFmtId="4" fontId="78" fillId="49" borderId="215" applyNumberFormat="0" applyProtection="0">
      <alignment horizontal="right" vertical="center"/>
    </xf>
    <xf numFmtId="4" fontId="78" fillId="50" borderId="215" applyNumberFormat="0" applyProtection="0">
      <alignment horizontal="right" vertical="center"/>
    </xf>
    <xf numFmtId="4" fontId="78" fillId="51" borderId="215" applyNumberFormat="0" applyProtection="0">
      <alignment horizontal="right" vertical="center"/>
    </xf>
    <xf numFmtId="4" fontId="78" fillId="52" borderId="215" applyNumberFormat="0" applyProtection="0">
      <alignment horizontal="right" vertical="center"/>
    </xf>
    <xf numFmtId="4" fontId="78" fillId="53" borderId="215" applyNumberFormat="0" applyProtection="0">
      <alignment horizontal="right" vertical="center"/>
    </xf>
    <xf numFmtId="4" fontId="78" fillId="12" borderId="215" applyNumberFormat="0" applyProtection="0">
      <alignment horizontal="right" vertical="center"/>
    </xf>
    <xf numFmtId="4" fontId="129" fillId="54" borderId="215" applyNumberFormat="0" applyProtection="0">
      <alignment horizontal="left" vertical="center" indent="1"/>
    </xf>
    <xf numFmtId="4" fontId="78" fillId="55" borderId="216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42" borderId="215" applyNumberFormat="0" applyProtection="0">
      <alignment vertical="center"/>
    </xf>
    <xf numFmtId="4" fontId="128" fillId="42" borderId="215" applyNumberFormat="0" applyProtection="0">
      <alignment vertical="center"/>
    </xf>
    <xf numFmtId="4" fontId="78" fillId="42" borderId="215" applyNumberFormat="0" applyProtection="0">
      <alignment horizontal="left" vertical="center" indent="1"/>
    </xf>
    <xf numFmtId="4" fontId="78" fillId="42" borderId="215" applyNumberFormat="0" applyProtection="0">
      <alignment horizontal="left" vertical="center" indent="1"/>
    </xf>
    <xf numFmtId="4" fontId="78" fillId="55" borderId="215" applyNumberFormat="0" applyProtection="0">
      <alignment horizontal="right" vertical="center"/>
    </xf>
    <xf numFmtId="4" fontId="128" fillId="55" borderId="215" applyNumberFormat="0" applyProtection="0">
      <alignment horizontal="right" vertical="center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70" fillId="31" borderId="223" applyNumberFormat="0" applyAlignment="0" applyProtection="0"/>
    <xf numFmtId="0" fontId="70" fillId="31" borderId="223" applyNumberFormat="0" applyAlignment="0" applyProtection="0"/>
    <xf numFmtId="0" fontId="69" fillId="30" borderId="223" applyNumberFormat="0" applyAlignment="0" applyProtection="0"/>
    <xf numFmtId="0" fontId="68" fillId="31" borderId="223" applyNumberFormat="0" applyAlignment="0" applyProtection="0"/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132" fillId="55" borderId="215" applyNumberFormat="0" applyProtection="0">
      <alignment horizontal="right" vertical="center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148" fillId="26" borderId="225" applyNumberFormat="0" applyAlignment="0" applyProtection="0"/>
    <xf numFmtId="0" fontId="148" fillId="31" borderId="225" applyNumberFormat="0" applyAlignment="0" applyProtection="0"/>
    <xf numFmtId="0" fontId="70" fillId="31" borderId="223" applyNumberFormat="0" applyAlignment="0" applyProtection="0"/>
    <xf numFmtId="0" fontId="137" fillId="0" borderId="204" applyNumberFormat="0" applyFill="0" applyAlignment="0" applyProtection="0"/>
    <xf numFmtId="0" fontId="137" fillId="0" borderId="204" applyNumberFormat="0" applyFill="0" applyAlignment="0" applyProtection="0"/>
    <xf numFmtId="0" fontId="102" fillId="15" borderId="223" applyNumberFormat="0" applyAlignment="0" applyProtection="0"/>
    <xf numFmtId="0" fontId="216" fillId="27" borderId="223" applyNumberFormat="0" applyAlignment="0" applyProtection="0">
      <alignment vertical="center"/>
    </xf>
    <xf numFmtId="0" fontId="216" fillId="27" borderId="223" applyNumberFormat="0" applyAlignment="0" applyProtection="0">
      <alignment vertical="center"/>
    </xf>
    <xf numFmtId="0" fontId="127" fillId="31" borderId="215" applyNumberFormat="0" applyAlignment="0" applyProtection="0"/>
    <xf numFmtId="0" fontId="148" fillId="26" borderId="215" applyNumberFormat="0" applyAlignment="0" applyProtection="0"/>
    <xf numFmtId="0" fontId="127" fillId="31" borderId="215" applyNumberFormat="0" applyAlignment="0" applyProtection="0"/>
    <xf numFmtId="0" fontId="148" fillId="31" borderId="215" applyNumberFormat="0" applyAlignment="0" applyProtection="0"/>
    <xf numFmtId="0" fontId="70" fillId="31" borderId="200" applyNumberFormat="0" applyAlignment="0" applyProtection="0"/>
    <xf numFmtId="0" fontId="149" fillId="26" borderId="200" applyNumberFormat="0" applyAlignment="0" applyProtection="0"/>
    <xf numFmtId="0" fontId="70" fillId="31" borderId="200" applyNumberFormat="0" applyAlignment="0" applyProtection="0"/>
    <xf numFmtId="0" fontId="149" fillId="31" borderId="200" applyNumberFormat="0" applyAlignment="0" applyProtection="0"/>
    <xf numFmtId="0" fontId="158" fillId="27" borderId="223" applyNumberFormat="0" applyAlignment="0" applyProtection="0"/>
    <xf numFmtId="0" fontId="102" fillId="15" borderId="223" applyNumberFormat="0" applyAlignment="0" applyProtection="0"/>
    <xf numFmtId="0" fontId="158" fillId="15" borderId="223" applyNumberFormat="0" applyAlignment="0" applyProtection="0"/>
    <xf numFmtId="0" fontId="137" fillId="0" borderId="227" applyNumberFormat="0" applyFill="0" applyAlignment="0" applyProtection="0"/>
    <xf numFmtId="0" fontId="160" fillId="0" borderId="228" applyNumberFormat="0" applyFill="0" applyAlignment="0" applyProtection="0"/>
    <xf numFmtId="0" fontId="137" fillId="0" borderId="227" applyNumberFormat="0" applyFill="0" applyAlignment="0" applyProtection="0"/>
    <xf numFmtId="0" fontId="160" fillId="0" borderId="227" applyNumberFormat="0" applyFill="0" applyAlignment="0" applyProtection="0"/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48" fillId="29" borderId="224" applyNumberFormat="0" applyFont="0" applyAlignment="0" applyProtection="0">
      <alignment vertical="center"/>
    </xf>
    <xf numFmtId="0" fontId="174" fillId="29" borderId="224" applyNumberFormat="0" applyFont="0" applyAlignment="0" applyProtection="0">
      <alignment vertical="center"/>
    </xf>
    <xf numFmtId="0" fontId="180" fillId="0" borderId="227" applyNumberFormat="0" applyFill="0" applyAlignment="0" applyProtection="0">
      <alignment vertical="center"/>
    </xf>
    <xf numFmtId="0" fontId="203" fillId="0" borderId="228" applyNumberFormat="0" applyFill="0" applyAlignment="0" applyProtection="0">
      <alignment vertical="center"/>
    </xf>
    <xf numFmtId="0" fontId="55" fillId="29" borderId="224" applyNumberFormat="0" applyFont="0" applyAlignment="0" applyProtection="0">
      <alignment vertical="center"/>
    </xf>
    <xf numFmtId="0" fontId="207" fillId="26" borderId="223" applyNumberFormat="0" applyAlignment="0" applyProtection="0">
      <alignment vertical="center"/>
    </xf>
    <xf numFmtId="0" fontId="207" fillId="26" borderId="223" applyNumberFormat="0" applyAlignment="0" applyProtection="0">
      <alignment vertical="center"/>
    </xf>
    <xf numFmtId="0" fontId="208" fillId="31" borderId="223" applyNumberFormat="0" applyAlignment="0" applyProtection="0">
      <alignment vertical="center"/>
    </xf>
    <xf numFmtId="0" fontId="102" fillId="15" borderId="200" applyNumberFormat="0" applyAlignment="0" applyProtection="0"/>
    <xf numFmtId="0" fontId="158" fillId="27" borderId="200" applyNumberFormat="0" applyAlignment="0" applyProtection="0"/>
    <xf numFmtId="0" fontId="102" fillId="15" borderId="200" applyNumberFormat="0" applyAlignment="0" applyProtection="0"/>
    <xf numFmtId="0" fontId="158" fillId="15" borderId="200" applyNumberFormat="0" applyAlignment="0" applyProtection="0"/>
    <xf numFmtId="0" fontId="137" fillId="0" borderId="204" applyNumberFormat="0" applyFill="0" applyAlignment="0" applyProtection="0"/>
    <xf numFmtId="0" fontId="160" fillId="0" borderId="205" applyNumberFormat="0" applyFill="0" applyAlignment="0" applyProtection="0"/>
    <xf numFmtId="0" fontId="137" fillId="0" borderId="204" applyNumberFormat="0" applyFill="0" applyAlignment="0" applyProtection="0"/>
    <xf numFmtId="0" fontId="160" fillId="0" borderId="204" applyNumberFormat="0" applyFill="0" applyAlignment="0" applyProtection="0"/>
    <xf numFmtId="0" fontId="217" fillId="27" borderId="223" applyNumberFormat="0" applyAlignment="0" applyProtection="0">
      <alignment vertical="center"/>
    </xf>
    <xf numFmtId="0" fontId="218" fillId="26" borderId="225" applyNumberFormat="0" applyAlignment="0" applyProtection="0">
      <alignment vertical="center"/>
    </xf>
    <xf numFmtId="0" fontId="218" fillId="26" borderId="225" applyNumberFormat="0" applyAlignment="0" applyProtection="0">
      <alignment vertical="center"/>
    </xf>
    <xf numFmtId="0" fontId="219" fillId="31" borderId="225" applyNumberFormat="0" applyAlignment="0" applyProtection="0">
      <alignment vertical="center"/>
    </xf>
    <xf numFmtId="0" fontId="220" fillId="27" borderId="223" applyNumberFormat="0" applyAlignment="0" applyProtection="0">
      <alignment vertical="center"/>
    </xf>
    <xf numFmtId="0" fontId="221" fillId="26" borderId="225" applyNumberFormat="0" applyAlignment="0" applyProtection="0">
      <alignment vertical="center"/>
    </xf>
    <xf numFmtId="0" fontId="21" fillId="29" borderId="201" applyNumberFormat="0" applyFont="0" applyAlignment="0" applyProtection="0"/>
    <xf numFmtId="0" fontId="21" fillId="29" borderId="201" applyNumberFormat="0" applyFont="0" applyAlignment="0" applyProtection="0"/>
    <xf numFmtId="0" fontId="21" fillId="29" borderId="201" applyNumberFormat="0" applyFont="0" applyAlignment="0" applyProtection="0"/>
    <xf numFmtId="0" fontId="69" fillId="30" borderId="223" applyNumberFormat="0" applyAlignment="0" applyProtection="0"/>
    <xf numFmtId="0" fontId="70" fillId="31" borderId="223" applyNumberFormat="0" applyAlignment="0" applyProtection="0"/>
    <xf numFmtId="0" fontId="68" fillId="31" borderId="223" applyNumberFormat="0" applyAlignment="0" applyProtection="0"/>
    <xf numFmtId="0" fontId="48" fillId="29" borderId="201" applyNumberFormat="0" applyFont="0" applyAlignment="0" applyProtection="0">
      <alignment vertical="center"/>
    </xf>
    <xf numFmtId="0" fontId="174" fillId="29" borderId="201" applyNumberFormat="0" applyFont="0" applyAlignment="0" applyProtection="0">
      <alignment vertical="center"/>
    </xf>
    <xf numFmtId="0" fontId="179" fillId="0" borderId="205" applyNumberFormat="0" applyFill="0" applyAlignment="0" applyProtection="0">
      <alignment vertical="center"/>
    </xf>
    <xf numFmtId="0" fontId="179" fillId="0" borderId="205" applyNumberFormat="0" applyFill="0" applyAlignment="0" applyProtection="0">
      <alignment vertical="center"/>
    </xf>
    <xf numFmtId="0" fontId="180" fillId="0" borderId="204" applyNumberFormat="0" applyFill="0" applyAlignment="0" applyProtection="0">
      <alignment vertical="center"/>
    </xf>
    <xf numFmtId="0" fontId="203" fillId="0" borderId="205" applyNumberFormat="0" applyFill="0" applyAlignment="0" applyProtection="0">
      <alignment vertical="center"/>
    </xf>
    <xf numFmtId="0" fontId="55" fillId="29" borderId="201" applyNumberFormat="0" applyFont="0" applyAlignment="0" applyProtection="0">
      <alignment vertical="center"/>
    </xf>
    <xf numFmtId="0" fontId="102" fillId="27" borderId="223" applyNumberFormat="0" applyAlignment="0" applyProtection="0"/>
    <xf numFmtId="0" fontId="102" fillId="15" borderId="223" applyNumberFormat="0" applyAlignment="0" applyProtection="0"/>
    <xf numFmtId="0" fontId="102" fillId="15" borderId="223" applyNumberFormat="0" applyAlignment="0" applyProtection="0"/>
    <xf numFmtId="0" fontId="102" fillId="15" borderId="223" applyNumberFormat="0" applyAlignment="0" applyProtection="0"/>
    <xf numFmtId="0" fontId="102" fillId="15" borderId="223" applyNumberFormat="0" applyAlignment="0" applyProtection="0"/>
    <xf numFmtId="0" fontId="101" fillId="15" borderId="223" applyNumberFormat="0" applyAlignment="0" applyProtection="0"/>
    <xf numFmtId="0" fontId="101" fillId="15" borderId="223" applyNumberFormat="0" applyAlignment="0" applyProtection="0"/>
    <xf numFmtId="0" fontId="207" fillId="26" borderId="200" applyNumberFormat="0" applyAlignment="0" applyProtection="0">
      <alignment vertical="center"/>
    </xf>
    <xf numFmtId="0" fontId="207" fillId="26" borderId="200" applyNumberFormat="0" applyAlignment="0" applyProtection="0">
      <alignment vertical="center"/>
    </xf>
    <xf numFmtId="0" fontId="208" fillId="31" borderId="200" applyNumberFormat="0" applyAlignment="0" applyProtection="0">
      <alignment vertical="center"/>
    </xf>
    <xf numFmtId="0" fontId="214" fillId="26" borderId="200" applyNumberFormat="0" applyAlignment="0" applyProtection="0">
      <alignment vertical="center"/>
    </xf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127" fillId="26" borderId="225" applyNumberFormat="0" applyAlignment="0" applyProtection="0"/>
    <xf numFmtId="0" fontId="127" fillId="30" borderId="225" applyNumberFormat="0" applyAlignment="0" applyProtection="0"/>
    <xf numFmtId="0" fontId="127" fillId="31" borderId="225" applyNumberFormat="0" applyAlignment="0" applyProtection="0"/>
    <xf numFmtId="0" fontId="126" fillId="31" borderId="225" applyNumberFormat="0" applyAlignment="0" applyProtection="0"/>
    <xf numFmtId="4" fontId="78" fillId="44" borderId="225" applyNumberFormat="0" applyProtection="0">
      <alignment vertical="center"/>
    </xf>
    <xf numFmtId="4" fontId="128" fillId="44" borderId="225" applyNumberFormat="0" applyProtection="0">
      <alignment vertical="center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0" fontId="216" fillId="27" borderId="200" applyNumberFormat="0" applyAlignment="0" applyProtection="0">
      <alignment vertical="center"/>
    </xf>
    <xf numFmtId="0" fontId="216" fillId="27" borderId="200" applyNumberFormat="0" applyAlignment="0" applyProtection="0">
      <alignment vertical="center"/>
    </xf>
    <xf numFmtId="0" fontId="217" fillId="27" borderId="200" applyNumberFormat="0" applyAlignment="0" applyProtection="0">
      <alignment vertical="center"/>
    </xf>
    <xf numFmtId="0" fontId="218" fillId="26" borderId="215" applyNumberFormat="0" applyAlignment="0" applyProtection="0">
      <alignment vertical="center"/>
    </xf>
    <xf numFmtId="0" fontId="218" fillId="26" borderId="215" applyNumberFormat="0" applyAlignment="0" applyProtection="0">
      <alignment vertical="center"/>
    </xf>
    <xf numFmtId="0" fontId="219" fillId="31" borderId="215" applyNumberFormat="0" applyAlignment="0" applyProtection="0">
      <alignment vertical="center"/>
    </xf>
    <xf numFmtId="0" fontId="220" fillId="27" borderId="200" applyNumberFormat="0" applyAlignment="0" applyProtection="0">
      <alignment vertical="center"/>
    </xf>
    <xf numFmtId="0" fontId="221" fillId="26" borderId="215" applyNumberFormat="0" applyAlignment="0" applyProtection="0">
      <alignment vertical="center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101" fillId="15" borderId="223" applyNumberFormat="0" applyAlignment="0" applyProtection="0"/>
    <xf numFmtId="0" fontId="3" fillId="57" borderId="225" applyNumberFormat="0" applyProtection="0">
      <alignment horizontal="left" vertical="center" indent="1"/>
    </xf>
    <xf numFmtId="0" fontId="102" fillId="15" borderId="223" applyNumberFormat="0" applyAlignment="0" applyProtection="0"/>
    <xf numFmtId="0" fontId="3" fillId="45" borderId="225" applyNumberFormat="0" applyProtection="0">
      <alignment horizontal="left" vertical="center" indent="1"/>
    </xf>
    <xf numFmtId="0" fontId="68" fillId="31" borderId="223" applyNumberFormat="0" applyAlignment="0" applyProtection="0"/>
    <xf numFmtId="0" fontId="3" fillId="45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0" fontId="102" fillId="15" borderId="223" applyNumberFormat="0" applyAlignment="0" applyProtection="0"/>
    <xf numFmtId="4" fontId="78" fillId="42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21" fillId="29" borderId="224" applyNumberFormat="0" applyFont="0" applyAlignment="0" applyProtection="0"/>
    <xf numFmtId="0" fontId="3" fillId="29" borderId="223" applyNumberFormat="0" applyFont="0" applyAlignment="0" applyProtection="0"/>
    <xf numFmtId="0" fontId="101" fillId="15" borderId="223" applyNumberFormat="0" applyAlignment="0" applyProtection="0"/>
    <xf numFmtId="0" fontId="92" fillId="0" borderId="222">
      <alignment horizontal="left" vertical="center"/>
    </xf>
    <xf numFmtId="4" fontId="78" fillId="44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127" fillId="26" borderId="215" applyNumberFormat="0" applyAlignment="0" applyProtection="0"/>
    <xf numFmtId="0" fontId="127" fillId="30" borderId="215" applyNumberFormat="0" applyAlignment="0" applyProtection="0"/>
    <xf numFmtId="0" fontId="127" fillId="31" borderId="215" applyNumberFormat="0" applyAlignment="0" applyProtection="0"/>
    <xf numFmtId="0" fontId="126" fillId="31" borderId="215" applyNumberFormat="0" applyAlignment="0" applyProtection="0"/>
    <xf numFmtId="4" fontId="78" fillId="44" borderId="215" applyNumberFormat="0" applyProtection="0">
      <alignment vertical="center"/>
    </xf>
    <xf numFmtId="4" fontId="128" fillId="44" borderId="215" applyNumberFormat="0" applyProtection="0">
      <alignment vertical="center"/>
    </xf>
    <xf numFmtId="4" fontId="78" fillId="44" borderId="215" applyNumberFormat="0" applyProtection="0">
      <alignment horizontal="left" vertical="center" indent="1"/>
    </xf>
    <xf numFmtId="4" fontId="78" fillId="44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46" borderId="215" applyNumberFormat="0" applyProtection="0">
      <alignment horizontal="right" vertical="center"/>
    </xf>
    <xf numFmtId="4" fontId="78" fillId="47" borderId="215" applyNumberFormat="0" applyProtection="0">
      <alignment horizontal="right" vertical="center"/>
    </xf>
    <xf numFmtId="4" fontId="78" fillId="48" borderId="215" applyNumberFormat="0" applyProtection="0">
      <alignment horizontal="right" vertical="center"/>
    </xf>
    <xf numFmtId="4" fontId="78" fillId="49" borderId="215" applyNumberFormat="0" applyProtection="0">
      <alignment horizontal="right" vertical="center"/>
    </xf>
    <xf numFmtId="4" fontId="78" fillId="50" borderId="215" applyNumberFormat="0" applyProtection="0">
      <alignment horizontal="right" vertical="center"/>
    </xf>
    <xf numFmtId="4" fontId="78" fillId="51" borderId="215" applyNumberFormat="0" applyProtection="0">
      <alignment horizontal="right" vertical="center"/>
    </xf>
    <xf numFmtId="4" fontId="78" fillId="52" borderId="215" applyNumberFormat="0" applyProtection="0">
      <alignment horizontal="right" vertical="center"/>
    </xf>
    <xf numFmtId="4" fontId="78" fillId="53" borderId="215" applyNumberFormat="0" applyProtection="0">
      <alignment horizontal="right" vertical="center"/>
    </xf>
    <xf numFmtId="4" fontId="78" fillId="12" borderId="215" applyNumberFormat="0" applyProtection="0">
      <alignment horizontal="right" vertical="center"/>
    </xf>
    <xf numFmtId="4" fontId="129" fillId="54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42" borderId="215" applyNumberFormat="0" applyProtection="0">
      <alignment vertical="center"/>
    </xf>
    <xf numFmtId="4" fontId="128" fillId="42" borderId="215" applyNumberFormat="0" applyProtection="0">
      <alignment vertical="center"/>
    </xf>
    <xf numFmtId="4" fontId="78" fillId="42" borderId="215" applyNumberFormat="0" applyProtection="0">
      <alignment horizontal="left" vertical="center" indent="1"/>
    </xf>
    <xf numFmtId="4" fontId="78" fillId="42" borderId="215" applyNumberFormat="0" applyProtection="0">
      <alignment horizontal="left" vertical="center" indent="1"/>
    </xf>
    <xf numFmtId="4" fontId="78" fillId="55" borderId="215" applyNumberFormat="0" applyProtection="0">
      <alignment horizontal="right" vertical="center"/>
    </xf>
    <xf numFmtId="4" fontId="128" fillId="55" borderId="215" applyNumberFormat="0" applyProtection="0">
      <alignment horizontal="right" vertical="center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132" fillId="55" borderId="215" applyNumberFormat="0" applyProtection="0">
      <alignment horizontal="right" vertical="center"/>
    </xf>
    <xf numFmtId="0" fontId="127" fillId="31" borderId="215" applyNumberFormat="0" applyAlignment="0" applyProtection="0"/>
    <xf numFmtId="0" fontId="148" fillId="26" borderId="215" applyNumberFormat="0" applyAlignment="0" applyProtection="0"/>
    <xf numFmtId="0" fontId="127" fillId="31" borderId="215" applyNumberFormat="0" applyAlignment="0" applyProtection="0"/>
    <xf numFmtId="0" fontId="101" fillId="15" borderId="223" applyNumberFormat="0" applyAlignment="0" applyProtection="0"/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219" fillId="31" borderId="215" applyNumberFormat="0" applyAlignment="0" applyProtection="0">
      <alignment vertical="center"/>
    </xf>
    <xf numFmtId="0" fontId="218" fillId="26" borderId="215" applyNumberFormat="0" applyAlignment="0" applyProtection="0">
      <alignment vertical="center"/>
    </xf>
    <xf numFmtId="0" fontId="3" fillId="45" borderId="225" applyNumberFormat="0" applyProtection="0">
      <alignment horizontal="left" vertical="center" indent="1"/>
    </xf>
    <xf numFmtId="0" fontId="221" fillId="26" borderId="215" applyNumberFormat="0" applyAlignment="0" applyProtection="0">
      <alignment vertical="center"/>
    </xf>
    <xf numFmtId="0" fontId="126" fillId="31" borderId="215" applyNumberFormat="0" applyAlignment="0" applyProtection="0"/>
    <xf numFmtId="0" fontId="70" fillId="31" borderId="223" applyNumberFormat="0" applyAlignment="0" applyProtection="0"/>
    <xf numFmtId="0" fontId="70" fillId="31" borderId="223" applyNumberFormat="0" applyAlignment="0" applyProtection="0"/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21" fillId="29" borderId="224" applyNumberFormat="0" applyFont="0" applyAlignment="0" applyProtection="0"/>
    <xf numFmtId="0" fontId="101" fillId="15" borderId="223" applyNumberFormat="0" applyAlignment="0" applyProtection="0"/>
    <xf numFmtId="0" fontId="101" fillId="15" borderId="223" applyNumberFormat="0" applyAlignment="0" applyProtection="0"/>
    <xf numFmtId="0" fontId="3" fillId="57" borderId="225" applyNumberFormat="0" applyProtection="0">
      <alignment horizontal="left" vertical="center" indent="1"/>
    </xf>
    <xf numFmtId="0" fontId="55" fillId="29" borderId="224" applyNumberFormat="0" applyFont="0" applyAlignment="0" applyProtection="0">
      <alignment vertical="center"/>
    </xf>
    <xf numFmtId="0" fontId="137" fillId="0" borderId="227" applyNumberFormat="0" applyFill="0" applyAlignment="0" applyProtection="0"/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127" fillId="31" borderId="225" applyNumberFormat="0" applyAlignment="0" applyProtection="0"/>
    <xf numFmtId="0" fontId="127" fillId="31" borderId="225" applyNumberFormat="0" applyAlignment="0" applyProtection="0"/>
    <xf numFmtId="0" fontId="126" fillId="31" borderId="225" applyNumberFormat="0" applyAlignment="0" applyProtection="0"/>
    <xf numFmtId="0" fontId="3" fillId="29" borderId="223" applyNumberFormat="0" applyFont="0" applyAlignment="0" applyProtection="0"/>
    <xf numFmtId="0" fontId="101" fillId="15" borderId="223" applyNumberFormat="0" applyAlignment="0" applyProtection="0"/>
    <xf numFmtId="0" fontId="102" fillId="27" borderId="223" applyNumberFormat="0" applyAlignment="0" applyProtection="0"/>
    <xf numFmtId="0" fontId="102" fillId="15" borderId="223" applyNumberFormat="0" applyAlignment="0" applyProtection="0"/>
    <xf numFmtId="0" fontId="102" fillId="15" borderId="223" applyNumberFormat="0" applyAlignment="0" applyProtection="0"/>
    <xf numFmtId="0" fontId="101" fillId="15" borderId="223" applyNumberFormat="0" applyAlignment="0" applyProtection="0"/>
    <xf numFmtId="4" fontId="78" fillId="57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126" fillId="31" borderId="215" applyNumberFormat="0" applyAlignment="0" applyProtection="0"/>
    <xf numFmtId="0" fontId="127" fillId="30" borderId="215" applyNumberFormat="0" applyAlignment="0" applyProtection="0"/>
    <xf numFmtId="0" fontId="127" fillId="31" borderId="215" applyNumberFormat="0" applyAlignment="0" applyProtection="0"/>
    <xf numFmtId="0" fontId="126" fillId="31" borderId="215" applyNumberFormat="0" applyAlignment="0" applyProtection="0"/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5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4" fontId="78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7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58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1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3" fillId="45" borderId="215" applyNumberFormat="0" applyProtection="0">
      <alignment horizontal="left" vertical="center" indent="1"/>
    </xf>
    <xf numFmtId="0" fontId="127" fillId="31" borderId="215" applyNumberFormat="0" applyAlignment="0" applyProtection="0"/>
    <xf numFmtId="0" fontId="148" fillId="26" borderId="215" applyNumberFormat="0" applyAlignment="0" applyProtection="0"/>
    <xf numFmtId="0" fontId="127" fillId="31" borderId="215" applyNumberFormat="0" applyAlignment="0" applyProtection="0"/>
    <xf numFmtId="0" fontId="218" fillId="26" borderId="215" applyNumberFormat="0" applyAlignment="0" applyProtection="0">
      <alignment vertical="center"/>
    </xf>
    <xf numFmtId="0" fontId="218" fillId="26" borderId="215" applyNumberFormat="0" applyAlignment="0" applyProtection="0">
      <alignment vertical="center"/>
    </xf>
    <xf numFmtId="0" fontId="221" fillId="26" borderId="215" applyNumberFormat="0" applyAlignment="0" applyProtection="0">
      <alignment vertical="center"/>
    </xf>
    <xf numFmtId="0" fontId="219" fillId="31" borderId="215" applyNumberFormat="0" applyAlignment="0" applyProtection="0">
      <alignment vertical="center"/>
    </xf>
    <xf numFmtId="0" fontId="21" fillId="29" borderId="224" applyNumberFormat="0" applyFont="0" applyAlignment="0" applyProtection="0"/>
    <xf numFmtId="0" fontId="101" fillId="15" borderId="223" applyNumberFormat="0" applyAlignment="0" applyProtection="0"/>
    <xf numFmtId="0" fontId="3" fillId="45" borderId="225" applyNumberFormat="0" applyProtection="0">
      <alignment horizontal="left" vertical="center" indent="1"/>
    </xf>
    <xf numFmtId="0" fontId="203" fillId="0" borderId="228" applyNumberFormat="0" applyFill="0" applyAlignment="0" applyProtection="0">
      <alignment vertical="center"/>
    </xf>
    <xf numFmtId="0" fontId="3" fillId="45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127" fillId="31" borderId="215" applyNumberFormat="0" applyAlignment="0" applyProtection="0"/>
    <xf numFmtId="0" fontId="148" fillId="31" borderId="215" applyNumberFormat="0" applyAlignment="0" applyProtection="0"/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51" borderId="225" applyNumberFormat="0" applyProtection="0">
      <alignment horizontal="right" vertical="center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44" borderId="215" applyNumberFormat="0" applyProtection="0">
      <alignment vertical="center"/>
    </xf>
    <xf numFmtId="4" fontId="78" fillId="44" borderId="215" applyNumberFormat="0" applyProtection="0">
      <alignment vertical="center"/>
    </xf>
    <xf numFmtId="4" fontId="78" fillId="44" borderId="215" applyNumberFormat="0" applyProtection="0">
      <alignment vertical="center"/>
    </xf>
    <xf numFmtId="4" fontId="78" fillId="44" borderId="215" applyNumberFormat="0" applyProtection="0">
      <alignment vertical="center"/>
    </xf>
    <xf numFmtId="4" fontId="78" fillId="44" borderId="215" applyNumberFormat="0" applyProtection="0">
      <alignment horizontal="left" vertical="center" indent="1"/>
    </xf>
    <xf numFmtId="4" fontId="78" fillId="44" borderId="215" applyNumberFormat="0" applyProtection="0">
      <alignment horizontal="left" vertical="center" indent="1"/>
    </xf>
    <xf numFmtId="4" fontId="78" fillId="44" borderId="215" applyNumberFormat="0" applyProtection="0">
      <alignment horizontal="left" vertical="center" indent="1"/>
    </xf>
    <xf numFmtId="4" fontId="78" fillId="44" borderId="215" applyNumberFormat="0" applyProtection="0">
      <alignment horizontal="left" vertical="center" indent="1"/>
    </xf>
    <xf numFmtId="4" fontId="78" fillId="44" borderId="215" applyNumberFormat="0" applyProtection="0">
      <alignment horizontal="left" vertical="center" indent="1"/>
    </xf>
    <xf numFmtId="4" fontId="78" fillId="44" borderId="215" applyNumberFormat="0" applyProtection="0">
      <alignment horizontal="left" vertical="center" indent="1"/>
    </xf>
    <xf numFmtId="4" fontId="78" fillId="44" borderId="215" applyNumberFormat="0" applyProtection="0">
      <alignment horizontal="left" vertical="center" indent="1"/>
    </xf>
    <xf numFmtId="4" fontId="78" fillId="44" borderId="215" applyNumberFormat="0" applyProtection="0">
      <alignment horizontal="left" vertical="center" indent="1"/>
    </xf>
    <xf numFmtId="4" fontId="129" fillId="54" borderId="215" applyNumberFormat="0" applyProtection="0">
      <alignment horizontal="left" vertical="center" indent="1"/>
    </xf>
    <xf numFmtId="4" fontId="129" fillId="54" borderId="215" applyNumberFormat="0" applyProtection="0">
      <alignment horizontal="left" vertical="center" indent="1"/>
    </xf>
    <xf numFmtId="4" fontId="129" fillId="54" borderId="215" applyNumberFormat="0" applyProtection="0">
      <alignment horizontal="left" vertical="center" indent="1"/>
    </xf>
    <xf numFmtId="4" fontId="78" fillId="55" borderId="215" applyNumberFormat="0" applyProtection="0">
      <alignment horizontal="right" vertical="center"/>
    </xf>
    <xf numFmtId="4" fontId="78" fillId="55" borderId="215" applyNumberFormat="0" applyProtection="0">
      <alignment horizontal="right" vertical="center"/>
    </xf>
    <xf numFmtId="4" fontId="78" fillId="55" borderId="215" applyNumberFormat="0" applyProtection="0">
      <alignment horizontal="right" vertical="center"/>
    </xf>
    <xf numFmtId="4" fontId="78" fillId="55" borderId="215" applyNumberFormat="0" applyProtection="0">
      <alignment horizontal="right" vertical="center"/>
    </xf>
    <xf numFmtId="0" fontId="137" fillId="0" borderId="227" applyNumberFormat="0" applyFill="0" applyAlignment="0" applyProtection="0"/>
    <xf numFmtId="0" fontId="137" fillId="0" borderId="227" applyNumberFormat="0" applyFill="0" applyAlignment="0" applyProtection="0"/>
    <xf numFmtId="0" fontId="149" fillId="26" borderId="223" applyNumberFormat="0" applyAlignment="0" applyProtection="0"/>
    <xf numFmtId="0" fontId="70" fillId="31" borderId="223" applyNumberFormat="0" applyAlignment="0" applyProtection="0"/>
    <xf numFmtId="0" fontId="149" fillId="31" borderId="223" applyNumberFormat="0" applyAlignment="0" applyProtection="0"/>
    <xf numFmtId="0" fontId="70" fillId="26" borderId="223" applyNumberFormat="0" applyAlignment="0" applyProtection="0"/>
    <xf numFmtId="0" fontId="101" fillId="15" borderId="223" applyNumberFormat="0" applyAlignment="0" applyProtection="0"/>
    <xf numFmtId="0" fontId="102" fillId="27" borderId="223" applyNumberFormat="0" applyAlignment="0" applyProtection="0"/>
    <xf numFmtId="0" fontId="3" fillId="45" borderId="225" applyNumberFormat="0" applyProtection="0">
      <alignment horizontal="left" vertical="center" indent="1"/>
    </xf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160" fillId="0" borderId="227" applyNumberFormat="0" applyFill="0" applyAlignment="0" applyProtection="0"/>
    <xf numFmtId="0" fontId="158" fillId="15" borderId="223" applyNumberFormat="0" applyAlignment="0" applyProtection="0"/>
    <xf numFmtId="0" fontId="102" fillId="15" borderId="223" applyNumberFormat="0" applyAlignment="0" applyProtection="0"/>
    <xf numFmtId="0" fontId="158" fillId="27" borderId="223" applyNumberFormat="0" applyAlignment="0" applyProtection="0"/>
    <xf numFmtId="0" fontId="102" fillId="15" borderId="223" applyNumberFormat="0" applyAlignment="0" applyProtection="0"/>
    <xf numFmtId="0" fontId="149" fillId="31" borderId="223" applyNumberFormat="0" applyAlignment="0" applyProtection="0"/>
    <xf numFmtId="0" fontId="149" fillId="26" borderId="223" applyNumberFormat="0" applyAlignment="0" applyProtection="0"/>
    <xf numFmtId="0" fontId="148" fillId="31" borderId="225" applyNumberFormat="0" applyAlignment="0" applyProtection="0"/>
    <xf numFmtId="0" fontId="127" fillId="31" borderId="225" applyNumberFormat="0" applyAlignment="0" applyProtection="0"/>
    <xf numFmtId="0" fontId="148" fillId="26" borderId="225" applyNumberFormat="0" applyAlignment="0" applyProtection="0"/>
    <xf numFmtId="0" fontId="127" fillId="31" borderId="225" applyNumberFormat="0" applyAlignment="0" applyProtection="0"/>
    <xf numFmtId="0" fontId="137" fillId="0" borderId="227" applyNumberFormat="0" applyFill="0" applyAlignment="0" applyProtection="0"/>
    <xf numFmtId="0" fontId="137" fillId="0" borderId="227" applyNumberFormat="0" applyFill="0" applyAlignment="0" applyProtection="0"/>
    <xf numFmtId="4" fontId="132" fillId="55" borderId="225" applyNumberFormat="0" applyProtection="0">
      <alignment horizontal="right" vertical="center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55" borderId="226" applyNumberFormat="0" applyProtection="0">
      <alignment horizontal="left" vertical="center" indent="1"/>
    </xf>
    <xf numFmtId="4" fontId="129" fillId="54" borderId="225" applyNumberFormat="0" applyProtection="0">
      <alignment horizontal="left" vertical="center" indent="1"/>
    </xf>
    <xf numFmtId="4" fontId="78" fillId="12" borderId="225" applyNumberFormat="0" applyProtection="0">
      <alignment horizontal="right" vertical="center"/>
    </xf>
    <xf numFmtId="4" fontId="78" fillId="53" borderId="225" applyNumberFormat="0" applyProtection="0">
      <alignment horizontal="right" vertical="center"/>
    </xf>
    <xf numFmtId="4" fontId="78" fillId="52" borderId="225" applyNumberFormat="0" applyProtection="0">
      <alignment horizontal="right" vertical="center"/>
    </xf>
    <xf numFmtId="4" fontId="78" fillId="51" borderId="225" applyNumberFormat="0" applyProtection="0">
      <alignment horizontal="right" vertical="center"/>
    </xf>
    <xf numFmtId="4" fontId="78" fillId="50" borderId="225" applyNumberFormat="0" applyProtection="0">
      <alignment horizontal="right" vertical="center"/>
    </xf>
    <xf numFmtId="4" fontId="78" fillId="49" borderId="225" applyNumberFormat="0" applyProtection="0">
      <alignment horizontal="right" vertical="center"/>
    </xf>
    <xf numFmtId="4" fontId="78" fillId="47" borderId="225" applyNumberFormat="0" applyProtection="0">
      <alignment horizontal="right" vertical="center"/>
    </xf>
    <xf numFmtId="4" fontId="78" fillId="46" borderId="225" applyNumberFormat="0" applyProtection="0">
      <alignment horizontal="right" vertical="center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4" fontId="128" fillId="44" borderId="225" applyNumberFormat="0" applyProtection="0">
      <alignment vertical="center"/>
    </xf>
    <xf numFmtId="4" fontId="78" fillId="44" borderId="225" applyNumberFormat="0" applyProtection="0">
      <alignment vertical="center"/>
    </xf>
    <xf numFmtId="0" fontId="68" fillId="31" borderId="223" applyNumberFormat="0" applyAlignment="0" applyProtection="0"/>
    <xf numFmtId="0" fontId="69" fillId="30" borderId="223" applyNumberFormat="0" applyAlignment="0" applyProtection="0"/>
    <xf numFmtId="0" fontId="70" fillId="31" borderId="223" applyNumberFormat="0" applyAlignment="0" applyProtection="0"/>
    <xf numFmtId="0" fontId="70" fillId="31" borderId="223" applyNumberFormat="0" applyAlignment="0" applyProtection="0"/>
    <xf numFmtId="0" fontId="68" fillId="31" borderId="223" applyNumberFormat="0" applyAlignment="0" applyProtection="0"/>
    <xf numFmtId="0" fontId="126" fillId="31" borderId="225" applyNumberFormat="0" applyAlignment="0" applyProtection="0"/>
    <xf numFmtId="0" fontId="127" fillId="31" borderId="225" applyNumberFormat="0" applyAlignment="0" applyProtection="0"/>
    <xf numFmtId="0" fontId="127" fillId="31" borderId="225" applyNumberFormat="0" applyAlignment="0" applyProtection="0"/>
    <xf numFmtId="0" fontId="127" fillId="30" borderId="225" applyNumberFormat="0" applyAlignment="0" applyProtection="0"/>
    <xf numFmtId="0" fontId="126" fillId="31" borderId="225" applyNumberFormat="0" applyAlignment="0" applyProtection="0"/>
    <xf numFmtId="0" fontId="21" fillId="29" borderId="224" applyNumberFormat="0" applyFont="0" applyAlignment="0" applyProtection="0"/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126" fillId="87" borderId="215" applyNumberFormat="0" applyAlignment="0" applyProtection="0"/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44" borderId="225" applyNumberFormat="0" applyProtection="0">
      <alignment vertical="center"/>
    </xf>
    <xf numFmtId="0" fontId="21" fillId="29" borderId="224" applyNumberFormat="0" applyFont="0" applyAlignment="0" applyProtection="0"/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132" fillId="55" borderId="225" applyNumberFormat="0" applyProtection="0">
      <alignment horizontal="right" vertical="center"/>
    </xf>
    <xf numFmtId="0" fontId="137" fillId="0" borderId="228" applyNumberFormat="0" applyFill="0" applyAlignment="0" applyProtection="0"/>
    <xf numFmtId="0" fontId="137" fillId="0" borderId="227" applyNumberFormat="0" applyFill="0" applyAlignment="0" applyProtection="0"/>
    <xf numFmtId="0" fontId="137" fillId="0" borderId="227" applyNumberFormat="0" applyFill="0" applyAlignment="0" applyProtection="0"/>
    <xf numFmtId="0" fontId="70" fillId="31" borderId="223" applyNumberFormat="0" applyAlignment="0" applyProtection="0"/>
    <xf numFmtId="0" fontId="149" fillId="26" borderId="223" applyNumberFormat="0" applyAlignment="0" applyProtection="0"/>
    <xf numFmtId="0" fontId="70" fillId="31" borderId="223" applyNumberFormat="0" applyAlignment="0" applyProtection="0"/>
    <xf numFmtId="0" fontId="102" fillId="15" borderId="223" applyNumberFormat="0" applyAlignment="0" applyProtection="0"/>
    <xf numFmtId="0" fontId="158" fillId="27" borderId="223" applyNumberFormat="0" applyAlignment="0" applyProtection="0"/>
    <xf numFmtId="0" fontId="102" fillId="15" borderId="223" applyNumberFormat="0" applyAlignment="0" applyProtection="0"/>
    <xf numFmtId="0" fontId="137" fillId="0" borderId="227" applyNumberFormat="0" applyFill="0" applyAlignment="0" applyProtection="0"/>
    <xf numFmtId="0" fontId="160" fillId="0" borderId="228" applyNumberFormat="0" applyFill="0" applyAlignment="0" applyProtection="0"/>
    <xf numFmtId="0" fontId="137" fillId="0" borderId="227" applyNumberFormat="0" applyFill="0" applyAlignment="0" applyProtection="0"/>
    <xf numFmtId="0" fontId="127" fillId="31" borderId="225" applyNumberFormat="0" applyAlignment="0" applyProtection="0"/>
    <xf numFmtId="0" fontId="148" fillId="26" borderId="225" applyNumberFormat="0" applyAlignment="0" applyProtection="0"/>
    <xf numFmtId="0" fontId="127" fillId="31" borderId="225" applyNumberFormat="0" applyAlignment="0" applyProtection="0"/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48" fillId="29" borderId="224" applyNumberFormat="0" applyFont="0" applyAlignment="0" applyProtection="0">
      <alignment vertical="center"/>
    </xf>
    <xf numFmtId="0" fontId="180" fillId="0" borderId="227" applyNumberFormat="0" applyFill="0" applyAlignment="0" applyProtection="0">
      <alignment vertical="center"/>
    </xf>
    <xf numFmtId="0" fontId="179" fillId="0" borderId="228" applyNumberFormat="0" applyFill="0" applyAlignment="0" applyProtection="0">
      <alignment vertical="center"/>
    </xf>
    <xf numFmtId="0" fontId="203" fillId="0" borderId="228" applyNumberFormat="0" applyFill="0" applyAlignment="0" applyProtection="0">
      <alignment vertical="center"/>
    </xf>
    <xf numFmtId="0" fontId="55" fillId="29" borderId="224" applyNumberFormat="0" applyFont="0" applyAlignment="0" applyProtection="0">
      <alignment vertical="center"/>
    </xf>
    <xf numFmtId="0" fontId="208" fillId="31" borderId="223" applyNumberFormat="0" applyAlignment="0" applyProtection="0">
      <alignment vertical="center"/>
    </xf>
    <xf numFmtId="0" fontId="207" fillId="26" borderId="223" applyNumberFormat="0" applyAlignment="0" applyProtection="0">
      <alignment vertical="center"/>
    </xf>
    <xf numFmtId="0" fontId="214" fillId="26" borderId="223" applyNumberFormat="0" applyAlignment="0" applyProtection="0">
      <alignment vertical="center"/>
    </xf>
    <xf numFmtId="0" fontId="217" fillId="27" borderId="223" applyNumberFormat="0" applyAlignment="0" applyProtection="0">
      <alignment vertical="center"/>
    </xf>
    <xf numFmtId="0" fontId="216" fillId="27" borderId="223" applyNumberFormat="0" applyAlignment="0" applyProtection="0">
      <alignment vertical="center"/>
    </xf>
    <xf numFmtId="0" fontId="219" fillId="31" borderId="225" applyNumberFormat="0" applyAlignment="0" applyProtection="0">
      <alignment vertical="center"/>
    </xf>
    <xf numFmtId="0" fontId="218" fillId="26" borderId="225" applyNumberFormat="0" applyAlignment="0" applyProtection="0">
      <alignment vertical="center"/>
    </xf>
    <xf numFmtId="0" fontId="220" fillId="27" borderId="223" applyNumberFormat="0" applyAlignment="0" applyProtection="0">
      <alignment vertical="center"/>
    </xf>
    <xf numFmtId="0" fontId="221" fillId="26" borderId="225" applyNumberFormat="0" applyAlignment="0" applyProtection="0">
      <alignment vertical="center"/>
    </xf>
    <xf numFmtId="0" fontId="126" fillId="31" borderId="225" applyNumberFormat="0" applyAlignment="0" applyProtection="0"/>
    <xf numFmtId="4" fontId="128" fillId="42" borderId="225" applyNumberFormat="0" applyProtection="0">
      <alignment vertical="center"/>
    </xf>
    <xf numFmtId="0" fontId="3" fillId="45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233" fillId="38" borderId="229" applyBorder="0"/>
    <xf numFmtId="0" fontId="179" fillId="0" borderId="228" applyNumberFormat="0" applyFill="0" applyAlignment="0" applyProtection="0">
      <alignment vertical="center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68" fillId="31" borderId="223" applyNumberFormat="0" applyAlignment="0" applyProtection="0"/>
    <xf numFmtId="4" fontId="78" fillId="57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29" borderId="223" applyNumberFormat="0" applyFont="0" applyAlignment="0" applyProtection="0"/>
    <xf numFmtId="0" fontId="174" fillId="29" borderId="224" applyNumberFormat="0" applyFont="0" applyAlignment="0" applyProtection="0">
      <alignment vertical="center"/>
    </xf>
    <xf numFmtId="0" fontId="101" fillId="15" borderId="223" applyNumberFormat="0" applyAlignment="0" applyProtection="0"/>
    <xf numFmtId="4" fontId="91" fillId="20" borderId="230" applyNumberFormat="0" applyProtection="0">
      <alignment horizontal="left" vertical="center" indent="1"/>
    </xf>
    <xf numFmtId="0" fontId="91" fillId="38" borderId="231" applyNumberFormat="0" applyProtection="0">
      <alignment horizontal="left" vertical="top" indent="1"/>
    </xf>
    <xf numFmtId="4" fontId="91" fillId="0" borderId="230" applyNumberFormat="0" applyProtection="0">
      <alignment horizontal="right" vertical="center"/>
    </xf>
    <xf numFmtId="4" fontId="91" fillId="20" borderId="230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92" fillId="0" borderId="222">
      <alignment horizontal="left" vertical="center"/>
    </xf>
    <xf numFmtId="0" fontId="93" fillId="0" borderId="222">
      <alignment horizontal="left" vertical="center"/>
    </xf>
    <xf numFmtId="0" fontId="126" fillId="31" borderId="225" applyNumberFormat="0" applyAlignment="0" applyProtection="0"/>
    <xf numFmtId="0" fontId="127" fillId="30" borderId="225" applyNumberFormat="0" applyAlignment="0" applyProtection="0"/>
    <xf numFmtId="0" fontId="127" fillId="31" borderId="225" applyNumberFormat="0" applyAlignment="0" applyProtection="0"/>
    <xf numFmtId="0" fontId="126" fillId="31" borderId="225" applyNumberFormat="0" applyAlignment="0" applyProtection="0"/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55" borderId="226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127" fillId="31" borderId="225" applyNumberFormat="0" applyAlignment="0" applyProtection="0"/>
    <xf numFmtId="0" fontId="148" fillId="26" borderId="225" applyNumberFormat="0" applyAlignment="0" applyProtection="0"/>
    <xf numFmtId="0" fontId="127" fillId="31" borderId="225" applyNumberFormat="0" applyAlignment="0" applyProtection="0"/>
    <xf numFmtId="0" fontId="218" fillId="26" borderId="225" applyNumberFormat="0" applyAlignment="0" applyProtection="0">
      <alignment vertical="center"/>
    </xf>
    <xf numFmtId="0" fontId="218" fillId="26" borderId="225" applyNumberFormat="0" applyAlignment="0" applyProtection="0">
      <alignment vertical="center"/>
    </xf>
    <xf numFmtId="0" fontId="221" fillId="26" borderId="225" applyNumberFormat="0" applyAlignment="0" applyProtection="0">
      <alignment vertical="center"/>
    </xf>
    <xf numFmtId="0" fontId="219" fillId="31" borderId="225" applyNumberFormat="0" applyAlignment="0" applyProtection="0">
      <alignment vertical="center"/>
    </xf>
    <xf numFmtId="0" fontId="179" fillId="0" borderId="228" applyNumberFormat="0" applyFill="0" applyAlignment="0" applyProtection="0">
      <alignment vertical="center"/>
    </xf>
    <xf numFmtId="0" fontId="70" fillId="31" borderId="223" applyNumberFormat="0" applyAlignment="0" applyProtection="0"/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102" fillId="15" borderId="223" applyNumberFormat="0" applyAlignment="0" applyProtection="0"/>
    <xf numFmtId="0" fontId="102" fillId="15" borderId="223" applyNumberFormat="0" applyAlignment="0" applyProtection="0"/>
    <xf numFmtId="0" fontId="127" fillId="31" borderId="225" applyNumberFormat="0" applyAlignment="0" applyProtection="0"/>
    <xf numFmtId="0" fontId="149" fillId="31" borderId="223" applyNumberFormat="0" applyAlignment="0" applyProtection="0"/>
    <xf numFmtId="0" fontId="158" fillId="15" borderId="223" applyNumberFormat="0" applyAlignment="0" applyProtection="0"/>
    <xf numFmtId="0" fontId="160" fillId="0" borderId="227" applyNumberFormat="0" applyFill="0" applyAlignment="0" applyProtection="0"/>
    <xf numFmtId="0" fontId="148" fillId="31" borderId="225" applyNumberFormat="0" applyAlignment="0" applyProtection="0"/>
    <xf numFmtId="0" fontId="3" fillId="45" borderId="225" applyNumberFormat="0" applyProtection="0">
      <alignment horizontal="left" vertical="center" indent="1"/>
    </xf>
    <xf numFmtId="0" fontId="21" fillId="29" borderId="224" applyNumberFormat="0" applyFont="0" applyAlignment="0" applyProtection="0"/>
    <xf numFmtId="0" fontId="214" fillId="26" borderId="223" applyNumberFormat="0" applyAlignment="0" applyProtection="0">
      <alignment vertical="center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102" fillId="15" borderId="223" applyNumberFormat="0" applyAlignment="0" applyProtection="0"/>
    <xf numFmtId="4" fontId="78" fillId="44" borderId="225" applyNumberFormat="0" applyProtection="0">
      <alignment vertical="center"/>
    </xf>
    <xf numFmtId="4" fontId="78" fillId="44" borderId="225" applyNumberFormat="0" applyProtection="0">
      <alignment vertical="center"/>
    </xf>
    <xf numFmtId="4" fontId="78" fillId="44" borderId="225" applyNumberFormat="0" applyProtection="0">
      <alignment vertical="center"/>
    </xf>
    <xf numFmtId="4" fontId="78" fillId="44" borderId="225" applyNumberFormat="0" applyProtection="0">
      <alignment vertical="center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4" fontId="129" fillId="54" borderId="225" applyNumberFormat="0" applyProtection="0">
      <alignment horizontal="left" vertical="center" indent="1"/>
    </xf>
    <xf numFmtId="4" fontId="129" fillId="54" borderId="225" applyNumberFormat="0" applyProtection="0">
      <alignment horizontal="left" vertical="center" indent="1"/>
    </xf>
    <xf numFmtId="4" fontId="129" fillId="54" borderId="225" applyNumberFormat="0" applyProtection="0">
      <alignment horizontal="left" vertical="center" indent="1"/>
    </xf>
    <xf numFmtId="4" fontId="78" fillId="55" borderId="226" applyNumberFormat="0" applyProtection="0">
      <alignment horizontal="left" vertical="center" indent="1"/>
    </xf>
    <xf numFmtId="4" fontId="78" fillId="55" borderId="226" applyNumberFormat="0" applyProtection="0">
      <alignment horizontal="left" vertical="center" indent="1"/>
    </xf>
    <xf numFmtId="4" fontId="78" fillId="55" borderId="225" applyNumberFormat="0" applyProtection="0">
      <alignment horizontal="right" vertical="center"/>
    </xf>
    <xf numFmtId="4" fontId="78" fillId="55" borderId="225" applyNumberFormat="0" applyProtection="0">
      <alignment horizontal="right" vertical="center"/>
    </xf>
    <xf numFmtId="4" fontId="78" fillId="55" borderId="225" applyNumberFormat="0" applyProtection="0">
      <alignment horizontal="right" vertical="center"/>
    </xf>
    <xf numFmtId="4" fontId="78" fillId="55" borderId="225" applyNumberFormat="0" applyProtection="0">
      <alignment horizontal="right" vertical="center"/>
    </xf>
    <xf numFmtId="0" fontId="246" fillId="1" borderId="222" applyNumberFormat="0" applyFont="0" applyAlignment="0">
      <alignment horizontal="center"/>
    </xf>
    <xf numFmtId="4" fontId="132" fillId="55" borderId="225" applyNumberFormat="0" applyProtection="0">
      <alignment horizontal="right" vertical="center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128" fillId="55" borderId="225" applyNumberFormat="0" applyProtection="0">
      <alignment horizontal="right" vertical="center"/>
    </xf>
    <xf numFmtId="4" fontId="78" fillId="55" borderId="225" applyNumberFormat="0" applyProtection="0">
      <alignment horizontal="right" vertical="center"/>
    </xf>
    <xf numFmtId="4" fontId="78" fillId="42" borderId="225" applyNumberFormat="0" applyProtection="0">
      <alignment horizontal="left" vertical="center" indent="1"/>
    </xf>
    <xf numFmtId="4" fontId="78" fillId="42" borderId="225" applyNumberFormat="0" applyProtection="0">
      <alignment horizontal="left" vertical="center" indent="1"/>
    </xf>
    <xf numFmtId="4" fontId="78" fillId="42" borderId="225" applyNumberFormat="0" applyProtection="0">
      <alignment vertical="center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101" fillId="15" borderId="223" applyNumberFormat="0" applyAlignment="0" applyProtection="0"/>
    <xf numFmtId="0" fontId="101" fillId="15" borderId="223" applyNumberFormat="0" applyAlignment="0" applyProtection="0"/>
    <xf numFmtId="0" fontId="102" fillId="15" borderId="223" applyNumberFormat="0" applyAlignment="0" applyProtection="0"/>
    <xf numFmtId="0" fontId="101" fillId="15" borderId="223" applyNumberFormat="0" applyAlignment="0" applyProtection="0"/>
    <xf numFmtId="0" fontId="102" fillId="15" borderId="223" applyNumberFormat="0" applyAlignment="0" applyProtection="0"/>
    <xf numFmtId="0" fontId="102" fillId="15" borderId="223" applyNumberFormat="0" applyAlignment="0" applyProtection="0"/>
    <xf numFmtId="0" fontId="102" fillId="15" borderId="223" applyNumberFormat="0" applyAlignment="0" applyProtection="0"/>
    <xf numFmtId="0" fontId="102" fillId="15" borderId="223" applyNumberFormat="0" applyAlignment="0" applyProtection="0"/>
    <xf numFmtId="0" fontId="102" fillId="27" borderId="223" applyNumberFormat="0" applyAlignment="0" applyProtection="0"/>
    <xf numFmtId="0" fontId="101" fillId="15" borderId="223" applyNumberFormat="0" applyAlignment="0" applyProtection="0"/>
    <xf numFmtId="0" fontId="101" fillId="15" borderId="223" applyNumberFormat="0" applyAlignment="0" applyProtection="0"/>
    <xf numFmtId="10" fontId="91" fillId="42" borderId="211" applyNumberFormat="0" applyBorder="0" applyAlignment="0" applyProtection="0"/>
    <xf numFmtId="10" fontId="90" fillId="42" borderId="211" applyNumberFormat="0" applyBorder="0" applyAlignment="0" applyProtection="0"/>
    <xf numFmtId="10" fontId="91" fillId="42" borderId="211" applyNumberFormat="0" applyBorder="0" applyAlignment="0" applyProtection="0"/>
    <xf numFmtId="0" fontId="93" fillId="0" borderId="222">
      <alignment horizontal="left" vertical="center"/>
    </xf>
    <xf numFmtId="0" fontId="92" fillId="0" borderId="222">
      <alignment horizontal="left" vertical="center"/>
    </xf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4" fontId="261" fillId="44" borderId="230" applyNumberFormat="0" applyProtection="0">
      <alignment vertical="center"/>
    </xf>
    <xf numFmtId="4" fontId="261" fillId="44" borderId="230" applyNumberFormat="0" applyProtection="0">
      <alignment vertical="center"/>
    </xf>
    <xf numFmtId="4" fontId="91" fillId="14" borderId="230" applyNumberFormat="0" applyProtection="0">
      <alignment horizontal="right" vertical="center"/>
    </xf>
    <xf numFmtId="4" fontId="91" fillId="88" borderId="230" applyNumberFormat="0" applyProtection="0">
      <alignment horizontal="right" vertical="center"/>
    </xf>
    <xf numFmtId="4" fontId="91" fillId="17" borderId="232" applyNumberFormat="0" applyProtection="0">
      <alignment horizontal="right" vertical="center"/>
    </xf>
    <xf numFmtId="4" fontId="91" fillId="34" borderId="230" applyNumberFormat="0" applyProtection="0">
      <alignment horizontal="right" vertical="center"/>
    </xf>
    <xf numFmtId="4" fontId="91" fillId="37" borderId="230" applyNumberFormat="0" applyProtection="0">
      <alignment horizontal="right" vertical="center"/>
    </xf>
    <xf numFmtId="4" fontId="91" fillId="21" borderId="230" applyNumberFormat="0" applyProtection="0">
      <alignment horizontal="right" vertical="center"/>
    </xf>
    <xf numFmtId="4" fontId="91" fillId="18" borderId="230" applyNumberFormat="0" applyProtection="0">
      <alignment horizontal="right" vertical="center"/>
    </xf>
    <xf numFmtId="4" fontId="91" fillId="40" borderId="230" applyNumberFormat="0" applyProtection="0">
      <alignment horizontal="right" vertical="center"/>
    </xf>
    <xf numFmtId="4" fontId="91" fillId="33" borderId="230" applyNumberFormat="0" applyProtection="0">
      <alignment horizontal="right" vertical="center"/>
    </xf>
    <xf numFmtId="0" fontId="233" fillId="38" borderId="229" applyBorder="0"/>
    <xf numFmtId="0" fontId="233" fillId="38" borderId="229" applyBorder="0"/>
    <xf numFmtId="4" fontId="262" fillId="29" borderId="231" applyNumberFormat="0" applyProtection="0">
      <alignment vertical="center"/>
    </xf>
    <xf numFmtId="4" fontId="262" fillId="26" borderId="231" applyNumberFormat="0" applyProtection="0">
      <alignment horizontal="left" vertical="center" indent="1"/>
    </xf>
    <xf numFmtId="0" fontId="262" fillId="29" borderId="231" applyNumberFormat="0" applyProtection="0">
      <alignment horizontal="left" vertical="top" indent="1"/>
    </xf>
    <xf numFmtId="4" fontId="261" fillId="59" borderId="230" applyNumberFormat="0" applyProtection="0">
      <alignment horizontal="right" vertical="center"/>
    </xf>
    <xf numFmtId="4" fontId="261" fillId="59" borderId="230" applyNumberFormat="0" applyProtection="0">
      <alignment horizontal="right" vertical="center"/>
    </xf>
    <xf numFmtId="4" fontId="263" fillId="31" borderId="230" applyNumberFormat="0" applyProtection="0">
      <alignment horizontal="right" vertical="center"/>
    </xf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4" fontId="78" fillId="55" borderId="226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92" fillId="0" borderId="222">
      <alignment horizontal="left" vertical="center"/>
    </xf>
    <xf numFmtId="0" fontId="93" fillId="0" borderId="222">
      <alignment horizontal="left" vertical="center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46" borderId="225" applyNumberFormat="0" applyProtection="0">
      <alignment horizontal="right" vertical="center"/>
    </xf>
    <xf numFmtId="4" fontId="78" fillId="47" borderId="225" applyNumberFormat="0" applyProtection="0">
      <alignment horizontal="right" vertical="center"/>
    </xf>
    <xf numFmtId="4" fontId="78" fillId="48" borderId="225" applyNumberFormat="0" applyProtection="0">
      <alignment horizontal="right" vertical="center"/>
    </xf>
    <xf numFmtId="4" fontId="78" fillId="49" borderId="225" applyNumberFormat="0" applyProtection="0">
      <alignment horizontal="right" vertical="center"/>
    </xf>
    <xf numFmtId="4" fontId="78" fillId="50" borderId="225" applyNumberFormat="0" applyProtection="0">
      <alignment horizontal="right" vertical="center"/>
    </xf>
    <xf numFmtId="4" fontId="78" fillId="51" borderId="225" applyNumberFormat="0" applyProtection="0">
      <alignment horizontal="right" vertical="center"/>
    </xf>
    <xf numFmtId="4" fontId="78" fillId="52" borderId="225" applyNumberFormat="0" applyProtection="0">
      <alignment horizontal="right" vertical="center"/>
    </xf>
    <xf numFmtId="4" fontId="78" fillId="53" borderId="225" applyNumberFormat="0" applyProtection="0">
      <alignment horizontal="right" vertical="center"/>
    </xf>
    <xf numFmtId="4" fontId="78" fillId="12" borderId="225" applyNumberFormat="0" applyProtection="0">
      <alignment horizontal="right" vertical="center"/>
    </xf>
    <xf numFmtId="4" fontId="129" fillId="54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42" borderId="225" applyNumberFormat="0" applyProtection="0">
      <alignment vertical="center"/>
    </xf>
    <xf numFmtId="4" fontId="128" fillId="42" borderId="225" applyNumberFormat="0" applyProtection="0">
      <alignment vertical="center"/>
    </xf>
    <xf numFmtId="4" fontId="78" fillId="42" borderId="225" applyNumberFormat="0" applyProtection="0">
      <alignment horizontal="left" vertical="center" indent="1"/>
    </xf>
    <xf numFmtId="4" fontId="78" fillId="42" borderId="225" applyNumberFormat="0" applyProtection="0">
      <alignment horizontal="left" vertical="center" indent="1"/>
    </xf>
    <xf numFmtId="4" fontId="78" fillId="55" borderId="225" applyNumberFormat="0" applyProtection="0">
      <alignment horizontal="right" vertical="center"/>
    </xf>
    <xf numFmtId="4" fontId="128" fillId="55" borderId="225" applyNumberFormat="0" applyProtection="0">
      <alignment horizontal="right" vertical="center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132" fillId="55" borderId="225" applyNumberFormat="0" applyProtection="0">
      <alignment horizontal="right" vertical="center"/>
    </xf>
    <xf numFmtId="0" fontId="137" fillId="0" borderId="228" applyNumberFormat="0" applyFill="0" applyAlignment="0" applyProtection="0"/>
    <xf numFmtId="0" fontId="137" fillId="0" borderId="227" applyNumberFormat="0" applyFill="0" applyAlignment="0" applyProtection="0"/>
    <xf numFmtId="0" fontId="137" fillId="0" borderId="227" applyNumberFormat="0" applyFill="0" applyAlignment="0" applyProtection="0"/>
    <xf numFmtId="0" fontId="70" fillId="31" borderId="223" applyNumberFormat="0" applyAlignment="0" applyProtection="0"/>
    <xf numFmtId="0" fontId="149" fillId="26" borderId="223" applyNumberFormat="0" applyAlignment="0" applyProtection="0"/>
    <xf numFmtId="0" fontId="70" fillId="31" borderId="223" applyNumberFormat="0" applyAlignment="0" applyProtection="0"/>
    <xf numFmtId="0" fontId="102" fillId="15" borderId="223" applyNumberFormat="0" applyAlignment="0" applyProtection="0"/>
    <xf numFmtId="0" fontId="158" fillId="27" borderId="223" applyNumberFormat="0" applyAlignment="0" applyProtection="0"/>
    <xf numFmtId="0" fontId="102" fillId="15" borderId="223" applyNumberFormat="0" applyAlignment="0" applyProtection="0"/>
    <xf numFmtId="0" fontId="137" fillId="0" borderId="227" applyNumberFormat="0" applyFill="0" applyAlignment="0" applyProtection="0"/>
    <xf numFmtId="0" fontId="160" fillId="0" borderId="228" applyNumberFormat="0" applyFill="0" applyAlignment="0" applyProtection="0"/>
    <xf numFmtId="0" fontId="137" fillId="0" borderId="227" applyNumberFormat="0" applyFill="0" applyAlignment="0" applyProtection="0"/>
    <xf numFmtId="0" fontId="127" fillId="31" borderId="225" applyNumberFormat="0" applyAlignment="0" applyProtection="0"/>
    <xf numFmtId="0" fontId="148" fillId="26" borderId="225" applyNumberFormat="0" applyAlignment="0" applyProtection="0"/>
    <xf numFmtId="0" fontId="127" fillId="31" borderId="225" applyNumberFormat="0" applyAlignment="0" applyProtection="0"/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48" fillId="29" borderId="224" applyNumberFormat="0" applyFont="0" applyAlignment="0" applyProtection="0">
      <alignment vertical="center"/>
    </xf>
    <xf numFmtId="0" fontId="180" fillId="0" borderId="227" applyNumberFormat="0" applyFill="0" applyAlignment="0" applyProtection="0">
      <alignment vertical="center"/>
    </xf>
    <xf numFmtId="0" fontId="179" fillId="0" borderId="228" applyNumberFormat="0" applyFill="0" applyAlignment="0" applyProtection="0">
      <alignment vertical="center"/>
    </xf>
    <xf numFmtId="0" fontId="203" fillId="0" borderId="228" applyNumberFormat="0" applyFill="0" applyAlignment="0" applyProtection="0">
      <alignment vertical="center"/>
    </xf>
    <xf numFmtId="0" fontId="55" fillId="29" borderId="224" applyNumberFormat="0" applyFont="0" applyAlignment="0" applyProtection="0">
      <alignment vertical="center"/>
    </xf>
    <xf numFmtId="0" fontId="208" fillId="31" borderId="223" applyNumberFormat="0" applyAlignment="0" applyProtection="0">
      <alignment vertical="center"/>
    </xf>
    <xf numFmtId="0" fontId="207" fillId="26" borderId="223" applyNumberFormat="0" applyAlignment="0" applyProtection="0">
      <alignment vertical="center"/>
    </xf>
    <xf numFmtId="0" fontId="214" fillId="26" borderId="223" applyNumberFormat="0" applyAlignment="0" applyProtection="0">
      <alignment vertical="center"/>
    </xf>
    <xf numFmtId="0" fontId="217" fillId="27" borderId="223" applyNumberFormat="0" applyAlignment="0" applyProtection="0">
      <alignment vertical="center"/>
    </xf>
    <xf numFmtId="0" fontId="216" fillId="27" borderId="223" applyNumberFormat="0" applyAlignment="0" applyProtection="0">
      <alignment vertical="center"/>
    </xf>
    <xf numFmtId="0" fontId="219" fillId="31" borderId="225" applyNumberFormat="0" applyAlignment="0" applyProtection="0">
      <alignment vertical="center"/>
    </xf>
    <xf numFmtId="0" fontId="218" fillId="26" borderId="225" applyNumberFormat="0" applyAlignment="0" applyProtection="0">
      <alignment vertical="center"/>
    </xf>
    <xf numFmtId="0" fontId="220" fillId="27" borderId="223" applyNumberFormat="0" applyAlignment="0" applyProtection="0">
      <alignment vertical="center"/>
    </xf>
    <xf numFmtId="0" fontId="221" fillId="26" borderId="225" applyNumberFormat="0" applyAlignment="0" applyProtection="0">
      <alignment vertical="center"/>
    </xf>
    <xf numFmtId="0" fontId="126" fillId="31" borderId="225" applyNumberFormat="0" applyAlignment="0" applyProtection="0"/>
    <xf numFmtId="0" fontId="233" fillId="38" borderId="229" applyBorder="0"/>
    <xf numFmtId="0" fontId="68" fillId="31" borderId="223" applyNumberFormat="0" applyAlignment="0" applyProtection="0"/>
    <xf numFmtId="0" fontId="174" fillId="29" borderId="224" applyNumberFormat="0" applyFont="0" applyAlignment="0" applyProtection="0">
      <alignment vertical="center"/>
    </xf>
    <xf numFmtId="0" fontId="101" fillId="15" borderId="223" applyNumberFormat="0" applyAlignment="0" applyProtection="0"/>
    <xf numFmtId="4" fontId="91" fillId="20" borderId="230" applyNumberFormat="0" applyProtection="0">
      <alignment horizontal="left" vertical="center" indent="1"/>
    </xf>
    <xf numFmtId="0" fontId="91" fillId="38" borderId="231" applyNumberFormat="0" applyProtection="0">
      <alignment horizontal="left" vertical="top" indent="1"/>
    </xf>
    <xf numFmtId="4" fontId="91" fillId="0" borderId="230" applyNumberFormat="0" applyProtection="0">
      <alignment horizontal="right" vertical="center"/>
    </xf>
    <xf numFmtId="4" fontId="91" fillId="20" borderId="230" applyNumberFormat="0" applyProtection="0">
      <alignment horizontal="left" vertical="center" indent="1"/>
    </xf>
    <xf numFmtId="0" fontId="126" fillId="31" borderId="225" applyNumberFormat="0" applyAlignment="0" applyProtection="0"/>
    <xf numFmtId="0" fontId="127" fillId="30" borderId="225" applyNumberFormat="0" applyAlignment="0" applyProtection="0"/>
    <xf numFmtId="0" fontId="127" fillId="31" borderId="225" applyNumberFormat="0" applyAlignment="0" applyProtection="0"/>
    <xf numFmtId="0" fontId="126" fillId="31" borderId="225" applyNumberFormat="0" applyAlignment="0" applyProtection="0"/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127" fillId="31" borderId="225" applyNumberFormat="0" applyAlignment="0" applyProtection="0"/>
    <xf numFmtId="0" fontId="148" fillId="26" borderId="225" applyNumberFormat="0" applyAlignment="0" applyProtection="0"/>
    <xf numFmtId="0" fontId="127" fillId="31" borderId="225" applyNumberFormat="0" applyAlignment="0" applyProtection="0"/>
    <xf numFmtId="0" fontId="218" fillId="26" borderId="225" applyNumberFormat="0" applyAlignment="0" applyProtection="0">
      <alignment vertical="center"/>
    </xf>
    <xf numFmtId="0" fontId="218" fillId="26" borderId="225" applyNumberFormat="0" applyAlignment="0" applyProtection="0">
      <alignment vertical="center"/>
    </xf>
    <xf numFmtId="0" fontId="221" fillId="26" borderId="225" applyNumberFormat="0" applyAlignment="0" applyProtection="0">
      <alignment vertical="center"/>
    </xf>
    <xf numFmtId="0" fontId="219" fillId="31" borderId="225" applyNumberFormat="0" applyAlignment="0" applyProtection="0">
      <alignment vertical="center"/>
    </xf>
    <xf numFmtId="0" fontId="70" fillId="31" borderId="223" applyNumberFormat="0" applyAlignment="0" applyProtection="0"/>
    <xf numFmtId="0" fontId="102" fillId="15" borderId="223" applyNumberFormat="0" applyAlignment="0" applyProtection="0"/>
    <xf numFmtId="0" fontId="102" fillId="15" borderId="223" applyNumberFormat="0" applyAlignment="0" applyProtection="0"/>
    <xf numFmtId="0" fontId="127" fillId="31" borderId="225" applyNumberFormat="0" applyAlignment="0" applyProtection="0"/>
    <xf numFmtId="0" fontId="149" fillId="31" borderId="223" applyNumberFormat="0" applyAlignment="0" applyProtection="0"/>
    <xf numFmtId="0" fontId="158" fillId="15" borderId="223" applyNumberFormat="0" applyAlignment="0" applyProtection="0"/>
    <xf numFmtId="0" fontId="160" fillId="0" borderId="227" applyNumberFormat="0" applyFill="0" applyAlignment="0" applyProtection="0"/>
    <xf numFmtId="0" fontId="148" fillId="31" borderId="225" applyNumberFormat="0" applyAlignment="0" applyProtection="0"/>
    <xf numFmtId="4" fontId="78" fillId="44" borderId="225" applyNumberFormat="0" applyProtection="0">
      <alignment vertical="center"/>
    </xf>
    <xf numFmtId="4" fontId="78" fillId="44" borderId="225" applyNumberFormat="0" applyProtection="0">
      <alignment vertical="center"/>
    </xf>
    <xf numFmtId="4" fontId="78" fillId="44" borderId="225" applyNumberFormat="0" applyProtection="0">
      <alignment vertical="center"/>
    </xf>
    <xf numFmtId="4" fontId="78" fillId="44" borderId="225" applyNumberFormat="0" applyProtection="0">
      <alignment vertical="center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4" fontId="129" fillId="54" borderId="225" applyNumberFormat="0" applyProtection="0">
      <alignment horizontal="left" vertical="center" indent="1"/>
    </xf>
    <xf numFmtId="4" fontId="129" fillId="54" borderId="225" applyNumberFormat="0" applyProtection="0">
      <alignment horizontal="left" vertical="center" indent="1"/>
    </xf>
    <xf numFmtId="4" fontId="129" fillId="54" borderId="225" applyNumberFormat="0" applyProtection="0">
      <alignment horizontal="left" vertical="center" indent="1"/>
    </xf>
    <xf numFmtId="4" fontId="78" fillId="55" borderId="225" applyNumberFormat="0" applyProtection="0">
      <alignment horizontal="right" vertical="center"/>
    </xf>
    <xf numFmtId="4" fontId="78" fillId="55" borderId="225" applyNumberFormat="0" applyProtection="0">
      <alignment horizontal="right" vertical="center"/>
    </xf>
    <xf numFmtId="4" fontId="78" fillId="55" borderId="225" applyNumberFormat="0" applyProtection="0">
      <alignment horizontal="right" vertical="center"/>
    </xf>
    <xf numFmtId="4" fontId="78" fillId="55" borderId="225" applyNumberFormat="0" applyProtection="0">
      <alignment horizontal="right" vertical="center"/>
    </xf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4" fontId="261" fillId="44" borderId="230" applyNumberFormat="0" applyProtection="0">
      <alignment vertical="center"/>
    </xf>
    <xf numFmtId="4" fontId="261" fillId="44" borderId="230" applyNumberFormat="0" applyProtection="0">
      <alignment vertical="center"/>
    </xf>
    <xf numFmtId="4" fontId="91" fillId="14" borderId="230" applyNumberFormat="0" applyProtection="0">
      <alignment horizontal="right" vertical="center"/>
    </xf>
    <xf numFmtId="4" fontId="91" fillId="88" borderId="230" applyNumberFormat="0" applyProtection="0">
      <alignment horizontal="right" vertical="center"/>
    </xf>
    <xf numFmtId="4" fontId="91" fillId="17" borderId="232" applyNumberFormat="0" applyProtection="0">
      <alignment horizontal="right" vertical="center"/>
    </xf>
    <xf numFmtId="4" fontId="91" fillId="34" borderId="230" applyNumberFormat="0" applyProtection="0">
      <alignment horizontal="right" vertical="center"/>
    </xf>
    <xf numFmtId="4" fontId="91" fillId="37" borderId="230" applyNumberFormat="0" applyProtection="0">
      <alignment horizontal="right" vertical="center"/>
    </xf>
    <xf numFmtId="4" fontId="91" fillId="21" borderId="230" applyNumberFormat="0" applyProtection="0">
      <alignment horizontal="right" vertical="center"/>
    </xf>
    <xf numFmtId="4" fontId="91" fillId="18" borderId="230" applyNumberFormat="0" applyProtection="0">
      <alignment horizontal="right" vertical="center"/>
    </xf>
    <xf numFmtId="4" fontId="91" fillId="40" borderId="230" applyNumberFormat="0" applyProtection="0">
      <alignment horizontal="right" vertical="center"/>
    </xf>
    <xf numFmtId="4" fontId="91" fillId="33" borderId="230" applyNumberFormat="0" applyProtection="0">
      <alignment horizontal="right" vertical="center"/>
    </xf>
    <xf numFmtId="0" fontId="233" fillId="38" borderId="229" applyBorder="0"/>
    <xf numFmtId="0" fontId="233" fillId="38" borderId="229" applyBorder="0"/>
    <xf numFmtId="4" fontId="262" fillId="29" borderId="231" applyNumberFormat="0" applyProtection="0">
      <alignment vertical="center"/>
    </xf>
    <xf numFmtId="4" fontId="262" fillId="26" borderId="231" applyNumberFormat="0" applyProtection="0">
      <alignment horizontal="left" vertical="center" indent="1"/>
    </xf>
    <xf numFmtId="0" fontId="262" fillId="29" borderId="231" applyNumberFormat="0" applyProtection="0">
      <alignment horizontal="left" vertical="top" indent="1"/>
    </xf>
    <xf numFmtId="4" fontId="261" fillId="59" borderId="230" applyNumberFormat="0" applyProtection="0">
      <alignment horizontal="right" vertical="center"/>
    </xf>
    <xf numFmtId="4" fontId="261" fillId="59" borderId="230" applyNumberFormat="0" applyProtection="0">
      <alignment horizontal="right" vertical="center"/>
    </xf>
    <xf numFmtId="4" fontId="263" fillId="31" borderId="230" applyNumberFormat="0" applyProtection="0">
      <alignment horizontal="right" vertical="center"/>
    </xf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174" fillId="29" borderId="237" applyNumberFormat="0" applyFont="0" applyAlignment="0" applyProtection="0">
      <alignment vertical="center"/>
    </xf>
    <xf numFmtId="0" fontId="68" fillId="31" borderId="236" applyNumberFormat="0" applyAlignment="0" applyProtection="0"/>
    <xf numFmtId="0" fontId="91" fillId="78" borderId="234"/>
    <xf numFmtId="0" fontId="233" fillId="38" borderId="242" applyBorder="0"/>
    <xf numFmtId="0" fontId="126" fillId="31" borderId="238" applyNumberFormat="0" applyAlignment="0" applyProtection="0"/>
    <xf numFmtId="0" fontId="221" fillId="26" borderId="238" applyNumberFormat="0" applyAlignment="0" applyProtection="0">
      <alignment vertical="center"/>
    </xf>
    <xf numFmtId="0" fontId="220" fillId="27" borderId="236" applyNumberFormat="0" applyAlignment="0" applyProtection="0">
      <alignment vertical="center"/>
    </xf>
    <xf numFmtId="0" fontId="218" fillId="26" borderId="238" applyNumberFormat="0" applyAlignment="0" applyProtection="0">
      <alignment vertical="center"/>
    </xf>
    <xf numFmtId="0" fontId="219" fillId="31" borderId="238" applyNumberFormat="0" applyAlignment="0" applyProtection="0">
      <alignment vertical="center"/>
    </xf>
    <xf numFmtId="0" fontId="216" fillId="27" borderId="236" applyNumberFormat="0" applyAlignment="0" applyProtection="0">
      <alignment vertical="center"/>
    </xf>
    <xf numFmtId="0" fontId="217" fillId="27" borderId="236" applyNumberFormat="0" applyAlignment="0" applyProtection="0">
      <alignment vertical="center"/>
    </xf>
    <xf numFmtId="0" fontId="214" fillId="26" borderId="236" applyNumberFormat="0" applyAlignment="0" applyProtection="0">
      <alignment vertical="center"/>
    </xf>
    <xf numFmtId="0" fontId="207" fillId="26" borderId="236" applyNumberFormat="0" applyAlignment="0" applyProtection="0">
      <alignment vertical="center"/>
    </xf>
    <xf numFmtId="0" fontId="208" fillId="31" borderId="236" applyNumberFormat="0" applyAlignment="0" applyProtection="0">
      <alignment vertical="center"/>
    </xf>
    <xf numFmtId="0" fontId="55" fillId="29" borderId="237" applyNumberFormat="0" applyFont="0" applyAlignment="0" applyProtection="0">
      <alignment vertical="center"/>
    </xf>
    <xf numFmtId="0" fontId="203" fillId="0" borderId="241" applyNumberFormat="0" applyFill="0" applyAlignment="0" applyProtection="0">
      <alignment vertical="center"/>
    </xf>
    <xf numFmtId="0" fontId="179" fillId="0" borderId="241" applyNumberFormat="0" applyFill="0" applyAlignment="0" applyProtection="0">
      <alignment vertical="center"/>
    </xf>
    <xf numFmtId="0" fontId="180" fillId="0" borderId="240" applyNumberFormat="0" applyFill="0" applyAlignment="0" applyProtection="0">
      <alignment vertical="center"/>
    </xf>
    <xf numFmtId="0" fontId="48" fillId="29" borderId="237" applyNumberFormat="0" applyFont="0" applyAlignment="0" applyProtection="0">
      <alignment vertical="center"/>
    </xf>
    <xf numFmtId="0" fontId="21" fillId="29" borderId="237" applyNumberFormat="0" applyFont="0" applyAlignment="0" applyProtection="0"/>
    <xf numFmtId="0" fontId="21" fillId="29" borderId="237" applyNumberFormat="0" applyFont="0" applyAlignment="0" applyProtection="0"/>
    <xf numFmtId="0" fontId="21" fillId="29" borderId="237" applyNumberFormat="0" applyFont="0" applyAlignment="0" applyProtection="0"/>
    <xf numFmtId="0" fontId="127" fillId="31" borderId="238" applyNumberFormat="0" applyAlignment="0" applyProtection="0"/>
    <xf numFmtId="0" fontId="148" fillId="26" borderId="238" applyNumberFormat="0" applyAlignment="0" applyProtection="0"/>
    <xf numFmtId="0" fontId="127" fillId="31" borderId="238" applyNumberFormat="0" applyAlignment="0" applyProtection="0"/>
    <xf numFmtId="0" fontId="137" fillId="0" borderId="240" applyNumberFormat="0" applyFill="0" applyAlignment="0" applyProtection="0"/>
    <xf numFmtId="0" fontId="160" fillId="0" borderId="241" applyNumberFormat="0" applyFill="0" applyAlignment="0" applyProtection="0"/>
    <xf numFmtId="0" fontId="137" fillId="0" borderId="240" applyNumberFormat="0" applyFill="0" applyAlignment="0" applyProtection="0"/>
    <xf numFmtId="0" fontId="102" fillId="15" borderId="236" applyNumberFormat="0" applyAlignment="0" applyProtection="0"/>
    <xf numFmtId="0" fontId="158" fillId="27" borderId="236" applyNumberFormat="0" applyAlignment="0" applyProtection="0"/>
    <xf numFmtId="0" fontId="102" fillId="15" borderId="236" applyNumberFormat="0" applyAlignment="0" applyProtection="0"/>
    <xf numFmtId="0" fontId="70" fillId="31" borderId="236" applyNumberFormat="0" applyAlignment="0" applyProtection="0"/>
    <xf numFmtId="0" fontId="149" fillId="26" borderId="236" applyNumberFormat="0" applyAlignment="0" applyProtection="0"/>
    <xf numFmtId="0" fontId="70" fillId="31" borderId="236" applyNumberFormat="0" applyAlignment="0" applyProtection="0"/>
    <xf numFmtId="0" fontId="137" fillId="0" borderId="240" applyNumberFormat="0" applyFill="0" applyAlignment="0" applyProtection="0"/>
    <xf numFmtId="0" fontId="137" fillId="0" borderId="240" applyNumberFormat="0" applyFill="0" applyAlignment="0" applyProtection="0"/>
    <xf numFmtId="0" fontId="137" fillId="0" borderId="241" applyNumberFormat="0" applyFill="0" applyAlignment="0" applyProtection="0"/>
    <xf numFmtId="4" fontId="132" fillId="55" borderId="238" applyNumberFormat="0" applyProtection="0">
      <alignment horizontal="right" vertical="center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4" fontId="128" fillId="55" borderId="238" applyNumberFormat="0" applyProtection="0">
      <alignment horizontal="right" vertical="center"/>
    </xf>
    <xf numFmtId="4" fontId="78" fillId="55" borderId="238" applyNumberFormat="0" applyProtection="0">
      <alignment horizontal="right" vertical="center"/>
    </xf>
    <xf numFmtId="4" fontId="78" fillId="42" borderId="238" applyNumberFormat="0" applyProtection="0">
      <alignment horizontal="left" vertical="center" indent="1"/>
    </xf>
    <xf numFmtId="4" fontId="78" fillId="42" borderId="238" applyNumberFormat="0" applyProtection="0">
      <alignment horizontal="left" vertical="center" indent="1"/>
    </xf>
    <xf numFmtId="4" fontId="128" fillId="42" borderId="238" applyNumberFormat="0" applyProtection="0">
      <alignment vertical="center"/>
    </xf>
    <xf numFmtId="4" fontId="78" fillId="42" borderId="238" applyNumberFormat="0" applyProtection="0">
      <alignment vertical="center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4" fontId="78" fillId="55" borderId="239" applyNumberFormat="0" applyProtection="0">
      <alignment horizontal="left" vertical="center" indent="1"/>
    </xf>
    <xf numFmtId="4" fontId="129" fillId="54" borderId="238" applyNumberFormat="0" applyProtection="0">
      <alignment horizontal="left" vertical="center" indent="1"/>
    </xf>
    <xf numFmtId="4" fontId="78" fillId="12" borderId="238" applyNumberFormat="0" applyProtection="0">
      <alignment horizontal="right" vertical="center"/>
    </xf>
    <xf numFmtId="4" fontId="78" fillId="53" borderId="238" applyNumberFormat="0" applyProtection="0">
      <alignment horizontal="right" vertical="center"/>
    </xf>
    <xf numFmtId="4" fontId="78" fillId="52" borderId="238" applyNumberFormat="0" applyProtection="0">
      <alignment horizontal="right" vertical="center"/>
    </xf>
    <xf numFmtId="4" fontId="78" fillId="51" borderId="238" applyNumberFormat="0" applyProtection="0">
      <alignment horizontal="right" vertical="center"/>
    </xf>
    <xf numFmtId="4" fontId="78" fillId="50" borderId="238" applyNumberFormat="0" applyProtection="0">
      <alignment horizontal="right" vertical="center"/>
    </xf>
    <xf numFmtId="4" fontId="78" fillId="49" borderId="238" applyNumberFormat="0" applyProtection="0">
      <alignment horizontal="right" vertical="center"/>
    </xf>
    <xf numFmtId="4" fontId="78" fillId="48" borderId="238" applyNumberFormat="0" applyProtection="0">
      <alignment horizontal="right" vertical="center"/>
    </xf>
    <xf numFmtId="4" fontId="78" fillId="47" borderId="238" applyNumberFormat="0" applyProtection="0">
      <alignment horizontal="right" vertical="center"/>
    </xf>
    <xf numFmtId="4" fontId="78" fillId="46" borderId="238" applyNumberFormat="0" applyProtection="0">
      <alignment horizontal="right" vertical="center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4" fontId="78" fillId="44" borderId="238" applyNumberFormat="0" applyProtection="0">
      <alignment vertical="center"/>
    </xf>
    <xf numFmtId="0" fontId="126" fillId="31" borderId="238" applyNumberFormat="0" applyAlignment="0" applyProtection="0"/>
    <xf numFmtId="0" fontId="127" fillId="26" borderId="238" applyNumberFormat="0" applyAlignment="0" applyProtection="0"/>
    <xf numFmtId="0" fontId="21" fillId="29" borderId="237" applyNumberFormat="0" applyFont="0" applyAlignment="0" applyProtection="0"/>
    <xf numFmtId="0" fontId="21" fillId="29" borderId="237" applyNumberFormat="0" applyFont="0" applyAlignment="0" applyProtection="0"/>
    <xf numFmtId="0" fontId="21" fillId="29" borderId="237" applyNumberFormat="0" applyFont="0" applyAlignment="0" applyProtection="0"/>
    <xf numFmtId="0" fontId="21" fillId="29" borderId="237" applyNumberFormat="0" applyFont="0" applyAlignment="0" applyProtection="0"/>
    <xf numFmtId="0" fontId="21" fillId="29" borderId="237" applyNumberFormat="0" applyFont="0" applyAlignment="0" applyProtection="0"/>
    <xf numFmtId="0" fontId="101" fillId="15" borderId="236" applyNumberFormat="0" applyAlignment="0" applyProtection="0"/>
    <xf numFmtId="0" fontId="101" fillId="15" borderId="236" applyNumberFormat="0" applyAlignment="0" applyProtection="0"/>
    <xf numFmtId="0" fontId="101" fillId="15" borderId="236" applyNumberFormat="0" applyAlignment="0" applyProtection="0"/>
    <xf numFmtId="0" fontId="102" fillId="15" borderId="236" applyNumberFormat="0" applyAlignment="0" applyProtection="0"/>
    <xf numFmtId="0" fontId="102" fillId="15" borderId="236" applyNumberFormat="0" applyAlignment="0" applyProtection="0"/>
    <xf numFmtId="0" fontId="102" fillId="15" borderId="236" applyNumberFormat="0" applyAlignment="0" applyProtection="0"/>
    <xf numFmtId="0" fontId="102" fillId="15" borderId="236" applyNumberFormat="0" applyAlignment="0" applyProtection="0"/>
    <xf numFmtId="0" fontId="102" fillId="27" borderId="236" applyNumberFormat="0" applyAlignment="0" applyProtection="0"/>
    <xf numFmtId="0" fontId="102" fillId="27" borderId="236" applyNumberFormat="0" applyAlignment="0" applyProtection="0"/>
    <xf numFmtId="0" fontId="101" fillId="15" borderId="236" applyNumberFormat="0" applyAlignment="0" applyProtection="0"/>
    <xf numFmtId="10" fontId="90" fillId="42" borderId="234" applyNumberFormat="0" applyBorder="0" applyAlignment="0" applyProtection="0"/>
    <xf numFmtId="10" fontId="91" fillId="42" borderId="234" applyNumberFormat="0" applyBorder="0" applyAlignment="0" applyProtection="0"/>
    <xf numFmtId="10" fontId="90" fillId="42" borderId="234" applyNumberFormat="0" applyBorder="0" applyAlignment="0" applyProtection="0"/>
    <xf numFmtId="0" fontId="93" fillId="0" borderId="235">
      <alignment horizontal="left" vertical="center"/>
    </xf>
    <xf numFmtId="0" fontId="92" fillId="0" borderId="235">
      <alignment horizontal="left" vertical="center"/>
    </xf>
    <xf numFmtId="0" fontId="70" fillId="31" borderId="236" applyNumberFormat="0" applyAlignment="0" applyProtection="0"/>
    <xf numFmtId="0" fontId="69" fillId="30" borderId="236" applyNumberFormat="0" applyAlignment="0" applyProtection="0"/>
    <xf numFmtId="4" fontId="78" fillId="55" borderId="239" applyNumberFormat="0" applyProtection="0">
      <alignment horizontal="left" vertical="center" indent="1"/>
    </xf>
    <xf numFmtId="0" fontId="220" fillId="27" borderId="236" applyNumberFormat="0" applyAlignment="0" applyProtection="0">
      <alignment vertical="center"/>
    </xf>
    <xf numFmtId="0" fontId="207" fillId="26" borderId="236" applyNumberFormat="0" applyAlignment="0" applyProtection="0">
      <alignment vertical="center"/>
    </xf>
    <xf numFmtId="0" fontId="180" fillId="0" borderId="240" applyNumberFormat="0" applyFill="0" applyAlignment="0" applyProtection="0">
      <alignment vertical="center"/>
    </xf>
    <xf numFmtId="0" fontId="48" fillId="29" borderId="237" applyNumberFormat="0" applyFont="0" applyAlignment="0" applyProtection="0">
      <alignment vertical="center"/>
    </xf>
    <xf numFmtId="0" fontId="21" fillId="29" borderId="237" applyNumberFormat="0" applyFont="0" applyAlignment="0" applyProtection="0"/>
    <xf numFmtId="0" fontId="158" fillId="27" borderId="236" applyNumberFormat="0" applyAlignment="0" applyProtection="0"/>
    <xf numFmtId="0" fontId="102" fillId="15" borderId="236" applyNumberFormat="0" applyAlignment="0" applyProtection="0"/>
    <xf numFmtId="0" fontId="68" fillId="31" borderId="223" applyNumberFormat="0" applyAlignment="0" applyProtection="0"/>
    <xf numFmtId="0" fontId="69" fillId="30" borderId="223" applyNumberFormat="0" applyAlignment="0" applyProtection="0"/>
    <xf numFmtId="0" fontId="70" fillId="31" borderId="223" applyNumberFormat="0" applyAlignment="0" applyProtection="0"/>
    <xf numFmtId="0" fontId="70" fillId="31" borderId="223" applyNumberFormat="0" applyAlignment="0" applyProtection="0"/>
    <xf numFmtId="0" fontId="68" fillId="31" borderId="223" applyNumberFormat="0" applyAlignment="0" applyProtection="0"/>
    <xf numFmtId="0" fontId="149" fillId="31" borderId="236" applyNumberFormat="0" applyAlignment="0" applyProtection="0"/>
    <xf numFmtId="0" fontId="70" fillId="31" borderId="236" applyNumberFormat="0" applyAlignment="0" applyProtection="0"/>
    <xf numFmtId="0" fontId="149" fillId="26" borderId="236" applyNumberFormat="0" applyAlignment="0" applyProtection="0"/>
    <xf numFmtId="0" fontId="70" fillId="31" borderId="236" applyNumberFormat="0" applyAlignment="0" applyProtection="0"/>
    <xf numFmtId="0" fontId="148" fillId="31" borderId="238" applyNumberFormat="0" applyAlignment="0" applyProtection="0"/>
    <xf numFmtId="0" fontId="127" fillId="31" borderId="238" applyNumberFormat="0" applyAlignment="0" applyProtection="0"/>
    <xf numFmtId="0" fontId="148" fillId="26" borderId="238" applyNumberFormat="0" applyAlignment="0" applyProtection="0"/>
    <xf numFmtId="0" fontId="137" fillId="0" borderId="240" applyNumberFormat="0" applyFill="0" applyAlignment="0" applyProtection="0"/>
    <xf numFmtId="0" fontId="137" fillId="0" borderId="240" applyNumberFormat="0" applyFill="0" applyAlignment="0" applyProtection="0"/>
    <xf numFmtId="4" fontId="132" fillId="55" borderId="238" applyNumberFormat="0" applyProtection="0">
      <alignment horizontal="right" vertical="center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4" fontId="128" fillId="55" borderId="238" applyNumberFormat="0" applyProtection="0">
      <alignment horizontal="right" vertical="center"/>
    </xf>
    <xf numFmtId="4" fontId="78" fillId="55" borderId="238" applyNumberFormat="0" applyProtection="0">
      <alignment horizontal="right" vertical="center"/>
    </xf>
    <xf numFmtId="4" fontId="78" fillId="42" borderId="238" applyNumberFormat="0" applyProtection="0">
      <alignment horizontal="left" vertical="center" indent="1"/>
    </xf>
    <xf numFmtId="4" fontId="78" fillId="42" borderId="238" applyNumberFormat="0" applyProtection="0">
      <alignment horizontal="left" vertical="center" indent="1"/>
    </xf>
    <xf numFmtId="4" fontId="128" fillId="42" borderId="238" applyNumberFormat="0" applyProtection="0">
      <alignment vertical="center"/>
    </xf>
    <xf numFmtId="4" fontId="78" fillId="42" borderId="238" applyNumberFormat="0" applyProtection="0">
      <alignment vertical="center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4" fontId="78" fillId="55" borderId="239" applyNumberFormat="0" applyProtection="0">
      <alignment horizontal="left" vertical="center" indent="1"/>
    </xf>
    <xf numFmtId="4" fontId="129" fillId="54" borderId="238" applyNumberFormat="0" applyProtection="0">
      <alignment horizontal="left" vertical="center" indent="1"/>
    </xf>
    <xf numFmtId="4" fontId="78" fillId="12" borderId="238" applyNumberFormat="0" applyProtection="0">
      <alignment horizontal="right" vertical="center"/>
    </xf>
    <xf numFmtId="4" fontId="78" fillId="53" borderId="238" applyNumberFormat="0" applyProtection="0">
      <alignment horizontal="right" vertical="center"/>
    </xf>
    <xf numFmtId="4" fontId="78" fillId="52" borderId="238" applyNumberFormat="0" applyProtection="0">
      <alignment horizontal="right" vertical="center"/>
    </xf>
    <xf numFmtId="4" fontId="78" fillId="51" borderId="238" applyNumberFormat="0" applyProtection="0">
      <alignment horizontal="right" vertical="center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4" fontId="78" fillId="44" borderId="238" applyNumberFormat="0" applyProtection="0">
      <alignment horizontal="left" vertical="center" indent="1"/>
    </xf>
    <xf numFmtId="0" fontId="92" fillId="0" borderId="176">
      <alignment horizontal="left" vertical="center"/>
    </xf>
    <xf numFmtId="0" fontId="93" fillId="0" borderId="176">
      <alignment horizontal="left" vertical="center"/>
    </xf>
    <xf numFmtId="0" fontId="126" fillId="31" borderId="238" applyNumberFormat="0" applyAlignment="0" applyProtection="0"/>
    <xf numFmtId="10" fontId="90" fillId="42" borderId="234" applyNumberFormat="0" applyBorder="0" applyAlignment="0" applyProtection="0"/>
    <xf numFmtId="10" fontId="91" fillId="42" borderId="234" applyNumberFormat="0" applyBorder="0" applyAlignment="0" applyProtection="0"/>
    <xf numFmtId="10" fontId="90" fillId="42" borderId="234" applyNumberFormat="0" applyBorder="0" applyAlignment="0" applyProtection="0"/>
    <xf numFmtId="10" fontId="91" fillId="42" borderId="234" applyNumberFormat="0" applyBorder="0" applyAlignment="0" applyProtection="0"/>
    <xf numFmtId="0" fontId="101" fillId="15" borderId="223" applyNumberFormat="0" applyAlignment="0" applyProtection="0"/>
    <xf numFmtId="0" fontId="101" fillId="15" borderId="223" applyNumberFormat="0" applyAlignment="0" applyProtection="0"/>
    <xf numFmtId="0" fontId="102" fillId="27" borderId="223" applyNumberFormat="0" applyAlignment="0" applyProtection="0"/>
    <xf numFmtId="0" fontId="102" fillId="15" borderId="223" applyNumberFormat="0" applyAlignment="0" applyProtection="0"/>
    <xf numFmtId="0" fontId="102" fillId="15" borderId="223" applyNumberFormat="0" applyAlignment="0" applyProtection="0"/>
    <xf numFmtId="0" fontId="102" fillId="15" borderId="223" applyNumberFormat="0" applyAlignment="0" applyProtection="0"/>
    <xf numFmtId="0" fontId="102" fillId="15" borderId="223" applyNumberFormat="0" applyAlignment="0" applyProtection="0"/>
    <xf numFmtId="0" fontId="102" fillId="15" borderId="223" applyNumberFormat="0" applyAlignment="0" applyProtection="0"/>
    <xf numFmtId="0" fontId="101" fillId="15" borderId="223" applyNumberFormat="0" applyAlignment="0" applyProtection="0"/>
    <xf numFmtId="0" fontId="102" fillId="15" borderId="223" applyNumberFormat="0" applyAlignment="0" applyProtection="0"/>
    <xf numFmtId="0" fontId="101" fillId="15" borderId="223" applyNumberFormat="0" applyAlignment="0" applyProtection="0"/>
    <xf numFmtId="0" fontId="101" fillId="15" borderId="223" applyNumberFormat="0" applyAlignment="0" applyProtection="0"/>
    <xf numFmtId="0" fontId="101" fillId="15" borderId="236" applyNumberFormat="0" applyAlignment="0" applyProtection="0"/>
    <xf numFmtId="0" fontId="101" fillId="15" borderId="236" applyNumberFormat="0" applyAlignment="0" applyProtection="0"/>
    <xf numFmtId="0" fontId="102" fillId="15" borderId="236" applyNumberFormat="0" applyAlignment="0" applyProtection="0"/>
    <xf numFmtId="0" fontId="102" fillId="15" borderId="236" applyNumberFormat="0" applyAlignment="0" applyProtection="0"/>
    <xf numFmtId="0" fontId="102" fillId="15" borderId="236" applyNumberFormat="0" applyAlignment="0" applyProtection="0"/>
    <xf numFmtId="0" fontId="102" fillId="15" borderId="236" applyNumberFormat="0" applyAlignment="0" applyProtection="0"/>
    <xf numFmtId="0" fontId="102" fillId="15" borderId="236" applyNumberFormat="0" applyAlignment="0" applyProtection="0"/>
    <xf numFmtId="0" fontId="102" fillId="27" borderId="236" applyNumberFormat="0" applyAlignment="0" applyProtection="0"/>
    <xf numFmtId="0" fontId="101" fillId="15" borderId="236" applyNumberFormat="0" applyAlignment="0" applyProtection="0"/>
    <xf numFmtId="10" fontId="90" fillId="42" borderId="234" applyNumberFormat="0" applyBorder="0" applyAlignment="0" applyProtection="0"/>
    <xf numFmtId="0" fontId="24" fillId="0" borderId="0"/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3" fillId="29" borderId="223" applyNumberFormat="0" applyFont="0" applyAlignment="0" applyProtection="0"/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126" fillId="31" borderId="225" applyNumberFormat="0" applyAlignment="0" applyProtection="0"/>
    <xf numFmtId="0" fontId="127" fillId="30" borderId="225" applyNumberFormat="0" applyAlignment="0" applyProtection="0"/>
    <xf numFmtId="0" fontId="127" fillId="31" borderId="225" applyNumberFormat="0" applyAlignment="0" applyProtection="0"/>
    <xf numFmtId="0" fontId="127" fillId="31" borderId="225" applyNumberFormat="0" applyAlignment="0" applyProtection="0"/>
    <xf numFmtId="0" fontId="126" fillId="31" borderId="225" applyNumberFormat="0" applyAlignment="0" applyProtection="0"/>
    <xf numFmtId="4" fontId="78" fillId="44" borderId="225" applyNumberFormat="0" applyProtection="0">
      <alignment vertical="center"/>
    </xf>
    <xf numFmtId="4" fontId="128" fillId="44" borderId="225" applyNumberFormat="0" applyProtection="0">
      <alignment vertical="center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46" borderId="225" applyNumberFormat="0" applyProtection="0">
      <alignment horizontal="right" vertical="center"/>
    </xf>
    <xf numFmtId="4" fontId="78" fillId="47" borderId="225" applyNumberFormat="0" applyProtection="0">
      <alignment horizontal="right" vertical="center"/>
    </xf>
    <xf numFmtId="4" fontId="78" fillId="48" borderId="225" applyNumberFormat="0" applyProtection="0">
      <alignment horizontal="right" vertical="center"/>
    </xf>
    <xf numFmtId="4" fontId="78" fillId="49" borderId="225" applyNumberFormat="0" applyProtection="0">
      <alignment horizontal="right" vertical="center"/>
    </xf>
    <xf numFmtId="4" fontId="78" fillId="50" borderId="225" applyNumberFormat="0" applyProtection="0">
      <alignment horizontal="right" vertical="center"/>
    </xf>
    <xf numFmtId="4" fontId="78" fillId="51" borderId="225" applyNumberFormat="0" applyProtection="0">
      <alignment horizontal="right" vertical="center"/>
    </xf>
    <xf numFmtId="4" fontId="78" fillId="52" borderId="225" applyNumberFormat="0" applyProtection="0">
      <alignment horizontal="right" vertical="center"/>
    </xf>
    <xf numFmtId="4" fontId="78" fillId="53" borderId="225" applyNumberFormat="0" applyProtection="0">
      <alignment horizontal="right" vertical="center"/>
    </xf>
    <xf numFmtId="4" fontId="78" fillId="12" borderId="225" applyNumberFormat="0" applyProtection="0">
      <alignment horizontal="right" vertical="center"/>
    </xf>
    <xf numFmtId="4" fontId="129" fillId="54" borderId="225" applyNumberFormat="0" applyProtection="0">
      <alignment horizontal="left" vertical="center" indent="1"/>
    </xf>
    <xf numFmtId="4" fontId="78" fillId="55" borderId="226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42" borderId="225" applyNumberFormat="0" applyProtection="0">
      <alignment vertical="center"/>
    </xf>
    <xf numFmtId="4" fontId="128" fillId="42" borderId="225" applyNumberFormat="0" applyProtection="0">
      <alignment vertical="center"/>
    </xf>
    <xf numFmtId="4" fontId="78" fillId="42" borderId="225" applyNumberFormat="0" applyProtection="0">
      <alignment horizontal="left" vertical="center" indent="1"/>
    </xf>
    <xf numFmtId="4" fontId="78" fillId="42" borderId="225" applyNumberFormat="0" applyProtection="0">
      <alignment horizontal="left" vertical="center" indent="1"/>
    </xf>
    <xf numFmtId="4" fontId="78" fillId="55" borderId="225" applyNumberFormat="0" applyProtection="0">
      <alignment horizontal="right" vertical="center"/>
    </xf>
    <xf numFmtId="4" fontId="128" fillId="55" borderId="225" applyNumberFormat="0" applyProtection="0">
      <alignment horizontal="right" vertical="center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68" fillId="31" borderId="236" applyNumberFormat="0" applyAlignment="0" applyProtection="0"/>
    <xf numFmtId="0" fontId="70" fillId="31" borderId="236" applyNumberFormat="0" applyAlignment="0" applyProtection="0"/>
    <xf numFmtId="0" fontId="70" fillId="31" borderId="236" applyNumberFormat="0" applyAlignment="0" applyProtection="0"/>
    <xf numFmtId="0" fontId="69" fillId="30" borderId="236" applyNumberFormat="0" applyAlignment="0" applyProtection="0"/>
    <xf numFmtId="0" fontId="68" fillId="31" borderId="236" applyNumberFormat="0" applyAlignment="0" applyProtection="0"/>
    <xf numFmtId="4" fontId="132" fillId="55" borderId="225" applyNumberFormat="0" applyProtection="0">
      <alignment horizontal="right" vertical="center"/>
    </xf>
    <xf numFmtId="0" fontId="137" fillId="0" borderId="227" applyNumberFormat="0" applyFill="0" applyAlignment="0" applyProtection="0"/>
    <xf numFmtId="0" fontId="137" fillId="0" borderId="227" applyNumberFormat="0" applyFill="0" applyAlignment="0" applyProtection="0"/>
    <xf numFmtId="0" fontId="127" fillId="31" borderId="225" applyNumberFormat="0" applyAlignment="0" applyProtection="0"/>
    <xf numFmtId="0" fontId="148" fillId="26" borderId="225" applyNumberFormat="0" applyAlignment="0" applyProtection="0"/>
    <xf numFmtId="0" fontId="127" fillId="31" borderId="225" applyNumberFormat="0" applyAlignment="0" applyProtection="0"/>
    <xf numFmtId="0" fontId="148" fillId="31" borderId="225" applyNumberFormat="0" applyAlignment="0" applyProtection="0"/>
    <xf numFmtId="0" fontId="70" fillId="31" borderId="223" applyNumberFormat="0" applyAlignment="0" applyProtection="0"/>
    <xf numFmtId="0" fontId="149" fillId="26" borderId="223" applyNumberFormat="0" applyAlignment="0" applyProtection="0"/>
    <xf numFmtId="0" fontId="70" fillId="31" borderId="223" applyNumberFormat="0" applyAlignment="0" applyProtection="0"/>
    <xf numFmtId="0" fontId="149" fillId="31" borderId="223" applyNumberFormat="0" applyAlignment="0" applyProtection="0"/>
    <xf numFmtId="0" fontId="102" fillId="15" borderId="223" applyNumberFormat="0" applyAlignment="0" applyProtection="0"/>
    <xf numFmtId="0" fontId="158" fillId="27" borderId="223" applyNumberFormat="0" applyAlignment="0" applyProtection="0"/>
    <xf numFmtId="0" fontId="102" fillId="15" borderId="223" applyNumberFormat="0" applyAlignment="0" applyProtection="0"/>
    <xf numFmtId="0" fontId="158" fillId="15" borderId="223" applyNumberFormat="0" applyAlignment="0" applyProtection="0"/>
    <xf numFmtId="0" fontId="137" fillId="0" borderId="227" applyNumberFormat="0" applyFill="0" applyAlignment="0" applyProtection="0"/>
    <xf numFmtId="0" fontId="160" fillId="0" borderId="228" applyNumberFormat="0" applyFill="0" applyAlignment="0" applyProtection="0"/>
    <xf numFmtId="0" fontId="137" fillId="0" borderId="227" applyNumberFormat="0" applyFill="0" applyAlignment="0" applyProtection="0"/>
    <xf numFmtId="0" fontId="160" fillId="0" borderId="227" applyNumberFormat="0" applyFill="0" applyAlignment="0" applyProtection="0"/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48" fillId="29" borderId="224" applyNumberFormat="0" applyFont="0" applyAlignment="0" applyProtection="0">
      <alignment vertical="center"/>
    </xf>
    <xf numFmtId="0" fontId="174" fillId="29" borderId="224" applyNumberFormat="0" applyFont="0" applyAlignment="0" applyProtection="0">
      <alignment vertical="center"/>
    </xf>
    <xf numFmtId="0" fontId="179" fillId="0" borderId="228" applyNumberFormat="0" applyFill="0" applyAlignment="0" applyProtection="0">
      <alignment vertical="center"/>
    </xf>
    <xf numFmtId="0" fontId="179" fillId="0" borderId="228" applyNumberFormat="0" applyFill="0" applyAlignment="0" applyProtection="0">
      <alignment vertical="center"/>
    </xf>
    <xf numFmtId="0" fontId="180" fillId="0" borderId="227" applyNumberFormat="0" applyFill="0" applyAlignment="0" applyProtection="0">
      <alignment vertical="center"/>
    </xf>
    <xf numFmtId="0" fontId="203" fillId="0" borderId="228" applyNumberFormat="0" applyFill="0" applyAlignment="0" applyProtection="0">
      <alignment vertical="center"/>
    </xf>
    <xf numFmtId="0" fontId="55" fillId="29" borderId="224" applyNumberFormat="0" applyFont="0" applyAlignment="0" applyProtection="0">
      <alignment vertical="center"/>
    </xf>
    <xf numFmtId="0" fontId="207" fillId="26" borderId="223" applyNumberFormat="0" applyAlignment="0" applyProtection="0">
      <alignment vertical="center"/>
    </xf>
    <xf numFmtId="0" fontId="207" fillId="26" borderId="223" applyNumberFormat="0" applyAlignment="0" applyProtection="0">
      <alignment vertical="center"/>
    </xf>
    <xf numFmtId="0" fontId="208" fillId="31" borderId="223" applyNumberFormat="0" applyAlignment="0" applyProtection="0">
      <alignment vertical="center"/>
    </xf>
    <xf numFmtId="0" fontId="214" fillId="26" borderId="223" applyNumberFormat="0" applyAlignment="0" applyProtection="0">
      <alignment vertical="center"/>
    </xf>
    <xf numFmtId="0" fontId="216" fillId="27" borderId="223" applyNumberFormat="0" applyAlignment="0" applyProtection="0">
      <alignment vertical="center"/>
    </xf>
    <xf numFmtId="0" fontId="216" fillId="27" borderId="223" applyNumberFormat="0" applyAlignment="0" applyProtection="0">
      <alignment vertical="center"/>
    </xf>
    <xf numFmtId="0" fontId="217" fillId="27" borderId="223" applyNumberFormat="0" applyAlignment="0" applyProtection="0">
      <alignment vertical="center"/>
    </xf>
    <xf numFmtId="0" fontId="218" fillId="26" borderId="225" applyNumberFormat="0" applyAlignment="0" applyProtection="0">
      <alignment vertical="center"/>
    </xf>
    <xf numFmtId="0" fontId="218" fillId="26" borderId="225" applyNumberFormat="0" applyAlignment="0" applyProtection="0">
      <alignment vertical="center"/>
    </xf>
    <xf numFmtId="0" fontId="219" fillId="31" borderId="225" applyNumberFormat="0" applyAlignment="0" applyProtection="0">
      <alignment vertical="center"/>
    </xf>
    <xf numFmtId="0" fontId="220" fillId="27" borderId="223" applyNumberFormat="0" applyAlignment="0" applyProtection="0">
      <alignment vertical="center"/>
    </xf>
    <xf numFmtId="0" fontId="221" fillId="26" borderId="225" applyNumberFormat="0" applyAlignment="0" applyProtection="0">
      <alignment vertical="center"/>
    </xf>
    <xf numFmtId="0" fontId="3" fillId="4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0" fontId="92" fillId="0" borderId="235">
      <alignment horizontal="left" vertical="center"/>
    </xf>
    <xf numFmtId="4" fontId="78" fillId="55" borderId="226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4" fontId="128" fillId="44" borderId="238" applyNumberFormat="0" applyProtection="0">
      <alignment vertical="center"/>
    </xf>
    <xf numFmtId="0" fontId="127" fillId="30" borderId="238" applyNumberFormat="0" applyAlignment="0" applyProtection="0"/>
    <xf numFmtId="0" fontId="70" fillId="26" borderId="223" applyNumberFormat="0" applyAlignment="0" applyProtection="0"/>
    <xf numFmtId="0" fontId="69" fillId="30" borderId="223" applyNumberFormat="0" applyAlignment="0" applyProtection="0"/>
    <xf numFmtId="0" fontId="70" fillId="31" borderId="223" applyNumberFormat="0" applyAlignment="0" applyProtection="0"/>
    <xf numFmtId="0" fontId="68" fillId="31" borderId="223" applyNumberFormat="0" applyAlignment="0" applyProtection="0"/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92" fillId="0" borderId="176">
      <alignment horizontal="left" vertical="center"/>
    </xf>
    <xf numFmtId="0" fontId="93" fillId="0" borderId="176">
      <alignment horizontal="left" vertical="center"/>
    </xf>
    <xf numFmtId="0" fontId="101" fillId="15" borderId="223" applyNumberFormat="0" applyAlignment="0" applyProtection="0"/>
    <xf numFmtId="0" fontId="102" fillId="27" borderId="223" applyNumberFormat="0" applyAlignment="0" applyProtection="0"/>
    <xf numFmtId="0" fontId="102" fillId="27" borderId="223" applyNumberFormat="0" applyAlignment="0" applyProtection="0"/>
    <xf numFmtId="0" fontId="102" fillId="15" borderId="223" applyNumberFormat="0" applyAlignment="0" applyProtection="0"/>
    <xf numFmtId="0" fontId="102" fillId="15" borderId="223" applyNumberFormat="0" applyAlignment="0" applyProtection="0"/>
    <xf numFmtId="0" fontId="102" fillId="15" borderId="223" applyNumberFormat="0" applyAlignment="0" applyProtection="0"/>
    <xf numFmtId="0" fontId="102" fillId="15" borderId="223" applyNumberFormat="0" applyAlignment="0" applyProtection="0"/>
    <xf numFmtId="0" fontId="101" fillId="15" borderId="223" applyNumberFormat="0" applyAlignment="0" applyProtection="0"/>
    <xf numFmtId="0" fontId="101" fillId="15" borderId="223" applyNumberFormat="0" applyAlignment="0" applyProtection="0"/>
    <xf numFmtId="0" fontId="101" fillId="15" borderId="223" applyNumberFormat="0" applyAlignment="0" applyProtection="0"/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3" fillId="29" borderId="223" applyNumberFormat="0" applyFont="0" applyAlignment="0" applyProtection="0"/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127" fillId="26" borderId="225" applyNumberFormat="0" applyAlignment="0" applyProtection="0"/>
    <xf numFmtId="0" fontId="127" fillId="30" borderId="225" applyNumberFormat="0" applyAlignment="0" applyProtection="0"/>
    <xf numFmtId="0" fontId="127" fillId="31" borderId="225" applyNumberFormat="0" applyAlignment="0" applyProtection="0"/>
    <xf numFmtId="0" fontId="126" fillId="31" borderId="225" applyNumberFormat="0" applyAlignment="0" applyProtection="0"/>
    <xf numFmtId="4" fontId="78" fillId="44" borderId="225" applyNumberFormat="0" applyProtection="0">
      <alignment vertical="center"/>
    </xf>
    <xf numFmtId="4" fontId="128" fillId="44" borderId="225" applyNumberFormat="0" applyProtection="0">
      <alignment vertical="center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46" borderId="225" applyNumberFormat="0" applyProtection="0">
      <alignment horizontal="right" vertical="center"/>
    </xf>
    <xf numFmtId="4" fontId="78" fillId="47" borderId="225" applyNumberFormat="0" applyProtection="0">
      <alignment horizontal="right" vertical="center"/>
    </xf>
    <xf numFmtId="4" fontId="78" fillId="48" borderId="225" applyNumberFormat="0" applyProtection="0">
      <alignment horizontal="right" vertical="center"/>
    </xf>
    <xf numFmtId="4" fontId="78" fillId="49" borderId="225" applyNumberFormat="0" applyProtection="0">
      <alignment horizontal="right" vertical="center"/>
    </xf>
    <xf numFmtId="4" fontId="78" fillId="50" borderId="225" applyNumberFormat="0" applyProtection="0">
      <alignment horizontal="right" vertical="center"/>
    </xf>
    <xf numFmtId="4" fontId="78" fillId="51" borderId="225" applyNumberFormat="0" applyProtection="0">
      <alignment horizontal="right" vertical="center"/>
    </xf>
    <xf numFmtId="4" fontId="78" fillId="52" borderId="225" applyNumberFormat="0" applyProtection="0">
      <alignment horizontal="right" vertical="center"/>
    </xf>
    <xf numFmtId="4" fontId="78" fillId="53" borderId="225" applyNumberFormat="0" applyProtection="0">
      <alignment horizontal="right" vertical="center"/>
    </xf>
    <xf numFmtId="4" fontId="78" fillId="12" borderId="225" applyNumberFormat="0" applyProtection="0">
      <alignment horizontal="right" vertical="center"/>
    </xf>
    <xf numFmtId="4" fontId="129" fillId="54" borderId="225" applyNumberFormat="0" applyProtection="0">
      <alignment horizontal="left" vertical="center" indent="1"/>
    </xf>
    <xf numFmtId="4" fontId="78" fillId="55" borderId="226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42" borderId="225" applyNumberFormat="0" applyProtection="0">
      <alignment vertical="center"/>
    </xf>
    <xf numFmtId="4" fontId="128" fillId="42" borderId="225" applyNumberFormat="0" applyProtection="0">
      <alignment vertical="center"/>
    </xf>
    <xf numFmtId="4" fontId="78" fillId="42" borderId="225" applyNumberFormat="0" applyProtection="0">
      <alignment horizontal="left" vertical="center" indent="1"/>
    </xf>
    <xf numFmtId="4" fontId="78" fillId="42" borderId="225" applyNumberFormat="0" applyProtection="0">
      <alignment horizontal="left" vertical="center" indent="1"/>
    </xf>
    <xf numFmtId="4" fontId="78" fillId="55" borderId="225" applyNumberFormat="0" applyProtection="0">
      <alignment horizontal="right" vertical="center"/>
    </xf>
    <xf numFmtId="4" fontId="128" fillId="55" borderId="225" applyNumberFormat="0" applyProtection="0">
      <alignment horizontal="right" vertical="center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132" fillId="55" borderId="225" applyNumberFormat="0" applyProtection="0">
      <alignment horizontal="right" vertical="center"/>
    </xf>
    <xf numFmtId="0" fontId="137" fillId="0" borderId="228" applyNumberFormat="0" applyFill="0" applyAlignment="0" applyProtection="0"/>
    <xf numFmtId="0" fontId="137" fillId="0" borderId="227" applyNumberFormat="0" applyFill="0" applyAlignment="0" applyProtection="0"/>
    <xf numFmtId="0" fontId="137" fillId="0" borderId="227" applyNumberFormat="0" applyFill="0" applyAlignment="0" applyProtection="0"/>
    <xf numFmtId="0" fontId="70" fillId="31" borderId="223" applyNumberFormat="0" applyAlignment="0" applyProtection="0"/>
    <xf numFmtId="0" fontId="149" fillId="26" borderId="223" applyNumberFormat="0" applyAlignment="0" applyProtection="0"/>
    <xf numFmtId="0" fontId="70" fillId="31" borderId="223" applyNumberFormat="0" applyAlignment="0" applyProtection="0"/>
    <xf numFmtId="0" fontId="102" fillId="15" borderId="223" applyNumberFormat="0" applyAlignment="0" applyProtection="0"/>
    <xf numFmtId="0" fontId="158" fillId="27" borderId="223" applyNumberFormat="0" applyAlignment="0" applyProtection="0"/>
    <xf numFmtId="0" fontId="102" fillId="15" borderId="223" applyNumberFormat="0" applyAlignment="0" applyProtection="0"/>
    <xf numFmtId="0" fontId="137" fillId="0" borderId="227" applyNumberFormat="0" applyFill="0" applyAlignment="0" applyProtection="0"/>
    <xf numFmtId="0" fontId="160" fillId="0" borderId="228" applyNumberFormat="0" applyFill="0" applyAlignment="0" applyProtection="0"/>
    <xf numFmtId="0" fontId="137" fillId="0" borderId="227" applyNumberFormat="0" applyFill="0" applyAlignment="0" applyProtection="0"/>
    <xf numFmtId="0" fontId="127" fillId="31" borderId="225" applyNumberFormat="0" applyAlignment="0" applyProtection="0"/>
    <xf numFmtId="0" fontId="148" fillId="26" borderId="225" applyNumberFormat="0" applyAlignment="0" applyProtection="0"/>
    <xf numFmtId="0" fontId="127" fillId="31" borderId="225" applyNumberFormat="0" applyAlignment="0" applyProtection="0"/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21" fillId="29" borderId="224" applyNumberFormat="0" applyFont="0" applyAlignment="0" applyProtection="0"/>
    <xf numFmtId="0" fontId="48" fillId="29" borderId="224" applyNumberFormat="0" applyFont="0" applyAlignment="0" applyProtection="0">
      <alignment vertical="center"/>
    </xf>
    <xf numFmtId="0" fontId="180" fillId="0" borderId="227" applyNumberFormat="0" applyFill="0" applyAlignment="0" applyProtection="0">
      <alignment vertical="center"/>
    </xf>
    <xf numFmtId="0" fontId="179" fillId="0" borderId="228" applyNumberFormat="0" applyFill="0" applyAlignment="0" applyProtection="0">
      <alignment vertical="center"/>
    </xf>
    <xf numFmtId="0" fontId="203" fillId="0" borderId="228" applyNumberFormat="0" applyFill="0" applyAlignment="0" applyProtection="0">
      <alignment vertical="center"/>
    </xf>
    <xf numFmtId="0" fontId="55" fillId="29" borderId="224" applyNumberFormat="0" applyFont="0" applyAlignment="0" applyProtection="0">
      <alignment vertical="center"/>
    </xf>
    <xf numFmtId="0" fontId="208" fillId="31" borderId="223" applyNumberFormat="0" applyAlignment="0" applyProtection="0">
      <alignment vertical="center"/>
    </xf>
    <xf numFmtId="0" fontId="207" fillId="26" borderId="223" applyNumberFormat="0" applyAlignment="0" applyProtection="0">
      <alignment vertical="center"/>
    </xf>
    <xf numFmtId="0" fontId="214" fillId="26" borderId="223" applyNumberFormat="0" applyAlignment="0" applyProtection="0">
      <alignment vertical="center"/>
    </xf>
    <xf numFmtId="0" fontId="217" fillId="27" borderId="223" applyNumberFormat="0" applyAlignment="0" applyProtection="0">
      <alignment vertical="center"/>
    </xf>
    <xf numFmtId="0" fontId="216" fillId="27" borderId="223" applyNumberFormat="0" applyAlignment="0" applyProtection="0">
      <alignment vertical="center"/>
    </xf>
    <xf numFmtId="0" fontId="219" fillId="31" borderId="225" applyNumberFormat="0" applyAlignment="0" applyProtection="0">
      <alignment vertical="center"/>
    </xf>
    <xf numFmtId="0" fontId="218" fillId="26" borderId="225" applyNumberFormat="0" applyAlignment="0" applyProtection="0">
      <alignment vertical="center"/>
    </xf>
    <xf numFmtId="0" fontId="220" fillId="27" borderId="223" applyNumberFormat="0" applyAlignment="0" applyProtection="0">
      <alignment vertical="center"/>
    </xf>
    <xf numFmtId="0" fontId="221" fillId="26" borderId="225" applyNumberFormat="0" applyAlignment="0" applyProtection="0">
      <alignment vertical="center"/>
    </xf>
    <xf numFmtId="0" fontId="126" fillId="31" borderId="225" applyNumberFormat="0" applyAlignment="0" applyProtection="0"/>
    <xf numFmtId="0" fontId="3" fillId="45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233" fillId="38" borderId="229" applyBorder="0"/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4" fontId="78" fillId="44" borderId="238" applyNumberFormat="0" applyProtection="0">
      <alignment horizontal="left" vertical="center" indent="1"/>
    </xf>
    <xf numFmtId="0" fontId="127" fillId="31" borderId="238" applyNumberFormat="0" applyAlignment="0" applyProtection="0"/>
    <xf numFmtId="0" fontId="3" fillId="29" borderId="236" applyNumberFormat="0" applyFont="0" applyAlignment="0" applyProtection="0"/>
    <xf numFmtId="0" fontId="70" fillId="26" borderId="236" applyNumberFormat="0" applyAlignment="0" applyProtection="0"/>
    <xf numFmtId="0" fontId="68" fillId="31" borderId="223" applyNumberFormat="0" applyAlignment="0" applyProtection="0"/>
    <xf numFmtId="0" fontId="102" fillId="15" borderId="236" applyNumberFormat="0" applyAlignment="0" applyProtection="0"/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101" fillId="15" borderId="236" applyNumberFormat="0" applyAlignment="0" applyProtection="0"/>
    <xf numFmtId="0" fontId="174" fillId="29" borderId="224" applyNumberFormat="0" applyFont="0" applyAlignment="0" applyProtection="0">
      <alignment vertical="center"/>
    </xf>
    <xf numFmtId="0" fontId="3" fillId="45" borderId="238" applyNumberFormat="0" applyProtection="0">
      <alignment horizontal="left" vertical="center" indent="1"/>
    </xf>
    <xf numFmtId="0" fontId="101" fillId="15" borderId="223" applyNumberFormat="0" applyAlignment="0" applyProtection="0"/>
    <xf numFmtId="4" fontId="91" fillId="20" borderId="230" applyNumberFormat="0" applyProtection="0">
      <alignment horizontal="left" vertical="center" indent="1"/>
    </xf>
    <xf numFmtId="0" fontId="91" fillId="38" borderId="231" applyNumberFormat="0" applyProtection="0">
      <alignment horizontal="left" vertical="top" indent="1"/>
    </xf>
    <xf numFmtId="4" fontId="91" fillId="0" borderId="230" applyNumberFormat="0" applyProtection="0">
      <alignment horizontal="right" vertical="center"/>
    </xf>
    <xf numFmtId="4" fontId="91" fillId="20" borderId="230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92" fillId="0" borderId="176">
      <alignment horizontal="left" vertical="center"/>
    </xf>
    <xf numFmtId="0" fontId="93" fillId="0" borderId="176">
      <alignment horizontal="left" vertical="center"/>
    </xf>
    <xf numFmtId="0" fontId="93" fillId="0" borderId="235">
      <alignment horizontal="left" vertical="center"/>
    </xf>
    <xf numFmtId="0" fontId="126" fillId="31" borderId="225" applyNumberFormat="0" applyAlignment="0" applyProtection="0"/>
    <xf numFmtId="0" fontId="127" fillId="30" borderId="225" applyNumberFormat="0" applyAlignment="0" applyProtection="0"/>
    <xf numFmtId="0" fontId="127" fillId="31" borderId="225" applyNumberFormat="0" applyAlignment="0" applyProtection="0"/>
    <xf numFmtId="0" fontId="126" fillId="31" borderId="225" applyNumberFormat="0" applyAlignment="0" applyProtection="0"/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55" borderId="226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5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4" fontId="78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7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58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1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3" fillId="45" borderId="225" applyNumberFormat="0" applyProtection="0">
      <alignment horizontal="left" vertical="center" indent="1"/>
    </xf>
    <xf numFmtId="0" fontId="127" fillId="31" borderId="225" applyNumberFormat="0" applyAlignment="0" applyProtection="0"/>
    <xf numFmtId="0" fontId="148" fillId="26" borderId="225" applyNumberFormat="0" applyAlignment="0" applyProtection="0"/>
    <xf numFmtId="0" fontId="127" fillId="31" borderId="225" applyNumberFormat="0" applyAlignment="0" applyProtection="0"/>
    <xf numFmtId="0" fontId="218" fillId="26" borderId="225" applyNumberFormat="0" applyAlignment="0" applyProtection="0">
      <alignment vertical="center"/>
    </xf>
    <xf numFmtId="0" fontId="218" fillId="26" borderId="225" applyNumberFormat="0" applyAlignment="0" applyProtection="0">
      <alignment vertical="center"/>
    </xf>
    <xf numFmtId="0" fontId="221" fillId="26" borderId="225" applyNumberFormat="0" applyAlignment="0" applyProtection="0">
      <alignment vertical="center"/>
    </xf>
    <xf numFmtId="0" fontId="219" fillId="31" borderId="225" applyNumberFormat="0" applyAlignment="0" applyProtection="0">
      <alignment vertical="center"/>
    </xf>
    <xf numFmtId="0" fontId="3" fillId="45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4" fontId="78" fillId="44" borderId="238" applyNumberFormat="0" applyProtection="0">
      <alignment horizontal="left" vertical="center" indent="1"/>
    </xf>
    <xf numFmtId="0" fontId="70" fillId="31" borderId="223" applyNumberFormat="0" applyAlignment="0" applyProtection="0"/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102" fillId="15" borderId="223" applyNumberFormat="0" applyAlignment="0" applyProtection="0"/>
    <xf numFmtId="0" fontId="102" fillId="15" borderId="223" applyNumberFormat="0" applyAlignment="0" applyProtection="0"/>
    <xf numFmtId="0" fontId="127" fillId="31" borderId="225" applyNumberFormat="0" applyAlignment="0" applyProtection="0"/>
    <xf numFmtId="0" fontId="149" fillId="31" borderId="223" applyNumberFormat="0" applyAlignment="0" applyProtection="0"/>
    <xf numFmtId="0" fontId="158" fillId="15" borderId="223" applyNumberFormat="0" applyAlignment="0" applyProtection="0"/>
    <xf numFmtId="0" fontId="160" fillId="0" borderId="227" applyNumberFormat="0" applyFill="0" applyAlignment="0" applyProtection="0"/>
    <xf numFmtId="0" fontId="148" fillId="31" borderId="225" applyNumberFormat="0" applyAlignment="0" applyProtection="0"/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127" fillId="31" borderId="238" applyNumberFormat="0" applyAlignment="0" applyProtection="0"/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0" fontId="101" fillId="15" borderId="236" applyNumberFormat="0" applyAlignment="0" applyProtection="0"/>
    <xf numFmtId="10" fontId="91" fillId="42" borderId="234" applyNumberFormat="0" applyBorder="0" applyAlignment="0" applyProtection="0"/>
    <xf numFmtId="10" fontId="91" fillId="42" borderId="234" applyNumberFormat="0" applyBorder="0" applyAlignment="0" applyProtection="0"/>
    <xf numFmtId="10" fontId="90" fillId="42" borderId="234" applyNumberFormat="0" applyBorder="0" applyAlignment="0" applyProtection="0"/>
    <xf numFmtId="4" fontId="78" fillId="44" borderId="225" applyNumberFormat="0" applyProtection="0">
      <alignment vertical="center"/>
    </xf>
    <xf numFmtId="4" fontId="78" fillId="44" borderId="225" applyNumberFormat="0" applyProtection="0">
      <alignment vertical="center"/>
    </xf>
    <xf numFmtId="4" fontId="78" fillId="44" borderId="225" applyNumberFormat="0" applyProtection="0">
      <alignment vertical="center"/>
    </xf>
    <xf numFmtId="4" fontId="78" fillId="44" borderId="225" applyNumberFormat="0" applyProtection="0">
      <alignment vertical="center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4" fontId="78" fillId="44" borderId="225" applyNumberFormat="0" applyProtection="0">
      <alignment horizontal="left" vertical="center" indent="1"/>
    </xf>
    <xf numFmtId="4" fontId="129" fillId="54" borderId="225" applyNumberFormat="0" applyProtection="0">
      <alignment horizontal="left" vertical="center" indent="1"/>
    </xf>
    <xf numFmtId="4" fontId="129" fillId="54" borderId="225" applyNumberFormat="0" applyProtection="0">
      <alignment horizontal="left" vertical="center" indent="1"/>
    </xf>
    <xf numFmtId="4" fontId="129" fillId="54" borderId="225" applyNumberFormat="0" applyProtection="0">
      <alignment horizontal="left" vertical="center" indent="1"/>
    </xf>
    <xf numFmtId="4" fontId="78" fillId="55" borderId="226" applyNumberFormat="0" applyProtection="0">
      <alignment horizontal="left" vertical="center" indent="1"/>
    </xf>
    <xf numFmtId="4" fontId="78" fillId="55" borderId="226" applyNumberFormat="0" applyProtection="0">
      <alignment horizontal="left" vertical="center" indent="1"/>
    </xf>
    <xf numFmtId="4" fontId="78" fillId="55" borderId="225" applyNumberFormat="0" applyProtection="0">
      <alignment horizontal="right" vertical="center"/>
    </xf>
    <xf numFmtId="4" fontId="78" fillId="55" borderId="225" applyNumberFormat="0" applyProtection="0">
      <alignment horizontal="right" vertical="center"/>
    </xf>
    <xf numFmtId="4" fontId="78" fillId="55" borderId="225" applyNumberFormat="0" applyProtection="0">
      <alignment horizontal="right" vertical="center"/>
    </xf>
    <xf numFmtId="4" fontId="78" fillId="55" borderId="225" applyNumberFormat="0" applyProtection="0">
      <alignment horizontal="right" vertical="center"/>
    </xf>
    <xf numFmtId="0" fontId="246" fillId="1" borderId="176" applyNumberFormat="0" applyFont="0" applyAlignment="0">
      <alignment horizontal="center"/>
    </xf>
    <xf numFmtId="0" fontId="68" fillId="31" borderId="236" applyNumberFormat="0" applyAlignment="0" applyProtection="0"/>
    <xf numFmtId="0" fontId="221" fillId="26" borderId="238" applyNumberFormat="0" applyAlignment="0" applyProtection="0">
      <alignment vertical="center"/>
    </xf>
    <xf numFmtId="0" fontId="219" fillId="31" borderId="238" applyNumberFormat="0" applyAlignment="0" applyProtection="0">
      <alignment vertical="center"/>
    </xf>
    <xf numFmtId="0" fontId="218" fillId="26" borderId="238" applyNumberFormat="0" applyAlignment="0" applyProtection="0">
      <alignment vertical="center"/>
    </xf>
    <xf numFmtId="0" fontId="218" fillId="26" borderId="238" applyNumberFormat="0" applyAlignment="0" applyProtection="0">
      <alignment vertical="center"/>
    </xf>
    <xf numFmtId="0" fontId="217" fillId="27" borderId="236" applyNumberFormat="0" applyAlignment="0" applyProtection="0">
      <alignment vertical="center"/>
    </xf>
    <xf numFmtId="0" fontId="216" fillId="27" borderId="236" applyNumberFormat="0" applyAlignment="0" applyProtection="0">
      <alignment vertical="center"/>
    </xf>
    <xf numFmtId="0" fontId="216" fillId="27" borderId="236" applyNumberFormat="0" applyAlignment="0" applyProtection="0">
      <alignment vertical="center"/>
    </xf>
    <xf numFmtId="0" fontId="214" fillId="26" borderId="236" applyNumberFormat="0" applyAlignment="0" applyProtection="0">
      <alignment vertical="center"/>
    </xf>
    <xf numFmtId="0" fontId="208" fillId="31" borderId="236" applyNumberFormat="0" applyAlignment="0" applyProtection="0">
      <alignment vertical="center"/>
    </xf>
    <xf numFmtId="0" fontId="207" fillId="26" borderId="236" applyNumberFormat="0" applyAlignment="0" applyProtection="0">
      <alignment vertical="center"/>
    </xf>
    <xf numFmtId="0" fontId="55" fillId="29" borderId="237" applyNumberFormat="0" applyFont="0" applyAlignment="0" applyProtection="0">
      <alignment vertical="center"/>
    </xf>
    <xf numFmtId="0" fontId="203" fillId="0" borderId="241" applyNumberFormat="0" applyFill="0" applyAlignment="0" applyProtection="0">
      <alignment vertical="center"/>
    </xf>
    <xf numFmtId="0" fontId="179" fillId="0" borderId="241" applyNumberFormat="0" applyFill="0" applyAlignment="0" applyProtection="0">
      <alignment vertical="center"/>
    </xf>
    <xf numFmtId="0" fontId="179" fillId="0" borderId="241" applyNumberFormat="0" applyFill="0" applyAlignment="0" applyProtection="0">
      <alignment vertical="center"/>
    </xf>
    <xf numFmtId="0" fontId="174" fillId="29" borderId="237" applyNumberFormat="0" applyFont="0" applyAlignment="0" applyProtection="0">
      <alignment vertical="center"/>
    </xf>
    <xf numFmtId="0" fontId="21" fillId="29" borderId="237" applyNumberFormat="0" applyFont="0" applyAlignment="0" applyProtection="0"/>
    <xf numFmtId="0" fontId="21" fillId="29" borderId="237" applyNumberFormat="0" applyFont="0" applyAlignment="0" applyProtection="0"/>
    <xf numFmtId="0" fontId="160" fillId="0" borderId="240" applyNumberFormat="0" applyFill="0" applyAlignment="0" applyProtection="0"/>
    <xf numFmtId="0" fontId="137" fillId="0" borderId="240" applyNumberFormat="0" applyFill="0" applyAlignment="0" applyProtection="0"/>
    <xf numFmtId="0" fontId="160" fillId="0" borderId="241" applyNumberFormat="0" applyFill="0" applyAlignment="0" applyProtection="0"/>
    <xf numFmtId="0" fontId="137" fillId="0" borderId="240" applyNumberFormat="0" applyFill="0" applyAlignment="0" applyProtection="0"/>
    <xf numFmtId="0" fontId="158" fillId="15" borderId="236" applyNumberFormat="0" applyAlignment="0" applyProtection="0"/>
    <xf numFmtId="0" fontId="102" fillId="15" borderId="236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0" fontId="258" fillId="87" borderId="230" applyNumberFormat="0" applyAlignment="0" applyProtection="0"/>
    <xf numFmtId="4" fontId="78" fillId="50" borderId="238" applyNumberFormat="0" applyProtection="0">
      <alignment horizontal="right" vertical="center"/>
    </xf>
    <xf numFmtId="4" fontId="78" fillId="49" borderId="238" applyNumberFormat="0" applyProtection="0">
      <alignment horizontal="right" vertical="center"/>
    </xf>
    <xf numFmtId="4" fontId="78" fillId="48" borderId="238" applyNumberFormat="0" applyProtection="0">
      <alignment horizontal="right" vertical="center"/>
    </xf>
    <xf numFmtId="4" fontId="78" fillId="47" borderId="238" applyNumberFormat="0" applyProtection="0">
      <alignment horizontal="right" vertical="center"/>
    </xf>
    <xf numFmtId="4" fontId="78" fillId="46" borderId="238" applyNumberFormat="0" applyProtection="0">
      <alignment horizontal="right" vertical="center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4" fontId="78" fillId="44" borderId="238" applyNumberFormat="0" applyProtection="0">
      <alignment horizontal="left" vertical="center" indent="1"/>
    </xf>
    <xf numFmtId="4" fontId="128" fillId="44" borderId="238" applyNumberFormat="0" applyProtection="0">
      <alignment vertical="center"/>
    </xf>
    <xf numFmtId="4" fontId="78" fillId="44" borderId="238" applyNumberFormat="0" applyProtection="0">
      <alignment vertical="center"/>
    </xf>
    <xf numFmtId="0" fontId="126" fillId="31" borderId="238" applyNumberFormat="0" applyAlignment="0" applyProtection="0"/>
    <xf numFmtId="0" fontId="127" fillId="31" borderId="238" applyNumberFormat="0" applyAlignment="0" applyProtection="0"/>
    <xf numFmtId="0" fontId="127" fillId="31" borderId="238" applyNumberFormat="0" applyAlignment="0" applyProtection="0"/>
    <xf numFmtId="0" fontId="127" fillId="30" borderId="238" applyNumberFormat="0" applyAlignment="0" applyProtection="0"/>
    <xf numFmtId="0" fontId="21" fillId="29" borderId="237" applyNumberFormat="0" applyFont="0" applyAlignment="0" applyProtection="0"/>
    <xf numFmtId="0" fontId="21" fillId="29" borderId="237" applyNumberFormat="0" applyFont="0" applyAlignment="0" applyProtection="0"/>
    <xf numFmtId="0" fontId="21" fillId="29" borderId="237" applyNumberFormat="0" applyFont="0" applyAlignment="0" applyProtection="0"/>
    <xf numFmtId="0" fontId="3" fillId="29" borderId="236" applyNumberFormat="0" applyFont="0" applyAlignment="0" applyProtection="0"/>
    <xf numFmtId="0" fontId="21" fillId="29" borderId="237" applyNumberFormat="0" applyFont="0" applyAlignment="0" applyProtection="0"/>
    <xf numFmtId="0" fontId="21" fillId="29" borderId="237" applyNumberFormat="0" applyFon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60" fillId="73" borderId="230" applyNumberFormat="0" applyAlignment="0" applyProtection="0"/>
    <xf numFmtId="0" fontId="24" fillId="0" borderId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91" fillId="72" borderId="230" applyNumberFormat="0" applyFon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0" fontId="126" fillId="87" borderId="225" applyNumberFormat="0" applyAlignment="0" applyProtection="0"/>
    <xf numFmtId="4" fontId="261" fillId="44" borderId="230" applyNumberFormat="0" applyProtection="0">
      <alignment vertical="center"/>
    </xf>
    <xf numFmtId="4" fontId="261" fillId="44" borderId="230" applyNumberFormat="0" applyProtection="0">
      <alignment vertical="center"/>
    </xf>
    <xf numFmtId="4" fontId="91" fillId="14" borderId="230" applyNumberFormat="0" applyProtection="0">
      <alignment horizontal="right" vertical="center"/>
    </xf>
    <xf numFmtId="4" fontId="91" fillId="88" borderId="230" applyNumberFormat="0" applyProtection="0">
      <alignment horizontal="right" vertical="center"/>
    </xf>
    <xf numFmtId="4" fontId="91" fillId="17" borderId="232" applyNumberFormat="0" applyProtection="0">
      <alignment horizontal="right" vertical="center"/>
    </xf>
    <xf numFmtId="4" fontId="91" fillId="34" borderId="230" applyNumberFormat="0" applyProtection="0">
      <alignment horizontal="right" vertical="center"/>
    </xf>
    <xf numFmtId="4" fontId="91" fillId="37" borderId="230" applyNumberFormat="0" applyProtection="0">
      <alignment horizontal="right" vertical="center"/>
    </xf>
    <xf numFmtId="4" fontId="91" fillId="21" borderId="230" applyNumberFormat="0" applyProtection="0">
      <alignment horizontal="right" vertical="center"/>
    </xf>
    <xf numFmtId="4" fontId="91" fillId="18" borderId="230" applyNumberFormat="0" applyProtection="0">
      <alignment horizontal="right" vertical="center"/>
    </xf>
    <xf numFmtId="4" fontId="91" fillId="40" borderId="230" applyNumberFormat="0" applyProtection="0">
      <alignment horizontal="right" vertical="center"/>
    </xf>
    <xf numFmtId="4" fontId="91" fillId="33" borderId="230" applyNumberFormat="0" applyProtection="0">
      <alignment horizontal="right" vertical="center"/>
    </xf>
    <xf numFmtId="0" fontId="233" fillId="38" borderId="229" applyBorder="0"/>
    <xf numFmtId="0" fontId="233" fillId="38" borderId="229" applyBorder="0"/>
    <xf numFmtId="4" fontId="262" fillId="29" borderId="231" applyNumberFormat="0" applyProtection="0">
      <alignment vertical="center"/>
    </xf>
    <xf numFmtId="4" fontId="262" fillId="26" borderId="231" applyNumberFormat="0" applyProtection="0">
      <alignment horizontal="left" vertical="center" indent="1"/>
    </xf>
    <xf numFmtId="0" fontId="262" fillId="29" borderId="231" applyNumberFormat="0" applyProtection="0">
      <alignment horizontal="left" vertical="top" indent="1"/>
    </xf>
    <xf numFmtId="4" fontId="261" fillId="59" borderId="230" applyNumberFormat="0" applyProtection="0">
      <alignment horizontal="right" vertical="center"/>
    </xf>
    <xf numFmtId="4" fontId="261" fillId="59" borderId="230" applyNumberFormat="0" applyProtection="0">
      <alignment horizontal="right" vertical="center"/>
    </xf>
    <xf numFmtId="4" fontId="263" fillId="31" borderId="230" applyNumberFormat="0" applyProtection="0">
      <alignment horizontal="right" vertical="center"/>
    </xf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0" fontId="232" fillId="0" borderId="233" applyNumberFormat="0" applyFill="0" applyAlignment="0" applyProtection="0"/>
    <xf numFmtId="4" fontId="78" fillId="55" borderId="226" applyNumberFormat="0" applyProtection="0">
      <alignment horizontal="left" vertical="center" indent="1"/>
    </xf>
    <xf numFmtId="0" fontId="92" fillId="0" borderId="176">
      <alignment horizontal="left" vertical="center"/>
    </xf>
    <xf numFmtId="0" fontId="93" fillId="0" borderId="176">
      <alignment horizontal="left" vertical="center"/>
    </xf>
    <xf numFmtId="0" fontId="101" fillId="15" borderId="236" applyNumberFormat="0" applyAlignment="0" applyProtection="0"/>
    <xf numFmtId="4" fontId="91" fillId="20" borderId="243" applyNumberFormat="0" applyProtection="0">
      <alignment horizontal="left" vertical="center" indent="1"/>
    </xf>
    <xf numFmtId="0" fontId="91" fillId="38" borderId="244" applyNumberFormat="0" applyProtection="0">
      <alignment horizontal="left" vertical="top" indent="1"/>
    </xf>
    <xf numFmtId="4" fontId="91" fillId="0" borderId="243" applyNumberFormat="0" applyProtection="0">
      <alignment horizontal="right" vertical="center"/>
    </xf>
    <xf numFmtId="4" fontId="91" fillId="20" borderId="243" applyNumberFormat="0" applyProtection="0">
      <alignment horizontal="left" vertical="center" indent="1"/>
    </xf>
    <xf numFmtId="0" fontId="92" fillId="0" borderId="235">
      <alignment horizontal="left" vertical="center"/>
    </xf>
    <xf numFmtId="0" fontId="93" fillId="0" borderId="235">
      <alignment horizontal="left" vertical="center"/>
    </xf>
    <xf numFmtId="10" fontId="90" fillId="42" borderId="234" applyNumberFormat="0" applyBorder="0" applyAlignment="0" applyProtection="0"/>
    <xf numFmtId="10" fontId="91" fillId="42" borderId="234" applyNumberFormat="0" applyBorder="0" applyAlignment="0" applyProtection="0"/>
    <xf numFmtId="10" fontId="90" fillId="42" borderId="234" applyNumberFormat="0" applyBorder="0" applyAlignment="0" applyProtection="0"/>
    <xf numFmtId="0" fontId="126" fillId="31" borderId="238" applyNumberFormat="0" applyAlignment="0" applyProtection="0"/>
    <xf numFmtId="0" fontId="127" fillId="30" borderId="238" applyNumberFormat="0" applyAlignment="0" applyProtection="0"/>
    <xf numFmtId="0" fontId="127" fillId="31" borderId="238" applyNumberFormat="0" applyAlignment="0" applyProtection="0"/>
    <xf numFmtId="0" fontId="126" fillId="31" borderId="238" applyNumberFormat="0" applyAlignment="0" applyProtection="0"/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4" fontId="78" fillId="55" borderId="239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5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4" fontId="78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7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58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1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3" fillId="45" borderId="238" applyNumberFormat="0" applyProtection="0">
      <alignment horizontal="left" vertical="center" indent="1"/>
    </xf>
    <xf numFmtId="0" fontId="127" fillId="31" borderId="238" applyNumberFormat="0" applyAlignment="0" applyProtection="0"/>
    <xf numFmtId="0" fontId="148" fillId="26" borderId="238" applyNumberFormat="0" applyAlignment="0" applyProtection="0"/>
    <xf numFmtId="0" fontId="127" fillId="31" borderId="238" applyNumberFormat="0" applyAlignment="0" applyProtection="0"/>
    <xf numFmtId="0" fontId="218" fillId="26" borderId="238" applyNumberFormat="0" applyAlignment="0" applyProtection="0">
      <alignment vertical="center"/>
    </xf>
    <xf numFmtId="0" fontId="218" fillId="26" borderId="238" applyNumberFormat="0" applyAlignment="0" applyProtection="0">
      <alignment vertical="center"/>
    </xf>
    <xf numFmtId="0" fontId="221" fillId="26" borderId="238" applyNumberFormat="0" applyAlignment="0" applyProtection="0">
      <alignment vertical="center"/>
    </xf>
    <xf numFmtId="0" fontId="219" fillId="31" borderId="238" applyNumberFormat="0" applyAlignment="0" applyProtection="0">
      <alignment vertical="center"/>
    </xf>
    <xf numFmtId="0" fontId="70" fillId="31" borderId="236" applyNumberFormat="0" applyAlignment="0" applyProtection="0"/>
    <xf numFmtId="10" fontId="91" fillId="42" borderId="234" applyNumberFormat="0" applyBorder="0" applyAlignment="0" applyProtection="0"/>
    <xf numFmtId="0" fontId="102" fillId="15" borderId="236" applyNumberFormat="0" applyAlignment="0" applyProtection="0"/>
    <xf numFmtId="0" fontId="102" fillId="15" borderId="236" applyNumberFormat="0" applyAlignment="0" applyProtection="0"/>
    <xf numFmtId="0" fontId="127" fillId="31" borderId="238" applyNumberFormat="0" applyAlignment="0" applyProtection="0"/>
    <xf numFmtId="0" fontId="149" fillId="31" borderId="236" applyNumberFormat="0" applyAlignment="0" applyProtection="0"/>
    <xf numFmtId="0" fontId="158" fillId="15" borderId="236" applyNumberFormat="0" applyAlignment="0" applyProtection="0"/>
    <xf numFmtId="0" fontId="160" fillId="0" borderId="240" applyNumberFormat="0" applyFill="0" applyAlignment="0" applyProtection="0"/>
    <xf numFmtId="0" fontId="148" fillId="31" borderId="238" applyNumberFormat="0" applyAlignment="0" applyProtection="0"/>
    <xf numFmtId="4" fontId="78" fillId="44" borderId="238" applyNumberFormat="0" applyProtection="0">
      <alignment vertical="center"/>
    </xf>
    <xf numFmtId="4" fontId="78" fillId="44" borderId="238" applyNumberFormat="0" applyProtection="0">
      <alignment vertical="center"/>
    </xf>
    <xf numFmtId="4" fontId="78" fillId="44" borderId="238" applyNumberFormat="0" applyProtection="0">
      <alignment vertical="center"/>
    </xf>
    <xf numFmtId="4" fontId="78" fillId="44" borderId="238" applyNumberFormat="0" applyProtection="0">
      <alignment vertical="center"/>
    </xf>
    <xf numFmtId="4" fontId="78" fillId="44" borderId="238" applyNumberFormat="0" applyProtection="0">
      <alignment horizontal="left" vertical="center" indent="1"/>
    </xf>
    <xf numFmtId="4" fontId="78" fillId="44" borderId="238" applyNumberFormat="0" applyProtection="0">
      <alignment horizontal="left" vertical="center" indent="1"/>
    </xf>
    <xf numFmtId="4" fontId="78" fillId="44" borderId="238" applyNumberFormat="0" applyProtection="0">
      <alignment horizontal="left" vertical="center" indent="1"/>
    </xf>
    <xf numFmtId="4" fontId="78" fillId="44" borderId="238" applyNumberFormat="0" applyProtection="0">
      <alignment horizontal="left" vertical="center" indent="1"/>
    </xf>
    <xf numFmtId="4" fontId="78" fillId="44" borderId="238" applyNumberFormat="0" applyProtection="0">
      <alignment horizontal="left" vertical="center" indent="1"/>
    </xf>
    <xf numFmtId="4" fontId="78" fillId="44" borderId="238" applyNumberFormat="0" applyProtection="0">
      <alignment horizontal="left" vertical="center" indent="1"/>
    </xf>
    <xf numFmtId="4" fontId="78" fillId="44" borderId="238" applyNumberFormat="0" applyProtection="0">
      <alignment horizontal="left" vertical="center" indent="1"/>
    </xf>
    <xf numFmtId="4" fontId="78" fillId="44" borderId="238" applyNumberFormat="0" applyProtection="0">
      <alignment horizontal="left" vertical="center" indent="1"/>
    </xf>
    <xf numFmtId="4" fontId="129" fillId="54" borderId="238" applyNumberFormat="0" applyProtection="0">
      <alignment horizontal="left" vertical="center" indent="1"/>
    </xf>
    <xf numFmtId="4" fontId="129" fillId="54" borderId="238" applyNumberFormat="0" applyProtection="0">
      <alignment horizontal="left" vertical="center" indent="1"/>
    </xf>
    <xf numFmtId="4" fontId="129" fillId="54" borderId="238" applyNumberFormat="0" applyProtection="0">
      <alignment horizontal="left" vertical="center" indent="1"/>
    </xf>
    <xf numFmtId="4" fontId="78" fillId="55" borderId="239" applyNumberFormat="0" applyProtection="0">
      <alignment horizontal="left" vertical="center" indent="1"/>
    </xf>
    <xf numFmtId="4" fontId="78" fillId="55" borderId="239" applyNumberFormat="0" applyProtection="0">
      <alignment horizontal="left" vertical="center" indent="1"/>
    </xf>
    <xf numFmtId="4" fontId="78" fillId="55" borderId="238" applyNumberFormat="0" applyProtection="0">
      <alignment horizontal="right" vertical="center"/>
    </xf>
    <xf numFmtId="4" fontId="78" fillId="55" borderId="238" applyNumberFormat="0" applyProtection="0">
      <alignment horizontal="right" vertical="center"/>
    </xf>
    <xf numFmtId="4" fontId="78" fillId="55" borderId="238" applyNumberFormat="0" applyProtection="0">
      <alignment horizontal="right" vertical="center"/>
    </xf>
    <xf numFmtId="4" fontId="78" fillId="55" borderId="238" applyNumberFormat="0" applyProtection="0">
      <alignment horizontal="right" vertical="center"/>
    </xf>
    <xf numFmtId="0" fontId="246" fillId="1" borderId="235" applyNumberFormat="0" applyFont="0" applyAlignment="0">
      <alignment horizontal="center"/>
    </xf>
    <xf numFmtId="0" fontId="249" fillId="0" borderId="234">
      <alignment horizontal="center"/>
    </xf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58" fillId="87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260" fillId="73" borderId="243" applyNumberForma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91" fillId="72" borderId="243" applyNumberFormat="0" applyFon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0" fontId="126" fillId="87" borderId="238" applyNumberFormat="0" applyAlignment="0" applyProtection="0"/>
    <xf numFmtId="4" fontId="261" fillId="44" borderId="243" applyNumberFormat="0" applyProtection="0">
      <alignment vertical="center"/>
    </xf>
    <xf numFmtId="4" fontId="261" fillId="44" borderId="243" applyNumberFormat="0" applyProtection="0">
      <alignment vertical="center"/>
    </xf>
    <xf numFmtId="4" fontId="91" fillId="14" borderId="243" applyNumberFormat="0" applyProtection="0">
      <alignment horizontal="right" vertical="center"/>
    </xf>
    <xf numFmtId="4" fontId="91" fillId="88" borderId="243" applyNumberFormat="0" applyProtection="0">
      <alignment horizontal="right" vertical="center"/>
    </xf>
    <xf numFmtId="4" fontId="91" fillId="17" borderId="245" applyNumberFormat="0" applyProtection="0">
      <alignment horizontal="right" vertical="center"/>
    </xf>
    <xf numFmtId="4" fontId="91" fillId="34" borderId="243" applyNumberFormat="0" applyProtection="0">
      <alignment horizontal="right" vertical="center"/>
    </xf>
    <xf numFmtId="4" fontId="91" fillId="37" borderId="243" applyNumberFormat="0" applyProtection="0">
      <alignment horizontal="right" vertical="center"/>
    </xf>
    <xf numFmtId="4" fontId="91" fillId="21" borderId="243" applyNumberFormat="0" applyProtection="0">
      <alignment horizontal="right" vertical="center"/>
    </xf>
    <xf numFmtId="4" fontId="91" fillId="18" borderId="243" applyNumberFormat="0" applyProtection="0">
      <alignment horizontal="right" vertical="center"/>
    </xf>
    <xf numFmtId="4" fontId="91" fillId="40" borderId="243" applyNumberFormat="0" applyProtection="0">
      <alignment horizontal="right" vertical="center"/>
    </xf>
    <xf numFmtId="4" fontId="91" fillId="33" borderId="243" applyNumberFormat="0" applyProtection="0">
      <alignment horizontal="right" vertical="center"/>
    </xf>
    <xf numFmtId="0" fontId="233" fillId="38" borderId="242" applyBorder="0"/>
    <xf numFmtId="0" fontId="233" fillId="38" borderId="242" applyBorder="0"/>
    <xf numFmtId="4" fontId="262" fillId="29" borderId="244" applyNumberFormat="0" applyProtection="0">
      <alignment vertical="center"/>
    </xf>
    <xf numFmtId="4" fontId="261" fillId="42" borderId="234" applyNumberFormat="0" applyProtection="0">
      <alignment vertical="center"/>
    </xf>
    <xf numFmtId="4" fontId="262" fillId="26" borderId="244" applyNumberFormat="0" applyProtection="0">
      <alignment horizontal="left" vertical="center" indent="1"/>
    </xf>
    <xf numFmtId="0" fontId="262" fillId="29" borderId="244" applyNumberFormat="0" applyProtection="0">
      <alignment horizontal="left" vertical="top" indent="1"/>
    </xf>
    <xf numFmtId="4" fontId="261" fillId="59" borderId="243" applyNumberFormat="0" applyProtection="0">
      <alignment horizontal="right" vertical="center"/>
    </xf>
    <xf numFmtId="4" fontId="261" fillId="59" borderId="243" applyNumberFormat="0" applyProtection="0">
      <alignment horizontal="right" vertical="center"/>
    </xf>
    <xf numFmtId="4" fontId="263" fillId="31" borderId="243" applyNumberFormat="0" applyProtection="0">
      <alignment horizontal="right" vertical="center"/>
    </xf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0" fontId="232" fillId="0" borderId="246" applyNumberFormat="0" applyFill="0" applyAlignment="0" applyProtection="0"/>
    <xf numFmtId="4" fontId="78" fillId="55" borderId="239" applyNumberFormat="0" applyProtection="0">
      <alignment horizontal="left" vertical="center" indent="1"/>
    </xf>
    <xf numFmtId="10" fontId="90" fillId="42" borderId="234" applyNumberFormat="0" applyBorder="0" applyAlignment="0" applyProtection="0"/>
    <xf numFmtId="0" fontId="92" fillId="0" borderId="235">
      <alignment horizontal="left" vertical="center"/>
    </xf>
    <xf numFmtId="10" fontId="90" fillId="42" borderId="234" applyNumberFormat="0" applyBorder="0" applyAlignment="0" applyProtection="0"/>
    <xf numFmtId="10" fontId="91" fillId="42" borderId="234" applyNumberFormat="0" applyBorder="0" applyAlignment="0" applyProtection="0"/>
    <xf numFmtId="0" fontId="93" fillId="0" borderId="235">
      <alignment horizontal="left" vertical="center"/>
    </xf>
    <xf numFmtId="0" fontId="68" fillId="31" borderId="249" applyNumberFormat="0" applyAlignment="0" applyProtection="0"/>
    <xf numFmtId="0" fontId="69" fillId="30" borderId="249" applyNumberFormat="0" applyAlignment="0" applyProtection="0"/>
    <xf numFmtId="0" fontId="70" fillId="31" borderId="249" applyNumberFormat="0" applyAlignment="0" applyProtection="0"/>
    <xf numFmtId="0" fontId="70" fillId="31" borderId="249" applyNumberFormat="0" applyAlignment="0" applyProtection="0"/>
    <xf numFmtId="0" fontId="68" fillId="31" borderId="249" applyNumberFormat="0" applyAlignment="0" applyProtection="0"/>
    <xf numFmtId="0" fontId="92" fillId="0" borderId="248">
      <alignment horizontal="left" vertical="center"/>
    </xf>
    <xf numFmtId="0" fontId="93" fillId="0" borderId="248">
      <alignment horizontal="left" vertical="center"/>
    </xf>
    <xf numFmtId="10" fontId="90" fillId="42" borderId="247" applyNumberFormat="0" applyBorder="0" applyAlignment="0" applyProtection="0"/>
    <xf numFmtId="10" fontId="91" fillId="42" borderId="247" applyNumberFormat="0" applyBorder="0" applyAlignment="0" applyProtection="0"/>
    <xf numFmtId="10" fontId="90" fillId="42" borderId="247" applyNumberFormat="0" applyBorder="0" applyAlignment="0" applyProtection="0"/>
    <xf numFmtId="10" fontId="91" fillId="42" borderId="247" applyNumberFormat="0" applyBorder="0" applyAlignment="0" applyProtection="0"/>
    <xf numFmtId="0" fontId="101" fillId="15" borderId="249" applyNumberFormat="0" applyAlignment="0" applyProtection="0"/>
    <xf numFmtId="0" fontId="101" fillId="15" borderId="249" applyNumberFormat="0" applyAlignment="0" applyProtection="0"/>
    <xf numFmtId="0" fontId="102" fillId="27" borderId="249" applyNumberFormat="0" applyAlignment="0" applyProtection="0"/>
    <xf numFmtId="0" fontId="102" fillId="15" borderId="249" applyNumberFormat="0" applyAlignment="0" applyProtection="0"/>
    <xf numFmtId="0" fontId="102" fillId="15" borderId="249" applyNumberFormat="0" applyAlignment="0" applyProtection="0"/>
    <xf numFmtId="0" fontId="102" fillId="15" borderId="249" applyNumberFormat="0" applyAlignment="0" applyProtection="0"/>
    <xf numFmtId="0" fontId="102" fillId="15" borderId="249" applyNumberFormat="0" applyAlignment="0" applyProtection="0"/>
    <xf numFmtId="0" fontId="102" fillId="15" borderId="249" applyNumberFormat="0" applyAlignment="0" applyProtection="0"/>
    <xf numFmtId="0" fontId="101" fillId="15" borderId="249" applyNumberFormat="0" applyAlignment="0" applyProtection="0"/>
    <xf numFmtId="0" fontId="102" fillId="15" borderId="249" applyNumberFormat="0" applyAlignment="0" applyProtection="0"/>
    <xf numFmtId="0" fontId="101" fillId="15" borderId="249" applyNumberFormat="0" applyAlignment="0" applyProtection="0"/>
    <xf numFmtId="0" fontId="101" fillId="15" borderId="249" applyNumberFormat="0" applyAlignment="0" applyProtection="0"/>
    <xf numFmtId="0" fontId="24" fillId="0" borderId="0"/>
    <xf numFmtId="0" fontId="21" fillId="29" borderId="250" applyNumberFormat="0" applyFont="0" applyAlignment="0" applyProtection="0"/>
    <xf numFmtId="0" fontId="21" fillId="29" borderId="250" applyNumberFormat="0" applyFont="0" applyAlignment="0" applyProtection="0"/>
    <xf numFmtId="0" fontId="3" fillId="29" borderId="249" applyNumberFormat="0" applyFont="0" applyAlignment="0" applyProtection="0"/>
    <xf numFmtId="0" fontId="21" fillId="29" borderId="250" applyNumberFormat="0" applyFont="0" applyAlignment="0" applyProtection="0"/>
    <xf numFmtId="0" fontId="21" fillId="29" borderId="250" applyNumberFormat="0" applyFont="0" applyAlignment="0" applyProtection="0"/>
    <xf numFmtId="0" fontId="21" fillId="29" borderId="250" applyNumberFormat="0" applyFont="0" applyAlignment="0" applyProtection="0"/>
    <xf numFmtId="0" fontId="126" fillId="31" borderId="251" applyNumberFormat="0" applyAlignment="0" applyProtection="0"/>
    <xf numFmtId="0" fontId="127" fillId="30" borderId="251" applyNumberFormat="0" applyAlignment="0" applyProtection="0"/>
    <xf numFmtId="0" fontId="127" fillId="31" borderId="251" applyNumberFormat="0" applyAlignment="0" applyProtection="0"/>
    <xf numFmtId="0" fontId="127" fillId="31" borderId="251" applyNumberFormat="0" applyAlignment="0" applyProtection="0"/>
    <xf numFmtId="0" fontId="126" fillId="31" borderId="251" applyNumberFormat="0" applyAlignment="0" applyProtection="0"/>
    <xf numFmtId="4" fontId="78" fillId="44" borderId="251" applyNumberFormat="0" applyProtection="0">
      <alignment vertical="center"/>
    </xf>
    <xf numFmtId="4" fontId="128" fillId="44" borderId="251" applyNumberFormat="0" applyProtection="0">
      <alignment vertical="center"/>
    </xf>
    <xf numFmtId="4" fontId="78" fillId="44" borderId="251" applyNumberFormat="0" applyProtection="0">
      <alignment horizontal="left" vertical="center" indent="1"/>
    </xf>
    <xf numFmtId="4" fontId="78" fillId="44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4" fontId="78" fillId="46" borderId="251" applyNumberFormat="0" applyProtection="0">
      <alignment horizontal="right" vertical="center"/>
    </xf>
    <xf numFmtId="4" fontId="78" fillId="47" borderId="251" applyNumberFormat="0" applyProtection="0">
      <alignment horizontal="right" vertical="center"/>
    </xf>
    <xf numFmtId="4" fontId="78" fillId="48" borderId="251" applyNumberFormat="0" applyProtection="0">
      <alignment horizontal="right" vertical="center"/>
    </xf>
    <xf numFmtId="4" fontId="78" fillId="49" borderId="251" applyNumberFormat="0" applyProtection="0">
      <alignment horizontal="right" vertical="center"/>
    </xf>
    <xf numFmtId="4" fontId="78" fillId="50" borderId="251" applyNumberFormat="0" applyProtection="0">
      <alignment horizontal="right" vertical="center"/>
    </xf>
    <xf numFmtId="4" fontId="78" fillId="51" borderId="251" applyNumberFormat="0" applyProtection="0">
      <alignment horizontal="right" vertical="center"/>
    </xf>
    <xf numFmtId="4" fontId="78" fillId="52" borderId="251" applyNumberFormat="0" applyProtection="0">
      <alignment horizontal="right" vertical="center"/>
    </xf>
    <xf numFmtId="4" fontId="78" fillId="53" borderId="251" applyNumberFormat="0" applyProtection="0">
      <alignment horizontal="right" vertical="center"/>
    </xf>
    <xf numFmtId="4" fontId="78" fillId="12" borderId="251" applyNumberFormat="0" applyProtection="0">
      <alignment horizontal="right" vertical="center"/>
    </xf>
    <xf numFmtId="4" fontId="129" fillId="54" borderId="251" applyNumberFormat="0" applyProtection="0">
      <alignment horizontal="left" vertical="center" indent="1"/>
    </xf>
    <xf numFmtId="4" fontId="78" fillId="55" borderId="252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4" fontId="78" fillId="42" borderId="251" applyNumberFormat="0" applyProtection="0">
      <alignment vertical="center"/>
    </xf>
    <xf numFmtId="4" fontId="128" fillId="42" borderId="251" applyNumberFormat="0" applyProtection="0">
      <alignment vertical="center"/>
    </xf>
    <xf numFmtId="4" fontId="78" fillId="42" borderId="251" applyNumberFormat="0" applyProtection="0">
      <alignment horizontal="left" vertical="center" indent="1"/>
    </xf>
    <xf numFmtId="4" fontId="78" fillId="42" borderId="251" applyNumberFormat="0" applyProtection="0">
      <alignment horizontal="left" vertical="center" indent="1"/>
    </xf>
    <xf numFmtId="4" fontId="78" fillId="55" borderId="251" applyNumberFormat="0" applyProtection="0">
      <alignment horizontal="right" vertical="center"/>
    </xf>
    <xf numFmtId="4" fontId="128" fillId="55" borderId="251" applyNumberFormat="0" applyProtection="0">
      <alignment horizontal="right" vertical="center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4" fontId="132" fillId="55" borderId="251" applyNumberFormat="0" applyProtection="0">
      <alignment horizontal="right" vertical="center"/>
    </xf>
    <xf numFmtId="0" fontId="137" fillId="0" borderId="253" applyNumberFormat="0" applyFill="0" applyAlignment="0" applyProtection="0"/>
    <xf numFmtId="0" fontId="137" fillId="0" borderId="253" applyNumberFormat="0" applyFill="0" applyAlignment="0" applyProtection="0"/>
    <xf numFmtId="0" fontId="127" fillId="31" borderId="251" applyNumberFormat="0" applyAlignment="0" applyProtection="0"/>
    <xf numFmtId="0" fontId="148" fillId="26" borderId="251" applyNumberFormat="0" applyAlignment="0" applyProtection="0"/>
    <xf numFmtId="0" fontId="127" fillId="31" borderId="251" applyNumberFormat="0" applyAlignment="0" applyProtection="0"/>
    <xf numFmtId="0" fontId="148" fillId="31" borderId="251" applyNumberFormat="0" applyAlignment="0" applyProtection="0"/>
    <xf numFmtId="0" fontId="70" fillId="31" borderId="249" applyNumberFormat="0" applyAlignment="0" applyProtection="0"/>
    <xf numFmtId="0" fontId="149" fillId="26" borderId="249" applyNumberFormat="0" applyAlignment="0" applyProtection="0"/>
    <xf numFmtId="0" fontId="70" fillId="31" borderId="249" applyNumberFormat="0" applyAlignment="0" applyProtection="0"/>
    <xf numFmtId="0" fontId="149" fillId="31" borderId="249" applyNumberFormat="0" applyAlignment="0" applyProtection="0"/>
    <xf numFmtId="0" fontId="102" fillId="15" borderId="249" applyNumberFormat="0" applyAlignment="0" applyProtection="0"/>
    <xf numFmtId="0" fontId="158" fillId="27" borderId="249" applyNumberFormat="0" applyAlignment="0" applyProtection="0"/>
    <xf numFmtId="0" fontId="102" fillId="15" borderId="249" applyNumberFormat="0" applyAlignment="0" applyProtection="0"/>
    <xf numFmtId="0" fontId="158" fillId="15" borderId="249" applyNumberFormat="0" applyAlignment="0" applyProtection="0"/>
    <xf numFmtId="0" fontId="137" fillId="0" borderId="253" applyNumberFormat="0" applyFill="0" applyAlignment="0" applyProtection="0"/>
    <xf numFmtId="0" fontId="160" fillId="0" borderId="254" applyNumberFormat="0" applyFill="0" applyAlignment="0" applyProtection="0"/>
    <xf numFmtId="0" fontId="137" fillId="0" borderId="253" applyNumberFormat="0" applyFill="0" applyAlignment="0" applyProtection="0"/>
    <xf numFmtId="0" fontId="160" fillId="0" borderId="253" applyNumberFormat="0" applyFill="0" applyAlignment="0" applyProtection="0"/>
    <xf numFmtId="0" fontId="21" fillId="29" borderId="250" applyNumberFormat="0" applyFont="0" applyAlignment="0" applyProtection="0"/>
    <xf numFmtId="0" fontId="21" fillId="29" borderId="250" applyNumberFormat="0" applyFont="0" applyAlignment="0" applyProtection="0"/>
    <xf numFmtId="0" fontId="21" fillId="29" borderId="250" applyNumberFormat="0" applyFont="0" applyAlignment="0" applyProtection="0"/>
    <xf numFmtId="0" fontId="48" fillId="29" borderId="250" applyNumberFormat="0" applyFont="0" applyAlignment="0" applyProtection="0">
      <alignment vertical="center"/>
    </xf>
    <xf numFmtId="0" fontId="174" fillId="29" borderId="250" applyNumberFormat="0" applyFont="0" applyAlignment="0" applyProtection="0">
      <alignment vertical="center"/>
    </xf>
    <xf numFmtId="0" fontId="179" fillId="0" borderId="254" applyNumberFormat="0" applyFill="0" applyAlignment="0" applyProtection="0">
      <alignment vertical="center"/>
    </xf>
    <xf numFmtId="0" fontId="179" fillId="0" borderId="254" applyNumberFormat="0" applyFill="0" applyAlignment="0" applyProtection="0">
      <alignment vertical="center"/>
    </xf>
    <xf numFmtId="0" fontId="180" fillId="0" borderId="253" applyNumberFormat="0" applyFill="0" applyAlignment="0" applyProtection="0">
      <alignment vertical="center"/>
    </xf>
    <xf numFmtId="0" fontId="203" fillId="0" borderId="254" applyNumberFormat="0" applyFill="0" applyAlignment="0" applyProtection="0">
      <alignment vertical="center"/>
    </xf>
    <xf numFmtId="0" fontId="55" fillId="29" borderId="250" applyNumberFormat="0" applyFont="0" applyAlignment="0" applyProtection="0">
      <alignment vertical="center"/>
    </xf>
    <xf numFmtId="0" fontId="207" fillId="26" borderId="249" applyNumberFormat="0" applyAlignment="0" applyProtection="0">
      <alignment vertical="center"/>
    </xf>
    <xf numFmtId="0" fontId="207" fillId="26" borderId="249" applyNumberFormat="0" applyAlignment="0" applyProtection="0">
      <alignment vertical="center"/>
    </xf>
    <xf numFmtId="0" fontId="208" fillId="31" borderId="249" applyNumberFormat="0" applyAlignment="0" applyProtection="0">
      <alignment vertical="center"/>
    </xf>
    <xf numFmtId="0" fontId="214" fillId="26" borderId="249" applyNumberFormat="0" applyAlignment="0" applyProtection="0">
      <alignment vertical="center"/>
    </xf>
    <xf numFmtId="0" fontId="216" fillId="27" borderId="249" applyNumberFormat="0" applyAlignment="0" applyProtection="0">
      <alignment vertical="center"/>
    </xf>
    <xf numFmtId="0" fontId="216" fillId="27" borderId="249" applyNumberFormat="0" applyAlignment="0" applyProtection="0">
      <alignment vertical="center"/>
    </xf>
    <xf numFmtId="0" fontId="217" fillId="27" borderId="249" applyNumberFormat="0" applyAlignment="0" applyProtection="0">
      <alignment vertical="center"/>
    </xf>
    <xf numFmtId="0" fontId="218" fillId="26" borderId="251" applyNumberFormat="0" applyAlignment="0" applyProtection="0">
      <alignment vertical="center"/>
    </xf>
    <xf numFmtId="0" fontId="218" fillId="26" borderId="251" applyNumberFormat="0" applyAlignment="0" applyProtection="0">
      <alignment vertical="center"/>
    </xf>
    <xf numFmtId="0" fontId="219" fillId="31" borderId="251" applyNumberFormat="0" applyAlignment="0" applyProtection="0">
      <alignment vertical="center"/>
    </xf>
    <xf numFmtId="0" fontId="220" fillId="27" borderId="249" applyNumberFormat="0" applyAlignment="0" applyProtection="0">
      <alignment vertical="center"/>
    </xf>
    <xf numFmtId="0" fontId="221" fillId="26" borderId="251" applyNumberFormat="0" applyAlignment="0" applyProtection="0">
      <alignment vertical="center"/>
    </xf>
    <xf numFmtId="4" fontId="78" fillId="55" borderId="252" applyNumberFormat="0" applyProtection="0">
      <alignment horizontal="left" vertical="center" indent="1"/>
    </xf>
    <xf numFmtId="0" fontId="70" fillId="26" borderId="249" applyNumberFormat="0" applyAlignment="0" applyProtection="0"/>
    <xf numFmtId="0" fontId="69" fillId="30" borderId="249" applyNumberFormat="0" applyAlignment="0" applyProtection="0"/>
    <xf numFmtId="0" fontId="70" fillId="31" borderId="249" applyNumberFormat="0" applyAlignment="0" applyProtection="0"/>
    <xf numFmtId="0" fontId="68" fillId="31" borderId="249" applyNumberFormat="0" applyAlignment="0" applyProtection="0"/>
    <xf numFmtId="0" fontId="92" fillId="0" borderId="248">
      <alignment horizontal="left" vertical="center"/>
    </xf>
    <xf numFmtId="0" fontId="93" fillId="0" borderId="248">
      <alignment horizontal="left" vertical="center"/>
    </xf>
    <xf numFmtId="10" fontId="90" fillId="42" borderId="247" applyNumberFormat="0" applyBorder="0" applyAlignment="0" applyProtection="0"/>
    <xf numFmtId="10" fontId="91" fillId="42" borderId="247" applyNumberFormat="0" applyBorder="0" applyAlignment="0" applyProtection="0"/>
    <xf numFmtId="10" fontId="90" fillId="42" borderId="247" applyNumberFormat="0" applyBorder="0" applyAlignment="0" applyProtection="0"/>
    <xf numFmtId="0" fontId="101" fillId="15" borderId="249" applyNumberFormat="0" applyAlignment="0" applyProtection="0"/>
    <xf numFmtId="0" fontId="102" fillId="27" borderId="249" applyNumberFormat="0" applyAlignment="0" applyProtection="0"/>
    <xf numFmtId="0" fontId="102" fillId="27" borderId="249" applyNumberFormat="0" applyAlignment="0" applyProtection="0"/>
    <xf numFmtId="0" fontId="102" fillId="15" borderId="249" applyNumberFormat="0" applyAlignment="0" applyProtection="0"/>
    <xf numFmtId="0" fontId="102" fillId="15" borderId="249" applyNumberFormat="0" applyAlignment="0" applyProtection="0"/>
    <xf numFmtId="0" fontId="102" fillId="15" borderId="249" applyNumberFormat="0" applyAlignment="0" applyProtection="0"/>
    <xf numFmtId="0" fontId="102" fillId="15" borderId="249" applyNumberFormat="0" applyAlignment="0" applyProtection="0"/>
    <xf numFmtId="0" fontId="101" fillId="15" borderId="249" applyNumberFormat="0" applyAlignment="0" applyProtection="0"/>
    <xf numFmtId="0" fontId="101" fillId="15" borderId="249" applyNumberFormat="0" applyAlignment="0" applyProtection="0"/>
    <xf numFmtId="0" fontId="101" fillId="15" borderId="249" applyNumberFormat="0" applyAlignment="0" applyProtection="0"/>
    <xf numFmtId="0" fontId="21" fillId="29" borderId="250" applyNumberFormat="0" applyFont="0" applyAlignment="0" applyProtection="0"/>
    <xf numFmtId="0" fontId="21" fillId="29" borderId="250" applyNumberFormat="0" applyFont="0" applyAlignment="0" applyProtection="0"/>
    <xf numFmtId="0" fontId="3" fillId="29" borderId="249" applyNumberFormat="0" applyFont="0" applyAlignment="0" applyProtection="0"/>
    <xf numFmtId="0" fontId="21" fillId="29" borderId="250" applyNumberFormat="0" applyFont="0" applyAlignment="0" applyProtection="0"/>
    <xf numFmtId="0" fontId="21" fillId="29" borderId="250" applyNumberFormat="0" applyFont="0" applyAlignment="0" applyProtection="0"/>
    <xf numFmtId="0" fontId="21" fillId="29" borderId="250" applyNumberFormat="0" applyFont="0" applyAlignment="0" applyProtection="0"/>
    <xf numFmtId="0" fontId="127" fillId="26" borderId="251" applyNumberFormat="0" applyAlignment="0" applyProtection="0"/>
    <xf numFmtId="0" fontId="127" fillId="30" borderId="251" applyNumberFormat="0" applyAlignment="0" applyProtection="0"/>
    <xf numFmtId="0" fontId="127" fillId="31" borderId="251" applyNumberFormat="0" applyAlignment="0" applyProtection="0"/>
    <xf numFmtId="0" fontId="126" fillId="31" borderId="251" applyNumberFormat="0" applyAlignment="0" applyProtection="0"/>
    <xf numFmtId="4" fontId="78" fillId="44" borderId="251" applyNumberFormat="0" applyProtection="0">
      <alignment vertical="center"/>
    </xf>
    <xf numFmtId="4" fontId="128" fillId="44" borderId="251" applyNumberFormat="0" applyProtection="0">
      <alignment vertical="center"/>
    </xf>
    <xf numFmtId="4" fontId="78" fillId="44" borderId="251" applyNumberFormat="0" applyProtection="0">
      <alignment horizontal="left" vertical="center" indent="1"/>
    </xf>
    <xf numFmtId="4" fontId="78" fillId="44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4" fontId="78" fillId="46" borderId="251" applyNumberFormat="0" applyProtection="0">
      <alignment horizontal="right" vertical="center"/>
    </xf>
    <xf numFmtId="4" fontId="78" fillId="47" borderId="251" applyNumberFormat="0" applyProtection="0">
      <alignment horizontal="right" vertical="center"/>
    </xf>
    <xf numFmtId="4" fontId="78" fillId="48" borderId="251" applyNumberFormat="0" applyProtection="0">
      <alignment horizontal="right" vertical="center"/>
    </xf>
    <xf numFmtId="4" fontId="78" fillId="49" borderId="251" applyNumberFormat="0" applyProtection="0">
      <alignment horizontal="right" vertical="center"/>
    </xf>
    <xf numFmtId="4" fontId="78" fillId="50" borderId="251" applyNumberFormat="0" applyProtection="0">
      <alignment horizontal="right" vertical="center"/>
    </xf>
    <xf numFmtId="4" fontId="78" fillId="51" borderId="251" applyNumberFormat="0" applyProtection="0">
      <alignment horizontal="right" vertical="center"/>
    </xf>
    <xf numFmtId="4" fontId="78" fillId="52" borderId="251" applyNumberFormat="0" applyProtection="0">
      <alignment horizontal="right" vertical="center"/>
    </xf>
    <xf numFmtId="4" fontId="78" fillId="53" borderId="251" applyNumberFormat="0" applyProtection="0">
      <alignment horizontal="right" vertical="center"/>
    </xf>
    <xf numFmtId="4" fontId="78" fillId="12" borderId="251" applyNumberFormat="0" applyProtection="0">
      <alignment horizontal="right" vertical="center"/>
    </xf>
    <xf numFmtId="4" fontId="129" fillId="54" borderId="251" applyNumberFormat="0" applyProtection="0">
      <alignment horizontal="left" vertical="center" indent="1"/>
    </xf>
    <xf numFmtId="4" fontId="78" fillId="55" borderId="252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4" fontId="78" fillId="42" borderId="251" applyNumberFormat="0" applyProtection="0">
      <alignment vertical="center"/>
    </xf>
    <xf numFmtId="4" fontId="128" fillId="42" borderId="251" applyNumberFormat="0" applyProtection="0">
      <alignment vertical="center"/>
    </xf>
    <xf numFmtId="4" fontId="78" fillId="42" borderId="251" applyNumberFormat="0" applyProtection="0">
      <alignment horizontal="left" vertical="center" indent="1"/>
    </xf>
    <xf numFmtId="4" fontId="78" fillId="42" borderId="251" applyNumberFormat="0" applyProtection="0">
      <alignment horizontal="left" vertical="center" indent="1"/>
    </xf>
    <xf numFmtId="4" fontId="78" fillId="55" borderId="251" applyNumberFormat="0" applyProtection="0">
      <alignment horizontal="right" vertical="center"/>
    </xf>
    <xf numFmtId="4" fontId="128" fillId="55" borderId="251" applyNumberFormat="0" applyProtection="0">
      <alignment horizontal="right" vertical="center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4" fontId="132" fillId="55" borderId="251" applyNumberFormat="0" applyProtection="0">
      <alignment horizontal="right" vertical="center"/>
    </xf>
    <xf numFmtId="0" fontId="137" fillId="0" borderId="254" applyNumberFormat="0" applyFill="0" applyAlignment="0" applyProtection="0"/>
    <xf numFmtId="0" fontId="137" fillId="0" borderId="253" applyNumberFormat="0" applyFill="0" applyAlignment="0" applyProtection="0"/>
    <xf numFmtId="0" fontId="137" fillId="0" borderId="253" applyNumberFormat="0" applyFill="0" applyAlignment="0" applyProtection="0"/>
    <xf numFmtId="0" fontId="70" fillId="31" borderId="249" applyNumberFormat="0" applyAlignment="0" applyProtection="0"/>
    <xf numFmtId="0" fontId="149" fillId="26" borderId="249" applyNumberFormat="0" applyAlignment="0" applyProtection="0"/>
    <xf numFmtId="0" fontId="70" fillId="31" borderId="249" applyNumberFormat="0" applyAlignment="0" applyProtection="0"/>
    <xf numFmtId="0" fontId="102" fillId="15" borderId="249" applyNumberFormat="0" applyAlignment="0" applyProtection="0"/>
    <xf numFmtId="0" fontId="158" fillId="27" borderId="249" applyNumberFormat="0" applyAlignment="0" applyProtection="0"/>
    <xf numFmtId="0" fontId="102" fillId="15" borderId="249" applyNumberFormat="0" applyAlignment="0" applyProtection="0"/>
    <xf numFmtId="0" fontId="137" fillId="0" borderId="253" applyNumberFormat="0" applyFill="0" applyAlignment="0" applyProtection="0"/>
    <xf numFmtId="0" fontId="160" fillId="0" borderId="254" applyNumberFormat="0" applyFill="0" applyAlignment="0" applyProtection="0"/>
    <xf numFmtId="0" fontId="137" fillId="0" borderId="253" applyNumberFormat="0" applyFill="0" applyAlignment="0" applyProtection="0"/>
    <xf numFmtId="0" fontId="127" fillId="31" borderId="251" applyNumberFormat="0" applyAlignment="0" applyProtection="0"/>
    <xf numFmtId="0" fontId="148" fillId="26" borderId="251" applyNumberFormat="0" applyAlignment="0" applyProtection="0"/>
    <xf numFmtId="0" fontId="127" fillId="31" borderId="251" applyNumberFormat="0" applyAlignment="0" applyProtection="0"/>
    <xf numFmtId="0" fontId="21" fillId="29" borderId="250" applyNumberFormat="0" applyFont="0" applyAlignment="0" applyProtection="0"/>
    <xf numFmtId="0" fontId="21" fillId="29" borderId="250" applyNumberFormat="0" applyFont="0" applyAlignment="0" applyProtection="0"/>
    <xf numFmtId="0" fontId="21" fillId="29" borderId="250" applyNumberFormat="0" applyFont="0" applyAlignment="0" applyProtection="0"/>
    <xf numFmtId="0" fontId="48" fillId="29" borderId="250" applyNumberFormat="0" applyFont="0" applyAlignment="0" applyProtection="0">
      <alignment vertical="center"/>
    </xf>
    <xf numFmtId="0" fontId="180" fillId="0" borderId="253" applyNumberFormat="0" applyFill="0" applyAlignment="0" applyProtection="0">
      <alignment vertical="center"/>
    </xf>
    <xf numFmtId="0" fontId="179" fillId="0" borderId="254" applyNumberFormat="0" applyFill="0" applyAlignment="0" applyProtection="0">
      <alignment vertical="center"/>
    </xf>
    <xf numFmtId="0" fontId="203" fillId="0" borderId="254" applyNumberFormat="0" applyFill="0" applyAlignment="0" applyProtection="0">
      <alignment vertical="center"/>
    </xf>
    <xf numFmtId="0" fontId="55" fillId="29" borderId="250" applyNumberFormat="0" applyFont="0" applyAlignment="0" applyProtection="0">
      <alignment vertical="center"/>
    </xf>
    <xf numFmtId="0" fontId="208" fillId="31" borderId="249" applyNumberFormat="0" applyAlignment="0" applyProtection="0">
      <alignment vertical="center"/>
    </xf>
    <xf numFmtId="0" fontId="207" fillId="26" borderId="249" applyNumberFormat="0" applyAlignment="0" applyProtection="0">
      <alignment vertical="center"/>
    </xf>
    <xf numFmtId="0" fontId="214" fillId="26" borderId="249" applyNumberFormat="0" applyAlignment="0" applyProtection="0">
      <alignment vertical="center"/>
    </xf>
    <xf numFmtId="0" fontId="217" fillId="27" borderId="249" applyNumberFormat="0" applyAlignment="0" applyProtection="0">
      <alignment vertical="center"/>
    </xf>
    <xf numFmtId="0" fontId="216" fillId="27" borderId="249" applyNumberFormat="0" applyAlignment="0" applyProtection="0">
      <alignment vertical="center"/>
    </xf>
    <xf numFmtId="0" fontId="219" fillId="31" borderId="251" applyNumberFormat="0" applyAlignment="0" applyProtection="0">
      <alignment vertical="center"/>
    </xf>
    <xf numFmtId="0" fontId="218" fillId="26" borderId="251" applyNumberFormat="0" applyAlignment="0" applyProtection="0">
      <alignment vertical="center"/>
    </xf>
    <xf numFmtId="0" fontId="220" fillId="27" borderId="249" applyNumberFormat="0" applyAlignment="0" applyProtection="0">
      <alignment vertical="center"/>
    </xf>
    <xf numFmtId="0" fontId="221" fillId="26" borderId="251" applyNumberFormat="0" applyAlignment="0" applyProtection="0">
      <alignment vertical="center"/>
    </xf>
    <xf numFmtId="0" fontId="126" fillId="31" borderId="251" applyNumberFormat="0" applyAlignment="0" applyProtection="0"/>
    <xf numFmtId="0" fontId="233" fillId="38" borderId="255" applyBorder="0"/>
    <xf numFmtId="0" fontId="91" fillId="78" borderId="247"/>
    <xf numFmtId="0" fontId="68" fillId="31" borderId="249" applyNumberFormat="0" applyAlignment="0" applyProtection="0"/>
    <xf numFmtId="0" fontId="174" fillId="29" borderId="250" applyNumberFormat="0" applyFont="0" applyAlignment="0" applyProtection="0">
      <alignment vertical="center"/>
    </xf>
    <xf numFmtId="0" fontId="101" fillId="15" borderId="249" applyNumberFormat="0" applyAlignment="0" applyProtection="0"/>
    <xf numFmtId="4" fontId="91" fillId="20" borderId="256" applyNumberFormat="0" applyProtection="0">
      <alignment horizontal="left" vertical="center" indent="1"/>
    </xf>
    <xf numFmtId="0" fontId="91" fillId="38" borderId="257" applyNumberFormat="0" applyProtection="0">
      <alignment horizontal="left" vertical="top" indent="1"/>
    </xf>
    <xf numFmtId="4" fontId="91" fillId="0" borderId="256" applyNumberFormat="0" applyProtection="0">
      <alignment horizontal="right" vertical="center"/>
    </xf>
    <xf numFmtId="4" fontId="91" fillId="20" borderId="256" applyNumberFormat="0" applyProtection="0">
      <alignment horizontal="left" vertical="center" indent="1"/>
    </xf>
    <xf numFmtId="0" fontId="92" fillId="0" borderId="248">
      <alignment horizontal="left" vertical="center"/>
    </xf>
    <xf numFmtId="0" fontId="93" fillId="0" borderId="248">
      <alignment horizontal="left" vertical="center"/>
    </xf>
    <xf numFmtId="10" fontId="90" fillId="42" borderId="247" applyNumberFormat="0" applyBorder="0" applyAlignment="0" applyProtection="0"/>
    <xf numFmtId="10" fontId="91" fillId="42" borderId="247" applyNumberFormat="0" applyBorder="0" applyAlignment="0" applyProtection="0"/>
    <xf numFmtId="10" fontId="90" fillId="42" borderId="247" applyNumberFormat="0" applyBorder="0" applyAlignment="0" applyProtection="0"/>
    <xf numFmtId="0" fontId="126" fillId="31" borderId="251" applyNumberFormat="0" applyAlignment="0" applyProtection="0"/>
    <xf numFmtId="0" fontId="127" fillId="30" borderId="251" applyNumberFormat="0" applyAlignment="0" applyProtection="0"/>
    <xf numFmtId="0" fontId="127" fillId="31" borderId="251" applyNumberFormat="0" applyAlignment="0" applyProtection="0"/>
    <xf numFmtId="0" fontId="126" fillId="31" borderId="251" applyNumberFormat="0" applyAlignment="0" applyProtection="0"/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4" fontId="78" fillId="55" borderId="252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5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4" fontId="78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7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58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1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3" fillId="45" borderId="251" applyNumberFormat="0" applyProtection="0">
      <alignment horizontal="left" vertical="center" indent="1"/>
    </xf>
    <xf numFmtId="0" fontId="127" fillId="31" borderId="251" applyNumberFormat="0" applyAlignment="0" applyProtection="0"/>
    <xf numFmtId="0" fontId="148" fillId="26" borderId="251" applyNumberFormat="0" applyAlignment="0" applyProtection="0"/>
    <xf numFmtId="0" fontId="127" fillId="31" borderId="251" applyNumberFormat="0" applyAlignment="0" applyProtection="0"/>
    <xf numFmtId="0" fontId="218" fillId="26" borderId="251" applyNumberFormat="0" applyAlignment="0" applyProtection="0">
      <alignment vertical="center"/>
    </xf>
    <xf numFmtId="0" fontId="218" fillId="26" borderId="251" applyNumberFormat="0" applyAlignment="0" applyProtection="0">
      <alignment vertical="center"/>
    </xf>
    <xf numFmtId="0" fontId="221" fillId="26" borderId="251" applyNumberFormat="0" applyAlignment="0" applyProtection="0">
      <alignment vertical="center"/>
    </xf>
    <xf numFmtId="0" fontId="219" fillId="31" borderId="251" applyNumberFormat="0" applyAlignment="0" applyProtection="0">
      <alignment vertical="center"/>
    </xf>
    <xf numFmtId="0" fontId="70" fillId="31" borderId="249" applyNumberFormat="0" applyAlignment="0" applyProtection="0"/>
    <xf numFmtId="10" fontId="91" fillId="42" borderId="247" applyNumberFormat="0" applyBorder="0" applyAlignment="0" applyProtection="0"/>
    <xf numFmtId="0" fontId="102" fillId="15" borderId="249" applyNumberFormat="0" applyAlignment="0" applyProtection="0"/>
    <xf numFmtId="0" fontId="102" fillId="15" borderId="249" applyNumberFormat="0" applyAlignment="0" applyProtection="0"/>
    <xf numFmtId="0" fontId="127" fillId="31" borderId="251" applyNumberFormat="0" applyAlignment="0" applyProtection="0"/>
    <xf numFmtId="0" fontId="149" fillId="31" borderId="249" applyNumberFormat="0" applyAlignment="0" applyProtection="0"/>
    <xf numFmtId="0" fontId="158" fillId="15" borderId="249" applyNumberFormat="0" applyAlignment="0" applyProtection="0"/>
    <xf numFmtId="0" fontId="160" fillId="0" borderId="253" applyNumberFormat="0" applyFill="0" applyAlignment="0" applyProtection="0"/>
    <xf numFmtId="0" fontId="148" fillId="31" borderId="251" applyNumberFormat="0" applyAlignment="0" applyProtection="0"/>
    <xf numFmtId="4" fontId="78" fillId="44" borderId="251" applyNumberFormat="0" applyProtection="0">
      <alignment vertical="center"/>
    </xf>
    <xf numFmtId="4" fontId="78" fillId="44" borderId="251" applyNumberFormat="0" applyProtection="0">
      <alignment vertical="center"/>
    </xf>
    <xf numFmtId="4" fontId="78" fillId="44" borderId="251" applyNumberFormat="0" applyProtection="0">
      <alignment vertical="center"/>
    </xf>
    <xf numFmtId="4" fontId="78" fillId="44" borderId="251" applyNumberFormat="0" applyProtection="0">
      <alignment vertical="center"/>
    </xf>
    <xf numFmtId="4" fontId="78" fillId="44" borderId="251" applyNumberFormat="0" applyProtection="0">
      <alignment horizontal="left" vertical="center" indent="1"/>
    </xf>
    <xf numFmtId="4" fontId="78" fillId="44" borderId="251" applyNumberFormat="0" applyProtection="0">
      <alignment horizontal="left" vertical="center" indent="1"/>
    </xf>
    <xf numFmtId="4" fontId="78" fillId="44" borderId="251" applyNumberFormat="0" applyProtection="0">
      <alignment horizontal="left" vertical="center" indent="1"/>
    </xf>
    <xf numFmtId="4" fontId="78" fillId="44" borderId="251" applyNumberFormat="0" applyProtection="0">
      <alignment horizontal="left" vertical="center" indent="1"/>
    </xf>
    <xf numFmtId="4" fontId="78" fillId="44" borderId="251" applyNumberFormat="0" applyProtection="0">
      <alignment horizontal="left" vertical="center" indent="1"/>
    </xf>
    <xf numFmtId="4" fontId="78" fillId="44" borderId="251" applyNumberFormat="0" applyProtection="0">
      <alignment horizontal="left" vertical="center" indent="1"/>
    </xf>
    <xf numFmtId="4" fontId="78" fillId="44" borderId="251" applyNumberFormat="0" applyProtection="0">
      <alignment horizontal="left" vertical="center" indent="1"/>
    </xf>
    <xf numFmtId="4" fontId="78" fillId="44" borderId="251" applyNumberFormat="0" applyProtection="0">
      <alignment horizontal="left" vertical="center" indent="1"/>
    </xf>
    <xf numFmtId="4" fontId="129" fillId="54" borderId="251" applyNumberFormat="0" applyProtection="0">
      <alignment horizontal="left" vertical="center" indent="1"/>
    </xf>
    <xf numFmtId="4" fontId="129" fillId="54" borderId="251" applyNumberFormat="0" applyProtection="0">
      <alignment horizontal="left" vertical="center" indent="1"/>
    </xf>
    <xf numFmtId="4" fontId="129" fillId="54" borderId="251" applyNumberFormat="0" applyProtection="0">
      <alignment horizontal="left" vertical="center" indent="1"/>
    </xf>
    <xf numFmtId="4" fontId="78" fillId="55" borderId="252" applyNumberFormat="0" applyProtection="0">
      <alignment horizontal="left" vertical="center" indent="1"/>
    </xf>
    <xf numFmtId="4" fontId="78" fillId="55" borderId="252" applyNumberFormat="0" applyProtection="0">
      <alignment horizontal="left" vertical="center" indent="1"/>
    </xf>
    <xf numFmtId="4" fontId="78" fillId="55" borderId="251" applyNumberFormat="0" applyProtection="0">
      <alignment horizontal="right" vertical="center"/>
    </xf>
    <xf numFmtId="4" fontId="78" fillId="55" borderId="251" applyNumberFormat="0" applyProtection="0">
      <alignment horizontal="right" vertical="center"/>
    </xf>
    <xf numFmtId="4" fontId="78" fillId="55" borderId="251" applyNumberFormat="0" applyProtection="0">
      <alignment horizontal="right" vertical="center"/>
    </xf>
    <xf numFmtId="4" fontId="78" fillId="55" borderId="251" applyNumberFormat="0" applyProtection="0">
      <alignment horizontal="right" vertical="center"/>
    </xf>
    <xf numFmtId="0" fontId="246" fillId="1" borderId="248" applyNumberFormat="0" applyFont="0" applyAlignment="0">
      <alignment horizontal="center"/>
    </xf>
    <xf numFmtId="0" fontId="249" fillId="0" borderId="247">
      <alignment horizontal="center"/>
    </xf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58" fillId="87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260" fillId="73" borderId="256" applyNumberForma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91" fillId="72" borderId="256" applyNumberFormat="0" applyFon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0" fontId="126" fillId="87" borderId="251" applyNumberFormat="0" applyAlignment="0" applyProtection="0"/>
    <xf numFmtId="4" fontId="261" fillId="44" borderId="256" applyNumberFormat="0" applyProtection="0">
      <alignment vertical="center"/>
    </xf>
    <xf numFmtId="4" fontId="261" fillId="44" borderId="256" applyNumberFormat="0" applyProtection="0">
      <alignment vertical="center"/>
    </xf>
    <xf numFmtId="4" fontId="91" fillId="14" borderId="256" applyNumberFormat="0" applyProtection="0">
      <alignment horizontal="right" vertical="center"/>
    </xf>
    <xf numFmtId="4" fontId="91" fillId="88" borderId="256" applyNumberFormat="0" applyProtection="0">
      <alignment horizontal="right" vertical="center"/>
    </xf>
    <xf numFmtId="4" fontId="91" fillId="17" borderId="258" applyNumberFormat="0" applyProtection="0">
      <alignment horizontal="right" vertical="center"/>
    </xf>
    <xf numFmtId="4" fontId="91" fillId="34" borderId="256" applyNumberFormat="0" applyProtection="0">
      <alignment horizontal="right" vertical="center"/>
    </xf>
    <xf numFmtId="4" fontId="91" fillId="37" borderId="256" applyNumberFormat="0" applyProtection="0">
      <alignment horizontal="right" vertical="center"/>
    </xf>
    <xf numFmtId="4" fontId="91" fillId="21" borderId="256" applyNumberFormat="0" applyProtection="0">
      <alignment horizontal="right" vertical="center"/>
    </xf>
    <xf numFmtId="4" fontId="91" fillId="18" borderId="256" applyNumberFormat="0" applyProtection="0">
      <alignment horizontal="right" vertical="center"/>
    </xf>
    <xf numFmtId="4" fontId="91" fillId="40" borderId="256" applyNumberFormat="0" applyProtection="0">
      <alignment horizontal="right" vertical="center"/>
    </xf>
    <xf numFmtId="4" fontId="91" fillId="33" borderId="256" applyNumberFormat="0" applyProtection="0">
      <alignment horizontal="right" vertical="center"/>
    </xf>
    <xf numFmtId="0" fontId="233" fillId="38" borderId="255" applyBorder="0"/>
    <xf numFmtId="0" fontId="233" fillId="38" borderId="255" applyBorder="0"/>
    <xf numFmtId="4" fontId="262" fillId="29" borderId="257" applyNumberFormat="0" applyProtection="0">
      <alignment vertical="center"/>
    </xf>
    <xf numFmtId="4" fontId="261" fillId="42" borderId="247" applyNumberFormat="0" applyProtection="0">
      <alignment vertical="center"/>
    </xf>
    <xf numFmtId="4" fontId="262" fillId="26" borderId="257" applyNumberFormat="0" applyProtection="0">
      <alignment horizontal="left" vertical="center" indent="1"/>
    </xf>
    <xf numFmtId="0" fontId="262" fillId="29" borderId="257" applyNumberFormat="0" applyProtection="0">
      <alignment horizontal="left" vertical="top" indent="1"/>
    </xf>
    <xf numFmtId="4" fontId="261" fillId="59" borderId="256" applyNumberFormat="0" applyProtection="0">
      <alignment horizontal="right" vertical="center"/>
    </xf>
    <xf numFmtId="4" fontId="261" fillId="59" borderId="256" applyNumberFormat="0" applyProtection="0">
      <alignment horizontal="right" vertical="center"/>
    </xf>
    <xf numFmtId="4" fontId="263" fillId="31" borderId="256" applyNumberFormat="0" applyProtection="0">
      <alignment horizontal="right" vertical="center"/>
    </xf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0" fontId="232" fillId="0" borderId="259" applyNumberFormat="0" applyFill="0" applyAlignment="0" applyProtection="0"/>
    <xf numFmtId="4" fontId="78" fillId="55" borderId="252" applyNumberFormat="0" applyProtection="0">
      <alignment horizontal="left" vertical="center" indent="1"/>
    </xf>
    <xf numFmtId="10" fontId="90" fillId="42" borderId="247" applyNumberFormat="0" applyBorder="0" applyAlignment="0" applyProtection="0"/>
    <xf numFmtId="0" fontId="92" fillId="0" borderId="248">
      <alignment horizontal="left" vertical="center"/>
    </xf>
    <xf numFmtId="10" fontId="90" fillId="42" borderId="247" applyNumberFormat="0" applyBorder="0" applyAlignment="0" applyProtection="0"/>
    <xf numFmtId="10" fontId="91" fillId="42" borderId="247" applyNumberFormat="0" applyBorder="0" applyAlignment="0" applyProtection="0"/>
    <xf numFmtId="0" fontId="93" fillId="0" borderId="248">
      <alignment horizontal="left" vertical="center"/>
    </xf>
    <xf numFmtId="0" fontId="1" fillId="0" borderId="0"/>
    <xf numFmtId="0" fontId="47" fillId="0" borderId="0"/>
    <xf numFmtId="43" fontId="46" fillId="0" borderId="0" applyFont="0" applyFill="0" applyBorder="0" applyAlignment="0" applyProtection="0"/>
    <xf numFmtId="0" fontId="24" fillId="0" borderId="0"/>
    <xf numFmtId="174" fontId="2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9" fillId="0" borderId="0"/>
    <xf numFmtId="43" fontId="46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74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3" fillId="0" borderId="0"/>
    <xf numFmtId="0" fontId="1" fillId="5" borderId="7" applyNumberFormat="0" applyFont="0" applyAlignment="0" applyProtection="0"/>
    <xf numFmtId="9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0" borderId="0"/>
    <xf numFmtId="17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7" fillId="0" borderId="0"/>
    <xf numFmtId="17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4" fontId="1" fillId="0" borderId="0" applyFont="0" applyFill="0" applyBorder="0" applyAlignment="0" applyProtection="0"/>
    <xf numFmtId="0" fontId="5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0" borderId="0"/>
    <xf numFmtId="174" fontId="1" fillId="0" borderId="0" applyFont="0" applyFill="0" applyBorder="0" applyAlignment="0" applyProtection="0"/>
    <xf numFmtId="0" fontId="5" fillId="0" borderId="0"/>
    <xf numFmtId="17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0" borderId="0"/>
    <xf numFmtId="17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0" borderId="0"/>
    <xf numFmtId="174" fontId="1" fillId="0" borderId="0" applyFont="0" applyFill="0" applyBorder="0" applyAlignment="0" applyProtection="0"/>
    <xf numFmtId="0" fontId="5" fillId="0" borderId="0"/>
  </cellStyleXfs>
  <cellXfs count="201">
    <xf numFmtId="0" fontId="0" fillId="0" borderId="0" xfId="0"/>
    <xf numFmtId="0" fontId="7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164" fontId="5" fillId="0" borderId="0" xfId="1" applyNumberFormat="1" applyFont="1" applyFill="1" applyAlignment="1"/>
    <xf numFmtId="164" fontId="6" fillId="0" borderId="0" xfId="1" applyNumberFormat="1" applyFont="1" applyFill="1" applyAlignment="1"/>
    <xf numFmtId="0" fontId="8" fillId="0" borderId="0" xfId="0" applyFont="1" applyAlignment="1">
      <alignment horizontal="center"/>
    </xf>
    <xf numFmtId="165" fontId="5" fillId="0" borderId="1" xfId="0" applyNumberFormat="1" applyFont="1" applyBorder="1"/>
    <xf numFmtId="165" fontId="6" fillId="0" borderId="2" xfId="0" applyNumberFormat="1" applyFont="1" applyBorder="1"/>
    <xf numFmtId="165" fontId="6" fillId="0" borderId="0" xfId="0" applyNumberFormat="1" applyFont="1"/>
    <xf numFmtId="165" fontId="6" fillId="0" borderId="0" xfId="0" applyNumberFormat="1" applyFont="1" applyAlignment="1">
      <alignment horizontal="right"/>
    </xf>
    <xf numFmtId="164" fontId="5" fillId="0" borderId="0" xfId="1" applyNumberFormat="1" applyFont="1" applyFill="1" applyBorder="1" applyAlignment="1"/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165" fontId="10" fillId="0" borderId="0" xfId="0" quotePrefix="1" applyNumberFormat="1" applyFont="1" applyAlignment="1">
      <alignment horizontal="right"/>
    </xf>
    <xf numFmtId="165" fontId="10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165" fontId="0" fillId="0" borderId="0" xfId="0" applyNumberFormat="1"/>
    <xf numFmtId="41" fontId="0" fillId="0" borderId="0" xfId="1" applyNumberFormat="1" applyFont="1" applyFill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5" fillId="0" borderId="0" xfId="3" applyNumberFormat="1" applyFont="1" applyFill="1" applyBorder="1" applyAlignment="1">
      <alignment horizontal="right"/>
    </xf>
    <xf numFmtId="43" fontId="9" fillId="0" borderId="0" xfId="3" applyFont="1" applyFill="1" applyBorder="1" applyAlignment="1">
      <alignment horizontal="right"/>
    </xf>
    <xf numFmtId="41" fontId="5" fillId="0" borderId="1" xfId="3" applyNumberFormat="1" applyFont="1" applyFill="1" applyBorder="1" applyAlignment="1">
      <alignment horizontal="right"/>
    </xf>
    <xf numFmtId="43" fontId="10" fillId="0" borderId="0" xfId="3" applyFont="1" applyFill="1" applyAlignment="1">
      <alignment horizontal="right"/>
    </xf>
    <xf numFmtId="41" fontId="6" fillId="0" borderId="1" xfId="3" applyNumberFormat="1" applyFont="1" applyFill="1" applyBorder="1" applyAlignment="1">
      <alignment horizontal="right"/>
    </xf>
    <xf numFmtId="41" fontId="6" fillId="0" borderId="0" xfId="3" applyNumberFormat="1" applyFont="1" applyFill="1" applyBorder="1" applyAlignment="1">
      <alignment horizontal="right"/>
    </xf>
    <xf numFmtId="41" fontId="0" fillId="0" borderId="1" xfId="3" applyNumberFormat="1" applyFont="1" applyFill="1" applyBorder="1" applyAlignment="1">
      <alignment horizontal="right"/>
    </xf>
    <xf numFmtId="165" fontId="5" fillId="0" borderId="0" xfId="0" applyNumberFormat="1" applyFont="1" applyAlignment="1">
      <alignment horizontal="right"/>
    </xf>
    <xf numFmtId="165" fontId="9" fillId="0" borderId="0" xfId="0" applyNumberFormat="1" applyFont="1"/>
    <xf numFmtId="164" fontId="7" fillId="0" borderId="0" xfId="3" applyNumberFormat="1" applyFont="1" applyFill="1" applyAlignment="1">
      <alignment horizontal="right"/>
    </xf>
    <xf numFmtId="0" fontId="15" fillId="0" borderId="0" xfId="0" applyFont="1" applyAlignment="1">
      <alignment horizontal="center"/>
    </xf>
    <xf numFmtId="164" fontId="5" fillId="0" borderId="0" xfId="3" applyNumberFormat="1" applyFont="1" applyFill="1" applyAlignment="1"/>
    <xf numFmtId="41" fontId="0" fillId="0" borderId="0" xfId="3" applyNumberFormat="1" applyFont="1" applyFill="1" applyAlignment="1">
      <alignment horizontal="right"/>
    </xf>
    <xf numFmtId="164" fontId="5" fillId="0" borderId="1" xfId="3" applyNumberFormat="1" applyFont="1" applyFill="1" applyBorder="1" applyAlignment="1"/>
    <xf numFmtId="43" fontId="7" fillId="0" borderId="0" xfId="3" applyFont="1" applyFill="1" applyAlignment="1">
      <alignment horizontal="center"/>
    </xf>
    <xf numFmtId="164" fontId="5" fillId="0" borderId="1" xfId="3" applyNumberFormat="1" applyFont="1" applyFill="1" applyBorder="1" applyAlignment="1">
      <alignment horizontal="right"/>
    </xf>
    <xf numFmtId="167" fontId="6" fillId="0" borderId="3" xfId="3" applyNumberFormat="1" applyFont="1" applyFill="1" applyBorder="1" applyAlignment="1"/>
    <xf numFmtId="164" fontId="5" fillId="0" borderId="0" xfId="3" applyNumberFormat="1" applyFont="1" applyFill="1" applyAlignment="1">
      <alignment horizontal="right"/>
    </xf>
    <xf numFmtId="164" fontId="6" fillId="0" borderId="0" xfId="3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164" fontId="6" fillId="0" borderId="1" xfId="3" applyNumberFormat="1" applyFont="1" applyFill="1" applyBorder="1" applyAlignment="1">
      <alignment horizontal="right"/>
    </xf>
    <xf numFmtId="164" fontId="5" fillId="0" borderId="0" xfId="3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6" fillId="0" borderId="2" xfId="3" applyNumberFormat="1" applyFont="1" applyFill="1" applyBorder="1" applyAlignment="1">
      <alignment horizontal="right"/>
    </xf>
    <xf numFmtId="164" fontId="0" fillId="0" borderId="0" xfId="3" applyNumberFormat="1" applyFont="1" applyFill="1" applyBorder="1" applyAlignment="1">
      <alignment horizontal="right"/>
    </xf>
    <xf numFmtId="164" fontId="0" fillId="0" borderId="0" xfId="3" applyNumberFormat="1" applyFont="1" applyFill="1" applyAlignment="1">
      <alignment horizontal="right"/>
    </xf>
    <xf numFmtId="43" fontId="9" fillId="0" borderId="0" xfId="3" applyFont="1" applyFill="1" applyAlignment="1">
      <alignment horizontal="right"/>
    </xf>
    <xf numFmtId="165" fontId="9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43" fontId="5" fillId="0" borderId="0" xfId="3" applyFont="1" applyFill="1" applyAlignment="1">
      <alignment horizontal="right"/>
    </xf>
    <xf numFmtId="165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165" fontId="0" fillId="0" borderId="1" xfId="0" applyNumberFormat="1" applyBorder="1" applyAlignment="1">
      <alignment horizontal="right"/>
    </xf>
    <xf numFmtId="43" fontId="0" fillId="0" borderId="0" xfId="3" applyFont="1" applyFill="1" applyBorder="1" applyAlignment="1">
      <alignment horizontal="right"/>
    </xf>
    <xf numFmtId="164" fontId="5" fillId="0" borderId="6" xfId="3" applyNumberFormat="1" applyFont="1" applyFill="1" applyBorder="1" applyAlignment="1">
      <alignment horizontal="right"/>
    </xf>
    <xf numFmtId="43" fontId="5" fillId="0" borderId="6" xfId="3" applyFont="1" applyFill="1" applyBorder="1" applyAlignment="1">
      <alignment horizontal="right"/>
    </xf>
    <xf numFmtId="41" fontId="6" fillId="0" borderId="4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41" fontId="6" fillId="0" borderId="0" xfId="3" applyNumberFormat="1" applyFont="1" applyFill="1" applyAlignment="1">
      <alignment horizontal="right"/>
    </xf>
    <xf numFmtId="0" fontId="13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165" fontId="10" fillId="0" borderId="0" xfId="0" applyNumberFormat="1" applyFont="1" applyAlignment="1">
      <alignment horizontal="right"/>
    </xf>
    <xf numFmtId="41" fontId="5" fillId="0" borderId="0" xfId="3" applyNumberFormat="1" applyFont="1" applyFill="1" applyAlignment="1">
      <alignment horizontal="right"/>
    </xf>
    <xf numFmtId="43" fontId="6" fillId="0" borderId="0" xfId="3" applyFont="1" applyFill="1" applyAlignment="1">
      <alignment horizontal="right"/>
    </xf>
    <xf numFmtId="164" fontId="9" fillId="0" borderId="0" xfId="0" applyNumberFormat="1" applyFont="1" applyAlignment="1">
      <alignment horizontal="center"/>
    </xf>
    <xf numFmtId="164" fontId="0" fillId="0" borderId="0" xfId="0" applyNumberFormat="1"/>
    <xf numFmtId="164" fontId="10" fillId="0" borderId="0" xfId="0" applyNumberFormat="1" applyFont="1" applyAlignment="1">
      <alignment horizontal="center"/>
    </xf>
    <xf numFmtId="164" fontId="6" fillId="0" borderId="0" xfId="0" applyNumberFormat="1" applyFont="1"/>
    <xf numFmtId="41" fontId="6" fillId="0" borderId="2" xfId="3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/>
    </xf>
    <xf numFmtId="165" fontId="5" fillId="0" borderId="0" xfId="0" applyNumberFormat="1" applyFont="1"/>
    <xf numFmtId="41" fontId="5" fillId="0" borderId="0" xfId="1" applyNumberFormat="1" applyFont="1" applyFill="1" applyAlignment="1">
      <alignment horizontal="right"/>
    </xf>
    <xf numFmtId="41" fontId="6" fillId="0" borderId="0" xfId="0" applyNumberFormat="1" applyFont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5" fillId="0" borderId="0" xfId="1" quotePrefix="1" applyNumberFormat="1" applyFont="1" applyFill="1" applyAlignment="1">
      <alignment horizontal="right"/>
    </xf>
    <xf numFmtId="164" fontId="9" fillId="0" borderId="0" xfId="1" applyNumberFormat="1" applyFont="1" applyFill="1" applyAlignment="1"/>
    <xf numFmtId="164" fontId="0" fillId="0" borderId="1" xfId="3" applyNumberFormat="1" applyFont="1" applyFill="1" applyBorder="1" applyAlignment="1">
      <alignment horizontal="right"/>
    </xf>
    <xf numFmtId="41" fontId="6" fillId="0" borderId="0" xfId="3" applyNumberFormat="1" applyFont="1" applyFill="1" applyBorder="1" applyAlignment="1">
      <alignment horizontal="right" vertical="center"/>
    </xf>
    <xf numFmtId="165" fontId="0" fillId="0" borderId="0" xfId="0" applyNumberFormat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49" fontId="6" fillId="0" borderId="0" xfId="0" applyNumberFormat="1" applyFont="1"/>
    <xf numFmtId="164" fontId="5" fillId="0" borderId="1" xfId="1" applyNumberFormat="1" applyFont="1" applyFill="1" applyBorder="1" applyAlignment="1">
      <alignment horizontal="right"/>
    </xf>
    <xf numFmtId="0" fontId="14" fillId="0" borderId="0" xfId="0" applyFont="1"/>
    <xf numFmtId="164" fontId="5" fillId="0" borderId="1" xfId="1" applyNumberFormat="1" applyFont="1" applyFill="1" applyBorder="1"/>
    <xf numFmtId="49" fontId="11" fillId="0" borderId="0" xfId="0" applyNumberFormat="1" applyFont="1"/>
    <xf numFmtId="41" fontId="0" fillId="0" borderId="0" xfId="0" applyNumberFormat="1"/>
    <xf numFmtId="41" fontId="7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/>
    <xf numFmtId="41" fontId="15" fillId="0" borderId="0" xfId="0" applyNumberFormat="1" applyFont="1" applyAlignment="1">
      <alignment horizontal="center"/>
    </xf>
    <xf numFmtId="49" fontId="10" fillId="0" borderId="0" xfId="0" applyNumberFormat="1" applyFont="1"/>
    <xf numFmtId="41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10" fillId="0" borderId="0" xfId="0" applyFont="1"/>
    <xf numFmtId="49" fontId="16" fillId="0" borderId="0" xfId="0" applyNumberFormat="1" applyFont="1"/>
    <xf numFmtId="0" fontId="16" fillId="0" borderId="0" xfId="0" applyFont="1"/>
    <xf numFmtId="0" fontId="9" fillId="0" borderId="0" xfId="0" applyFont="1"/>
    <xf numFmtId="164" fontId="9" fillId="0" borderId="0" xfId="3" applyNumberFormat="1" applyFont="1" applyFill="1" applyAlignment="1">
      <alignment horizontal="right"/>
    </xf>
    <xf numFmtId="43" fontId="10" fillId="0" borderId="0" xfId="3" applyFont="1" applyFill="1" applyBorder="1" applyAlignment="1">
      <alignment horizontal="right"/>
    </xf>
    <xf numFmtId="41" fontId="0" fillId="0" borderId="0" xfId="3" applyNumberFormat="1" applyFont="1" applyFill="1" applyBorder="1" applyAlignment="1">
      <alignment horizontal="right"/>
    </xf>
    <xf numFmtId="0" fontId="11" fillId="0" borderId="0" xfId="0" applyFont="1"/>
    <xf numFmtId="0" fontId="17" fillId="0" borderId="0" xfId="0" applyFont="1"/>
    <xf numFmtId="0" fontId="7" fillId="0" borderId="0" xfId="0" applyFont="1" applyAlignment="1">
      <alignment horizontal="right"/>
    </xf>
    <xf numFmtId="164" fontId="6" fillId="0" borderId="0" xfId="1" applyNumberFormat="1" applyFont="1" applyFill="1"/>
    <xf numFmtId="0" fontId="8" fillId="0" borderId="0" xfId="0" applyFont="1"/>
    <xf numFmtId="164" fontId="9" fillId="0" borderId="1" xfId="3" applyNumberFormat="1" applyFont="1" applyFill="1" applyBorder="1" applyAlignment="1">
      <alignment horizontal="right"/>
    </xf>
    <xf numFmtId="41" fontId="6" fillId="0" borderId="3" xfId="3" applyNumberFormat="1" applyFont="1" applyFill="1" applyBorder="1" applyAlignment="1">
      <alignment horizontal="right"/>
    </xf>
    <xf numFmtId="0" fontId="0" fillId="0" borderId="1" xfId="0" applyBorder="1" applyAlignment="1">
      <alignment horizontal="center"/>
    </xf>
    <xf numFmtId="0" fontId="4" fillId="0" borderId="0" xfId="0" applyFont="1"/>
    <xf numFmtId="0" fontId="0" fillId="0" borderId="0" xfId="0" applyAlignment="1">
      <alignment horizontal="left" indent="1"/>
    </xf>
    <xf numFmtId="0" fontId="6" fillId="0" borderId="0" xfId="0" quotePrefix="1" applyFont="1" applyAlignment="1">
      <alignment horizontal="left"/>
    </xf>
    <xf numFmtId="0" fontId="0" fillId="0" borderId="0" xfId="0" applyAlignment="1">
      <alignment horizontal="left" indent="2"/>
    </xf>
    <xf numFmtId="0" fontId="6" fillId="0" borderId="0" xfId="0" applyFont="1" applyAlignment="1">
      <alignment horizontal="left" indent="2"/>
    </xf>
    <xf numFmtId="49" fontId="6" fillId="0" borderId="0" xfId="0" applyNumberFormat="1" applyFont="1" applyAlignment="1">
      <alignment horizontal="left"/>
    </xf>
    <xf numFmtId="0" fontId="0" fillId="0" borderId="0" xfId="0" applyAlignment="1">
      <alignment vertical="center"/>
    </xf>
    <xf numFmtId="41" fontId="6" fillId="0" borderId="4" xfId="3" applyNumberFormat="1" applyFont="1" applyFill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4" fontId="6" fillId="0" borderId="1" xfId="1" applyNumberFormat="1" applyFont="1" applyFill="1" applyBorder="1" applyAlignment="1"/>
    <xf numFmtId="164" fontId="0" fillId="0" borderId="1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9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164" fontId="6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0" xfId="3" applyNumberFormat="1" applyFont="1" applyFill="1" applyAlignment="1">
      <alignment horizontal="right"/>
    </xf>
    <xf numFmtId="165" fontId="5" fillId="0" borderId="0" xfId="3" applyNumberFormat="1" applyFont="1" applyFill="1" applyAlignment="1">
      <alignment horizontal="right"/>
    </xf>
    <xf numFmtId="165" fontId="5" fillId="0" borderId="1" xfId="3" applyNumberFormat="1" applyFont="1" applyFill="1" applyBorder="1" applyAlignment="1">
      <alignment horizontal="right"/>
    </xf>
    <xf numFmtId="165" fontId="6" fillId="0" borderId="0" xfId="3" applyNumberFormat="1" applyFont="1" applyFill="1" applyBorder="1" applyAlignment="1">
      <alignment horizontal="right"/>
    </xf>
    <xf numFmtId="165" fontId="6" fillId="0" borderId="1" xfId="3" applyNumberFormat="1" applyFont="1" applyFill="1" applyBorder="1" applyAlignment="1">
      <alignment horizontal="right"/>
    </xf>
    <xf numFmtId="165" fontId="5" fillId="0" borderId="0" xfId="3" applyNumberFormat="1" applyFont="1" applyFill="1" applyBorder="1" applyAlignment="1">
      <alignment horizontal="right"/>
    </xf>
    <xf numFmtId="165" fontId="6" fillId="0" borderId="2" xfId="3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165" fontId="5" fillId="0" borderId="1" xfId="3" applyNumberFormat="1" applyFont="1" applyFill="1" applyBorder="1" applyAlignment="1"/>
    <xf numFmtId="165" fontId="6" fillId="0" borderId="2" xfId="3" applyNumberFormat="1" applyFont="1" applyFill="1" applyBorder="1" applyAlignment="1">
      <alignment horizontal="right" vertical="center"/>
    </xf>
    <xf numFmtId="37" fontId="5" fillId="0" borderId="0" xfId="0" applyNumberFormat="1" applyFont="1"/>
    <xf numFmtId="49" fontId="5" fillId="0" borderId="0" xfId="0" applyNumberFormat="1" applyFont="1"/>
    <xf numFmtId="0" fontId="7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0" fillId="0" borderId="0" xfId="0" applyAlignment="1">
      <alignment wrapText="1"/>
    </xf>
    <xf numFmtId="164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9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9" fillId="0" borderId="0" xfId="12" applyFont="1"/>
    <xf numFmtId="0" fontId="7" fillId="0" borderId="0" xfId="0" applyFont="1" applyAlignment="1">
      <alignment horizontal="center" vertical="center"/>
    </xf>
    <xf numFmtId="43" fontId="0" fillId="0" borderId="0" xfId="3" applyFont="1" applyFill="1" applyAlignment="1">
      <alignment horizontal="right"/>
    </xf>
    <xf numFmtId="41" fontId="6" fillId="0" borderId="248" xfId="3" applyNumberFormat="1" applyFont="1" applyFill="1" applyBorder="1" applyAlignment="1">
      <alignment horizontal="right"/>
    </xf>
    <xf numFmtId="49" fontId="4" fillId="0" borderId="0" xfId="0" applyNumberFormat="1" applyFont="1"/>
    <xf numFmtId="0" fontId="18" fillId="0" borderId="0" xfId="0" applyFont="1" applyAlignment="1">
      <alignment horizontal="center"/>
    </xf>
    <xf numFmtId="165" fontId="14" fillId="0" borderId="0" xfId="0" applyNumberFormat="1" applyFont="1"/>
    <xf numFmtId="0" fontId="5" fillId="0" borderId="1" xfId="0" applyFont="1" applyBorder="1" applyAlignment="1">
      <alignment horizontal="center"/>
    </xf>
    <xf numFmtId="49" fontId="8" fillId="0" borderId="0" xfId="0" applyNumberFormat="1" applyFont="1"/>
    <xf numFmtId="165" fontId="5" fillId="0" borderId="0" xfId="1" applyNumberFormat="1" applyFont="1" applyFill="1"/>
    <xf numFmtId="49" fontId="0" fillId="0" borderId="0" xfId="0" applyNumberFormat="1"/>
    <xf numFmtId="165" fontId="5" fillId="0" borderId="0" xfId="0" applyNumberFormat="1" applyFont="1" applyAlignment="1">
      <alignment horizontal="center"/>
    </xf>
    <xf numFmtId="165" fontId="6" fillId="0" borderId="4" xfId="0" applyNumberFormat="1" applyFont="1" applyBorder="1"/>
    <xf numFmtId="37" fontId="5" fillId="0" borderId="1" xfId="0" applyNumberFormat="1" applyFont="1" applyBorder="1"/>
    <xf numFmtId="165" fontId="6" fillId="0" borderId="1" xfId="0" applyNumberFormat="1" applyFont="1" applyBorder="1"/>
    <xf numFmtId="165" fontId="0" fillId="0" borderId="1" xfId="0" applyNumberFormat="1" applyBorder="1"/>
    <xf numFmtId="37" fontId="0" fillId="0" borderId="1" xfId="0" applyNumberFormat="1" applyBorder="1"/>
    <xf numFmtId="165" fontId="6" fillId="0" borderId="3" xfId="0" applyNumberFormat="1" applyFont="1" applyBorder="1"/>
    <xf numFmtId="167" fontId="6" fillId="0" borderId="3" xfId="0" applyNumberFormat="1" applyFont="1" applyBorder="1"/>
    <xf numFmtId="164" fontId="23" fillId="0" borderId="0" xfId="0" applyNumberFormat="1" applyFont="1" applyAlignment="1">
      <alignment horizontal="right"/>
    </xf>
    <xf numFmtId="43" fontId="6" fillId="0" borderId="0" xfId="0" applyNumberFormat="1" applyFont="1"/>
    <xf numFmtId="43" fontId="5" fillId="0" borderId="0" xfId="0" applyNumberFormat="1" applyFont="1"/>
    <xf numFmtId="164" fontId="5" fillId="0" borderId="1" xfId="0" applyNumberFormat="1" applyFont="1" applyBorder="1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165" fontId="5" fillId="0" borderId="1" xfId="0" applyNumberFormat="1" applyFont="1" applyBorder="1" applyAlignment="1">
      <alignment horizontal="right"/>
    </xf>
    <xf numFmtId="44" fontId="0" fillId="0" borderId="0" xfId="0" applyNumberFormat="1" applyAlignment="1">
      <alignment horizontal="right"/>
    </xf>
    <xf numFmtId="165" fontId="5" fillId="0" borderId="3" xfId="0" applyNumberFormat="1" applyFont="1" applyBorder="1"/>
    <xf numFmtId="49" fontId="7" fillId="0" borderId="0" xfId="0" applyNumberFormat="1" applyFont="1"/>
    <xf numFmtId="164" fontId="0" fillId="0" borderId="1" xfId="0" applyNumberFormat="1" applyBorder="1"/>
    <xf numFmtId="0" fontId="6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4" xfId="0" applyBorder="1" applyAlignment="1">
      <alignment horizontal="center"/>
    </xf>
    <xf numFmtId="0" fontId="0" fillId="0" borderId="248" xfId="0" applyBorder="1" applyAlignment="1">
      <alignment horizontal="center"/>
    </xf>
    <xf numFmtId="0" fontId="7" fillId="0" borderId="0" xfId="0" applyFont="1" applyAlignment="1">
      <alignment horizontal="center"/>
    </xf>
  </cellXfs>
  <cellStyles count="42480">
    <cellStyle name="_x0013_" xfId="8908" xr:uid="{3675857D-DFD0-4370-921C-1C8C0AC9A537}"/>
    <cellStyle name=" a specified number of montd" xfId="8909" xr:uid="{CB09B459-1E39-40A1-927F-956DD9DF07E8}"/>
    <cellStyle name=" before or after a specified number of montd" xfId="8910" xr:uid="{41950565-B535-4BDB-A4E2-AA9DCEB6E1F9}"/>
    <cellStyle name=" between two dateœ" xfId="8911" xr:uid="{4DC65432-D93D-4B89-B83E-02457A3AB8EE}"/>
    <cellStyle name=" of whole workdays between two dateœ" xfId="8912" xr:uid="{BE1CE79C-0465-4973-96CA-1A5830EB3EE7}"/>
    <cellStyle name="､@ｯ・AP" xfId="8913" xr:uid="{A6507B75-24BC-42A2-B281-DD32AC966AE2}"/>
    <cellStyle name="､@ｯ・AR" xfId="8914" xr:uid="{E95A305B-1927-4FD2-B3AA-92EF67433FFB}"/>
    <cellStyle name="､@ｯ・FROM-11" xfId="8915" xr:uid="{A8E25CCD-3B1B-4CB6-B242-1D1FCC2B927E}"/>
    <cellStyle name="､@ｯ・GROUP" xfId="8916" xr:uid="{03D15DF6-E794-4A37-9BB4-0364D9214D2A}"/>
    <cellStyle name="､@ｯ・INVESTMENT" xfId="8917" xr:uid="{4E64B10B-7A55-4C43-93E9-15AF0B69B147}"/>
    <cellStyle name="､@ｯ・LAND &amp; BLDG" xfId="8918" xr:uid="{599917B2-2FA8-4114-B950-44DFA3033B6E}"/>
    <cellStyle name="､@ｯ・MACHINERY &amp; EQUIPMENT" xfId="8919" xr:uid="{7AF89F2C-CD49-4503-BCF6-C70FD8AFCCFE}"/>
    <cellStyle name="､@ｯ・OTHER ASSETS" xfId="8920" xr:uid="{8F1F17C4-83A4-4A4E-A5A6-BB98A7D73657}"/>
    <cellStyle name="､@ｯ・OTHER LIABILITIES" xfId="8921" xr:uid="{0F124C1B-B976-45D2-A886-B301C7DBB3C7}"/>
    <cellStyle name="?" xfId="16" xr:uid="{686F0E51-32C6-445B-9241-82E85EFC71CA}"/>
    <cellStyle name="??" xfId="17" xr:uid="{E833FF45-CEDE-4C1D-A924-874F91CDD0B8}"/>
    <cellStyle name="?? [0. - Style1" xfId="8922" xr:uid="{6E6F517D-E00A-4A7D-84EE-76413E811F69}"/>
    <cellStyle name="?? [0. - Style1 2" xfId="8923" xr:uid="{8F9A826D-002A-47B3-A355-5641D7C324FE}"/>
    <cellStyle name="?? [0.00]_ADMAG" xfId="8924" xr:uid="{DB0791CB-631A-4BB4-8188-916B69E6475E}"/>
    <cellStyle name="?? [0]" xfId="3175" xr:uid="{D82EA6EE-626B-4619-8D25-A3E2ABCBF026}"/>
    <cellStyle name="?? 1" xfId="18" xr:uid="{61E54D6B-BA21-4456-B9E6-237D522D1B7E}"/>
    <cellStyle name="?? 2" xfId="19" xr:uid="{D791400B-A3CA-49A2-B375-C9E0C7D93390}"/>
    <cellStyle name="?? 3" xfId="20" xr:uid="{1F552072-82ED-4436-A8D8-0B1C77A835D3}"/>
    <cellStyle name="?? 4" xfId="21" xr:uid="{8614A724-8AED-476B-9930-C3D1DB2DAD92}"/>
    <cellStyle name="?? 5" xfId="8925" xr:uid="{F0D83DF2-41DB-4EB0-9B20-A5C4A5145D35}"/>
    <cellStyle name="?? 6" xfId="8926" xr:uid="{A6266855-C1F9-4E41-A20F-A82458C3C1E0}"/>
    <cellStyle name="?? 7" xfId="8927" xr:uid="{90D221D1-5894-4625-A99D-6B6609105B24}"/>
    <cellStyle name="?? 8" xfId="8928" xr:uid="{B552D611-8A6A-489D-9B60-3C3C1DE3F5BF}"/>
    <cellStyle name="?? 9" xfId="8929" xr:uid="{F3A77437-C7ED-4D81-9EAE-F6C7DF80F765}"/>
    <cellStyle name="???" xfId="8930" xr:uid="{734A451A-DD1F-4B46-9960-B8EB20D839EF}"/>
    <cellStyle name="????" xfId="22" xr:uid="{49E2ED1C-31F2-415F-8EBC-0D8D87937032}"/>
    <cellStyle name="???? [ - Style2" xfId="8931" xr:uid="{CD2DAE2C-5683-4ADB-973A-EDA956AB51E6}"/>
    <cellStyle name="???? [ - Style2 2" xfId="8932" xr:uid="{BB4C11DA-8DD8-4BAB-B005-6EDAD13DDA27}"/>
    <cellStyle name="???? [0.00]_ADMAG" xfId="8933" xr:uid="{ED886AE8-188D-4DF8-BD97-BD1EB2F75D44}"/>
    <cellStyle name="?????" xfId="23" xr:uid="{86012AD8-8730-48E3-B1D0-B9FC25F1E1CA}"/>
    <cellStyle name="????? 1" xfId="24" xr:uid="{9F200CD3-BE3F-4081-98D8-3A030BBA9B98}"/>
    <cellStyle name="??????" xfId="25" xr:uid="{5C8EA5CF-1C9A-4CD2-8DBD-F92EE80BC4D1}"/>
    <cellStyle name="?????? 1" xfId="26" xr:uid="{9D66B79F-F003-4E22-BB5E-DC8D54414BD8}"/>
    <cellStyle name="?????? 2" xfId="27" xr:uid="{6D3C5A91-4DD4-4973-B94E-6A87259B7E5A}"/>
    <cellStyle name="?????? 3" xfId="28" xr:uid="{9B45E50E-E850-4385-9F01-9A671561A22C}"/>
    <cellStyle name="?????? 4" xfId="29" xr:uid="{741FB08C-22ED-4B96-BCCA-33FAD62B54E2}"/>
    <cellStyle name="?????? 5" xfId="30" xr:uid="{D6E69FF1-25ED-4A79-9976-7123C06FA0BA}"/>
    <cellStyle name="?????? 6" xfId="31" xr:uid="{4F0F800A-07AD-496D-BE2F-8F5CA3FAEA37}"/>
    <cellStyle name="????????" xfId="8934" xr:uid="{4132E528-992C-4BB0-B1DE-C101999ED1C4}"/>
    <cellStyle name="?????????????????" xfId="8935" xr:uid="{0813B175-ADE9-48D8-9995-4715835D1526}"/>
    <cellStyle name="????????????????? [0]_MOGAS97" xfId="8936" xr:uid="{A5EC19B6-284B-41BD-AA85-430C2F460836}"/>
    <cellStyle name="??????????????????? [0]_MOGAS97" xfId="8937" xr:uid="{6325458A-4397-4BC1-8019-F9DDA006B351}"/>
    <cellStyle name="???????????????????????" xfId="8938" xr:uid="{A36ACEC9-471D-4FB1-B347-9F22BFB7D794}"/>
    <cellStyle name="??????????????????????? 2" xfId="8939" xr:uid="{0C435B34-7258-48BA-8EAE-95AF5B70D29D}"/>
    <cellStyle name="???????????????????????????????ma_QTR94_95_1ฟ๙ศธบ๑ณปฟช (2)" xfId="8940" xr:uid="{B70045C1-C7C4-4CF0-A9A3-196BD4BD01C9}"/>
    <cellStyle name="???????????????????_MOGAS97" xfId="8941" xr:uid="{D0384EFC-899C-40EF-BC78-4F16A9F50910}"/>
    <cellStyle name="?????????????????_B3_Subsequent Event_DEN+" xfId="8942" xr:uid="{38FA0F41-B9A7-4DAE-B0CD-8F0146EBAA59}"/>
    <cellStyle name="????[0]_050978" xfId="32" xr:uid="{076F142D-2B15-47C0-B0F8-5C33879D1283}"/>
    <cellStyle name="????[0]W11BB" xfId="33" xr:uid="{435B2982-58FF-41F1-B45F-F2EDA66CB876}"/>
    <cellStyle name="????[0]W11BB 2" xfId="2737" xr:uid="{1D7BFDF4-A9A6-4602-AAC6-2D5DBC31C2F3}"/>
    <cellStyle name="????[0]W11BB 2 2" xfId="6127" xr:uid="{2D5C5DC6-7E5B-4AB3-9346-0FB90349E4D7}"/>
    <cellStyle name="????[0]W11BB 2 2 2" xfId="16437" xr:uid="{C2B93358-CC89-4DB9-A8BA-A6D9EEF5D7D9}"/>
    <cellStyle name="????[0]W11BB 2 3" xfId="7070" xr:uid="{3A2B4E8A-B4E7-41E5-8E06-0005F5A8E03B}"/>
    <cellStyle name="????[0]W11BB 2 3 2" xfId="17358" xr:uid="{FAA9F606-F251-4A9C-8B6E-C61E0E87EE3E}"/>
    <cellStyle name="????[0]W11BB 2 4" xfId="8314" xr:uid="{90B61BE0-E828-4745-A889-189BAE6C01D9}"/>
    <cellStyle name="????[0]W11BB 2 4 2" xfId="18567" xr:uid="{22559E0B-B970-4934-98DC-DD4C7415C457}"/>
    <cellStyle name="????[0]W11BB 2 5" xfId="13526" xr:uid="{7F741D47-CA1D-4B66-9800-FA724D686D37}"/>
    <cellStyle name="????[0]W11BB 3" xfId="2220" xr:uid="{883217E5-800E-467D-BDE2-4981403F2AFB}"/>
    <cellStyle name="????[0]W11BB 3 2" xfId="5676" xr:uid="{D5A5E6DC-8AB6-4871-B0D8-984BE3B08ED5}"/>
    <cellStyle name="????[0]W11BB 3 2 2" xfId="15988" xr:uid="{043D69BD-19A7-4C92-B931-BA891AC99AFE}"/>
    <cellStyle name="????[0]W11BB 3 3" xfId="4427" xr:uid="{85E96D5B-7C74-4323-9E8B-0A796E8635B8}"/>
    <cellStyle name="????[0]W11BB 3 3 2" xfId="14833" xr:uid="{5EBB8FDE-E756-41C5-AED2-530E030C8516}"/>
    <cellStyle name="????[0]W11BB 3 4" xfId="6093" xr:uid="{AE8070A1-5F6C-4839-8345-480A7E70C7D9}"/>
    <cellStyle name="????[0]W11BB 3 4 2" xfId="16404" xr:uid="{636D61C7-C256-4CD9-ADD0-C61F029A0640}"/>
    <cellStyle name="????[0]W11BB 3 5" xfId="13262" xr:uid="{7E6B687B-0948-4915-982D-508547CE058B}"/>
    <cellStyle name="????[0]W11BB 4" xfId="4109" xr:uid="{1378FA87-4F3C-410C-8AF6-731FB09F9439}"/>
    <cellStyle name="????[0]W11BB 4 2" xfId="14515" xr:uid="{952E947E-3B2B-49F6-B68C-9E003F4E2D6A}"/>
    <cellStyle name="????[0]W11BB 5" xfId="5637" xr:uid="{90C44B0F-F55C-48A5-9AAC-8C67A46CDB26}"/>
    <cellStyle name="????[0]W11BB 5 2" xfId="15954" xr:uid="{7FB3C3C6-385B-49BF-894F-80122E25C995}"/>
    <cellStyle name="????[0]W11BB 6" xfId="4453" xr:uid="{58291B84-2C73-4B27-97B0-30D4A4952B10}"/>
    <cellStyle name="????[0]W11BB 6 2" xfId="14858" xr:uid="{5108A8B0-4B3C-4947-B9FD-9EF65CEDFD2B}"/>
    <cellStyle name="????[0]W11BB 7" xfId="11328" xr:uid="{2BB7D2DB-CAFA-4AE6-BEF2-CF76D1668CA1}"/>
    <cellStyle name="????_050978" xfId="34" xr:uid="{A49F54F0-7121-4CA9-9CF3-DDB9F31D018A}"/>
    <cellStyle name="???[0]" xfId="3176" xr:uid="{FD962E5E-8582-42E9-B850-3DB157848905}"/>
    <cellStyle name="???[0] 2" xfId="6500" xr:uid="{7C3D21BF-DEBB-4B21-9A75-1E3B71829792}"/>
    <cellStyle name="???[0] 2 2" xfId="16804" xr:uid="{9D2F1CBA-FB0E-44E3-9C6F-86BD33401484}"/>
    <cellStyle name="???[0] 3" xfId="7447" xr:uid="{07DD493C-DCB1-4348-97FA-69DDEC346F62}"/>
    <cellStyle name="???[0] 3 2" xfId="17732" xr:uid="{E9D2A5E5-B24F-4C2C-852B-D9F7BDAC98DD}"/>
    <cellStyle name="???[0] 4" xfId="8645" xr:uid="{F41B66F6-A750-4C52-9CE2-65EEC763A286}"/>
    <cellStyle name="???[0] 4 2" xfId="18893" xr:uid="{F4CD120A-C659-4279-BFAF-8587DDCF85BC}"/>
    <cellStyle name="???[0]_laroux" xfId="10951" xr:uid="{914A49AB-2122-4D26-8B2E-ECDD96C523E9}"/>
    <cellStyle name="???_'01.11" xfId="8943" xr:uid="{B80C8A52-750B-4DEB-9A0F-0DCA22DE95E4}"/>
    <cellStyle name="???b???b???b???b???????????????????????????????ma_QTR94_95_1ฟ๙ศธบ๑ณปฟช (2)" xfId="8944" xr:uid="{3EF91C4E-A743-4AA6-8518-F9106D4E8786}"/>
    <cellStyle name="??[0]_ ? ? ? ?" xfId="35" xr:uid="{93E1C50E-1B28-4130-8038-006BD0107FC1}"/>
    <cellStyle name="??_ ? ? ? ?" xfId="36" xr:uid="{18B55D0F-444B-41B8-A4FD-B9AD02EFC6B7}"/>
    <cellStyle name="??1" xfId="37" xr:uid="{D8B5D1CF-AC5E-4F1E-B1BC-5EEE81FBD816}"/>
    <cellStyle name="??2" xfId="38" xr:uid="{3DE12751-BC08-4D17-AF3B-9B73B3EC884A}"/>
    <cellStyle name="??3" xfId="39" xr:uid="{57F297AE-0A7D-41B8-9C64-68068763F9B6}"/>
    <cellStyle name="??4" xfId="40" xr:uid="{9B2FA55D-9373-47AB-B2CD-45B60561F2EC}"/>
    <cellStyle name="??5" xfId="41" xr:uid="{FF81011E-8C7C-49FC-B502-EFF8E94D130A}"/>
    <cellStyle name="??6" xfId="42" xr:uid="{1B78CD7E-6476-4950-ACE8-74816DD83569}"/>
    <cellStyle name="??e?" xfId="8945" xr:uid="{8E6DB14A-9C4C-4083-86B2-FC901AB4903F}"/>
    <cellStyle name="@_text" xfId="3177" xr:uid="{849A8624-A5E0-41BD-9855-016BE6EDD000}"/>
    <cellStyle name="_%(SignOnly)" xfId="8946" xr:uid="{B530CCA7-97A2-4D66-92FA-34018CAD6863}"/>
    <cellStyle name="_%(SignOnly) 2" xfId="8947" xr:uid="{C56B77A9-C265-4232-ACDD-B60F7B27B714}"/>
    <cellStyle name="_%(SignSpaceOnly)" xfId="8948" xr:uid="{FCAA14F6-B5EB-49BA-B73A-D2783C49D700}"/>
    <cellStyle name="_%(SignSpaceOnly) 2" xfId="8949" xr:uid="{8ACEF140-D36B-430D-B9F7-0A576FB697C3}"/>
    <cellStyle name="_@@cut sale--- BOY----" xfId="8950" xr:uid="{6BDEDA98-612E-4C08-B82C-8730DD5AC9B6}"/>
    <cellStyle name="_~0128403" xfId="43" xr:uid="{A052C992-F282-4298-AE46-DD5056B1CD78}"/>
    <cellStyle name="_~2803727" xfId="44" xr:uid="{FF44CEE7-D20F-4520-96EF-91F33783D34F}"/>
    <cellStyle name="_~2803727 2" xfId="2832" xr:uid="{F3137C1C-2A89-4C15-ADB7-838F608C5C7A}"/>
    <cellStyle name="_~2803727 3" xfId="2221" xr:uid="{B53F452A-8BCA-4765-A924-2523F7BBCFF3}"/>
    <cellStyle name="_~5685167" xfId="45" xr:uid="{4D6B0595-3E03-43C9-844F-2C4AE5F21561}"/>
    <cellStyle name="_~5722987" xfId="46" xr:uid="{26514B95-F842-4426-B259-131349C61E30}"/>
    <cellStyle name="_~8077956" xfId="47" xr:uid="{9E6DE272-4F91-4F7E-819C-E6DAEC7E3EAE}"/>
    <cellStyle name="_07.31.06" xfId="8951" xr:uid="{5E1FB89A-B8CE-416D-A455-78EAD9A5803A}"/>
    <cellStyle name="_112 input vat v10 AUG 04" xfId="8952" xr:uid="{E1E9CC12-4A26-4436-8414-629BFED050E1}"/>
    <cellStyle name="_112 input vat v10 JUL 04" xfId="8953" xr:uid="{F5C411E7-3223-420A-B349-A4E12A0FBE33}"/>
    <cellStyle name="_112 input vat v10 Jun03" xfId="8954" xr:uid="{BF1FBB7A-7646-478A-8843-3E34E72AE733}"/>
    <cellStyle name="_112 input vat v10 Sep 03" xfId="8955" xr:uid="{0EDF2550-3DA3-40A1-B991-748B5FD0C8EF}"/>
    <cellStyle name="_112 output tax Jun'03" xfId="8956" xr:uid="{7E3213CE-54BA-47A6-9D7D-B172BC08DF9F}"/>
    <cellStyle name="_112 output vat v19 AUG03" xfId="8957" xr:uid="{AEA4FC46-69AB-4399-B99F-88131C491397}"/>
    <cellStyle name="_112 Output vat v19 MAY 04" xfId="8958" xr:uid="{8CA6B97B-2ACD-4795-83F5-4E4440E3005E}"/>
    <cellStyle name="_112 output vat v19 Oct03" xfId="8959" xr:uid="{9424F85B-521C-4289-A710-D9913D4D5176}"/>
    <cellStyle name="_112 output vat v19 Sepl03" xfId="8960" xr:uid="{BC094D21-9842-4B9B-97F0-921CD18F28AA}"/>
    <cellStyle name="_1213" xfId="48" xr:uid="{37C2F670-5C8C-49CE-A00A-1BE526DAE5F2}"/>
    <cellStyle name="_2.แบบฟอร์ม SUP19_Q4_50-CPAI" xfId="49" xr:uid="{222B36B7-C61C-4E6F-A2EA-43D491252249}"/>
    <cellStyle name="_20-30" xfId="8961" xr:uid="{DEAEE113-0E6C-4620-AF4C-7E71FE6B783C}"/>
    <cellStyle name="_20-30 2" xfId="8962" xr:uid="{9EB8078B-7DB0-4CCD-9D35-4DF1A5E10473}"/>
    <cellStyle name="_20-TEST'04-yim" xfId="8963" xr:uid="{AD6E2BC1-41C4-4ABE-A83C-B846E8C535A1}"/>
    <cellStyle name="_20-TEST'04-yim 2" xfId="8964" xr:uid="{90FAD46E-E813-4160-B760-AF35226EC974}"/>
    <cellStyle name="_222-00 RM" xfId="8965" xr:uid="{D0BC6705-9BBC-43D7-BE62-4A28C3AC60FB}"/>
    <cellStyle name="_2-321-Cost Calculation_โอ๊ต OK." xfId="8966" xr:uid="{4AB97763-A053-4081-A7D1-3280ECF941D2}"/>
    <cellStyle name="_25.09.07 fon" xfId="8967" xr:uid="{6AC0C460-31BF-4B58-A932-C7F8C521A75D}"/>
    <cellStyle name="_2550 P-3. Trial Balance - Before Audit - December 31, 2006 ve" xfId="8968" xr:uid="{9580B490-C177-4968-A88A-44058AA1FA60}"/>
    <cellStyle name="_2550 P-3. Trial Balance - Before Audit - December 31, 2006 ve 2" xfId="8969" xr:uid="{C37F265B-1B83-4C70-A0F5-3A3C3AF8308A}"/>
    <cellStyle name="_30 11" xfId="8970" xr:uid="{24634281-6F3E-4FBC-9F65-49B31A85D05B}"/>
    <cellStyle name="_30 11 2" xfId="8971" xr:uid="{7A145902-18AD-44EA-A4E1-3E259F3456BF}"/>
    <cellStyle name="_30.09.06" xfId="8972" xr:uid="{B0A88F1D-F849-4F08-AD0C-3C6DBE0FF469}"/>
    <cellStyle name="_7-291-Cost Calculation_วรรณ" xfId="8973" xr:uid="{7410710D-5E47-4832-85B6-4051224D42DA}"/>
    <cellStyle name="_7-291-Cost Calculation_วรรณ.Audit Adjust-เข้า Period 13" xfId="8974" xr:uid="{C77F2B06-60B6-4B8E-BCAD-780FDFC9995B}"/>
    <cellStyle name="_7-341-Cost Calculation_โอ๊ต Update Plan Rev 7-3-2550" xfId="8975" xr:uid="{70C08093-FD7C-47BA-A123-D63F3192681A}"/>
    <cellStyle name="_7-341-Cost Calculation_โอ๊ต Update Plan Rev 7-3-2550..Audit Adj..." xfId="8976" xr:uid="{BF314583-65A2-49FE-9A42-BED68C1056E4}"/>
    <cellStyle name="_90" xfId="8977" xr:uid="{4476B796-D8AB-48B2-A2C3-E4FDF1801E52}"/>
    <cellStyle name="_AGC_WP30.06.07" xfId="8978" xr:uid="{DB92AA50-EFE2-48BD-9F52-4B1F7DF7F9F0}"/>
    <cellStyle name="_AGING AR" xfId="8979" xr:uid="{256E35C6-6ED9-4375-8DBC-89919C3BB6F2}"/>
    <cellStyle name="_AGING AR 2" xfId="8980" xr:uid="{84693638-D260-4BE0-A749-1F65AD360F14}"/>
    <cellStyle name="_AgingReport AR 311207" xfId="8981" xr:uid="{68C5E6A2-9D9F-4336-91ED-55555F6BC821}"/>
    <cellStyle name="_AJE - RJE" xfId="8982" xr:uid="{7B873EF8-0807-452B-B45F-23DDB2667277}"/>
    <cellStyle name="_AJE - RJE 2" xfId="8983" xr:uid="{C8D4EF11-8851-4CAF-9ED2-BC867F3998BA}"/>
    <cellStyle name="_Allocate -MIC" xfId="8984" xr:uid="{BA5F75A8-03F7-4E8C-BAD6-4011761648A6}"/>
    <cellStyle name="_Anol_PCC_06.30.05" xfId="8985" xr:uid="{654EB3A9-3985-4748-9CBD-E98A59ED9425}"/>
    <cellStyle name="_Anol_PCC_06.30.05 2" xfId="8986" xr:uid="{AC90A5F7-9BDC-45AB-9E78-7504733FA849}"/>
    <cellStyle name="_Anol_RocheDiag new 11.04.07" xfId="8987" xr:uid="{384CEE70-5512-4298-B856-753F43C7ADBE}"/>
    <cellStyle name="_Anol_RocheDiag_10.31.06" xfId="8988" xr:uid="{CC420472-00D2-4B93-B022-9ED7A305E4B4}"/>
    <cellStyle name="_Anol_RocheDiag_12.31.05" xfId="8989" xr:uid="{1375A782-B7FE-4878-B7AF-6A5BAAD77E83}"/>
    <cellStyle name="_Anol_RocheDiag_12.31.05 2" xfId="8990" xr:uid="{056A9402-EFAE-47D1-ADA5-1D17184E0255}"/>
    <cellStyle name="_AP" xfId="8991" xr:uid="{F1F539D1-D5C1-49DE-8117-C40588848616}"/>
    <cellStyle name="_AP 2" xfId="8992" xr:uid="{9F7190AF-841B-4DD8-B050-B2DCAF054970}"/>
    <cellStyle name="_AP-31.12.06-ju" xfId="8993" xr:uid="{A077AF4C-6298-4A71-96C0-E3B12D4A4D50}"/>
    <cellStyle name="_AP-31.12.06-ju 2" xfId="8994" xr:uid="{276A808A-8FCD-48C4-B435-48829FA8EC76}"/>
    <cellStyle name="_AR4909" xfId="8995" xr:uid="{12BD0851-EFAA-49AD-A3C9-575200BB0128}"/>
    <cellStyle name="_AR4909-console-num" xfId="8996" xr:uid="{6A301428-8C54-46FA-9BBB-4424326745BE}"/>
    <cellStyle name="_Assest" xfId="8997" xr:uid="{1DD655B0-E66E-41C5-B195-2C9781D56149}"/>
    <cellStyle name="_Asset01-0908" xfId="8998" xr:uid="{32CCEB2B-BABB-4BB0-8059-9BA84EA93949}"/>
    <cellStyle name="_Atotech-work1" xfId="8999" xr:uid="{6DF42399-5C61-4F59-81B1-3DE377DA0B64}"/>
    <cellStyle name="_Atotech-work1 2" xfId="9000" xr:uid="{182E58EC-381D-4EFF-BFF8-5A5D5D2E9444}"/>
    <cellStyle name="_Audit adjustment" xfId="9001" xr:uid="{86B9B171-981D-4559-9B8A-60FD7837E470}"/>
    <cellStyle name="_Avon interim07_ju" xfId="9002" xr:uid="{ACFA8757-3710-4D2C-A512-878AA24EFDF8}"/>
    <cellStyle name="_Avon interim07_ju 2" xfId="9003" xr:uid="{73F5F5E4-5527-4D94-A00F-A013F7A25B74}"/>
    <cellStyle name="_Bangpra Cost 2007" xfId="9004" xr:uid="{1ECAF63A-9D8E-45DD-B1AF-24B227DC0186}"/>
    <cellStyle name="_Bangpra FA-purchase 2007" xfId="9005" xr:uid="{D3F60F95-B707-4E34-8A4E-B15FA42ACC81}"/>
    <cellStyle name="_Bangpra FA-sale 2007" xfId="9006" xr:uid="{BC2A829F-5A0D-4DB7-A15E-4D16DF656AE3}"/>
    <cellStyle name="_BAP_FS17" xfId="50" xr:uid="{CF3AD7F2-B041-4D1F-8A9A-76FF5CC96E1C}"/>
    <cellStyle name="_BB" xfId="9007" xr:uid="{E7239B34-11BE-4723-862C-A5F59D42B605}"/>
    <cellStyle name="_BB 2" xfId="9008" xr:uid="{9528BFBB-A8D1-4694-9AA7-2A98DCB9928B}"/>
    <cellStyle name="_BBDO" xfId="9009" xr:uid="{FCB1FE86-E679-4C59-AF84-2D3BE93CE400}"/>
    <cellStyle name="_BCC 30.11.07 K3 KSP" xfId="9010" xr:uid="{54059095-E425-4274-AB56-6C0E14B67C33}"/>
    <cellStyle name="_BCC 31.12.07 K3-KSP Ve" xfId="9011" xr:uid="{A02F5BD1-CA3C-4D4D-867A-051D1D25BC1B}"/>
    <cellStyle name="_BCC 31.12.07 V KSP.ve" xfId="9012" xr:uid="{980E6AC7-3018-48B8-B95C-ACCA3CF8F94A}"/>
    <cellStyle name="_BCC_31.12.06" xfId="9013" xr:uid="{A06A744A-4644-4C3D-9044-287B6229B43E}"/>
    <cellStyle name="_BCC_31.12.06 2" xfId="9014" xr:uid="{3360D52D-113A-421E-812B-F2A2EA02C910}"/>
    <cellStyle name="_BKF  Q1.52" xfId="51" xr:uid="{53B018D1-3768-41B0-8D70-C916D46FE24E}"/>
    <cellStyle name="_Book1" xfId="9015" xr:uid="{EBC9C1F8-8A57-4F12-825E-A68F530894A0}"/>
    <cellStyle name="_Book1.nus (version 1)" xfId="9016" xr:uid="{B6604B29-E9B2-491A-8277-28E09B6B4713}"/>
    <cellStyle name="_Book1_1" xfId="9017" xr:uid="{2555D2B6-6E7B-4BF7-BD86-0D172C85B605}"/>
    <cellStyle name="_Book1_Book3" xfId="9018" xr:uid="{1873523B-8FBB-4AFD-9F10-EF352A4E6971}"/>
    <cellStyle name="_Book1_M300" xfId="9019" xr:uid="{EA0F1B27-B644-4662-A2C6-7D386D10FA4E}"/>
    <cellStyle name="_Book1_MSO.&amp; IBF._May.04" xfId="9020" xr:uid="{9629693D-1CD6-4C10-AC37-1822CCEE68D7}"/>
    <cellStyle name="_Book1_RTL-Top 31.12.10" xfId="9021" xr:uid="{AC95EB96-DE50-4D94-941F-51B8A506193B}"/>
    <cellStyle name="_Book1_Top RTL Q3'10 (6.10.10)-3" xfId="9022" xr:uid="{B32FE99C-DAA2-4347-A4D2-EEA7B4B8E248}"/>
    <cellStyle name="_Book1_VAT &amp; P.P.36_Jun.04" xfId="9023" xr:uid="{583DB31A-33E4-43C3-AC9D-FA8C0B846BC2}"/>
    <cellStyle name="_Book1_VAT &amp; P.P.36_Oct.04" xfId="9024" xr:uid="{36F3E718-61FD-45DD-8A90-248D450CEB2D}"/>
    <cellStyle name="_Book1_VAT &amp; P.P.36_Sep.04" xfId="9025" xr:uid="{4747138D-26B9-4487-911C-5CCA8BDBCA3C}"/>
    <cellStyle name="_Book1_YE Thai toray09_NUT (version 2)" xfId="9026" xr:uid="{9E38FA8F-5D61-4DA6-B5CB-A4220073ADF2}"/>
    <cellStyle name="_Book1_YE Thai toray09_NUT (version 2) 2" xfId="9027" xr:uid="{554F0F43-C71F-491E-9459-DAF27C2F9FA9}"/>
    <cellStyle name="_Book1_YE09_Nut_Lcut (version 1)" xfId="9028" xr:uid="{D4A5E740-BA14-450F-A21D-F3011243A220}"/>
    <cellStyle name="_Book1_YE09_Nut_Lcut (version 1) 2" xfId="9029" xr:uid="{D4B79962-8C57-4254-8D6D-4BAD4D25ED94}"/>
    <cellStyle name="_Book1_YREnd'09_L,M,O" xfId="9030" xr:uid="{7186B858-70F3-42E9-AC91-A0DEC5ECBE59}"/>
    <cellStyle name="_Book1_YREnd'09_L,M,O 2" xfId="9031" xr:uid="{CCF31A77-4D70-42BA-AC04-11EFFB161314}"/>
    <cellStyle name="_Book1_ZC301" xfId="9032" xr:uid="{BD8CDA5C-8119-41FA-8497-08224B0629E6}"/>
    <cellStyle name="_Book1_ZD &amp; cost" xfId="9033" xr:uid="{4EEA10AD-700A-459D-BAF2-6E08E3E47648}"/>
    <cellStyle name="_Book1_ZD &amp; cost 2" xfId="9034" xr:uid="{8491F144-FF32-4477-9613-673BA3E54B4B}"/>
    <cellStyle name="_Book2" xfId="9035" xr:uid="{340DB4E9-128E-4FD6-BE8B-EFD8BCD31C63}"/>
    <cellStyle name="_Book3" xfId="9036" xr:uid="{A2E18914-DD51-45A7-BF56-903F44748742}"/>
    <cellStyle name="_BOY-Sima 'Q2" xfId="9037" xr:uid="{EDAEB414-71D0-43FF-B51C-9F02CBB2B358}"/>
    <cellStyle name="_BP_CPF0151 new-1" xfId="52" xr:uid="{0FACDD29-5567-4864-9866-0862D825AF24}"/>
    <cellStyle name="_BP_CPF0151 new-1 2" xfId="53" xr:uid="{809658B4-F71C-45DC-8F4D-5BA2EA2F8EE7}"/>
    <cellStyle name="_BP_CPF0151 new-1 3" xfId="54" xr:uid="{DC0AC2AB-F303-49F3-B58D-3F569BA5E769}"/>
    <cellStyle name="_BQP Cost" xfId="9038" xr:uid="{79DC37F2-7F5F-420C-B541-A31E6E752E53}"/>
    <cellStyle name="_BQP SGA" xfId="9039" xr:uid="{DD13F608-BF22-4A98-9D7F-CC5AE63ADA2E}"/>
    <cellStyle name="_BQP_Final AR" xfId="9040" xr:uid="{3DAD8EA2-14F3-4A43-986B-9EC7806AAF5B}"/>
    <cellStyle name="_cabtec cut" xfId="9041" xr:uid="{D529CEAB-547E-42A7-89FC-F559D4995733}"/>
    <cellStyle name="_Cabtec1" xfId="9042" xr:uid="{0581F17C-12AC-42C4-847E-0B9F8E16604D}"/>
    <cellStyle name="_Cash" xfId="9043" xr:uid="{E470EE18-B1B6-4276-B2D5-CE59B6C91E37}"/>
    <cellStyle name="_CDW-y05-Jack" xfId="9044" xr:uid="{6225DEDB-FA0E-47A6-AF61-FC51F17900E7}"/>
    <cellStyle name="_Checking V19_Nov.03" xfId="9045" xr:uid="{86E2AEB3-496C-44A2-B245-E7F553D697F1}"/>
    <cellStyle name="_COG1209-Inventory Roll forward-Nan" xfId="9046" xr:uid="{22DFB24E-AF87-4526-8C00-E52DCC70622B}"/>
    <cellStyle name="_CombineTop 2008" xfId="9047" xr:uid="{A87207BA-AB4E-404E-B694-4AFF2F915668}"/>
    <cellStyle name="_Comma" xfId="9048" xr:uid="{8B83E604-4C15-454B-B065-F714CFDF0E04}"/>
    <cellStyle name="_Comma 2" xfId="9049" xr:uid="{A5655ACC-8B9E-476A-86DD-C636B2A68F72}"/>
    <cellStyle name="_Confirm Log" xfId="9050" xr:uid="{BFE7AEB9-7F8D-4A39-87C7-F58DBCCF8464}"/>
    <cellStyle name="_Confirm Log 2" xfId="9051" xr:uid="{2BAFCC54-5407-4F70-A3C1-34C11702EBDC}"/>
    <cellStyle name="_CONSO_Q452_update(31.12.52) " xfId="55" xr:uid="{D46F57C1-7459-4DEF-8A4B-DBAA09CA5712}"/>
    <cellStyle name="_Copy of Fixed Asset'08" xfId="9052" xr:uid="{5CCDB1B1-0DF8-47D4-BEDB-70354D3B8FC3}"/>
    <cellStyle name="_Copy of sup19&amp;fs17(ไตรมาส 1ปี 52)" xfId="56" xr:uid="{89D275E0-AB5D-436D-BDA9-9EE9F2A0F9CB}"/>
    <cellStyle name="_Copy of SUP19_Q4_50-BFP33" xfId="57" xr:uid="{F8BD1215-FB90-49B0-9BD4-03ECD979A6C0}"/>
    <cellStyle name="_Copy of test jv" xfId="9053" xr:uid="{91EC42E3-964D-4362-8AC8-586CC840C640}"/>
    <cellStyle name="_Copy of test jv 2" xfId="9054" xr:uid="{BCE589CD-AE4D-42D0-802A-84F6660ADAC9}"/>
    <cellStyle name="_cost &amp; sa -kei" xfId="9055" xr:uid="{11FF85A2-1D84-43C5-B07E-F503E1D36017}"/>
    <cellStyle name="_cost &amp; sa -kei 2" xfId="9056" xr:uid="{6175F890-A86E-4F83-BB42-3957C2C55E1E}"/>
    <cellStyle name="_cost and expense" xfId="9057" xr:uid="{A95A7BA6-1355-4DF3-8638-04B1664AF68A}"/>
    <cellStyle name="_cost and expense 2" xfId="9058" xr:uid="{024BF5F0-F469-41F7-B91F-E31B38B46360}"/>
    <cellStyle name="_CP all 31.12.07" xfId="9059" xr:uid="{BCF8760D-0F6E-4F3D-92F5-DB0F06D81FA0}"/>
    <cellStyle name="_CP INDIA 2-51" xfId="58" xr:uid="{1F2F2387-8694-4D28-9884-A4B8D5643B82}"/>
    <cellStyle name="_CP INDIA 2-51 2" xfId="59" xr:uid="{55D99CE0-7E48-4C8F-A233-7091CA547CDF}"/>
    <cellStyle name="_CP INDIA 2-51 3" xfId="9060" xr:uid="{22906F18-C485-4A78-BF30-494001A77BD1}"/>
    <cellStyle name="_CP INDIA เติ้ล" xfId="60" xr:uid="{CDD11E1B-B239-46AA-A8F3-4A7640E6AD01}"/>
    <cellStyle name="_CPF Overseas-FS17_SUP19_23_25_23.10.08" xfId="61" xr:uid="{3D5AEB95-F1C1-4CAD-8EE2-E63110FEC8A0}"/>
    <cellStyle name="_CPF TK เติ้ล" xfId="62" xr:uid="{D9333CF7-C21A-42CC-9B22-1500ACBAEE77}"/>
    <cellStyle name="_CPFQ1_54_CF(16-4-54)" xfId="63" xr:uid="{E91D6C7C-799A-428C-965F-603BC1BD86DF}"/>
    <cellStyle name="_CPFQ2_52_FS" xfId="64" xr:uid="{A6C52ABE-EC00-4E7C-9608-20010A15AEF7}"/>
    <cellStyle name="_CPM SUP Q309 " xfId="65" xr:uid="{CB5468F6-4554-4F52-8A17-62A4B1D5C9E7}"/>
    <cellStyle name="_CPM SUP Q309  2" xfId="66" xr:uid="{55F3F24A-FFBC-44B3-9A1A-1E7424F77D27}"/>
    <cellStyle name="_CPM SUP Q309  3" xfId="9061" xr:uid="{991A7885-A6B3-4151-B25F-429DCE25C298}"/>
    <cellStyle name="_CPM SUP Q310" xfId="67" xr:uid="{FB979F8E-3F6C-4C1C-B0C3-08D7FE612B59}"/>
    <cellStyle name="_CPM SUP Q310 2" xfId="2839" xr:uid="{FBE43F66-A12B-41BE-819F-F707D4121AD1}"/>
    <cellStyle name="_CPM SUP Q310 3" xfId="2223" xr:uid="{FA498CF8-5750-47E9-8810-92409AB8CA73}"/>
    <cellStyle name="_CPM_conso_Q309" xfId="68" xr:uid="{226CAE58-4944-4E50-8F4E-3C2DD3887711}"/>
    <cellStyle name="_CPM_conso_Q310" xfId="69" xr:uid="{BDC0F24C-C02E-4D78-AAEC-A5EA30C49054}"/>
    <cellStyle name="_CUR" xfId="9062" xr:uid="{FE560D0E-9814-49A9-AF27-7A08DD1CC462}"/>
    <cellStyle name="_Currency" xfId="9063" xr:uid="{291B4FB3-5210-4B73-8077-C219E654D054}"/>
    <cellStyle name="_Currency 2" xfId="9064" xr:uid="{18552DC6-E641-4E84-BAB5-690C5F551A61}"/>
    <cellStyle name="_CurrencySpace" xfId="9065" xr:uid="{53812DEA-C6C0-422C-ABAB-5CF94A1D0EC7}"/>
    <cellStyle name="_CurrencySpace 2" xfId="9066" xr:uid="{BDB211EC-3FE6-428D-A43E-DFB09E992106}"/>
    <cellStyle name="_Cut 10,20,KK" xfId="9067" xr:uid="{2ADCC578-8D0F-46CC-9FAC-BD2ADB87FB8E}"/>
    <cellStyle name="_Cut off" xfId="9068" xr:uid="{5EED74A1-990F-4490-99C2-FB97233CD8D2}"/>
    <cellStyle name="_cut off sale" xfId="9069" xr:uid="{117EFDC1-1B7D-4238-AC7F-D55AB63F96CB}"/>
    <cellStyle name="_Cut Off_Purchase" xfId="9070" xr:uid="{86914A53-7BA3-44CF-A6EA-0179C21972C7}"/>
    <cellStyle name="_Detail asset1-8" xfId="9071" xr:uid="{F9781A65-4956-4D5D-BD56-FF376436B940}"/>
    <cellStyle name="_Detail_0351" xfId="9072" xr:uid="{AA53D8C6-98D1-4C4F-BE76-5B8FFE47DAF2}"/>
    <cellStyle name="_Detailed Fixed Asset" xfId="9073" xr:uid="{577C3A94-5D46-4B97-B179-5C7C83560CE3}"/>
    <cellStyle name="_Detailed Fixed Asset 2" xfId="9074" xr:uid="{4C0DABD3-371C-4D1D-A61B-4F9AE9E04FCA}"/>
    <cellStyle name="_dfcdsfwef" xfId="9075" xr:uid="{7B6A9480-5535-46CD-AF1F-A5FF595D1C1B}"/>
    <cellStyle name="_DSP_Q205" xfId="9076" xr:uid="{10512FFB-95B1-49F6-AEEE-6B25E3ACD923}"/>
    <cellStyle name="_Dyna - Lead sheet 31.12.07" xfId="9077" xr:uid="{E1C9616A-461F-4F43-8347-B314B6198D26}"/>
    <cellStyle name="_Dyna - Lead sheet 31.12.07 (group)" xfId="9078" xr:uid="{5673F42B-7984-4866-BA21-ED26FBA98D94}"/>
    <cellStyle name="_Dyna-G" xfId="9079" xr:uid="{F9C1D270-5266-4E01-A7B6-20B8E38FECEA}"/>
    <cellStyle name="_ELM001_G_Interim" xfId="9080" xr:uid="{D8F68CFC-7555-4094-B967-368DF6EE1D96}"/>
    <cellStyle name="_Euro" xfId="9081" xr:uid="{C438096A-48EF-4983-86F7-FCC233261D92}"/>
    <cellStyle name="_Euro 2" xfId="9082" xr:uid="{B326821F-F7F4-4306-BF2F-02FCB657D971}"/>
    <cellStyle name="_EVE-Jun'07-all file updarte" xfId="9083" xr:uid="{C3CCFAE0-67A9-4512-932C-F916C875C1AC}"/>
    <cellStyle name="_Ex Trainning" xfId="9084" xr:uid="{321F163C-B442-432A-A6B0-2FD473043732}"/>
    <cellStyle name="_Ex Trainning 2" xfId="9085" xr:uid="{98153F29-B3D2-4944-A48D-21EE7AE5A7DE}"/>
    <cellStyle name="_Expense transaction" xfId="9086" xr:uid="{E17FA3EA-E382-48A4-BAE9-C54225055343}"/>
    <cellStyle name="_Expense transaction 2" xfId="9087" xr:uid="{FEB3E916-CB3D-4828-BB36-3E46680D2855}"/>
    <cellStyle name="_F1" xfId="9088" xr:uid="{2EEB7E97-C9DC-435E-93EC-2641AD9E5EE2}"/>
    <cellStyle name="_F2" xfId="9089" xr:uid="{F7A145A6-F1BC-41B1-88C8-ADA94851C948}"/>
    <cellStyle name="_F3" xfId="9090" xr:uid="{8E7EDA2B-A448-4996-8802-B0AB78E34E5E}"/>
    <cellStyle name="_FA Register-TSC" xfId="9091" xr:uid="{E47F83CF-60B4-4F32-804A-A02567A9E7E3}"/>
    <cellStyle name="_Feedmill_Top Year end 2008" xfId="9092" xr:uid="{FAC82DF4-AE49-4A73-958D-C32E50B2CB01}"/>
    <cellStyle name="_File เกียว ไตรมาสรวมcpffp  Q3.51" xfId="70" xr:uid="{B987764A-8DD7-4C88-A2CD-BD1EFC4FA162}"/>
    <cellStyle name="_File เกียว ไตรมาสรวมcpffp  Q3.51 2" xfId="71" xr:uid="{CB1A3EF1-F4B8-4E31-B2E6-3DBB312364C1}"/>
    <cellStyle name="_File เกียว ไตรมาสรวมcpffp  Q3.51 3" xfId="72" xr:uid="{2358B59B-7939-4B68-8DE5-ACF8D05BF985}"/>
    <cellStyle name="_Final Analytic" xfId="9093" xr:uid="{4C5D73C6-1514-469B-9A71-6067B15A137C}"/>
    <cellStyle name="_Final AR ratio-BCC" xfId="9094" xr:uid="{D1E78D07-0EB4-476F-AA87-95A1DBA4B18C}"/>
    <cellStyle name="_Final AR ratio-BCC 2" xfId="9095" xr:uid="{D5B0D7E9-2721-4E27-ADDE-BA71D37F4350}"/>
    <cellStyle name="_Final TOP" xfId="9096" xr:uid="{FA515BDA-D794-4719-AA4A-7E4F028EE46A}"/>
    <cellStyle name="_fixed asset" xfId="9097" xr:uid="{21FB7706-37C8-4BB2-BBCF-777CA1B74A29}"/>
    <cellStyle name="_fixed asset 2" xfId="9098" xr:uid="{5FE83947-276E-4A30-B9CE-877E4EFE4C01}"/>
    <cellStyle name="_Fixed Asset sunsequence" xfId="9099" xr:uid="{837BE985-5A51-4189-944F-8522D7AD570B}"/>
    <cellStyle name="_Fixed Asset Working(Interim)" xfId="9100" xr:uid="{0BCC38F1-B2CF-481D-A2EF-1757302FA8EE}"/>
    <cellStyle name="_Fixed Asset Working(Interim) 2" xfId="9101" xr:uid="{7FD23428-9132-4632-95DF-1873A0C78556}"/>
    <cellStyle name="_Fixed Asset'08" xfId="9102" xr:uid="{04581E8C-2AEE-4389-88F8-0C22B86C2D35}"/>
    <cellStyle name="_Fixed assets_G300_2008" xfId="9103" xr:uid="{677430E4-0915-41D5-93CC-A857BEC4491A}"/>
    <cellStyle name="_FOA_Sampling Plan ZD300" xfId="9104" xr:uid="{205FC5D0-8E7E-4FF4-BA1F-2A72975E4864}"/>
    <cellStyle name="_fon 31 12 07" xfId="9105" xr:uid="{51A80AF8-D48A-4506-A5EC-8F924FA351D3}"/>
    <cellStyle name="_fon 31.12.07" xfId="9106" xr:uid="{29E10B9F-6524-4802-950A-904CDB3F7104}"/>
    <cellStyle name="_Form Test ZD " xfId="9107" xr:uid="{308658C5-8B4F-46DA-9778-527972ECDDA8}"/>
    <cellStyle name="_Form TOD" xfId="9108" xr:uid="{76D4726B-C9A5-459D-9A0A-66F3406C208C}"/>
    <cellStyle name="_FORM_conso_ปรับปรุง_Q1_52_update(31-3-52) " xfId="73" xr:uid="{80052D6D-F008-4CF0-BCA0-F79BFCF101E1}"/>
    <cellStyle name="_FORM_conso_ปรับปรุง_Q1_52_update(31-3-52)  2" xfId="74" xr:uid="{38FCF2F4-BD26-42F4-AEDC-03BE36B44CD5}"/>
    <cellStyle name="_FORM_conso_ปรับปรุง_Q1_52_update(31-3-52)  3" xfId="75" xr:uid="{2CDF2390-891A-4447-A0B7-22FACBEB5565}"/>
    <cellStyle name="_FORM_conso_ปรับปรุง_Q1_54_update" xfId="76" xr:uid="{2C062AF2-5FE5-4A5A-88DD-1122BBDDE763}"/>
    <cellStyle name="_FORM_conso_ปรับปรุง_Q1_54_update 2" xfId="77" xr:uid="{2F1F7C1C-5345-4ED4-A182-6D0941C6ABA4}"/>
    <cellStyle name="_FORM_conso_ปรับปรุง_Q1_54_update new" xfId="78" xr:uid="{748CF8CA-1916-4340-9FAA-B4184858933B}"/>
    <cellStyle name="_FORM_conso_ปรับปรุง_Q1_54_update new 2" xfId="79" xr:uid="{CC74DD13-DD27-4B7A-88EA-41EFD3A8F4B9}"/>
    <cellStyle name="_FORM_conso_ปรับปรุง_Q1_54_update new 3" xfId="9109" xr:uid="{6EFF6826-933D-4896-ADA2-2F8D9756FDE4}"/>
    <cellStyle name="_FS _ audit _Asia-Aor" xfId="9110" xr:uid="{3E2C983B-C7C8-4D65-B151-2068A0E45A50}"/>
    <cellStyle name="_FS _ audit _Asia-Aor 2" xfId="9111" xr:uid="{34285FC7-3EEC-415C-A03E-EAEE2C1E34F1}"/>
    <cellStyle name="_FS17 ?_Q151c 17-4-51" xfId="80" xr:uid="{E287F62E-E60D-417D-953C-BCBEC5C3C416}"/>
    <cellStyle name="_FS17 ?_Q151c 17-4-51 10" xfId="81" xr:uid="{ABD6D1B8-9352-48B6-B987-2C8EC1D81C28}"/>
    <cellStyle name="_FS17 ?_Q151c 17-4-51 11" xfId="82" xr:uid="{6E9C091D-A912-4661-A84C-00B950A2C997}"/>
    <cellStyle name="_FS17 ?_Q151c 17-4-51 12" xfId="83" xr:uid="{DF60AF6C-4F26-4F5D-97F5-8FBB00201E99}"/>
    <cellStyle name="_FS17 ?_Q151c 17-4-51 13" xfId="84" xr:uid="{CB9DF5C7-FAB4-4B04-A3D9-BA2A4D34AB2F}"/>
    <cellStyle name="_FS17 ?_Q151c 17-4-51 14" xfId="85" xr:uid="{8B7EB5C5-5258-4707-8916-2E4BC969E40E}"/>
    <cellStyle name="_FS17 ?_Q151c 17-4-51 15" xfId="86" xr:uid="{6B7B532E-1069-44EC-B7E6-0596369C300F}"/>
    <cellStyle name="_FS17 ?_Q151c 17-4-51 16" xfId="87" xr:uid="{BC441F7A-4DC3-478F-9340-BFFD174EF828}"/>
    <cellStyle name="_FS17 ?_Q151c 17-4-51 17" xfId="88" xr:uid="{FB6E832B-67E9-4067-AEEF-41690CD346F4}"/>
    <cellStyle name="_FS17 ?_Q151c 17-4-51 18" xfId="89" xr:uid="{D04A4D29-D01A-4CB4-93E3-2346FF86F80C}"/>
    <cellStyle name="_FS17 ?_Q151c 17-4-51 19" xfId="90" xr:uid="{B6D66034-C665-4D40-AD84-97CF17E2E83D}"/>
    <cellStyle name="_FS17 ?_Q151c 17-4-51 2" xfId="91" xr:uid="{3857D74F-3985-41B9-B5DB-F9609848DAD8}"/>
    <cellStyle name="_FS17 ?_Q151c 17-4-51 20" xfId="92" xr:uid="{E3AC7AA3-07CA-42E0-B448-2E14B15560E6}"/>
    <cellStyle name="_FS17 ?_Q151c 17-4-51 21" xfId="93" xr:uid="{E4EABA24-8064-43EC-8F61-399E13D1DAA5}"/>
    <cellStyle name="_FS17 ?_Q151c 17-4-51 22" xfId="94" xr:uid="{62EFC465-C8C5-4036-BA33-0C76351CD370}"/>
    <cellStyle name="_FS17 ?_Q151c 17-4-51 23" xfId="95" xr:uid="{AC51484E-0F19-4A40-939E-9F0A32D057E0}"/>
    <cellStyle name="_FS17 ?_Q151c 17-4-51 24" xfId="96" xr:uid="{3D29B2B9-F2CA-43C9-B70D-A095FEF14FEF}"/>
    <cellStyle name="_FS17 ?_Q151c 17-4-51 3" xfId="97" xr:uid="{0B729CA6-F55F-40EB-B922-F0B2C02DF392}"/>
    <cellStyle name="_FS17 ?_Q151c 17-4-51 4" xfId="98" xr:uid="{4F44F179-EBBB-4446-96A8-59DBA4A08A66}"/>
    <cellStyle name="_FS17 ?_Q151c 17-4-51 5" xfId="99" xr:uid="{2DB728A7-2A37-4B00-98AA-7A7CAD9ADFF0}"/>
    <cellStyle name="_FS17 ?_Q151c 17-4-51 6" xfId="100" xr:uid="{30989543-1137-4CDF-BB48-B4123F6C77B9}"/>
    <cellStyle name="_FS17 ?_Q151c 17-4-51 7" xfId="101" xr:uid="{176D2145-0BD1-4DE7-B6AA-10575E522D25}"/>
    <cellStyle name="_FS17 ?_Q151c 17-4-51 8" xfId="102" xr:uid="{9F6990DF-E9D4-43B2-924F-8E369306BDE1}"/>
    <cellStyle name="_FS17 ?_Q151c 17-4-51 9" xfId="103" xr:uid="{2FC98C07-9731-4F84-BDD9-20C2777193AC}"/>
    <cellStyle name="_FS17 ­_Q151c 17-4-51" xfId="104" xr:uid="{6FC965B7-D3D7-46EA-94D0-FE7F2907DF5F}"/>
    <cellStyle name="_FS17 ­_Q151c 17-4-51 10" xfId="105" xr:uid="{5138B744-72CA-4744-A868-602A66FDC440}"/>
    <cellStyle name="_FS17 ­_Q151c 17-4-51 11" xfId="106" xr:uid="{2E7B66E9-2E6C-4507-B132-E18C76515701}"/>
    <cellStyle name="_FS17 ­_Q151c 17-4-51 12" xfId="107" xr:uid="{7A67ABB5-59C3-4C84-AFC3-351714CE4DD1}"/>
    <cellStyle name="_FS17 ­_Q151c 17-4-51 13" xfId="108" xr:uid="{FC506181-E8A3-48A0-9591-8193567FC736}"/>
    <cellStyle name="_FS17 ­_Q151c 17-4-51 14" xfId="109" xr:uid="{4CA08C00-2AF0-4435-BF74-2B4197C914A4}"/>
    <cellStyle name="_FS17 ­_Q151c 17-4-51 15" xfId="110" xr:uid="{E1B1A44D-0A9F-41A9-9F22-173EEAB4E1F7}"/>
    <cellStyle name="_FS17 ­_Q151c 17-4-51 16" xfId="111" xr:uid="{4241FD65-C556-41F0-A216-536784609D40}"/>
    <cellStyle name="_FS17 ­_Q151c 17-4-51 17" xfId="112" xr:uid="{7FFBC27D-A66D-4B04-AF15-171C43EC868E}"/>
    <cellStyle name="_FS17 ­_Q151c 17-4-51 18" xfId="113" xr:uid="{D743AA47-9337-4B1A-B956-77B034D6EAF9}"/>
    <cellStyle name="_FS17 ­_Q151c 17-4-51 19" xfId="114" xr:uid="{31CDC8C0-A7E0-4066-9506-8D854D104118}"/>
    <cellStyle name="_FS17 ­_Q151c 17-4-51 2" xfId="115" xr:uid="{53A10661-F01E-4E28-B7A7-76C2C2D805A3}"/>
    <cellStyle name="_FS17 ­_Q151c 17-4-51 20" xfId="116" xr:uid="{B5CE829A-2FDE-4867-A28F-B0DA4939ED08}"/>
    <cellStyle name="_FS17 ­_Q151c 17-4-51 21" xfId="117" xr:uid="{83F04AEB-FA91-4F5D-8075-1A755939A1BB}"/>
    <cellStyle name="_FS17 ­_Q151c 17-4-51 22" xfId="118" xr:uid="{105FC9CF-5A64-4C5B-AD23-35509F536678}"/>
    <cellStyle name="_FS17 ­_Q151c 17-4-51 23" xfId="119" xr:uid="{1C530F0A-CED9-485D-AA80-E9A69FA74F6D}"/>
    <cellStyle name="_FS17 ­_Q151c 17-4-51 24" xfId="120" xr:uid="{A261DE06-BE10-4EC2-BA12-E3E6EBD0EF9F}"/>
    <cellStyle name="_FS17 ­_Q151c 17-4-51 25" xfId="121" xr:uid="{FA58A8FD-6F68-41C7-92AB-0374F78B3575}"/>
    <cellStyle name="_FS17 ­_Q151c 17-4-51 3" xfId="122" xr:uid="{4D9BA53C-B539-4C37-8FED-A324FF5DAF12}"/>
    <cellStyle name="_FS17 ­_Q151c 17-4-51 4" xfId="123" xr:uid="{C99C6789-E1F7-4B72-8FAB-B17CF7F560F9}"/>
    <cellStyle name="_FS17 ­_Q151c 17-4-51 5" xfId="124" xr:uid="{CE642737-3044-40B2-B3FF-322DF69DC63E}"/>
    <cellStyle name="_FS17 ­_Q151c 17-4-51 6" xfId="125" xr:uid="{29654F0A-7D81-45BB-84A1-E6AB43809543}"/>
    <cellStyle name="_FS17 ­_Q151c 17-4-51 7" xfId="126" xr:uid="{F4BBD17E-4F23-43AD-ABE9-F9EDD27AF5B3}"/>
    <cellStyle name="_FS17 ­_Q151c 17-4-51 8" xfId="127" xr:uid="{3963D44D-84C3-4DB2-9F2B-99D50521F008}"/>
    <cellStyle name="_FS17 ­_Q151c 17-4-51 9" xfId="128" xr:uid="{50C49430-32C1-4760-8F16-DDD744FD0A91}"/>
    <cellStyle name="_Fully depre" xfId="9112" xr:uid="{29F63E22-40B4-4A3C-9AA9-9A3605FF1155}"/>
    <cellStyle name="_Funn" xfId="9113" xr:uid="{CB1030FF-016D-45E8-AA09-C602B2AC6043}"/>
    <cellStyle name="_G" xfId="9114" xr:uid="{F03DB4D9-23D5-4568-88FF-5F095905B527}"/>
    <cellStyle name="_G - Fixed Asets (Supporting Schedules)" xfId="9115" xr:uid="{ED398AF4-C411-4E38-8ED8-AE8925D58FB8}"/>
    <cellStyle name="_G300-SAP-Nesic" xfId="9116" xr:uid="{44D697BD-08DF-4201-9572-356591EFAF2B}"/>
    <cellStyle name="_Gee" xfId="9117" xr:uid="{FA6DEBF2-B284-4DFB-90A1-F9C0AAE31C9A}"/>
    <cellStyle name="_GLS 31.12.06 from ve" xfId="9118" xr:uid="{6E5C6A87-DB2D-48AD-B1FF-70DE80684E1E}"/>
    <cellStyle name="_GLS 31.12.06 from ve 2" xfId="9119" xr:uid="{6A1F6688-3258-462C-8635-0685668716C7}"/>
    <cellStyle name="_GLS wp 31.12.07" xfId="9120" xr:uid="{DF2DCFB8-98E7-4DE6-B05A-164848068282}"/>
    <cellStyle name="_group TB-Roche" xfId="9121" xr:uid="{79F8956A-BF60-4CF5-BA0F-8F5C94BE058B}"/>
    <cellStyle name="_group TB-Roche 2" xfId="9122" xr:uid="{B470A4D7-9F5D-4E21-829B-7A0064A262DB}"/>
    <cellStyle name="_H2 BALANCE" xfId="9123" xr:uid="{596F7401-1BFB-4BDE-AF40-8B3F596AD471}"/>
    <cellStyle name="_H310 SW Amoritization" xfId="9124" xr:uid="{4C15CAA0-500A-46E9-A8CB-1AEB795846C0}"/>
    <cellStyle name="_H310 SW Amoritization 2" xfId="9125" xr:uid="{C1552F59-0CD7-4931-B3AE-86EFEB5E9F9C}"/>
    <cellStyle name="_Heading" xfId="9126" xr:uid="{909A0977-5306-4844-881F-EE40B78A3581}"/>
    <cellStyle name="_Highlight" xfId="9127" xr:uid="{1C71BD3F-1FB5-4A1D-AA98-AC5D99C2115D}"/>
    <cellStyle name="_Highlight 2" xfId="9128" xr:uid="{1EBFD996-484A-4026-AF86-BB05834815B3}"/>
    <cellStyle name="_IN JNL'S APR'02" xfId="9129" xr:uid="{2B9F6736-D154-4368-9BD9-DE80986A971E}"/>
    <cellStyle name="_IN JNL'S APR'03" xfId="9130" xr:uid="{B2EEB682-C6F6-44F9-A376-6FD6C1806867}"/>
    <cellStyle name="_IN JNL'S JUL'02" xfId="9131" xr:uid="{168EC6B2-3389-41BD-8077-CDF0DCE152B4}"/>
    <cellStyle name="_IN JNL'S MAR'03" xfId="9132" xr:uid="{280D575E-CDFB-4E65-8D7D-087474AC0F01}"/>
    <cellStyle name="_IN JNL'S SEP'02" xfId="9133" xr:uid="{9814A7BB-6504-48CC-AAD9-41450C7775A0}"/>
    <cellStyle name="_Ind.xls" xfId="9134" xr:uid="{726A74D7-9D2E-4917-A3BA-639802790A61}"/>
    <cellStyle name="_Ind.xls 2" xfId="9135" xr:uid="{D3A9C035-5140-48F1-BEC6-0F21B14890C4}"/>
    <cellStyle name="_Indo Q3'06" xfId="9136" xr:uid="{D9611270-BDB3-4D99-BB4B-CAFE37BEF371}"/>
    <cellStyle name="_Indo Q3'06 2" xfId="9137" xr:uid="{3A673792-5E22-4860-9C2B-282116C92DA5}"/>
    <cellStyle name="_insurance invent-sima" xfId="9138" xr:uid="{563115D0-5D9F-4D33-A7D9-FEB67E15B710}"/>
    <cellStyle name="_insurance invent-sima 2" xfId="9139" xr:uid="{DA34893B-7918-4985-9D92-B6C4E47DFFF4}"/>
    <cellStyle name="_Int TTM 05" xfId="9140" xr:uid="{B8E1BD05-A464-4AC0-AF9C-1AB484804D1D}"/>
    <cellStyle name="_Int TTM 05 2" xfId="9141" xr:uid="{92E45B3B-FD14-461C-ADD1-4DF7D77E6D08}"/>
    <cellStyle name="_Inventory2007" xfId="9142" xr:uid="{D8EBDC74-6DC7-4056-8EE5-3E46D4CE9E8A}"/>
    <cellStyle name="_JP Balance Sheet Reconciliation 200209" xfId="9143" xr:uid="{7522C470-1673-45C7-9446-B90459ED93D9}"/>
    <cellStyle name="_JP Balance Sheet Reconciliation 200210" xfId="9144" xr:uid="{D4080842-B93D-43C7-A625-5D0BB79CEDB6}"/>
    <cellStyle name="_JP Balance Sheet Reconciliation 200212(REVISED)" xfId="9145" xr:uid="{436216B3-5E26-4CF5-83D9-058FB2AFFC33}"/>
    <cellStyle name="_JP Balance Sheet Reconciliation 200301" xfId="9146" xr:uid="{D16A032C-2764-486E-84A0-57BB7D093EF5}"/>
    <cellStyle name="_JP Balance Sheet Reconciliation 200303" xfId="9147" xr:uid="{14BEFEB5-96F9-4A04-8EA3-29B681C92444}"/>
    <cellStyle name="_JP Balance Sheet Reconciliation 200306" xfId="9148" xr:uid="{4B6E1594-4196-4982-9F4F-CFFD046A5FBF}"/>
    <cellStyle name="_JP Balance Sheet Reconciliation 200306-MH" xfId="9149" xr:uid="{6A33479A-409F-475B-A867-65A9692CBD99}"/>
    <cellStyle name="_JP Balance Sheet Reconciliation 200307" xfId="9150" xr:uid="{A7C36C88-EABF-4994-851D-A7D2F6A55411}"/>
    <cellStyle name="_JP Balance Sheet Reconciliation 200309" xfId="9151" xr:uid="{09BBEADB-AECF-4AA7-8DAC-88DD502E5434}"/>
    <cellStyle name="_JP Balance Sheet Reconciliation 200311" xfId="9152" xr:uid="{13DA7340-97E5-483F-B2FF-9D56204E8CF9}"/>
    <cellStyle name="_JP Balance Sheet Reconciliation 200312" xfId="9153" xr:uid="{90F0DDB9-43ED-45B7-B6BA-B545A06A4767}"/>
    <cellStyle name="_JP Balance Sheet Reconciliation 200401" xfId="9154" xr:uid="{9C2D0A02-D2E9-4307-9977-EED5040F0F34}"/>
    <cellStyle name="_JP Balance Sheet Reconciliation 200402" xfId="9155" xr:uid="{151DDFB1-A06D-45DD-935E-45764D9DD43E}"/>
    <cellStyle name="_JP Balance Sheet Reconciliation 200403" xfId="9156" xr:uid="{C35F2119-EFE7-4916-B441-C2A6690575F8}"/>
    <cellStyle name="_JP Balance Sheet Reconciliation 200405" xfId="9157" xr:uid="{646E2900-365B-4125-A750-8B83AF2C70C2}"/>
    <cellStyle name="_JP Balance Sheet Reconciliation 200406" xfId="9158" xr:uid="{CBB9987E-5608-46E5-878B-B870D8725B93}"/>
    <cellStyle name="_JP JNL'S APR'02" xfId="9159" xr:uid="{668B9763-4C0B-4E92-AC1E-198E2CC60D97}"/>
    <cellStyle name="_JP JNL'S JAN'03" xfId="9160" xr:uid="{B3CE8161-E181-4D0A-8190-EC537D40BB53}"/>
    <cellStyle name="_JP JNL'S JUN'02" xfId="9161" xr:uid="{E15CF624-777C-443B-8869-87A32CCC1D6C}"/>
    <cellStyle name="_JP JNL'S MAR'02" xfId="9162" xr:uid="{5616E53D-3E3F-4013-9CE1-B5424E3724D8}"/>
    <cellStyle name="_JP Reconciliation 200204" xfId="9163" xr:uid="{65B0934E-A498-41CA-B3B8-E066DEEF9DB8}"/>
    <cellStyle name="_JP Reconciliation 200205" xfId="9164" xr:uid="{47EA4F0F-7273-4F4B-9A9B-989C36181EE9}"/>
    <cellStyle name="_JP Reconciliation 200206" xfId="9165" xr:uid="{DC95E488-C6D9-4FD7-9E8D-32F366219B02}"/>
    <cellStyle name="_JP Reconciliation 200207" xfId="9166" xr:uid="{90C109A2-5A6A-4B03-B444-97676CABF41A}"/>
    <cellStyle name="_JP Reconciliation 200208" xfId="9167" xr:uid="{D6258E17-B70C-4946-A976-9A5DA562CF55}"/>
    <cellStyle name="_K - Inventories (Supporting Schedules)" xfId="9168" xr:uid="{9C583365-40B4-4C0C-9A53-50E7DEFD21B4}"/>
    <cellStyle name="_K3" xfId="9169" xr:uid="{E7DDE392-1249-46DF-8513-C7A135D385C4}"/>
    <cellStyle name="_K3 2" xfId="9170" xr:uid="{DE45C9FB-1666-4FDE-9931-7DCB0BDB0385}"/>
    <cellStyle name="_KK" xfId="9171" xr:uid="{855FACC1-62B8-4AD4-8141-483F2BF1643E}"/>
    <cellStyle name="_Komatsu-year ended '06 (version 1)" xfId="9172" xr:uid="{C14D4CAD-B365-4B26-B923-A3EBB1871B7D}"/>
    <cellStyle name="_KSP K3" xfId="9173" xr:uid="{8D8284C4-2853-4BF5-B9D0-6C6A98E0411B}"/>
    <cellStyle name="_L2" xfId="9174" xr:uid="{B95DBB4E-4FBD-4B2E-A020-46D50C03EFFD}"/>
    <cellStyle name="_L300" xfId="9175" xr:uid="{18DFA783-FBED-45F1-9447-C75B8650436D}"/>
    <cellStyle name="_L-AR,Sale" xfId="9176" xr:uid="{565FE17B-8E0B-4F5C-B014-FF4870EF2AAE}"/>
    <cellStyle name="_L-AR,Sale 2" xfId="9177" xr:uid="{24B27765-C8D8-4C5D-B8AF-0F1C79C3489C}"/>
    <cellStyle name="_Lead Seiko" xfId="9178" xr:uid="{D5860125-9753-4899-B8D2-BB0EDB053A38}"/>
    <cellStyle name="_Lead Seiko 2" xfId="9179" xr:uid="{8CBB3C2E-BAFF-4504-A4F4-95CFC27977F8}"/>
    <cellStyle name="_lead sheet" xfId="9180" xr:uid="{934CF715-02E3-451F-8E69-EE86A14D0884}"/>
    <cellStyle name="_lead sheet 2" xfId="9181" xr:uid="{2995655D-0A42-4F4F-B419-A3208EB5A2F4}"/>
    <cellStyle name="_Lead Toyota Summit _^nuch^21.05.10" xfId="9182" xr:uid="{1922EDBD-A814-469B-AA6C-2762F9282E56}"/>
    <cellStyle name="_Lead_CW_31-12-08 file 2" xfId="9183" xr:uid="{282B6347-8348-4932-9663-689BEE5A0251}"/>
    <cellStyle name="_Lead_CW_31-12-08 file 2 2" xfId="9184" xr:uid="{BFE8B543-A30E-438F-B99C-E05552336C7D}"/>
    <cellStyle name="_Leadsheet - Thai Escorp 31.12.09" xfId="9185" xr:uid="{82B3BA56-4D3A-4B0C-8E80-C26A627D1E65}"/>
    <cellStyle name="_leadsheets-j" xfId="9186" xr:uid="{165889B1-F2DF-4A5F-B0A6-8C1A8AA8C247}"/>
    <cellStyle name="_leadsheets-K" xfId="9187" xr:uid="{E121F292-4DAC-475E-961A-8A2D2E8B4550}"/>
    <cellStyle name="_leadsheets-L" xfId="9188" xr:uid="{48AFEE74-8788-4070-8308-C192A53B875C}"/>
    <cellStyle name="_leadsheets-N" xfId="9189" xr:uid="{3E683223-A621-4C5F-B954-F9AB1B3B596F}"/>
    <cellStyle name="_leadsheets-P" xfId="9190" xr:uid="{6D897373-6E9C-4F13-A725-6C8EE377E024}"/>
    <cellStyle name="_leadsheets-Y" xfId="9191" xr:uid="{6E146002-E26A-494E-96A2-1E7F2EE78599}"/>
    <cellStyle name="_leasing-CMK" xfId="9192" xr:uid="{93C249B7-8A6A-4A1C-BF76-688479BFFF59}"/>
    <cellStyle name="_leasing-CMK 2" xfId="9193" xr:uid="{87E67226-0E65-4CD5-A594-9038F52331EE}"/>
    <cellStyle name="_LHA-Boat" xfId="9194" xr:uid="{61B1C78F-36EA-4308-BEDD-D98593B31B77}"/>
    <cellStyle name="_LHW YE'06" xfId="9195" xr:uid="{06BB08E6-0D9A-47D8-AB68-7625421FBAC7}"/>
    <cellStyle name="_Linking'06-update" xfId="9196" xr:uid="{8BCCD86C-4A51-4BCE-AE73-BB4AC2E3B19A}"/>
    <cellStyle name="_Linking'06-update 2" xfId="9197" xr:uid="{06D25F44-8834-4077-BEEF-A306075227C8}"/>
    <cellStyle name="_Loan" xfId="9198" xr:uid="{589788C0-0F29-4AB4-906D-ADBCF207E256}"/>
    <cellStyle name="_Loan 2" xfId="9199" xr:uid="{D241EFF3-6D12-4B1E-B402-C213265D3093}"/>
    <cellStyle name="_LTX-DEC05" xfId="9200" xr:uid="{68C8BC47-2F33-4DBC-8196-BB1F6D2E5FF1}"/>
    <cellStyle name="_LTX-DEC05 2" xfId="9201" xr:uid="{362996E9-9B62-4986-9830-4DF2A6AB009A}"/>
    <cellStyle name="_Lux_KK'05" xfId="9202" xr:uid="{CCA87486-438C-4CC6-ACE1-2A9FBA186BFB}"/>
    <cellStyle name="_Lux_YE'05(Complete)" xfId="9203" xr:uid="{5DB054ED-DA65-4E83-8779-1089392C0D18}"/>
    <cellStyle name="_Luxasia_Jin'05" xfId="9204" xr:uid="{FED4038E-0229-47EF-AF56-B32E07564758}"/>
    <cellStyle name="_M-300" xfId="9205" xr:uid="{8B572706-FE86-477C-A5E3-9A610482D331}"/>
    <cellStyle name="_Man Ferrostall-Big" xfId="9206" xr:uid="{B5AAD616-569D-4A51-BF81-29954490F84F}"/>
    <cellStyle name="_MATAQ2'05" xfId="9207" xr:uid="{9A731C42-F6DD-4901-9ED6-FC82ACF04100}"/>
    <cellStyle name="_MATAQ2'05 2" xfId="9208" xr:uid="{BCB3CEE1-BD33-4E31-A9DD-B3C8C5D3C17A}"/>
    <cellStyle name="_Metco 30 09 07 Ve" xfId="9209" xr:uid="{526EE6D3-D32F-4C5D-8D1C-2F5B86E19D5D}"/>
    <cellStyle name="_Metco 30.09.07 Ve" xfId="9210" xr:uid="{98F9B2E3-90B6-44F6-A36A-94EDC94D0EF4}"/>
    <cellStyle name="_Metco fon 30.09.06" xfId="9211" xr:uid="{9013CD6E-79D2-4309-B9A0-EA34DE30C0B4}"/>
    <cellStyle name="_metco fon 30.09.07" xfId="9212" xr:uid="{443EBD5D-B2AE-4AFF-A7CE-63F767CB67F4}"/>
    <cellStyle name="_Metco Q3'07 30.06.07 Ve" xfId="9213" xr:uid="{B0F6ACFD-8F91-430E-92F8-A92F54569820}"/>
    <cellStyle name="_MID TEST SANKO 2007" xfId="9214" xr:uid="{C92D52EC-E337-4D9A-8CD8-20856C980DA6}"/>
    <cellStyle name="_''''''''MKY_Jin'3.31.06" xfId="9215" xr:uid="{721A84E3-9837-461A-8211-27AA59546334}"/>
    <cellStyle name="_Mosaic" xfId="9216" xr:uid="{DA161AD6-0452-4ED2-BD26-1517CF720D55}"/>
    <cellStyle name="_Mosaic 2" xfId="9217" xr:uid="{3B0F7070-9239-4837-B24B-36C398B8EE33}"/>
    <cellStyle name="_MSC 2006" xfId="9218" xr:uid="{5663033F-B6D9-4C31-8F0D-9B1AE61858D1}"/>
    <cellStyle name="_MSC Na" xfId="9219" xr:uid="{8C46C329-1DBE-4BB0-B544-B1A86761A625}"/>
    <cellStyle name="_MSO &amp; IBF &amp; DLM_Mar.04" xfId="9220" xr:uid="{AE660706-0353-4544-ADD9-D956F3C5CFCE}"/>
    <cellStyle name="_MSO journal " xfId="9221" xr:uid="{4A4601A7-DCD6-4E8D-8BF3-D18CE16B5221}"/>
    <cellStyle name="_MSP001_Lead Sheet_31.12.08" xfId="9222" xr:uid="{587FC48B-23C4-429A-AABA-37F86EA08BC6}"/>
    <cellStyle name="_Multiple" xfId="9223" xr:uid="{A8A12ADF-6EE3-497C-A412-ED3690FBA4F9}"/>
    <cellStyle name="_Multiple 2" xfId="9224" xr:uid="{E4FCBAC2-6A9A-4655-98E1-F226BFD6734E}"/>
    <cellStyle name="_Multiple_Cheque On Hand" xfId="9225" xr:uid="{8F4DE836-D52E-4C81-B1BA-7663C356EAA7}"/>
    <cellStyle name="_Multiple_Cheque On Hand 2" xfId="9226" xr:uid="{916C3836-DAF1-4B38-9333-F972B7AEA3AD}"/>
    <cellStyle name="_MultipleSpace" xfId="9227" xr:uid="{1322BC62-D3F1-4359-BA1D-377AB2ADAFF8}"/>
    <cellStyle name="_MultipleSpace 2" xfId="9228" xr:uid="{66497359-B3A6-4203-8241-C8FEDC36D401}"/>
    <cellStyle name="_MultipleSpace_Cheque On Hand" xfId="9229" xr:uid="{AAC11DAA-5926-4866-8EB6-555AF2241466}"/>
    <cellStyle name="_MultipleSpace_Cheque On Hand 2" xfId="9230" xr:uid="{0EE3C14C-CA0D-4EAD-8E99-751F68B931F6}"/>
    <cellStyle name="_new ZD" xfId="9231" xr:uid="{C7B8D545-056F-4020-8946-1DA66BDFC95C}"/>
    <cellStyle name="_NEWCpf-Q251_BA........" xfId="129" xr:uid="{C00C1737-89BF-4935-9F99-63F45C682F6E}"/>
    <cellStyle name="_NEWCpf-Q251_BA........ 10" xfId="130" xr:uid="{19DDF4AB-CE83-475F-90D6-BCA904EC5312}"/>
    <cellStyle name="_NEWCpf-Q251_BA........ 11" xfId="131" xr:uid="{447E1675-D3EB-46E5-8075-58F75E251B7D}"/>
    <cellStyle name="_NEWCpf-Q251_BA........ 12" xfId="132" xr:uid="{DABB5E44-67C9-48FF-934E-0FBDE096C3BF}"/>
    <cellStyle name="_NEWCpf-Q251_BA........ 13" xfId="133" xr:uid="{37F63617-6AF5-41AE-8C36-C0D685EFDB91}"/>
    <cellStyle name="_NEWCpf-Q251_BA........ 14" xfId="134" xr:uid="{3EE4A688-1565-4671-8774-81A49F198947}"/>
    <cellStyle name="_NEWCpf-Q251_BA........ 15" xfId="135" xr:uid="{260E3459-2481-4ECB-80E3-95CFA149E2C4}"/>
    <cellStyle name="_NEWCpf-Q251_BA........ 16" xfId="136" xr:uid="{B93F288C-E673-4189-A4D3-C4B20757248F}"/>
    <cellStyle name="_NEWCpf-Q251_BA........ 17" xfId="137" xr:uid="{46C921D5-B250-46DD-9003-60FFF42323BC}"/>
    <cellStyle name="_NEWCpf-Q251_BA........ 18" xfId="138" xr:uid="{435F892F-09C3-491B-BE75-523FCEBE2FC3}"/>
    <cellStyle name="_NEWCpf-Q251_BA........ 19" xfId="139" xr:uid="{2CACECB1-A248-4D5B-B5E9-8C8F2AD64503}"/>
    <cellStyle name="_NEWCpf-Q251_BA........ 2" xfId="140" xr:uid="{17996740-71EF-4407-8FD0-2547905BD1B1}"/>
    <cellStyle name="_NEWCpf-Q251_BA........ 20" xfId="141" xr:uid="{DE5251C9-39EF-43D5-8271-E87133CE5EAF}"/>
    <cellStyle name="_NEWCpf-Q251_BA........ 21" xfId="142" xr:uid="{33167FCD-599C-410D-861F-0BC81B599713}"/>
    <cellStyle name="_NEWCpf-Q251_BA........ 22" xfId="143" xr:uid="{DF2EE968-9819-408F-B7FD-766B5EF65217}"/>
    <cellStyle name="_NEWCpf-Q251_BA........ 23" xfId="144" xr:uid="{5C719E0E-E136-452E-B650-8B95B04BF845}"/>
    <cellStyle name="_NEWCpf-Q251_BA........ 24" xfId="145" xr:uid="{BAE5DE71-EBB1-401E-9703-780D6F2EE4A6}"/>
    <cellStyle name="_NEWCpf-Q251_BA........ 25" xfId="146" xr:uid="{AA880144-0C8C-411A-9E60-6307B884B67B}"/>
    <cellStyle name="_NEWCpf-Q251_BA........ 3" xfId="147" xr:uid="{F226BA3E-6684-4E68-AC34-D015703488D9}"/>
    <cellStyle name="_NEWCpf-Q251_BA........ 4" xfId="148" xr:uid="{B2FDB990-BA73-45C8-B55D-2387015BBC58}"/>
    <cellStyle name="_NEWCpf-Q251_BA........ 5" xfId="149" xr:uid="{AF5A9E29-AD09-4D6C-8B32-BF8DB5B593B2}"/>
    <cellStyle name="_NEWCpf-Q251_BA........ 6" xfId="150" xr:uid="{2846C635-AD4C-4058-9BB2-04AF4CD8EC02}"/>
    <cellStyle name="_NEWCpf-Q251_BA........ 7" xfId="151" xr:uid="{F03A74F3-FF07-455B-B7A5-3F6239D7ADFF}"/>
    <cellStyle name="_NEWCpf-Q251_BA........ 8" xfId="152" xr:uid="{97AC7FC8-122C-421D-861C-8C628D39F008}"/>
    <cellStyle name="_NEWCpf-Q251_BA........ 9" xfId="153" xr:uid="{53549FF8-8E64-41F0-9682-DA59FE51B451}"/>
    <cellStyle name="_NI fon" xfId="9232" xr:uid="{71BE7B2E-9614-4818-BFD2-92BDE1F1E39E}"/>
    <cellStyle name="_NI_12.31.05_WP_YIM" xfId="9233" xr:uid="{3BD31092-1EB4-4CC9-B9C7-877446103B17}"/>
    <cellStyle name="_NI_12.31.05_WP_YIM 2" xfId="9234" xr:uid="{A5CD6C64-FED7-479D-85B7-71E633B71325}"/>
    <cellStyle name="_Niles_31Mar09_270409.2" xfId="9235" xr:uid="{77A4F33D-C7A9-4AA3-B590-CA858AFA2305}"/>
    <cellStyle name="_NMT 03.31.06_Funn" xfId="9236" xr:uid="{14A9E159-F241-46BC-A30F-5F9A32D15332}"/>
    <cellStyle name="_N'pueng WP DEN+_YE'07" xfId="9237" xr:uid="{796490A6-E18E-49C3-B455-B92E0DDA68B4}"/>
    <cellStyle name="_O_Loan-Sample substantive work papers" xfId="9238" xr:uid="{C8DE16C3-550C-495B-A221-5D15466A5398}"/>
    <cellStyle name="_OCN RECLASS-112" xfId="9239" xr:uid="{11482659-5FA2-4F5A-BEC1-5C3B8CCF4D3A}"/>
    <cellStyle name="_OCN RECLASS-1IN" xfId="9240" xr:uid="{DEC7663F-45C8-4736-8918-756576EAA558}"/>
    <cellStyle name="_Payroll.Recon.WHT" xfId="9241" xr:uid="{C3F888A7-A7BD-4B00-B3B7-583B5A55C21E}"/>
    <cellStyle name="_PBC" xfId="9242" xr:uid="{B7C045F1-DF2A-4B55-9BD9-4C9E29F2FBF1}"/>
    <cellStyle name="_PBC Done" xfId="9243" xr:uid="{C15E0958-0F19-4A72-85BC-520EE8550176}"/>
    <cellStyle name="_PBC-ICE_Updated 29Aug08" xfId="9244" xr:uid="{4540E967-671F-48A7-BDE4-CD1DF7B6E430}"/>
    <cellStyle name="_PCC Q3' 06" xfId="9245" xr:uid="{033CD08E-9598-47A4-9C65-DD70FB2D5CA3}"/>
    <cellStyle name="_PCC Top" xfId="9246" xr:uid="{2F2CCD52-7A7A-493D-856E-746871A1A2B9}"/>
    <cellStyle name="_PCC YE'06" xfId="9247" xr:uid="{40F18ED5-1144-4AD8-BBDE-C80589586621}"/>
    <cellStyle name="_PCC_Q2'05" xfId="9248" xr:uid="{2F45B2E4-EE2F-4174-BEB8-F9ADCA8AE19E}"/>
    <cellStyle name="_PCC_Q2'05 2" xfId="9249" xr:uid="{AD00CCE1-1A05-4970-96D5-750DD3808895}"/>
    <cellStyle name="_PCC_Q'3 05-Tal" xfId="9250" xr:uid="{24689295-8AA2-492D-9CCA-EC7EDED535B0}"/>
    <cellStyle name="_PCC_Q'3 05-Tal 2" xfId="9251" xr:uid="{8AD69B04-3F31-4519-B9F0-00B4CC25CDDD}"/>
    <cellStyle name="_PCC-Boat" xfId="9252" xr:uid="{A05F1878-54DD-4638-817A-C51E565E41C2}"/>
    <cellStyle name="_PCC-Tal" xfId="9253" xr:uid="{7DE4FDFD-CDE7-471F-91C5-8FA3F0FD6890}"/>
    <cellStyle name="_PCC-Tal 2" xfId="9254" xr:uid="{158B0DD4-A9F4-4455-9FB4-0D85F3ECE093}"/>
    <cellStyle name="_PHA YE" xfId="9255" xr:uid="{25FBD1D8-DE2D-4E4D-A60B-20F3B0ABAEB1}"/>
    <cellStyle name="_Predict depr. som แก้" xfId="9256" xr:uid="{461F5830-BCAB-479A-B85E-A7D5915604CC}"/>
    <cellStyle name="_Predictive Depr." xfId="9257" xr:uid="{3A4BBA17-CDBD-4136-921A-72493D24D6E0}"/>
    <cellStyle name="_predictive fixed deposit int." xfId="9258" xr:uid="{385255F2-029D-4EC7-902B-41A13EF918B5}"/>
    <cellStyle name="_predictive int.income-update-1" xfId="9259" xr:uid="{537C3618-A424-44E7-87E8-F093839AB18B}"/>
    <cellStyle name="_Predictive-rent-sep" xfId="9260" xr:uid="{2127A8B1-FF98-4E7B-BC22-8B93944577C4}"/>
    <cellStyle name="_Preuksa YE'05.kwang" xfId="9261" xr:uid="{DD5222F5-21B1-4386-9E4F-B3A4A13FDBEF}"/>
    <cellStyle name="_Print_ASA" xfId="9262" xr:uid="{D7D5A526-8A19-437E-BAF7-8BFD8910CAE2}"/>
    <cellStyle name="_Profit and Loss for Fon from p'um" xfId="9263" xr:uid="{352DA1ED-E5A0-42CB-B76A-37B5D2E070BE}"/>
    <cellStyle name="_Profit and Loss for Fon from p'um 2" xfId="9264" xr:uid="{AC872147-3615-4CF0-8500-5AE658038B70}"/>
    <cellStyle name="_prorate sampling plan BCC" xfId="9265" xr:uid="{3C51870D-651B-48E3-AF4B-9782F89F0139}"/>
    <cellStyle name="_Q_Loan-Sample substantive work papers" xfId="9266" xr:uid="{523807A0-CD63-4DEE-9BA4-FEA1520217E1}"/>
    <cellStyle name="_Q1_Int exp" xfId="9267" xr:uid="{E34B683C-A2D1-43B1-9366-C13FB03B3BC7}"/>
    <cellStyle name="_Q2'05-Jeab" xfId="9268" xr:uid="{73994774-9BE1-494F-82FD-3A6B935C914B}"/>
    <cellStyle name="_Q2'05-Jeab 2" xfId="9269" xr:uid="{5B2699F7-8FC6-4154-B026-18E6060EACC9}"/>
    <cellStyle name="_RDT-Dec2005-Nol" xfId="9270" xr:uid="{4B73EA99-949B-45C0-9BEE-BC0259F1B039}"/>
    <cellStyle name="_RDT-Dec2005-Tudtu" xfId="9271" xr:uid="{67DB540C-EF78-45A2-9408-EAB611E7D430}"/>
    <cellStyle name="_RDT-Dec2006-Tudtu" xfId="9272" xr:uid="{E386FE37-5D02-4CFB-BDB0-47E51A1BE6B6}"/>
    <cellStyle name="_Reconcile_all" xfId="9273" xr:uid="{07810A2E-CA41-415F-968E-0A9AAB8D070F}"/>
    <cellStyle name="_ROC006 31.12.06 ve0" xfId="9274" xr:uid="{4EF6AD95-E7A0-4D3D-AAA4-2DC50C2092CB}"/>
    <cellStyle name="_ROC006 31.12.06 ve1" xfId="9275" xr:uid="{E9C63EEF-C575-4978-B531-75B2003CB1AE}"/>
    <cellStyle name="_roche fon1" xfId="9276" xr:uid="{2B594693-5DC0-456F-BCEC-E698A2F43788}"/>
    <cellStyle name="_roche fon2" xfId="9277" xr:uid="{AC04A5B7-989B-4E94-A64C-1F4C81BC99CD}"/>
    <cellStyle name="_roche fon3" xfId="9278" xr:uid="{850404CA-C5B7-4695-854C-EFF0A7654B17}"/>
    <cellStyle name="_roche fon4" xfId="9279" xr:uid="{89BF3479-6CBD-4AB0-8D62-6811CA3E541F}"/>
    <cellStyle name="_Roche Thailand 2005-1" xfId="9280" xr:uid="{DAD9B817-2965-43A0-BD75-9AC6C977DB9C}"/>
    <cellStyle name="_Roche Thailand 2005-1 2" xfId="9281" xr:uid="{F9097B29-A934-4AC1-ACB0-0A75ECFC13BF}"/>
    <cellStyle name="_Roche-Diag-TopYE06" xfId="9282" xr:uid="{2B3AFEC7-9ECA-4B20-8070-3C2EEB7D9A7B}"/>
    <cellStyle name="_salary" xfId="9283" xr:uid="{0099CB54-B618-4D1A-816D-9EDBE5A376D4}"/>
    <cellStyle name="_salary reconcile-sima" xfId="9284" xr:uid="{ED56BA95-0D28-457D-90DE-41F37D1CFD18}"/>
    <cellStyle name="_salary reconcile-sima 2" xfId="9285" xr:uid="{729244EE-57AC-4BBC-8FFA-71E5711A0AD3}"/>
    <cellStyle name="_Salary_RTL-Top 31.12.10" xfId="9286" xr:uid="{B94782D8-21B1-405B-8D52-C719E28BF198}"/>
    <cellStyle name="_Sambo 31.12.07 fon" xfId="9287" xr:uid="{4AD61073-F38D-4EF0-91CA-037DD83D052B}"/>
    <cellStyle name="_Sambo_Leadsheet _2009" xfId="9288" xr:uid="{4556E16A-51A0-4C68-A834-0B4EBAC229B5}"/>
    <cellStyle name="_Sambo_Leadsheet _2009 2" xfId="9289" xr:uid="{2613E504-CF84-4577-B11A-9B104FBC3C09}"/>
    <cellStyle name="_Sampling plan ZC" xfId="9290" xr:uid="{43B5B1FE-204C-48CE-AF3F-B301C0ADA1FB}"/>
    <cellStyle name="_Sampling plan ZC 2" xfId="9291" xr:uid="{99CD6425-3508-48A3-9900-82E8A63EE70C}"/>
    <cellStyle name="_SAP Salary" xfId="9292" xr:uid="{27A0F0F7-1A25-47B5-B67A-C9D06BFAC7B7}"/>
    <cellStyle name="_SEIKO 01.31.06-1" xfId="9293" xr:uid="{EA35F728-6B70-491F-BEDC-B08D8FA5D9CC}"/>
    <cellStyle name="_SEIKO 01.31.06-1 2" xfId="9294" xr:uid="{E7BDDE2A-32E8-4750-AFA0-F1B09A1DC6E0}"/>
    <cellStyle name="_Seiko 07 31 06" xfId="9295" xr:uid="{B86AABCB-06FF-43B0-8C3E-C5D49E345499}"/>
    <cellStyle name="_Seiko 07 31 06 2" xfId="9296" xr:uid="{7C4F2C63-EF57-4047-8396-B3ECD6BDEBB8}"/>
    <cellStyle name="_seiko 31.10.06 from ve" xfId="9297" xr:uid="{45B19A1D-992A-44D9-9C20-02CA2F00E82E}"/>
    <cellStyle name="_seiko 31.10.06 from ve 2" xfId="9298" xr:uid="{E96850CA-B099-4268-8BC1-F2178A0B4C61}"/>
    <cellStyle name="_Seiko fon" xfId="9299" xr:uid="{DA29741F-E470-40BD-A2AE-5F3601C90F12}"/>
    <cellStyle name="_Seiko-01.31.06-2nd-date3.6.06 srt" xfId="9300" xr:uid="{8647FECE-EEAD-4927-9679-689B6D927AF0}"/>
    <cellStyle name="_Seiko-top 31.01.07" xfId="9301" xr:uid="{0716DF6E-1F3A-42D8-BA11-C6E0AEB82376}"/>
    <cellStyle name="_Seiko-top 31.01.07 2" xfId="9302" xr:uid="{CB4F115A-9717-42DD-B15C-6A45E4C89FFB}"/>
    <cellStyle name="_Selling admin_value" xfId="9303" xr:uid="{11BE6CAD-678C-42C7-B29B-694941C73E29}"/>
    <cellStyle name="_Selling admin_value 2" xfId="9304" xr:uid="{C0D1E8F6-D255-4D20-BA56-C5DE8B492CBD}"/>
    <cellStyle name="_Sheet1" xfId="9305" xr:uid="{B11C95D1-B104-4C74-BFAE-E1B7485ADCA0}"/>
    <cellStyle name="_Sheet2" xfId="9306" xr:uid="{14582196-186D-48E5-A5F5-E136373B22EA}"/>
    <cellStyle name="_Sheet2 2" xfId="9307" xr:uid="{140D13EB-BA94-4C8D-B5BA-5A43C466E84E}"/>
    <cellStyle name="_Sheet4" xfId="9308" xr:uid="{4FD3A621-AED7-4126-BB69-3A3532E62B71}"/>
    <cellStyle name="_Showa-2004-Test" xfId="9309" xr:uid="{28618746-063A-4AE3-93F7-AA90575CD4C8}"/>
    <cellStyle name="_Showa-2004-Test 2" xfId="9310" xr:uid="{870AE986-AC4E-4E2F-AE42-F56BBFEBF309}"/>
    <cellStyle name="_Sima Q1'08_ju" xfId="9311" xr:uid="{6C0A5ADA-39F6-4E8B-AA72-FB46574E0975}"/>
    <cellStyle name="_Sima Top Q2'07" xfId="9312" xr:uid="{D96360DD-E96C-4224-9A40-D8E11969259A}"/>
    <cellStyle name="_sima YE07_ju" xfId="9313" xr:uid="{40A70437-9E5A-4B52-A5E9-BD11D9340BB1}"/>
    <cellStyle name="_SimaTech-Dec05" xfId="9314" xr:uid="{CF8ED067-4AD8-4868-B298-F0505B2CB7C8}"/>
    <cellStyle name="_SimaTech-Dec05 2" xfId="9315" xr:uid="{B045539A-D145-482A-A354-C2757381C20F}"/>
    <cellStyle name="_Soft_Q0208" xfId="9316" xr:uid="{21B216B5-60F9-461E-AA8D-EF3791D32524}"/>
    <cellStyle name="_Sojitz-Lead-300909" xfId="9317" xr:uid="{3BAAD7CB-C7A2-49F8-A74C-0AF17A4B73F6}"/>
    <cellStyle name="_Sp-abc" xfId="154" xr:uid="{DDF22991-382B-4C3F-84F8-5E84151C6AA6}"/>
    <cellStyle name="_Sp-abc 10" xfId="155" xr:uid="{B899FE11-A801-4FDE-93D2-B46946B2B744}"/>
    <cellStyle name="_Sp-abc 11" xfId="156" xr:uid="{63F38DEB-4A6E-4622-8ADA-81A62D8BA15C}"/>
    <cellStyle name="_Sp-abc 12" xfId="157" xr:uid="{64FC431F-640C-4A76-8034-BDAD9D44BEF7}"/>
    <cellStyle name="_Sp-abc 13" xfId="158" xr:uid="{47744C3E-C65F-4763-920C-6ABA270CE5EE}"/>
    <cellStyle name="_Sp-abc 14" xfId="159" xr:uid="{C10F1F6B-F8C0-408F-B34D-A5FD4D0D16F1}"/>
    <cellStyle name="_Sp-abc 15" xfId="160" xr:uid="{C455E93D-CC57-4E49-91C1-6AB650CEC4D9}"/>
    <cellStyle name="_Sp-abc 16" xfId="161" xr:uid="{DCC4062F-8F5C-4EF2-AB20-CDAA0B70F36D}"/>
    <cellStyle name="_Sp-abc 17" xfId="162" xr:uid="{7E9C4653-8F14-43FF-B5A7-D89BF20FC0A4}"/>
    <cellStyle name="_Sp-abc 18" xfId="163" xr:uid="{51FB725A-D5D4-42DD-BD2C-359095B632F2}"/>
    <cellStyle name="_Sp-abc 19" xfId="164" xr:uid="{FF7428D3-6EE8-4803-A9DC-1064959218F7}"/>
    <cellStyle name="_Sp-abc 2" xfId="165" xr:uid="{8B9CEC5F-2281-4BFD-B8F4-51C99CF4575D}"/>
    <cellStyle name="_Sp-abc 2 2" xfId="166" xr:uid="{D9FBFFA3-098A-4F81-B546-E9E7AA40CB3F}"/>
    <cellStyle name="_Sp-abc 2 3" xfId="9318" xr:uid="{F33BFE32-BD00-49E6-BB2D-D942ACDC5BD8}"/>
    <cellStyle name="_Sp-abc 20" xfId="167" xr:uid="{68CB748B-9FA5-4318-B579-7C53735118BE}"/>
    <cellStyle name="_Sp-abc 21" xfId="168" xr:uid="{8C5FC0D6-4296-4693-9B7E-C871094C3D9E}"/>
    <cellStyle name="_Sp-abc 22" xfId="169" xr:uid="{59F2EA51-B7A5-4D0F-84BB-4E8564C53650}"/>
    <cellStyle name="_Sp-abc 23" xfId="170" xr:uid="{9AFD150A-46FF-4870-82BC-6F3DF3526BB0}"/>
    <cellStyle name="_Sp-abc 24" xfId="171" xr:uid="{7AE80FB4-F688-4571-89A7-EBB789BAB7EF}"/>
    <cellStyle name="_Sp-abc 25" xfId="172" xr:uid="{15131565-46EB-4A6F-B3ED-03B43FFE8968}"/>
    <cellStyle name="_Sp-abc 3" xfId="173" xr:uid="{32D5C2BB-C441-4191-8610-D847A6094BD9}"/>
    <cellStyle name="_Sp-abc 3 2" xfId="174" xr:uid="{D0333807-0377-4560-9FCA-B237138B86D0}"/>
    <cellStyle name="_Sp-abc 4" xfId="175" xr:uid="{9E9B7872-0802-4447-BC9C-5402A8DDD5B2}"/>
    <cellStyle name="_Sp-abc 5" xfId="176" xr:uid="{D0011DC6-62F9-430B-B9B1-2E4AC13F9252}"/>
    <cellStyle name="_Sp-abc 6" xfId="177" xr:uid="{CA358D44-3B12-40B1-9E26-60476E08132A}"/>
    <cellStyle name="_Sp-abc 7" xfId="178" xr:uid="{52F265AA-F517-438B-90CC-C67F705A45B4}"/>
    <cellStyle name="_Sp-abc 8" xfId="179" xr:uid="{972273F4-5B28-401A-8EDA-DA354BB059A6}"/>
    <cellStyle name="_Sp-abc 9" xfId="180" xr:uid="{2BAF4116-0D1B-46F0-8C9B-87E7B1433EC6}"/>
    <cellStyle name="_Sp-abc_TAX 4 -5  ม.ค.-มี.ค.54 j" xfId="181" xr:uid="{54176C95-0B9D-40FA-B622-BAAF8D1F16E2}"/>
    <cellStyle name="_SSC_YE'05_Jin" xfId="9319" xr:uid="{BE4A77D2-942D-45E5-9EFA-EF135B95D764}"/>
    <cellStyle name="_SSC_YE'07" xfId="9320" xr:uid="{D5C26498-6E98-4FF7-BC25-B0792A84AA8D}"/>
    <cellStyle name="_SUAD" xfId="9321" xr:uid="{46638F39-4593-490F-B191-6B2B41DDDDD8}"/>
    <cellStyle name="_SUAD 2" xfId="9322" xr:uid="{08ED99E3-D212-4B13-B768-811E00621A7A}"/>
    <cellStyle name="_sub top 31-03-07 ATA_parn" xfId="9323" xr:uid="{FD9EB9F2-6930-437B-BA21-17607ABE35A5}"/>
    <cellStyle name="_SubHeading" xfId="9324" xr:uid="{200D906A-117C-4077-82BC-A048C0CA8028}"/>
    <cellStyle name="_sub-top" xfId="9325" xr:uid="{71FABA32-561B-4870-9002-CC3A471A4CFA}"/>
    <cellStyle name="_sub-top 2" xfId="9326" xr:uid="{798D51B9-7754-4D47-8DE2-F88CCE9E8F8B}"/>
    <cellStyle name="_Subtop-Nifco" xfId="9327" xr:uid="{0522CAC2-404E-4A53-A798-D9F7105AF3E7}"/>
    <cellStyle name="_SUMMARY" xfId="9328" xr:uid="{70C51B5F-4B11-4549-925E-C11F510D7528}"/>
    <cellStyle name="_Summary workpaper-noi" xfId="9329" xr:uid="{D45D3EE8-7FEA-4BCF-AE06-7A8F6BF1D4C3}"/>
    <cellStyle name="_sup 19" xfId="182" xr:uid="{8813CF72-8C14-45D9-BCA0-AE65BE545CBD}"/>
    <cellStyle name="_sup 19 2" xfId="183" xr:uid="{2E3CA201-E6F5-4CB7-8C6D-004D38128FB5}"/>
    <cellStyle name="_sup 19 3" xfId="9330" xr:uid="{F1D5187E-DB96-4D1E-BA09-4B1A9BE10034}"/>
    <cellStyle name="_Sup top -HC 2009" xfId="9331" xr:uid="{CEDEEB91-F095-4756-BA10-1626AD101BAF}"/>
    <cellStyle name="_sup19&amp;fs17" xfId="184" xr:uid="{1793274A-60D4-4034-AC00-6664AB9662AB}"/>
    <cellStyle name="_sup19&amp;fs17(ไตรมาส 3ปี 51)" xfId="185" xr:uid="{6654EA00-9DF3-430F-B58C-4BCBB6C68256}"/>
    <cellStyle name="_sup19&amp;fs17(ไตรมาส 3ปี 52)" xfId="186" xr:uid="{3DFFC09A-3247-439C-A711-64127BD795EF}"/>
    <cellStyle name="_sup19&amp;fs17(ไตรมาส 3ปี 52)(1)" xfId="187" xr:uid="{BDA5ED77-A21C-4569-B203-9C03C11246A3}"/>
    <cellStyle name="_SUP19,FS17รวมQ253 New Form" xfId="188" xr:uid="{3FB6CFB8-F8CC-42FB-BF25-6AD0FBF59F1D}"/>
    <cellStyle name="_SUP19.1_19.2รวม Q1ปี2553" xfId="189" xr:uid="{7D2C7086-0E8B-4FBE-931A-66EFDDEED833}"/>
    <cellStyle name="_SUP19.1สัญญาเช่าโกดัง-Q151-(From_Ya)" xfId="190" xr:uid="{74C0F58A-652E-43DE-B503-7B7BF4FD9B5A}"/>
    <cellStyle name="_SUP19_Q1_51-CPF FOOD รวม" xfId="191" xr:uid="{A1728C51-4048-4F0C-8465-3A2F5E7DF5BE}"/>
    <cellStyle name="_SUP19_Q1_51-PAT" xfId="192" xr:uid="{8AD046B1-614D-4D42-9A65-7611D070EE1D}"/>
    <cellStyle name="_SUP19_Q4_50-CPNE11" xfId="193" xr:uid="{6F553E60-BC98-4F54-93BD-460274583A09}"/>
    <cellStyle name="_T_Loan-Sample substantive work papers" xfId="9332" xr:uid="{DA0AAB92-A6B1-460B-9341-0FBF3745578A}"/>
    <cellStyle name="_Table" xfId="9333" xr:uid="{D71AD4C9-567E-45AF-93E4-802C2EDC2801}"/>
    <cellStyle name="_TableHead" xfId="9334" xr:uid="{3AC1148A-D956-49D2-824E-1CEE3441AE74}"/>
    <cellStyle name="_TableRowHead" xfId="9335" xr:uid="{A230D6F2-D681-4803-AD29-F4E585E4B6EE}"/>
    <cellStyle name="_TableSuperHead" xfId="9336" xr:uid="{1DA9AB0B-480E-44B9-BFD9-A2D1ACFC85E6}"/>
    <cellStyle name="_Tax calculation Year 2006 (25 aug 06) 2_Funn" xfId="9337" xr:uid="{D79786EF-7832-41AA-A3CB-8E38B81259EC}"/>
    <cellStyle name="_TB Metco 30 sep 2007" xfId="9338" xr:uid="{FF20158C-66D2-4084-A878-7338DA4C160F}"/>
    <cellStyle name="_TB_2nd Run_11-Apr-07.yim" xfId="9339" xr:uid="{B5EFCF89-08F4-4968-AFA9-C37C79E9ADB2}"/>
    <cellStyle name="_TB_31-MAR-07_NMT final updated" xfId="9340" xr:uid="{579A67AC-6F31-45E7-B26F-0DFF9B26D450}"/>
    <cellStyle name="_TB_31-MAR-07_NMT.final" xfId="9341" xr:uid="{FE407ECF-6EAC-4123-A5CC-02D82C0B549E}"/>
    <cellStyle name="_TB_First Run_06-Apr-07.yim" xfId="9342" xr:uid="{AE82993A-5A81-4AEB-90DB-4123EB191E3A}"/>
    <cellStyle name="_Terumo 12.31.07" xfId="9343" xr:uid="{8F6BD179-3ED6-4F80-8B40-E6A266C7EC62}"/>
    <cellStyle name="_Terumo 12.31.07--okj" xfId="9344" xr:uid="{76DED1D9-723F-4DD0-9ECB-21A3AA853863}"/>
    <cellStyle name="_Test Bank" xfId="9345" xr:uid="{281B0C92-3062-41D2-80FD-FFF96CB6DF24}"/>
    <cellStyle name="_Test Bank reconcile" xfId="9346" xr:uid="{7E5C9C88-FAEA-422D-9952-0C35DFBEC419}"/>
    <cellStyle name="_Test Cost of Sales,Payment_DEN+" xfId="9347" xr:uid="{82F9CD52-4DB3-4460-B34F-7F8299D1D313}"/>
    <cellStyle name="_test purchase-Mega" xfId="9348" xr:uid="{E00A8913-FCEB-44B7-8EA5-3D40EA090C6E}"/>
    <cellStyle name="_test purchase-Mega 2" xfId="9349" xr:uid="{307C437F-325D-4649-B080-958EDF2AB1B2}"/>
    <cellStyle name="_Test sale, service" xfId="9350" xr:uid="{BC6CFA28-7232-485E-998F-C52BF030CC7F}"/>
    <cellStyle name="_Test-TTM '05" xfId="9351" xr:uid="{84E42304-62D1-4AE3-B247-35BBD4AA1BC0}"/>
    <cellStyle name="_Thai Semcon_Top_2006_update 19 feb 07" xfId="9352" xr:uid="{1D3EE53C-BF00-4D0A-B549-9DC61436475B}"/>
    <cellStyle name="_Thai Semcon_Top_Midyear_06" xfId="9353" xr:uid="{C4FDC451-144F-4F2D-9F4E-8F1DBE2AB671}"/>
    <cellStyle name="_Thai Semcon_Top_Midyear_06_Combine_Top Interrim 2008 Final" xfId="9354" xr:uid="{941A0CC9-736B-4616-9E61-EF832FBDF963}"/>
    <cellStyle name="_Thai Semcon_Top_Midyear_06_Tic Sale (Revised)" xfId="9355" xr:uid="{982DD7D0-1D88-4C3B-94F7-0D419B862399}"/>
    <cellStyle name="_Thai Semcon_Top_Midyear_06_wp NSA 31.12.07 update" xfId="9356" xr:uid="{BD37FDD5-7744-4BD0-9F8D-5046B28A2D3E}"/>
    <cellStyle name="_Thai Semcon_Top_Midyear_06_WP NSA_31.08.08 ZC ZD ZB" xfId="9357" xr:uid="{3F596CF7-5A9F-4007-869F-C81072E3FA01}"/>
    <cellStyle name="_Tic Sale (Revised)" xfId="9358" xr:uid="{9218C4D7-6E68-47CC-B789-FF7E1907B8E1}"/>
    <cellStyle name="_TOP 06.30.07" xfId="9359" xr:uid="{FFF1A875-75B5-4758-8C35-2649C441DC12}"/>
    <cellStyle name="_TOP 06.30.07 2" xfId="9360" xr:uid="{30BD792C-1C96-44F9-AECB-DF8118E3F59E}"/>
    <cellStyle name="_TOP 06.30.07-1" xfId="9361" xr:uid="{35ECC396-6335-4F4C-9322-D7F28CED32DD}"/>
    <cellStyle name="_TOP 06.30.07-1 2" xfId="9362" xr:uid="{301B0E4E-2B1E-4E85-AF30-BFF727AC06DB}"/>
    <cellStyle name="_Top' 07" xfId="9363" xr:uid="{A4D983B1-2039-40E9-9CCB-F57B5C89E25F}"/>
    <cellStyle name="_Top' 07 2" xfId="9364" xr:uid="{1983CD48-9126-4E33-A4BC-F7DF8FA43409}"/>
    <cellStyle name="_Top 2008" xfId="9365" xr:uid="{376470C5-C453-49CD-B03E-A961DF20F92A}"/>
    <cellStyle name="_Top 31.12.2007" xfId="9366" xr:uid="{606514A5-F46E-4038-9D94-B08FAEF5DCB6}"/>
    <cellStyle name="_Top Art Serina year ended 2007" xfId="9367" xr:uid="{02F9D631-16DC-40C9-BBB5-3F601F160B98}"/>
    <cellStyle name="_Top Art Serina year ended 2007_Combine_Top Interrim 2008 Final" xfId="9368" xr:uid="{8A27858A-B79B-4ADF-9110-3F0B38BA1085}"/>
    <cellStyle name="_TOP BCC YE07 ve" xfId="9369" xr:uid="{89EC9859-32F9-4FC3-BD75-1A09519997E7}"/>
    <cellStyle name="_TOP CPG YE2009-6" xfId="9370" xr:uid="{53D45CC3-EC32-4E3B-A8E7-14B756D5DA10}"/>
    <cellStyle name="_top eve-06-ni" xfId="9371" xr:uid="{BA7F5CE9-2E02-4095-A309-8715BBE7563E}"/>
    <cellStyle name="_top eve-06-ni 2" xfId="9372" xr:uid="{A6A6CBC5-5176-41A5-A593-39E83D59057E}"/>
    <cellStyle name="_top fel-07" xfId="9373" xr:uid="{92A3B79A-F436-4AB5-BF04-CA2A1A6B98A2}"/>
    <cellStyle name="_Top interim" xfId="9374" xr:uid="{EF46660A-BA94-46A2-9C99-AF3CAEDA19A0}"/>
    <cellStyle name="_Top- Kirin 07" xfId="9375" xr:uid="{86EF7558-A14C-4013-A556-7F9FFD29C543}"/>
    <cellStyle name="_Top- Kirin 07 2" xfId="9376" xr:uid="{51F48F22-6BC4-43B9-A07E-19B66E8947FB}"/>
    <cellStyle name="_Top KRT 06.30.08 fon" xfId="9377" xr:uid="{B54013D2-9D9F-476E-B4A7-42CC8AB0AE5C}"/>
    <cellStyle name="_TOP Metco 30.09.07" xfId="9378" xr:uid="{610F2029-B284-464D-A29D-4B94E955D0F6}"/>
    <cellStyle name="_Top PCC 2006 - Equity" xfId="9379" xr:uid="{1E6D2675-0002-465C-BC59-C292CB6B52E4}"/>
    <cellStyle name="_Top seiko 31.07.07" xfId="9380" xr:uid="{85E1CE3E-EF43-4890-BD1A-A717C63121A1}"/>
    <cellStyle name="_Top sima 30.09.08" xfId="9381" xr:uid="{3B6F4368-ACB4-4DEA-BF89-BBE23ADE5ACC}"/>
    <cellStyle name="_Top sima Q2'08 _FINAL" xfId="9382" xr:uid="{B6DA62ED-94E8-4768-A63A-1B19B6D4C7BC}"/>
    <cellStyle name="_Top sima Q3'08---BOY" xfId="9383" xr:uid="{CDBA7A78-E888-465C-B1B0-15C9884B105D}"/>
    <cellStyle name="_Top sima Q3'08---BOY---LastUpdated" xfId="9384" xr:uid="{14D66BE8-9835-43AA-BDA9-55BBBB00509E}"/>
    <cellStyle name="_Top song1" xfId="9385" xr:uid="{F978BD62-ECB5-4C1B-AB60-F1600E0AAEFE}"/>
    <cellStyle name="_Top song1 2" xfId="9386" xr:uid="{01FBCF3E-26BE-4F5F-B86E-07D19E0C8BB3}"/>
    <cellStyle name="_Top Thai escorp 31Oct09" xfId="9387" xr:uid="{468C5FF8-7E0A-4E72-B078-78A4FFA3D387}"/>
    <cellStyle name="_TOP Tombow YE08_revised" xfId="9388" xr:uid="{DC7A162D-7A9B-4FB3-859F-2808629C0F58}"/>
    <cellStyle name="_Top TPT final" xfId="9389" xr:uid="{DB4F9168-1005-45A6-AFF4-6BF5387FC506}"/>
    <cellStyle name="_Top TPT final 2" xfId="9390" xr:uid="{C5C1FE6F-AF0C-4C90-84E1-986726F06D03}"/>
    <cellStyle name="_Top Wat '06" xfId="9391" xr:uid="{6860AAE6-CF04-4DCC-AB96-C7DF5D8683C1}"/>
    <cellStyle name="_Top Wat '06 2" xfId="9392" xr:uid="{5FFA56E9-4924-4FC9-84EE-8A4EC65E6ECE}"/>
    <cellStyle name="_Top Yamasei 31 Dec 06 Additional" xfId="9393" xr:uid="{7C4EFD7B-93E2-4F8E-A7A0-4B7B474DFEBF}"/>
    <cellStyle name="_Top YE 08_BCP V1.1" xfId="9394" xr:uid="{2C3EA990-DAFE-499F-946E-CDE55AA1065D}"/>
    <cellStyle name="_Top YE 08_BCP_V1.3" xfId="9395" xr:uid="{0E0E866C-6A3B-47A9-BC77-CAC0A8BC8FE5}"/>
    <cellStyle name="_Top Yeh pattana" xfId="9396" xr:uid="{3A475D95-9A48-4D14-82EA-81973EAEA00D}"/>
    <cellStyle name="_TOP_AVON_07_INTERIM" xfId="9397" xr:uid="{6119F5CD-9BF3-4FDC-9185-5FEB76B91CA2}"/>
    <cellStyle name="_TOP_AVON_07_INTERIM 2" xfId="9398" xr:uid="{AA6AFAC5-7D75-4873-9368-7FEE65755D9D}"/>
    <cellStyle name="_Top_Epec(Q2'07)" xfId="9399" xr:uid="{D452AD11-5C90-4BA9-A4C9-C0B0E41774FD}"/>
    <cellStyle name="_TOP_NESIC_2007" xfId="9400" xr:uid="{00407CAD-AB27-4358-B300-08DA3EDEF130}"/>
    <cellStyle name="_TOP_NESIC_2007 2" xfId="9401" xr:uid="{B8604492-E908-4697-BACB-C0974DB34DA4}"/>
    <cellStyle name="_Top_NMT_31 MAR 07(Pueng)" xfId="9402" xr:uid="{DE811F2E-AB14-42CC-A9CD-9F6D69C685BB}"/>
    <cellStyle name="_Top_Sanden_2007" xfId="9403" xr:uid="{935AAB42-6AA3-4EEF-8C16-A745E60D2A0D}"/>
    <cellStyle name="_Top_Sanden_Midyear'08" xfId="9404" xr:uid="{857DD126-1D34-44F1-B3A1-F352E89F3697}"/>
    <cellStyle name="_Top_TSU_for year ended" xfId="9405" xr:uid="{9835C7F8-0314-4BC3-984C-D33795246DE1}"/>
    <cellStyle name="_Top_TSU_for year ended_Combine_Top Interrim 2008 Final" xfId="9406" xr:uid="{E66FE76A-6FC9-4666-85A0-F411675EF84D}"/>
    <cellStyle name="_Top_Unilift_2006_gus1" xfId="9407" xr:uid="{9A9A3320-F130-4E7B-A5C6-C0F66A51DA04}"/>
    <cellStyle name="_TopQ3' 07" xfId="9408" xr:uid="{75F388EC-56D1-4D6E-BFB4-F8C8B447F724}"/>
    <cellStyle name="_TopQ3' 07 2" xfId="9409" xr:uid="{DD8DB0F8-8A6A-461C-B072-A26E269EE874}"/>
    <cellStyle name="_Top-Sep'07" xfId="9410" xr:uid="{0E324AC0-1E3C-47EA-B0AB-BE3B02BA962B}"/>
    <cellStyle name="_Top-sima-p'yim" xfId="9411" xr:uid="{8B8328A3-13B9-4580-B839-EA272575FD21}"/>
    <cellStyle name="_Top-sima-p'yim 2" xfId="9412" xr:uid="{1EF8ECDD-C848-4E29-8EC8-E18C664E81A6}"/>
    <cellStyle name="_Top-summit'06-1" xfId="9413" xr:uid="{E215D14A-C63E-44B0-90DB-CFF04DF48756}"/>
    <cellStyle name="_Top-summit'06-1 2" xfId="9414" xr:uid="{FC068029-C788-4FEE-BDA0-283D456BF1B8}"/>
    <cellStyle name="_Top-Takano N'New" xfId="9415" xr:uid="{05BC6539-1894-4149-9B7A-560D9F26A334}"/>
    <cellStyle name="_Top-Tech(Thai)_gus" xfId="9416" xr:uid="{6A5991BE-666C-4723-BC93-D42AA9A6880B}"/>
    <cellStyle name="_toray ye 2006" xfId="9417" xr:uid="{2CD69C45-D1A8-47B9-BA04-EB87A0E9F0E1}"/>
    <cellStyle name="_Toyobo - 06.30.07" xfId="9418" xr:uid="{C9A05E1E-6427-44DA-8FC3-EF3B96E720B0}"/>
    <cellStyle name="_Toyota Summit_FS_31.12.08" xfId="9419" xr:uid="{863ED45F-BD24-4FFE-87C5-14EF5B7BF339}"/>
    <cellStyle name="_TSC_detail acc.1051" xfId="9420" xr:uid="{CA6323CD-1814-44BC-A756-67C4B0D282CF}"/>
    <cellStyle name="_TSC_detail AP" xfId="9421" xr:uid="{7C3AD37E-FB9F-453C-AD68-47DA0AF946BF}"/>
    <cellStyle name="_TST Q3' 06" xfId="9422" xr:uid="{CD8B7DE4-AEFD-4070-96CF-7BE547C20FBC}"/>
    <cellStyle name="_tsummit_top_2007(1)" xfId="9423" xr:uid="{D7E18900-5456-4696-9136-9C6F9F4939FD}"/>
    <cellStyle name="_ttt" xfId="194" xr:uid="{4EF9C9D7-ABE4-425E-B26D-119522F81894}"/>
    <cellStyle name="_U-Ltx.kwang" xfId="9424" xr:uid="{990E62EE-931F-482A-B368-AF37AA6A3E14}"/>
    <cellStyle name="_U-Ltx.Q1'06" xfId="9425" xr:uid="{BEA08683-38BC-47A4-B957-E3AB62FD4E0D}"/>
    <cellStyle name="_update" xfId="9426" xr:uid="{DADC4DB7-2AF0-4505-97FA-823F6EEB9624}"/>
    <cellStyle name="_V (Selling&amp;Admin)" xfId="9427" xr:uid="{9E1D78A4-1978-403A-890E-78FA6AB06382}"/>
    <cellStyle name="_V_300 AP" xfId="9428" xr:uid="{E0951C16-43A8-43BB-97CA-DE652AB98F10}"/>
    <cellStyle name="_V1" xfId="9429" xr:uid="{8427D551-B8CB-4703-A02C-41A077CE3024}"/>
    <cellStyle name="_V1 2" xfId="9430" xr:uid="{949F7899-787B-428F-B505-3DB51E42D891}"/>
    <cellStyle name="_V1-Q2 (Mar'08)-jib" xfId="9431" xr:uid="{ABFB5B1B-60E2-4458-84F1-2A38CD328CB5}"/>
    <cellStyle name="_V301 08" xfId="9432" xr:uid="{2E69313E-A944-4704-B885-36585131E626}"/>
    <cellStyle name="_V310" xfId="9433" xr:uid="{8F6FE20B-EDD0-45A9-AFAD-E53B35DF8D1E}"/>
    <cellStyle name="_VAT &amp; P.P.30_Aug.04" xfId="9434" xr:uid="{07FC5E66-3E1F-4E34-A4FA-B4D1D64D83FE}"/>
    <cellStyle name="_VAT &amp; P.P.30_Jan.04" xfId="9435" xr:uid="{5C17E912-35A6-4D36-855E-3051CFFE8178}"/>
    <cellStyle name="_VAT &amp; P.P.30_Jul.04" xfId="9436" xr:uid="{B2035023-1A44-479A-AC34-E830FEBD9FBD}"/>
    <cellStyle name="_VAT &amp; P.P.30_Mar.04" xfId="9437" xr:uid="{66FB14FF-6ABA-4373-85D4-CE6A44579C48}"/>
    <cellStyle name="_VAT &amp; P.P.30_May.04" xfId="9438" xr:uid="{450626B8-F36B-4637-90AC-14211DA3B5FE}"/>
    <cellStyle name="_VAT &amp; P.P.30_Oct.04" xfId="9439" xr:uid="{8FD74526-8D1D-44A7-9D77-0A00162DA883}"/>
    <cellStyle name="_VAT &amp; P.P.36" xfId="9440" xr:uid="{9FD1E1B7-F45E-4E94-A9F0-3435EAFABB89}"/>
    <cellStyle name="_VAT &amp; P.P.36_for Interco_Oct.03" xfId="9441" xr:uid="{EBB4B9D6-B8BF-4CDD-9E2E-FB899AE8B53A}"/>
    <cellStyle name="_VAT and Por.Por.36_Jul.03" xfId="9442" xr:uid="{A5B629A7-0901-4CE3-99DB-249DC44E97F7}"/>
    <cellStyle name="_V-LastUpdated" xfId="9443" xr:uid="{16AB523D-AECF-470E-8001-F494CBAFE990}"/>
    <cellStyle name="_wan" xfId="9444" xr:uid="{A06B7EFA-AD60-4175-9153-D491D8DA932C}"/>
    <cellStyle name="_Wan_07_YE" xfId="9445" xr:uid="{A8C38F51-1C69-4600-8EE0-18E2927DD6AE}"/>
    <cellStyle name="_Wan_07_YE 2" xfId="9446" xr:uid="{0F86317E-F2DD-4A90-98A8-A3ED6AA28AFA}"/>
    <cellStyle name="_WHT CP all" xfId="9447" xr:uid="{6E1D292D-E4E0-41C8-847F-4515676443B9}"/>
    <cellStyle name="_Working paper 2006 - TTS" xfId="9448" xr:uid="{50889E58-7E34-4CAE-95F9-B532E5786380}"/>
    <cellStyle name="_Working paper_nus &amp; ja" xfId="9449" xr:uid="{AA91185F-88CD-4BD8-BB26-0BDEB3D4C1DE}"/>
    <cellStyle name="_wp 12.31.05" xfId="9450" xr:uid="{B42AFDB8-EADC-44C5-8247-A030C01B0E60}"/>
    <cellStyle name="_wp 12.31.05 2" xfId="9451" xr:uid="{386DD706-B1C0-41DB-A458-0E0D9E3DF73F}"/>
    <cellStyle name="_WP 2 P'pomme" xfId="9452" xr:uid="{0DAB0715-730C-4EFD-AC0A-2A66E47A7963}"/>
    <cellStyle name="_wp 25.09.06" xfId="9453" xr:uid="{2E33640C-E362-42F5-BA8F-8C91FA25925A}"/>
    <cellStyle name="_wp 25.09.06 2" xfId="9454" xr:uid="{4F075566-6627-4A18-A2F4-00205CE88937}"/>
    <cellStyle name="_wp 31.12.06" xfId="9455" xr:uid="{E6A94DE8-8C5B-4548-B29D-677A529970D2}"/>
    <cellStyle name="_wp 31.12.06 2" xfId="9456" xr:uid="{4FDC660C-E867-42D6-8FDF-32D018B61F3E}"/>
    <cellStyle name="_wp 31.12.06-new.roche" xfId="9457" xr:uid="{CF13CD6A-015E-4DE0-A50D-B3F512C86F7A}"/>
    <cellStyle name="_wp bcc 31 12 06" xfId="9458" xr:uid="{BE6D3FD3-F275-48F7-812E-3CEC60FB3672}"/>
    <cellStyle name="_wp bcc 31 12 06 2" xfId="9459" xr:uid="{500017EA-E902-4469-9D88-136C3B6943EE}"/>
    <cellStyle name="_wp bcc 31.12.06 V,K3,ZC" xfId="9460" xr:uid="{C974FF5E-0FE0-4D0C-862C-7449BB618870}"/>
    <cellStyle name="_wp GLS31.12.07_ju (version 1)" xfId="9461" xr:uid="{E8297ADC-B533-417D-A468-A339037B1689}"/>
    <cellStyle name="_WP Metco Q3'07 30.06.07 all" xfId="9462" xr:uid="{538618BB-331E-40B4-99F4-3CD03512ABDC}"/>
    <cellStyle name="_WP N.I." xfId="9463" xr:uid="{2F9FCC1E-D0AF-4278-B8B3-F8976235E699}"/>
    <cellStyle name="_WP N.I. 2" xfId="9464" xr:uid="{54725B40-2928-4C99-9BE4-8086E7FBDA8F}"/>
    <cellStyle name="_wp nan-roche 31.12.06" xfId="9465" xr:uid="{B68366AC-2A30-402D-B5B4-92C98D9E78FC}"/>
    <cellStyle name="_wp nan-roche 31.12.06 2" xfId="9466" xr:uid="{F423C1BB-51B6-4384-A5EF-CAC593EFA4D8}"/>
    <cellStyle name="_wp NI31.12.06-nan.new" xfId="9467" xr:uid="{D402F1C5-88F1-44D8-85DD-D8892B24C278}"/>
    <cellStyle name="_wp NI31.12.06-nan.new 2" xfId="9468" xr:uid="{B8082885-3B3B-45CC-9543-6D86021B6B3D}"/>
    <cellStyle name="_wp NSA 31.12.07 update" xfId="9469" xr:uid="{0FFDDCBA-21C4-4AD9-B65C-9BD90BD1BECA}"/>
    <cellStyle name="_WP NSA_31.08.08 ZC ZD ZB" xfId="9470" xr:uid="{B097BDB9-76B8-4889-B5E0-67D6A1481B3A}"/>
    <cellStyle name="_wp seiko 31.07.07" xfId="9471" xr:uid="{4BD6B3D9-967B-40DA-BE7C-70E7B2481B68}"/>
    <cellStyle name="_wp sima _31.03.08ju" xfId="9472" xr:uid="{D53483F1-77C2-40D8-A13E-B8F245482022}"/>
    <cellStyle name="_wp sima 31 march 2007-new" xfId="9473" xr:uid="{4EE40569-7472-43AF-B174-05B660414978}"/>
    <cellStyle name="_wp sima part 1" xfId="9474" xr:uid="{CECA72EE-DFCE-4C77-8B3C-3D7E7EAF8B9F}"/>
    <cellStyle name="_wp sima part 2" xfId="9475" xr:uid="{86B52A60-1786-4788-8BE9-3728202CF08E}"/>
    <cellStyle name="_WP template-Bangpra_AOR" xfId="9476" xr:uid="{EC35B125-175F-4D98-A167-BA1E3AC84B58}"/>
    <cellStyle name="_WP template-Bangpra_YE 2009" xfId="9477" xr:uid="{6DE600BD-D094-4B07-8A01-6F5BF07E6D6B}"/>
    <cellStyle name="_WP template-Bangpra_YE 2009_after back" xfId="9478" xr:uid="{911E98AC-E000-45DB-8DFC-CA67C883E3A7}"/>
    <cellStyle name="_wp toshiba 31.03.07" xfId="9479" xr:uid="{01BE40C5-5D61-42F1-9B9C-32CC0C40DEC6}"/>
    <cellStyle name="_wp toshiba 31.03.07 2" xfId="9480" xr:uid="{FD04F5FD-F118-426A-823F-5FC76BC44198}"/>
    <cellStyle name="_WP_2003new" xfId="9481" xr:uid="{E8AABA54-E9D3-459B-A009-07BA9A1F1EB8}"/>
    <cellStyle name="_WP_2003new 2" xfId="9482" xr:uid="{AA50C842-1B61-45EE-8EEE-D2723DF92EE1}"/>
    <cellStyle name="_WP_HZS_2006" xfId="9483" xr:uid="{7FE85A6B-0F4F-4017-B32A-0A2076C111DC}"/>
    <cellStyle name="_WP_I300" xfId="9484" xr:uid="{CB34B180-141C-451C-B123-0D6DF889A22C}"/>
    <cellStyle name="_WP_NSA_YE'08_Pueng" xfId="9485" xr:uid="{BA2CC6B7-BC7F-481C-BD4D-F0D33248C11C}"/>
    <cellStyle name="_wp_other assets_BCT" xfId="9486" xr:uid="{2DC709F5-C0F0-4C8A-B0FA-D85B8355041F}"/>
    <cellStyle name="_wp_other assets_BCT 2" xfId="9487" xr:uid="{95DE0417-A5C2-43BE-B5EE-BAB6F6B89E16}"/>
    <cellStyle name="_wp_other income_BQR" xfId="9488" xr:uid="{60FB71FA-BC8B-4528-AC21-E7D428812BB3}"/>
    <cellStyle name="_wp_other income_BQR 2" xfId="9489" xr:uid="{DFAAFAC2-36F3-4494-9901-BA4EAB5538D8}"/>
    <cellStyle name="_WP_Sojitz-may" xfId="9490" xr:uid="{2C6620C2-AA4D-4807-BF70-D72527E21EE1}"/>
    <cellStyle name="_WP-Boral package-ju" xfId="9491" xr:uid="{1FB32F1F-B145-460C-8CB6-544FA137BC09}"/>
    <cellStyle name="_WP-Boral year ended-ju" xfId="9492" xr:uid="{82F31BE5-49EC-484B-B37F-C27F41B2DF57}"/>
    <cellStyle name="_WP-BOY 31Dec'07" xfId="9493" xr:uid="{A22B2D4A-7F00-4A7A-88C1-C28D1A25572B}"/>
    <cellStyle name="_WP-BOY 31Dec'07 2" xfId="9494" xr:uid="{5933B4B7-A56E-46B5-A42C-CBEBBDE0B858}"/>
    <cellStyle name="_YE" xfId="9495" xr:uid="{4208A73D-B24C-44DA-AF0A-287C56379EA6}"/>
    <cellStyle name="_YE 2" xfId="9496" xr:uid="{246486E3-753A-4C3D-A931-1196EF8AE01D}"/>
    <cellStyle name="_YE Thai toray09_NUT (version 2)" xfId="9497" xr:uid="{B230F048-550F-4760-801F-ADD3F3F5C80E}"/>
    <cellStyle name="_YE09_NUT_L" xfId="9498" xr:uid="{5FDE8C96-19C7-495D-B51B-74A2225A0D85}"/>
    <cellStyle name="_YE09_Nut_Lcut (version 1)" xfId="9499" xr:uid="{2E785183-EB52-41C9-8FC8-0E0F0713B7DC}"/>
    <cellStyle name="_YREnd'09_L,M,O" xfId="9500" xr:uid="{23A481C0-B45C-4F8A-8901-72C206104F08}"/>
    <cellStyle name="_ZC" xfId="9501" xr:uid="{C9EEAB38-AE1B-464F-AFDB-735735383325}"/>
    <cellStyle name="_ZC 2" xfId="9502" xr:uid="{56A47707-FDE5-453B-B7E1-ED7CBDEE467F}"/>
    <cellStyle name="_ZC301" xfId="9503" xr:uid="{1768A48E-06BA-4BFE-ABF3-E2CFD6D6F02F}"/>
    <cellStyle name="_ZC301 2" xfId="9504" xr:uid="{19A46DB6-7A31-4D9F-902B-CC8F6ED46102}"/>
    <cellStyle name="_ZD" xfId="9505" xr:uid="{97446A99-7225-4B54-82AE-4C1E6570CDF0}"/>
    <cellStyle name="_ZD - SG&amp;A Analysis" xfId="9506" xr:uid="{FBCF1574-1189-4B22-9F40-2D56E9BFC95E}"/>
    <cellStyle name="_ZD &amp; cost" xfId="9507" xr:uid="{AB48DC82-1B71-4583-ACCB-953B318C9C76}"/>
    <cellStyle name="_ZD_expenses_COS-Bangpra" xfId="9508" xr:uid="{4B6C7FDD-97CC-41DB-AE18-5116AA06F0B8}"/>
    <cellStyle name="_ZD300" xfId="9509" xr:uid="{5E01E95A-FF08-4374-847B-2FC00AC18730}"/>
    <cellStyle name="_ZD300 CPIF'09 Done!!!" xfId="9510" xr:uid="{28CFFA62-2D68-4946-ADBF-4F1BEF4DBC6E}"/>
    <cellStyle name="_แบบฟอร์ม SUP19.2A" xfId="195" xr:uid="{D81BCAB3-2064-4EB7-B549-E526D570DB6A}"/>
    <cellStyle name="_แบบฟอร์มที่มีการแก้ไขเพิ่มใน Q1-51" xfId="196" xr:uid="{CE9CE2F4-15B5-42A9-A29A-D44CC330662F}"/>
    <cellStyle name="_แบบฟอร์มที่มีการแก้ไขเพิ่มใน Q1-51 10" xfId="197" xr:uid="{1E471361-4CB9-4B01-84A5-B0432B14528F}"/>
    <cellStyle name="_แบบฟอร์มที่มีการแก้ไขเพิ่มใน Q1-51 11" xfId="198" xr:uid="{112AD78B-21F7-4822-BF9C-0C7628317B40}"/>
    <cellStyle name="_แบบฟอร์มที่มีการแก้ไขเพิ่มใน Q1-51 12" xfId="199" xr:uid="{CD8AF245-94B6-47FA-82DE-EDFBB6BE8C0D}"/>
    <cellStyle name="_แบบฟอร์มที่มีการแก้ไขเพิ่มใน Q1-51 13" xfId="200" xr:uid="{5183524F-812C-4005-AD03-D41A7526F7FD}"/>
    <cellStyle name="_แบบฟอร์มที่มีการแก้ไขเพิ่มใน Q1-51 14" xfId="201" xr:uid="{71C62B71-2DE0-40B4-8EC6-F1C7A02150A9}"/>
    <cellStyle name="_แบบฟอร์มที่มีการแก้ไขเพิ่มใน Q1-51 15" xfId="202" xr:uid="{01C7AE8D-C0C3-4B18-8806-4C69BFCF2A28}"/>
    <cellStyle name="_แบบฟอร์มที่มีการแก้ไขเพิ่มใน Q1-51 16" xfId="203" xr:uid="{39B8C0A1-1D5B-49E0-9975-111D6D392627}"/>
    <cellStyle name="_แบบฟอร์มที่มีการแก้ไขเพิ่มใน Q1-51 17" xfId="204" xr:uid="{3D7AF5CE-A5D3-4FE3-BD9C-BC3A3C0482E3}"/>
    <cellStyle name="_แบบฟอร์มที่มีการแก้ไขเพิ่มใน Q1-51 18" xfId="205" xr:uid="{A4DCFE13-8F58-4654-B63C-C8531990B3C9}"/>
    <cellStyle name="_แบบฟอร์มที่มีการแก้ไขเพิ่มใน Q1-51 19" xfId="206" xr:uid="{06617A11-0DDD-4DA3-BB5D-373541D2ED3D}"/>
    <cellStyle name="_แบบฟอร์มที่มีการแก้ไขเพิ่มใน Q1-51 2" xfId="207" xr:uid="{A5431655-6FC0-4AD8-BC0C-93D98D951774}"/>
    <cellStyle name="_แบบฟอร์มที่มีการแก้ไขเพิ่มใน Q1-51 20" xfId="208" xr:uid="{B38C9F88-D09E-449C-A977-E0AD1CC63C60}"/>
    <cellStyle name="_แบบฟอร์มที่มีการแก้ไขเพิ่มใน Q1-51 21" xfId="209" xr:uid="{8CB683AC-2B0A-41D3-9252-0B9FDA38CED6}"/>
    <cellStyle name="_แบบฟอร์มที่มีการแก้ไขเพิ่มใน Q1-51 22" xfId="210" xr:uid="{C8F6F186-5EF4-4E78-ACBB-898231F7C510}"/>
    <cellStyle name="_แบบฟอร์มที่มีการแก้ไขเพิ่มใน Q1-51 23" xfId="211" xr:uid="{9E997849-9D95-4031-BCEF-259C577FB844}"/>
    <cellStyle name="_แบบฟอร์มที่มีการแก้ไขเพิ่มใน Q1-51 24" xfId="212" xr:uid="{090A29B5-68F7-4661-81E0-B2FDCC89D893}"/>
    <cellStyle name="_แบบฟอร์มที่มีการแก้ไขเพิ่มใน Q1-51 25" xfId="213" xr:uid="{268D5449-A23E-48BD-AD52-17E4552FE301}"/>
    <cellStyle name="_แบบฟอร์มที่มีการแก้ไขเพิ่มใน Q1-51 3" xfId="214" xr:uid="{9015CB2C-533C-4D64-9450-FDCF5D79BCEC}"/>
    <cellStyle name="_แบบฟอร์มที่มีการแก้ไขเพิ่มใน Q1-51 4" xfId="215" xr:uid="{E3985E5F-A757-4CFF-9D14-D16023B6968A}"/>
    <cellStyle name="_แบบฟอร์มที่มีการแก้ไขเพิ่มใน Q1-51 5" xfId="216" xr:uid="{7C8B91A7-9FC8-4C8B-974B-5B7D06F979CA}"/>
    <cellStyle name="_แบบฟอร์มที่มีการแก้ไขเพิ่มใน Q1-51 6" xfId="217" xr:uid="{1975E64A-C8D6-47B5-BF4C-2B34963E3A37}"/>
    <cellStyle name="_แบบฟอร์มที่มีการแก้ไขเพิ่มใน Q1-51 7" xfId="218" xr:uid="{8975CFE9-D070-4FA3-9282-DEE03E10C05F}"/>
    <cellStyle name="_แบบฟอร์มที่มีการแก้ไขเพิ่มใน Q1-51 8" xfId="219" xr:uid="{9E540D1C-57BB-4A22-AF7D-F5AFF99424B1}"/>
    <cellStyle name="_แบบฟอร์มที่มีการแก้ไขเพิ่มใน Q1-51 9" xfId="220" xr:uid="{734F91F9-11D0-4615-822B-BF60A1A21DEF}"/>
    <cellStyle name="_ตัวอย่างการกรอก Fs17   Sup 19 New16" xfId="221" xr:uid="{A5A49E93-2384-4ACD-804D-34C67055712E}"/>
    <cellStyle name="_ตัวอย่างการกรอก Fs17   Sup 19 New9" xfId="222" xr:uid="{E8A2B61A-2C28-4B0A-8E62-1A961C0BB2EA}"/>
    <cellStyle name="_ตัวอย่างการตอบผลต่างภาระผูกพัน" xfId="223" xr:uid="{AE522B88-A64E-400A-8472-144B2681F7BE}"/>
    <cellStyle name="_ฟอร์ม FS17 เพิ่มเติม" xfId="224" xr:uid="{8DD8644F-5D51-4797-AF5B-ACB58910627A}"/>
    <cellStyle name="_รถยนต์" xfId="225" xr:uid="{37C47AE8-CB6B-473E-BE0D-CFDBF76E300F}"/>
    <cellStyle name="_รถยนต์ 2" xfId="226" xr:uid="{581B4029-17BC-46B9-8A00-9E771DA7F3FC}"/>
    <cellStyle name="_รถยนต์ 3" xfId="227" xr:uid="{45F45C78-559C-4010-9C2B-0476D77186F1}"/>
    <cellStyle name="_รวมรถยนต์ปี 2552" xfId="9511" xr:uid="{E06E5BA7-2422-425C-9D19-4F9E2BA8B800}"/>
    <cellStyle name="_รวมสัญญาเช่า CPF Q1_53" xfId="228" xr:uid="{628FC84B-6C83-4914-B75D-5FC356E1F5C8}"/>
    <cellStyle name="{Comma [0]}" xfId="3178" xr:uid="{BA26FF68-7430-4E81-97C0-D0F95523F753}"/>
    <cellStyle name="{Comma}" xfId="3179" xr:uid="{8AFA1135-4EAC-493A-ADEA-1B49229D6A34}"/>
    <cellStyle name="{Date}" xfId="3180" xr:uid="{9E6AC8CA-304B-41EC-BA35-7F8827F14DE9}"/>
    <cellStyle name="{Month}" xfId="3181" xr:uid="{9368AA40-6E99-4A80-BCA8-B7B97C01F453}"/>
    <cellStyle name="{Percent}" xfId="3182" xr:uid="{D1A6AF93-FEBF-4D08-AF39-99B49A76EA28}"/>
    <cellStyle name="{Thousand [0]}" xfId="3183" xr:uid="{BFB5C3C9-FD22-4539-BFEC-7DCF5BC610DF}"/>
    <cellStyle name="{Thousand}" xfId="3184" xr:uid="{9B7E8608-68F4-4CDA-934D-70A5A58BDD4F}"/>
    <cellStyle name="_x001d_}\_x001b_*ฦeภ_x0001_" xfId="9512" xr:uid="{76E38149-0E6B-4E72-BC79-86FF7B4819C6}"/>
    <cellStyle name="’??? [0.00]_TMCA Spreadsheet(body)" xfId="9513" xr:uid="{A55CEE19-A4EC-4491-B020-CA209B21B230}"/>
    <cellStyle name="’???_TMCA Spreadsheet(body)" xfId="9514" xr:uid="{135DC6B9-04F9-4E2F-9308-F5CA7DD12A7C}"/>
    <cellStyle name="’Ê‰Ý [0.00]_laroux" xfId="9515" xr:uid="{3008D56C-6164-41B0-9A6D-401C5820DDBC}"/>
    <cellStyle name="’Ê‰Ý_laroux" xfId="9516" xr:uid="{F9B551F4-3131-4B1B-999A-177B83188B02}"/>
    <cellStyle name="’ส [0.00]_her " xfId="9517" xr:uid="{95152C25-F021-43B1-8EAE-B2CF8726BE05}"/>
    <cellStyle name="’ส_her " xfId="9518" xr:uid="{9928D6C6-4FB9-4964-B67A-1E1D787A1B16}"/>
    <cellStyle name="¤@¯Elaroux" xfId="9519" xr:uid="{A238EE2C-5992-450C-BE08-848ADBCB007B}"/>
    <cellStyle name="¤d¤À¦E0]_laroux" xfId="9520" xr:uid="{5C575D8E-DEF8-42FF-A958-64B8FA2884F3}"/>
    <cellStyle name="¤d¤À¦Elaroux" xfId="9521" xr:uid="{73404E0E-16BA-482C-BD1E-DFF978E06191}"/>
    <cellStyle name="=C:\WINNT\SYSTEM32\COMMAND.COM" xfId="9522" xr:uid="{DCE4A8C2-DBBB-419C-86B9-47F7B1820023}"/>
    <cellStyle name="=C:\WINNT\SYSTEM32\COMMAND.COM 2" xfId="9523" xr:uid="{6BA11E4B-1768-4E42-8B76-A221CC22188B}"/>
    <cellStyle name="»¡µô" xfId="9524" xr:uid="{C107CBC1-C313-4370-B8B3-C82897F23FB6}"/>
    <cellStyle name="•W?_TMCA Spreadsheet(body)" xfId="9525" xr:uid="{9D6E0F95-B169-4A17-8EC5-7520268D45EF}"/>
    <cellStyle name="•W€_4m stock" xfId="9526" xr:uid="{191041B1-73D5-4D43-B922-A1256CB577D6}"/>
    <cellStyle name="•W_TMCA Spreadsheet(body)" xfId="9527" xr:uid="{AAE1A6A6-A89C-4325-9E11-49985A4B76A2}"/>
    <cellStyle name="\¦ÏÝÌnCp[N" xfId="9528" xr:uid="{ED79C4EE-C6F0-4F42-8010-511560BC0165}"/>
    <cellStyle name="…ๆุ่ [0.00]_her " xfId="9529" xr:uid="{EE8772B4-838E-40F2-90B3-EBF57982331F}"/>
    <cellStyle name="…ๆุ่_her " xfId="9530" xr:uid="{D7157F29-D0A1-48F8-A315-DE7983C958A9}"/>
    <cellStyle name="nCp[N" xfId="9531" xr:uid="{15315338-8E4F-40C8-92E9-7183AC045E64}"/>
    <cellStyle name="W_formasset2002" xfId="9532" xr:uid="{F422EFB7-1997-4209-BDA9-4258EB96B273}"/>
    <cellStyle name="0,0_x000d__x000a_NA_x000d__x000a_" xfId="229" xr:uid="{71BD884A-21CA-4E21-8940-AE40FC0CD36E}"/>
    <cellStyle name="0,0_x000d__x000a_NA_x000d__x000a_ 10" xfId="230" xr:uid="{BD24330C-8DF5-41F9-9C19-220CEA5CF2C6}"/>
    <cellStyle name="0,0_x000d__x000a_NA_x000d__x000a_ 11" xfId="231" xr:uid="{FCB4ABD4-0517-4D29-B358-447BB4E56B4B}"/>
    <cellStyle name="0,0_x000d__x000a_NA_x000d__x000a_ 12" xfId="232" xr:uid="{DB757C2F-332D-4228-85E4-BDCD0486F3CE}"/>
    <cellStyle name="0,0_x000d__x000a_NA_x000d__x000a_ 13" xfId="233" xr:uid="{90BE2F8B-8461-49BE-93A9-4DBD4AEB347F}"/>
    <cellStyle name="0,0_x000d__x000a_NA_x000d__x000a_ 2" xfId="234" xr:uid="{D238B361-DF57-4EDD-8136-EFD0487B6109}"/>
    <cellStyle name="0,0_x000d__x000a_NA_x000d__x000a_ 2 2" xfId="235" xr:uid="{F610780B-7E63-4BBC-BB01-570F76A08E2F}"/>
    <cellStyle name="0,0_x000d__x000a_NA_x000d__x000a_ 2 2 2" xfId="236" xr:uid="{7AFD9359-F86A-40C0-BA8E-59DA829616D5}"/>
    <cellStyle name="0,0_x000d__x000a_NA_x000d__x000a_ 2 2 3" xfId="237" xr:uid="{767DB89C-607C-45C7-93C0-E4D6B7CF411F}"/>
    <cellStyle name="0,0_x000d__x000a_NA_x000d__x000a_ 2 2 4" xfId="9533" xr:uid="{91548F3C-DA49-4E39-B013-615FC3760A17}"/>
    <cellStyle name="0,0_x000d__x000a_NA_x000d__x000a_ 2 3" xfId="238" xr:uid="{447F2E7A-45C9-4F24-B607-225566D9E306}"/>
    <cellStyle name="0,0_x000d__x000a_NA_x000d__x000a_ 2 4" xfId="239" xr:uid="{2B7127A1-0572-45CC-8D7D-CA515F61BAB8}"/>
    <cellStyle name="0,0_x000d__x000a_NA_x000d__x000a_ 2 5" xfId="240" xr:uid="{0F37C1F3-E0F8-45B2-A03B-DC3F276EE863}"/>
    <cellStyle name="0,0_x000d__x000a_NA_x000d__x000a_ 2 6" xfId="241" xr:uid="{2E903583-27C5-44D3-AA5E-DB7A36796C1B}"/>
    <cellStyle name="0,0_x000d__x000a_NA_x000d__x000a_ 3" xfId="242" xr:uid="{45470FB7-7C9A-4492-ACA5-65AC4859EEE7}"/>
    <cellStyle name="0,0_x000d__x000a_NA_x000d__x000a_ 3 2" xfId="243" xr:uid="{6414EE9B-8445-4E7F-B41E-E087EBC19F52}"/>
    <cellStyle name="0,0_x000d__x000a_NA_x000d__x000a_ 3 2 2" xfId="244" xr:uid="{D2DCF656-B63A-4F28-BA87-AEFC518580AC}"/>
    <cellStyle name="0,0_x000d__x000a_NA_x000d__x000a_ 3 3" xfId="245" xr:uid="{C5AB900A-2012-4338-8AD6-22F9C485F6BD}"/>
    <cellStyle name="0,0_x000d__x000a_NA_x000d__x000a_ 3 4" xfId="246" xr:uid="{D26A2AEF-1640-4076-8670-908D362FC904}"/>
    <cellStyle name="0,0_x000d__x000a_NA_x000d__x000a_ 4" xfId="247" xr:uid="{68E621DB-4150-4B3D-B6FB-0F0A88CDE1F8}"/>
    <cellStyle name="0,0_x000d__x000a_NA_x000d__x000a_ 4 2" xfId="248" xr:uid="{CE7BBDE4-8C3F-4030-A6DF-1E9DF859C1F2}"/>
    <cellStyle name="0,0_x000d__x000a_NA_x000d__x000a_ 4 3" xfId="249" xr:uid="{363D1560-6062-4840-8321-A189D80F070A}"/>
    <cellStyle name="0,0_x000d__x000a_NA_x000d__x000a_ 5" xfId="250" xr:uid="{ACA8A977-1532-4763-AF9B-645DBDE451D9}"/>
    <cellStyle name="0,0_x000d__x000a_NA_x000d__x000a_ 5 2" xfId="251" xr:uid="{C93667BA-DBB8-45E5-8F56-8DC5A9321864}"/>
    <cellStyle name="0,0_x000d__x000a_NA_x000d__x000a_ 5 3" xfId="252" xr:uid="{2695A801-F8CC-4ECA-BFE3-FEDBDB609992}"/>
    <cellStyle name="0,0_x000d__x000a_NA_x000d__x000a_ 6" xfId="253" xr:uid="{FC7669B5-3986-4578-8254-D90655ED4C42}"/>
    <cellStyle name="0,0_x000d__x000a_NA_x000d__x000a_ 6 2" xfId="254" xr:uid="{4820AD0B-3392-4D74-B424-63079FA2B543}"/>
    <cellStyle name="0,0_x000d__x000a_NA_x000d__x000a_ 7" xfId="255" xr:uid="{5BFDBFCA-2152-470B-AA8A-486715B2165F}"/>
    <cellStyle name="0,0_x000d__x000a_NA_x000d__x000a_ 8" xfId="256" xr:uid="{7907266D-7037-4EDF-9251-9F420EB5072B}"/>
    <cellStyle name="0,0_x000d__x000a_NA_x000d__x000a_ 9" xfId="257" xr:uid="{D3AB8DEF-9FE9-4FCE-AB23-D3012B1A5821}"/>
    <cellStyle name="0,0_x000d__x000a_NA_x000d__x000a__~2292832" xfId="258" xr:uid="{525437BA-DDC2-4531-9CE3-B50E64A3BAFB}"/>
    <cellStyle name="2)" xfId="9534" xr:uid="{1D081A67-80CC-4527-8081-1EEA871A4F8D}"/>
    <cellStyle name="2) 2" xfId="9535" xr:uid="{6C8B9B1E-FDB3-48C4-8A10-56055EB6DF8E}"/>
    <cellStyle name="20 % - Akzent1" xfId="9536" xr:uid="{AA2A852E-96C0-408D-9055-8296CFD427BB}"/>
    <cellStyle name="20 % - Akzent1 2" xfId="9537" xr:uid="{7E248D68-3672-4CFB-8AD3-0B5EB4F7A68C}"/>
    <cellStyle name="20 % - Akzent2" xfId="9538" xr:uid="{371663B4-5811-4F00-9B96-7B05F1475394}"/>
    <cellStyle name="20 % - Akzent2 2" xfId="9539" xr:uid="{EC48DADF-04DC-48DB-A69A-D027A8295EFA}"/>
    <cellStyle name="20 % - Akzent3" xfId="9540" xr:uid="{F53F885A-827B-4B19-9B8B-1B73152B86E0}"/>
    <cellStyle name="20 % - Akzent3 2" xfId="9541" xr:uid="{1EC001B5-66B3-4595-9B9E-DB86D4BEE8E5}"/>
    <cellStyle name="20 % - Akzent4" xfId="9542" xr:uid="{CA004B8B-62C1-4F3D-AEE3-17508B3CDBE5}"/>
    <cellStyle name="20 % - Akzent4 2" xfId="9543" xr:uid="{4C93A5B1-3452-4B88-8D93-925330233650}"/>
    <cellStyle name="20 % - Akzent5" xfId="9544" xr:uid="{579566EE-570B-4F0A-BC47-55E365AAB582}"/>
    <cellStyle name="20 % - Akzent5 2" xfId="9545" xr:uid="{F8D012AB-DD77-4C9C-8C9B-823C143FBBC6}"/>
    <cellStyle name="20 % - Akzent6" xfId="9546" xr:uid="{DD0C67A1-DA71-4131-A2E6-C32A7E6FCECE}"/>
    <cellStyle name="20 % - Akzent6 2" xfId="9547" xr:uid="{0977752F-863F-4EE8-86FD-02FE81A7A272}"/>
    <cellStyle name="20% - ?????? 1" xfId="259" xr:uid="{9C2CBA05-7E06-4221-9273-960C06DED6FD}"/>
    <cellStyle name="20% - ?????? 2" xfId="260" xr:uid="{1309C2B6-2147-4DF8-8D19-67553050C22B}"/>
    <cellStyle name="20% - ?????? 3" xfId="261" xr:uid="{CF7B120A-8215-45F7-BF5D-24C009B1BC17}"/>
    <cellStyle name="20% - ?????? 4" xfId="262" xr:uid="{FDC549DA-D2C3-4EF3-8CC2-A41AFA8250F7}"/>
    <cellStyle name="20% - ?????? 5" xfId="263" xr:uid="{4236FF41-FD4E-48A7-8D5E-66F19002AA4C}"/>
    <cellStyle name="20% - ?????? 6" xfId="264" xr:uid="{AFC14385-995F-4DB3-8DB3-142CC1577C75}"/>
    <cellStyle name="20% - ??1" xfId="265" xr:uid="{6C5B16F6-0BF1-401B-81E3-70A9B110BFCB}"/>
    <cellStyle name="20% - ??2" xfId="266" xr:uid="{57B8D879-EE08-40B8-B4D0-196326EB6169}"/>
    <cellStyle name="20% - ??3" xfId="267" xr:uid="{8A769E15-2A24-4793-9FF5-B010258F3765}"/>
    <cellStyle name="20% - ??4" xfId="268" xr:uid="{9DE8D490-EA08-40C6-BC11-2FE296085249}"/>
    <cellStyle name="20% - ??5" xfId="269" xr:uid="{EB9181C7-2AF1-458F-AD0F-9E040CEF3068}"/>
    <cellStyle name="20% - ??6" xfId="270" xr:uid="{513D2EB5-3F6E-4248-B718-24F94FC02D6B}"/>
    <cellStyle name="20% - Accent1 2" xfId="271" xr:uid="{A87BBF04-713B-4292-A217-7E9B55189098}"/>
    <cellStyle name="20% - Accent1 2 2" xfId="272" xr:uid="{748E96CB-5927-4F8D-805E-7C75149CA963}"/>
    <cellStyle name="20% - Accent1 2 3" xfId="273" xr:uid="{70B93444-5425-4133-A18A-08CAF8E08F3F}"/>
    <cellStyle name="20% - Accent1 2 3 2" xfId="2739" xr:uid="{342541FB-A8B8-47C4-B5DB-3C73CEBC6933}"/>
    <cellStyle name="20% - Accent1 2 3 3" xfId="9548" xr:uid="{A3092505-AE9E-4CEA-AFB0-F4D34581E366}"/>
    <cellStyle name="20% - Accent1 2 4" xfId="3138" xr:uid="{2E7E2F95-4B70-4B25-8C3E-B4C0B6A0D82F}"/>
    <cellStyle name="20% - Accent1 3" xfId="274" xr:uid="{08B64DD3-C666-4198-BE9D-BE65D0721C59}"/>
    <cellStyle name="20% - Accent1 3 2" xfId="9549" xr:uid="{24656B94-E6E0-43AE-B76F-B2AB2294BF35}"/>
    <cellStyle name="20% - Accent1 4" xfId="275" xr:uid="{D23A210E-D1E5-492E-B927-B45D40BD7A2E}"/>
    <cellStyle name="20% - Accent2 2" xfId="276" xr:uid="{9B480154-248F-4674-8DC0-AF6085D46CF1}"/>
    <cellStyle name="20% - Accent2 2 2" xfId="277" xr:uid="{659C0562-FFCD-4A44-9DB6-9B3B657D5BE0}"/>
    <cellStyle name="20% - Accent2 2 3" xfId="2740" xr:uid="{5D835187-7211-4EAF-8A36-C9AC6803D2B7}"/>
    <cellStyle name="20% - Accent2 2 4" xfId="2235" xr:uid="{39802A7A-484C-4B6D-9669-C4563AC0D1E5}"/>
    <cellStyle name="20% - Accent2 3" xfId="278" xr:uid="{57AAE34C-5C78-42BB-9310-45F5B3FE3D8B}"/>
    <cellStyle name="20% - Accent2 3 2" xfId="9550" xr:uid="{4C269D6B-F675-42EC-8DE2-ABB7AF396277}"/>
    <cellStyle name="20% - Accent2 4" xfId="279" xr:uid="{7E073F5A-7689-41D3-A961-DE6EFAA04AE2}"/>
    <cellStyle name="20% - Accent3 2" xfId="280" xr:uid="{E5F15AE7-8077-4257-8E7E-F14CCF3414E6}"/>
    <cellStyle name="20% - Accent3 2 2" xfId="281" xr:uid="{A03E9942-6E0C-45A6-9D31-8C4E7DC42357}"/>
    <cellStyle name="20% - Accent3 2 3" xfId="2741" xr:uid="{E20F4584-CBFC-4464-899E-49B634697038}"/>
    <cellStyle name="20% - Accent3 2 4" xfId="2236" xr:uid="{23EBD70B-ADD8-4866-9021-C8C8786F97A8}"/>
    <cellStyle name="20% - Accent3 3" xfId="282" xr:uid="{F053B6D6-2682-4BE4-8F00-59D2A2C15794}"/>
    <cellStyle name="20% - Accent3 3 2" xfId="9551" xr:uid="{3AC9BC62-E356-4BDC-AE2B-000F772F8030}"/>
    <cellStyle name="20% - Accent3 4" xfId="283" xr:uid="{4537618C-E366-48B9-AA12-12A4DAAC2F12}"/>
    <cellStyle name="20% - Accent4 2" xfId="284" xr:uid="{4C66306E-87F7-4DE9-AE67-79096A9C92EC}"/>
    <cellStyle name="20% - Accent4 2 2" xfId="285" xr:uid="{2C1637BE-6A64-4130-9950-1A879E3C248C}"/>
    <cellStyle name="20% - Accent4 2 3" xfId="286" xr:uid="{D88B431E-BFB7-401C-82D5-C726A15B09D6}"/>
    <cellStyle name="20% - Accent4 2 3 2" xfId="2742" xr:uid="{23B878AE-91FC-424B-AFC9-C92E1352EC52}"/>
    <cellStyle name="20% - Accent4 2 3 3" xfId="9552" xr:uid="{8F4F3ACB-ACE2-4D5A-B48B-D1C639E9AC6C}"/>
    <cellStyle name="20% - Accent4 2 4" xfId="3139" xr:uid="{78D2EBCD-6AF3-4F0C-804B-49B8D8B2AB22}"/>
    <cellStyle name="20% - Accent4 2 5" xfId="2237" xr:uid="{C11650F9-BCA5-4B85-B7AA-81B07F7ED9B6}"/>
    <cellStyle name="20% - Accent4 3" xfId="287" xr:uid="{8929499B-3BEC-4502-8980-B3294D2E4CE4}"/>
    <cellStyle name="20% - Accent4 3 2" xfId="9553" xr:uid="{57F8BE74-4A6F-4905-A257-D0732DFB995E}"/>
    <cellStyle name="20% - Accent4 4" xfId="288" xr:uid="{530C1451-A109-4ADA-A809-B71F101009CE}"/>
    <cellStyle name="20% - Accent5 2" xfId="289" xr:uid="{C7612F88-558A-498E-98E8-0FCDF617E3DE}"/>
    <cellStyle name="20% - Accent5 2 2" xfId="290" xr:uid="{2636BA1E-C262-4D32-A83A-C2050DF33A41}"/>
    <cellStyle name="20% - Accent5 2 3" xfId="291" xr:uid="{2B26834C-EFA7-432C-8F77-10F7189C8E28}"/>
    <cellStyle name="20% - Accent5 2 3 2" xfId="2743" xr:uid="{BFDB8AC1-8F85-44DF-AAF8-733419EE086C}"/>
    <cellStyle name="20% - Accent5 2 3 3" xfId="9554" xr:uid="{C69A1E47-8F9B-42CC-B157-2663BD1A3230}"/>
    <cellStyle name="20% - Accent5 3" xfId="292" xr:uid="{63E695F1-4E9C-4C4B-88EA-27372F0F9C39}"/>
    <cellStyle name="20% - Accent5 4" xfId="293" xr:uid="{23BD2D38-DF22-4385-B08F-BABFEDCFB004}"/>
    <cellStyle name="20% - Accent6 2" xfId="294" xr:uid="{DB0E42DE-C1B5-40B5-9840-93422063FC2A}"/>
    <cellStyle name="20% - Accent6 2 2" xfId="295" xr:uid="{53F0090E-B550-45AA-9F5D-8F080349F80E}"/>
    <cellStyle name="20% - Accent6 2 3" xfId="296" xr:uid="{2EFAFA55-981B-416A-96E8-EC2148F5E59C}"/>
    <cellStyle name="20% - Accent6 2 3 2" xfId="2744" xr:uid="{8E1C22AA-CBC3-4C67-ACA5-71F9E3011E75}"/>
    <cellStyle name="20% - Accent6 2 3 3" xfId="9555" xr:uid="{EC11C0A1-0C15-4D66-8B74-9E653C8542F0}"/>
    <cellStyle name="20% - Accent6 2 4" xfId="3140" xr:uid="{773430A7-DB30-4048-A037-E9A9B685A338}"/>
    <cellStyle name="20% - Accent6 2 5" xfId="2238" xr:uid="{1B635E7A-9353-4943-A68E-CC75AEABD6B0}"/>
    <cellStyle name="20% - Accent6 3" xfId="297" xr:uid="{5B2F6712-D5BB-4458-BF55-F5EE99176BAD}"/>
    <cellStyle name="20% - Accent6 3 2" xfId="9556" xr:uid="{6A7ABE80-1091-42E1-8260-A8D5DEA50169}"/>
    <cellStyle name="20% - Accent6 4" xfId="298" xr:uid="{FE4C3F0F-99E1-48B7-A79C-304E6FC370D8}"/>
    <cellStyle name="20% - Colore 1" xfId="9557" xr:uid="{BE571F3A-29B6-4C04-BE2C-5FF8AF4EC1A5}"/>
    <cellStyle name="20% - Colore 2" xfId="9558" xr:uid="{354910A4-80DA-4EE1-B7FA-1F073FB18E6B}"/>
    <cellStyle name="20% - Colore 3" xfId="9559" xr:uid="{7CE490FF-775A-4489-BEA6-6A3140A178AC}"/>
    <cellStyle name="20% - Colore 4" xfId="9560" xr:uid="{2AA8810F-092F-450F-B41B-1736BB444DA9}"/>
    <cellStyle name="20% - Colore 5" xfId="9561" xr:uid="{BB71B04D-0ECF-461D-B5B2-0BEEA724953C}"/>
    <cellStyle name="20% - Colore 6" xfId="9562" xr:uid="{7CA0903A-243A-4AE3-A5FB-74B86625C7A2}"/>
    <cellStyle name="20% - アクセント 1" xfId="9563" xr:uid="{E1CBC046-921A-4FBD-A0FF-668CD4891849}"/>
    <cellStyle name="20% - アクセント 2" xfId="9564" xr:uid="{A9E3B170-DA39-4B48-9D9D-75355E6F35A3}"/>
    <cellStyle name="20% - アクセント 3" xfId="9565" xr:uid="{0BBADFB7-8AFD-4B24-B12F-80CCAB3E336F}"/>
    <cellStyle name="20% - アクセント 4" xfId="9566" xr:uid="{054B1309-BF2C-4D47-AF6B-0422F69C125B}"/>
    <cellStyle name="20% - アクセント 5" xfId="9567" xr:uid="{E53150C1-7495-4980-BC01-154F0EDE8429}"/>
    <cellStyle name="20% - アクセント 6" xfId="9568" xr:uid="{F7487418-AA02-484D-95B0-7318EDBF3641}"/>
    <cellStyle name="20% - ส่วนที่ถูกเน้น1" xfId="299" xr:uid="{23527F17-85B8-44D9-85E5-2107866BDA42}"/>
    <cellStyle name="20% - ส่วนที่ถูกเน้น1 2" xfId="300" xr:uid="{37AB97CA-7F2B-4638-B38E-68CE8108905D}"/>
    <cellStyle name="20% - ส่วนที่ถูกเน้น1 2 2" xfId="301" xr:uid="{DB556F36-E154-4F02-BF8D-72D322AD07D3}"/>
    <cellStyle name="20% - ส่วนที่ถูกเน้น1 2 3" xfId="9569" xr:uid="{CC3F26AA-500B-4B22-91D2-FAE1A79DC48E}"/>
    <cellStyle name="20% - ส่วนที่ถูกเน้น1 3" xfId="302" xr:uid="{4EFEFD64-358C-4E1E-A724-516483B18642}"/>
    <cellStyle name="20% - ส่วนที่ถูกเน้น2" xfId="303" xr:uid="{41F55E56-332C-4D1A-B640-5ED865E01981}"/>
    <cellStyle name="20% - ส่วนที่ถูกเน้น2 2" xfId="304" xr:uid="{C5D8EC74-CC4F-4BC5-957F-B34491A064FA}"/>
    <cellStyle name="20% - ส่วนที่ถูกเน้น2 2 2" xfId="305" xr:uid="{95F49E1B-8EA1-4938-8BE6-71793B2BDC4C}"/>
    <cellStyle name="20% - ส่วนที่ถูกเน้น2 2 3" xfId="9570" xr:uid="{BFC6F619-915D-435A-9E27-FC233AD19730}"/>
    <cellStyle name="20% - ส่วนที่ถูกเน้น2 3" xfId="306" xr:uid="{791BE5C3-707E-41F2-B079-315F45BB7AB5}"/>
    <cellStyle name="20% - ส่วนที่ถูกเน้น3" xfId="307" xr:uid="{E5541ADB-4697-49B3-B2AD-30B40FDB6B38}"/>
    <cellStyle name="20% - ส่วนที่ถูกเน้น3 2" xfId="308" xr:uid="{336E9FC1-F34E-495C-801F-6B80B5C16BF1}"/>
    <cellStyle name="20% - ส่วนที่ถูกเน้น3 2 2" xfId="309" xr:uid="{6D9ED5D0-3F66-4B7B-95F0-BB9C1D3C01D0}"/>
    <cellStyle name="20% - ส่วนที่ถูกเน้น3 2 3" xfId="9571" xr:uid="{32A7C88D-F994-4516-93FB-9D41CA925B61}"/>
    <cellStyle name="20% - ส่วนที่ถูกเน้น3 3" xfId="310" xr:uid="{57B00E16-9E8B-4FD3-B6DA-417B34F7B4D6}"/>
    <cellStyle name="20% - ส่วนที่ถูกเน้น4" xfId="311" xr:uid="{A0316037-EE5C-46CD-B2D6-8282E9CC5512}"/>
    <cellStyle name="20% - ส่วนที่ถูกเน้น4 2" xfId="312" xr:uid="{5B7FF024-6EED-47A5-95C3-3EBB3C43B474}"/>
    <cellStyle name="20% - ส่วนที่ถูกเน้น4 2 2" xfId="313" xr:uid="{203B644E-AD7D-4D14-8F03-1739B2CBCB83}"/>
    <cellStyle name="20% - ส่วนที่ถูกเน้น4 2 3" xfId="9572" xr:uid="{45DEF984-231C-4811-B67F-649E5F43AF09}"/>
    <cellStyle name="20% - ส่วนที่ถูกเน้น4 3" xfId="314" xr:uid="{AB673B1A-8C76-46C0-82C0-32D73755FD58}"/>
    <cellStyle name="20% - ส่วนที่ถูกเน้น5" xfId="315" xr:uid="{3B28BB5D-00EA-4598-B9DA-53EC9F74506B}"/>
    <cellStyle name="20% - ส่วนที่ถูกเน้น5 2" xfId="316" xr:uid="{BF5050EA-26E2-465C-81EF-E3DE77545A87}"/>
    <cellStyle name="20% - ส่วนที่ถูกเน้น5 2 2" xfId="317" xr:uid="{2239A1E9-4AF3-4E56-870E-0D733D050728}"/>
    <cellStyle name="20% - ส่วนที่ถูกเน้น5 2 3" xfId="9573" xr:uid="{CD0381E5-CAF0-4AF4-B156-72EE69D95A3F}"/>
    <cellStyle name="20% - ส่วนที่ถูกเน้น5 3" xfId="9574" xr:uid="{BBBD972F-FA89-4D07-BF83-5924063F3243}"/>
    <cellStyle name="20% - ส่วนที่ถูกเน้น6" xfId="318" xr:uid="{2291F2DE-1DE4-45A6-B616-84B0F91D1FF1}"/>
    <cellStyle name="20% - ส่วนที่ถูกเน้น6 2" xfId="319" xr:uid="{F914424B-4A53-4886-AA1E-03C145FEE61A}"/>
    <cellStyle name="20% - ส่วนที่ถูกเน้น6 2 2" xfId="320" xr:uid="{773B0125-D806-467A-868F-C84BE3912DE3}"/>
    <cellStyle name="20% - ส่วนที่ถูกเน้น6 2 3" xfId="9575" xr:uid="{10F63337-EF21-48D4-B79E-99C54906BEF6}"/>
    <cellStyle name="20% - ส่วนที่ถูกเน้น6 3" xfId="321" xr:uid="{C147D250-05CC-4A0D-921F-E0E850A45D53}"/>
    <cellStyle name="20% - 强调文字颜色 1" xfId="322" xr:uid="{8114739E-5309-4358-A112-56927684AD9D}"/>
    <cellStyle name="20% - 强调文字颜色 2" xfId="323" xr:uid="{1474C976-1E7A-4C44-9E8A-E09222C6D1E8}"/>
    <cellStyle name="20% - 强调文字颜色 3" xfId="324" xr:uid="{335E01E9-F3FC-48EC-9866-02C0E0CE15A9}"/>
    <cellStyle name="20% - 强调文字颜色 4" xfId="325" xr:uid="{252016BD-58D7-40A3-AC36-52D335962653}"/>
    <cellStyle name="20% - 强调文字颜色 5" xfId="326" xr:uid="{B8325FE5-C7EE-4F0B-8BE5-4D049811FDF8}"/>
    <cellStyle name="20% - 强调文字颜色 6" xfId="327" xr:uid="{8556B601-002E-4F0D-8911-45FC6AE5FA8F}"/>
    <cellStyle name="20% - 輔色1" xfId="328" xr:uid="{2E389EF2-A4B1-4137-855B-5609A6C38F24}"/>
    <cellStyle name="20% - 輔色1 2" xfId="329" xr:uid="{318F5D0A-1979-4927-ADAB-2715728BC5B8}"/>
    <cellStyle name="20% - 輔色1 3" xfId="330" xr:uid="{08593E27-635F-4626-BFDB-F7E37B79B71A}"/>
    <cellStyle name="20% - 輔色1 4" xfId="9576" xr:uid="{8D9C8FD2-6906-4BFF-B0E3-DEF9DDC8A090}"/>
    <cellStyle name="20% - 輔色2" xfId="331" xr:uid="{04566568-AA15-4FA2-9125-914D81B4547B}"/>
    <cellStyle name="20% - 輔色2 2" xfId="332" xr:uid="{74041A0D-AAA0-425E-90CA-BEA40B0D6E4E}"/>
    <cellStyle name="20% - 輔色2 3" xfId="333" xr:uid="{FE6104D8-20AE-4FA0-A693-1DB1FFCE9EED}"/>
    <cellStyle name="20% - 輔色2 4" xfId="9577" xr:uid="{7B53A749-5FDA-4436-96E2-55A5EA435E56}"/>
    <cellStyle name="20% - 輔色3" xfId="334" xr:uid="{432A325E-A1BA-4F84-9FBC-98FC2E400F5D}"/>
    <cellStyle name="20% - 輔色3 2" xfId="335" xr:uid="{4FC3B5D8-3FD8-435C-B940-3B80B67AA53C}"/>
    <cellStyle name="20% - 輔色3 3" xfId="336" xr:uid="{DABE0A52-44D5-477F-9D25-8A41F111BCE8}"/>
    <cellStyle name="20% - 輔色3 4" xfId="9578" xr:uid="{0999F6AF-F1B0-4F44-B858-5711558E0844}"/>
    <cellStyle name="20% - 輔色4" xfId="337" xr:uid="{19C7DE28-BC35-426A-B0A5-69525FC99BED}"/>
    <cellStyle name="20% - 輔色4 2" xfId="338" xr:uid="{6A9ABB5A-8A01-40AB-82F6-A8BDD553DD8D}"/>
    <cellStyle name="20% - 輔色4 3" xfId="339" xr:uid="{A2481703-779A-4D3A-9BE7-89940920CE71}"/>
    <cellStyle name="20% - 輔色4 4" xfId="9579" xr:uid="{19A58011-2E3A-4B27-98F3-C762D1A1FDB7}"/>
    <cellStyle name="20% - 輔色5" xfId="340" xr:uid="{30CC3B35-16B0-4CA6-BFBB-9942E1C8D3E4}"/>
    <cellStyle name="20% - 輔色5 2" xfId="341" xr:uid="{AA6A5622-8D33-4020-A3B8-4130155EE9FE}"/>
    <cellStyle name="20% - 輔色5 3" xfId="342" xr:uid="{B7C2DE9D-67D0-4BD4-A672-213DB9896A17}"/>
    <cellStyle name="20% - 輔色5 4" xfId="9580" xr:uid="{604AA5E1-D001-4B7D-8290-858D6C440329}"/>
    <cellStyle name="20% - 輔色6" xfId="343" xr:uid="{0D467537-189B-4CAD-8D4E-F250D69B5CAB}"/>
    <cellStyle name="20% - 輔色6 2" xfId="344" xr:uid="{F7DDE5CC-29CD-4DD3-AC69-9524B00A0B49}"/>
    <cellStyle name="20% - 輔色6 3" xfId="345" xr:uid="{D137B9DA-9590-404D-916A-DCDDC2F920E8}"/>
    <cellStyle name="20% - 輔色6 4" xfId="9581" xr:uid="{FF3A1F4F-52DD-45FD-AF53-1AD44922893A}"/>
    <cellStyle name="2decimal" xfId="9582" xr:uid="{68271694-6357-4453-BE01-6467C89C5137}"/>
    <cellStyle name="2decimal 2" xfId="9583" xr:uid="{B300B0DF-52C0-4885-85A8-3BDAC1F093C8}"/>
    <cellStyle name="³f¹E[0]_laroux" xfId="9584" xr:uid="{6C71153C-F354-4AF8-98D2-6C945F7FBFF9}"/>
    <cellStyle name="³f¹ô_laroux" xfId="9585" xr:uid="{FE35D400-04FF-4AC7-AA9C-CCBB931E3187}"/>
    <cellStyle name="40 % - Akzent1" xfId="9586" xr:uid="{D2941BD1-6632-4ECC-811B-5AAD52FB8AC5}"/>
    <cellStyle name="40 % - Akzent1 2" xfId="9587" xr:uid="{7EDB2ED7-F5AB-4C34-AD9E-E1669DBB6E59}"/>
    <cellStyle name="40 % - Akzent2" xfId="9588" xr:uid="{6DBBC030-795A-41FB-B535-5A213A1D1CA6}"/>
    <cellStyle name="40 % - Akzent2 2" xfId="9589" xr:uid="{07AD9F7F-4088-4EF6-8BA1-7ADF441778BA}"/>
    <cellStyle name="40 % - Akzent3" xfId="9590" xr:uid="{683C637D-7A0D-4D2D-8FA2-88CF466BFD19}"/>
    <cellStyle name="40 % - Akzent3 2" xfId="9591" xr:uid="{B3587B55-76D4-456C-98AB-4EEDE1FAD771}"/>
    <cellStyle name="40 % - Akzent4" xfId="9592" xr:uid="{D7C18758-AB7B-4FEC-809F-691BE0982823}"/>
    <cellStyle name="40 % - Akzent4 2" xfId="9593" xr:uid="{B604CAC7-A3C3-4B44-9213-1E7A8B4A2885}"/>
    <cellStyle name="40 % - Akzent5" xfId="9594" xr:uid="{35113CCF-FCED-4DEE-B8E1-2DA6C5D90798}"/>
    <cellStyle name="40 % - Akzent5 2" xfId="9595" xr:uid="{1240C180-A70F-46E2-A611-A5311F3B2C4D}"/>
    <cellStyle name="40 % - Akzent6" xfId="9596" xr:uid="{264B23BE-20E2-47AB-9DE9-7E91A2AFDD49}"/>
    <cellStyle name="40 % - Akzent6 2" xfId="9597" xr:uid="{3F8C1797-0F67-497F-8F6F-B750A5A15986}"/>
    <cellStyle name="40% - ?????? 1" xfId="346" xr:uid="{9AE550CA-9454-4E2E-ADF9-37028B56A9D1}"/>
    <cellStyle name="40% - ?????? 2" xfId="347" xr:uid="{45194574-1A8D-457A-94A9-082CBE9B1BB9}"/>
    <cellStyle name="40% - ?????? 3" xfId="348" xr:uid="{3D87B89E-0E8D-4204-8758-6C5E39F8C59F}"/>
    <cellStyle name="40% - ?????? 4" xfId="349" xr:uid="{F673DE32-A68F-44FF-9D78-AA8A848F589F}"/>
    <cellStyle name="40% - ?????? 5" xfId="350" xr:uid="{76A01677-B5C6-491F-910A-AB9D9A8D0910}"/>
    <cellStyle name="40% - ?????? 6" xfId="351" xr:uid="{4411BAAE-3706-477A-AE23-5EC921A3B4E3}"/>
    <cellStyle name="40% - ??1" xfId="352" xr:uid="{41063870-2276-486C-A9F5-C0409AD43689}"/>
    <cellStyle name="40% - ??2" xfId="353" xr:uid="{E513D9E0-166B-466D-B9D9-9B376183E5AC}"/>
    <cellStyle name="40% - ??3" xfId="354" xr:uid="{EC80E0AE-00A9-4C33-A170-4916C3858AA1}"/>
    <cellStyle name="40% - ??4" xfId="355" xr:uid="{D10919F7-23F2-494D-8A17-C0CE4FF58639}"/>
    <cellStyle name="40% - ??5" xfId="356" xr:uid="{AD25154F-44CE-49EA-A86F-E256E4CA4C41}"/>
    <cellStyle name="40% - ??6" xfId="357" xr:uid="{14F091CD-49CF-4AB0-96A7-18AD22A33EA3}"/>
    <cellStyle name="40% - Accent1 2" xfId="358" xr:uid="{3882625A-454C-4DFC-BD69-06129C85A0DB}"/>
    <cellStyle name="40% - Accent1 2 2" xfId="359" xr:uid="{BF8DA202-0E7B-4158-BA28-40C13D8D0F1B}"/>
    <cellStyle name="40% - Accent1 2 3" xfId="360" xr:uid="{FFBB2912-6F3A-4EEF-9B49-67B65427B648}"/>
    <cellStyle name="40% - Accent1 2 3 2" xfId="2745" xr:uid="{43E79121-099E-42DB-93A4-6FC71005B212}"/>
    <cellStyle name="40% - Accent1 2 3 3" xfId="9598" xr:uid="{BB5F4750-4BCF-4159-B2DE-05926B5A0707}"/>
    <cellStyle name="40% - Accent1 2 4" xfId="3141" xr:uid="{B2AA32AE-5638-4865-AA1C-231D51AE915B}"/>
    <cellStyle name="40% - Accent1 2 5" xfId="2240" xr:uid="{D8DB50C0-D97C-4C8D-A340-B8BB63C2F04A}"/>
    <cellStyle name="40% - Accent1 3" xfId="361" xr:uid="{FDD87EC4-EA74-4429-B613-2154B2E097BB}"/>
    <cellStyle name="40% - Accent1 3 2" xfId="9599" xr:uid="{0EC65AC5-9993-4B0D-BFAA-11738327327D}"/>
    <cellStyle name="40% - Accent1 4" xfId="362" xr:uid="{AF754292-39C1-4ECF-BFCD-2594CBAE3C3E}"/>
    <cellStyle name="40% - Accent2 2" xfId="363" xr:uid="{026DB2F2-ECCC-49E7-9A72-43E8153112E6}"/>
    <cellStyle name="40% - Accent2 2 2" xfId="364" xr:uid="{5EAA381C-F635-4CFE-B040-E1B0EA32CEC7}"/>
    <cellStyle name="40% - Accent2 2 3" xfId="2746" xr:uid="{852BEB12-3DE8-4C4E-B792-51EB7C8552B4}"/>
    <cellStyle name="40% - Accent2 3" xfId="365" xr:uid="{CB8523B1-3163-4005-8EE9-AF7E433EBBB6}"/>
    <cellStyle name="40% - Accent2 4" xfId="366" xr:uid="{C8E4A075-5D13-471B-89D3-16FE6B5C81EB}"/>
    <cellStyle name="40% - Accent3 2" xfId="367" xr:uid="{5A3F6C68-9E0D-4AE1-8617-D5357A6C2253}"/>
    <cellStyle name="40% - Accent3 2 2" xfId="368" xr:uid="{DC422CD0-4C5D-4512-802D-594D155C483D}"/>
    <cellStyle name="40% - Accent3 2 3" xfId="369" xr:uid="{CF835714-F026-463C-8962-ECC5FF64405D}"/>
    <cellStyle name="40% - Accent3 2 3 2" xfId="2747" xr:uid="{957AAC50-74DD-4C08-94AE-81064BFE11BD}"/>
    <cellStyle name="40% - Accent3 2 3 3" xfId="9600" xr:uid="{982A9142-20A7-4DB2-8FB4-4EF6858C28A3}"/>
    <cellStyle name="40% - Accent3 2 4" xfId="3142" xr:uid="{B57D58AC-B013-4D65-BF63-1C12BB624ABA}"/>
    <cellStyle name="40% - Accent3 2 5" xfId="2242" xr:uid="{BC02D035-1675-43A0-9C62-ED246C7AC547}"/>
    <cellStyle name="40% - Accent3 3" xfId="370" xr:uid="{973DA5B0-BEDA-4A8A-A030-737A6A63C367}"/>
    <cellStyle name="40% - Accent3 3 2" xfId="9601" xr:uid="{377540F4-0CF5-449A-A9F0-BC06858E913A}"/>
    <cellStyle name="40% - Accent3 4" xfId="371" xr:uid="{A28F47C8-C4C0-4AB8-B115-2D3AC3E79659}"/>
    <cellStyle name="40% - Accent4 2" xfId="372" xr:uid="{59F7228E-ACE2-4C8D-88F1-89A3234CCA52}"/>
    <cellStyle name="40% - Accent4 2 2" xfId="373" xr:uid="{7D12470A-3A22-4913-ACDF-841C1DB6F68C}"/>
    <cellStyle name="40% - Accent4 2 3" xfId="2748" xr:uid="{5453E2E2-BCFB-45F0-AC6A-2B321347F642}"/>
    <cellStyle name="40% - Accent4 2 4" xfId="2243" xr:uid="{7B77DF3B-F54C-4365-BEDA-9CAEFF96A916}"/>
    <cellStyle name="40% - Accent4 3" xfId="374" xr:uid="{5D815AAF-1391-4F71-BB89-52DA37DCCD61}"/>
    <cellStyle name="40% - Accent4 3 2" xfId="9602" xr:uid="{909A75D7-A495-4F5B-A8C2-7A987D40F1E0}"/>
    <cellStyle name="40% - Accent4 4" xfId="375" xr:uid="{B7FEBF8D-B1B1-4C9C-A7F8-DA4B5BA93E64}"/>
    <cellStyle name="40% - Accent5 2" xfId="376" xr:uid="{240ECCF2-ECE6-408B-9671-24A65710D45B}"/>
    <cellStyle name="40% - Accent5 2 2" xfId="377" xr:uid="{28388EC1-AA06-4A8F-93F9-18840F816FB3}"/>
    <cellStyle name="40% - Accent5 2 3" xfId="378" xr:uid="{61727824-58B3-444D-8B9D-9CE5EA434747}"/>
    <cellStyle name="40% - Accent5 2 3 2" xfId="2749" xr:uid="{5B91E144-E329-4D9F-AB85-8A711881BB91}"/>
    <cellStyle name="40% - Accent5 2 3 3" xfId="9603" xr:uid="{3ED44986-D48E-4423-8E88-CB6646A9F701}"/>
    <cellStyle name="40% - Accent5 3" xfId="379" xr:uid="{4D9CB6A3-8BEC-4ED7-8F03-0FB5B97A9935}"/>
    <cellStyle name="40% - Accent5 4" xfId="380" xr:uid="{1B0B5EBC-95D3-4334-B3F9-F2301B946CEF}"/>
    <cellStyle name="40% - Accent6 2" xfId="381" xr:uid="{856AADEA-2EEB-46FC-AE6B-5A91DFBED602}"/>
    <cellStyle name="40% - Accent6 2 2" xfId="382" xr:uid="{CF1C8637-1721-4454-8A93-BEF2DB876CA2}"/>
    <cellStyle name="40% - Accent6 2 3" xfId="383" xr:uid="{08B2B0E9-4920-4969-96B7-58BABC5A324A}"/>
    <cellStyle name="40% - Accent6 2 3 2" xfId="2750" xr:uid="{9A097872-1D67-4C0A-94B2-428BCC972B87}"/>
    <cellStyle name="40% - Accent6 2 3 3" xfId="9604" xr:uid="{FD6D045C-B4F8-4AC5-BFF2-AC763D52CE42}"/>
    <cellStyle name="40% - Accent6 2 4" xfId="3143" xr:uid="{85B5C537-304A-4ACA-B362-A2EEF6719C28}"/>
    <cellStyle name="40% - Accent6 2 5" xfId="2244" xr:uid="{C707A7B1-5052-4342-881B-D5F6C2141B3F}"/>
    <cellStyle name="40% - Accent6 3" xfId="384" xr:uid="{C25B8434-FDFB-4518-8DE7-722226E66A6C}"/>
    <cellStyle name="40% - Accent6 3 2" xfId="9605" xr:uid="{51DCFC27-2FA0-4CA2-AC44-A883492BBB43}"/>
    <cellStyle name="40% - Accent6 4" xfId="385" xr:uid="{4EA9D523-606C-447D-8ABC-DE71E3B35142}"/>
    <cellStyle name="40% - Colore 1" xfId="9606" xr:uid="{14580085-EFA4-4969-9099-17344AB3C509}"/>
    <cellStyle name="40% - Colore 2" xfId="9607" xr:uid="{BA5A656B-E04B-4EAD-9F17-670394200047}"/>
    <cellStyle name="40% - Colore 3" xfId="9608" xr:uid="{87299C6C-FA33-4E76-A935-D7EEB0549D78}"/>
    <cellStyle name="40% - Colore 4" xfId="9609" xr:uid="{914115E9-FDB5-4739-949F-558FF5827F6D}"/>
    <cellStyle name="40% - Colore 5" xfId="9610" xr:uid="{361A062B-E57A-46BF-ADE6-D3BDFE2ADB6C}"/>
    <cellStyle name="40% - Colore 6" xfId="9611" xr:uid="{7EE8E21E-4A93-49B0-843C-5D2EC1564CF2}"/>
    <cellStyle name="40% - アクセント 1" xfId="9612" xr:uid="{A9CACEB1-AF93-4326-B2A4-7525A487AC20}"/>
    <cellStyle name="40% - アクセント 2" xfId="9613" xr:uid="{DA51D76B-2BFC-48E3-922B-8F8B838B20BD}"/>
    <cellStyle name="40% - アクセント 3" xfId="9614" xr:uid="{2E16F3AF-E88E-4107-9813-61C3360D71D0}"/>
    <cellStyle name="40% - アクセント 4" xfId="9615" xr:uid="{92C146B6-1711-4FB3-81EE-E92721F34C3C}"/>
    <cellStyle name="40% - アクセント 5" xfId="9616" xr:uid="{5A398F32-D835-437F-9D84-5D40DF035671}"/>
    <cellStyle name="40% - アクセント 6" xfId="9617" xr:uid="{D2624BE1-68FC-4A66-B329-4D0E0A21D3F4}"/>
    <cellStyle name="40% - ส่วนที่ถูกเน้น1" xfId="386" xr:uid="{5BF31840-94EE-412B-9E8B-EC0BAF8DDE9C}"/>
    <cellStyle name="40% - ส่วนที่ถูกเน้น1 2" xfId="387" xr:uid="{F92B1D23-B87D-4204-9612-A7563C86C9CB}"/>
    <cellStyle name="40% - ส่วนที่ถูกเน้น1 2 2" xfId="388" xr:uid="{880DE852-8D67-462B-8E84-D57699BF193B}"/>
    <cellStyle name="40% - ส่วนที่ถูกเน้น1 2 3" xfId="9618" xr:uid="{7E74BF6C-062F-4934-A81C-AD7529148318}"/>
    <cellStyle name="40% - ส่วนที่ถูกเน้น1 3" xfId="389" xr:uid="{A3885893-AF49-467C-9B91-D58D60F7D94D}"/>
    <cellStyle name="40% - ส่วนที่ถูกเน้น2" xfId="390" xr:uid="{97CC882C-4128-4766-A8BD-28F90E85E7E2}"/>
    <cellStyle name="40% - ส่วนที่ถูกเน้น2 2" xfId="391" xr:uid="{B8F28465-565D-421B-A337-D978FD1E4F63}"/>
    <cellStyle name="40% - ส่วนที่ถูกเน้น2 2 2" xfId="392" xr:uid="{152F0210-50FB-4E30-9A90-E209BD8E3BA0}"/>
    <cellStyle name="40% - ส่วนที่ถูกเน้น2 2 3" xfId="9619" xr:uid="{DA8C81A9-DEA5-4D91-8458-4822940F499D}"/>
    <cellStyle name="40% - ส่วนที่ถูกเน้น2 3" xfId="9620" xr:uid="{ADA1BBF3-01EF-4021-ABA8-CB618E140691}"/>
    <cellStyle name="40% - ส่วนที่ถูกเน้น3" xfId="393" xr:uid="{8823FB4E-2979-4722-9647-AA0775600C59}"/>
    <cellStyle name="40% - ส่วนที่ถูกเน้น3 2" xfId="394" xr:uid="{1A44B232-CFB1-4C33-93A5-DA3A6EE0278D}"/>
    <cellStyle name="40% - ส่วนที่ถูกเน้น3 2 2" xfId="395" xr:uid="{059BCCBF-97F6-4F40-B30B-4E0384BE4DAF}"/>
    <cellStyle name="40% - ส่วนที่ถูกเน้น3 2 3" xfId="9621" xr:uid="{167E2758-A2FC-49F6-B819-549CF0424FBF}"/>
    <cellStyle name="40% - ส่วนที่ถูกเน้น3 3" xfId="396" xr:uid="{D6F308BB-8CAC-4AB7-8AA3-0677DB3A0775}"/>
    <cellStyle name="40% - ส่วนที่ถูกเน้น4" xfId="397" xr:uid="{1D3DD27A-A001-4484-B0FF-1FB6E59288BD}"/>
    <cellStyle name="40% - ส่วนที่ถูกเน้น4 2" xfId="398" xr:uid="{9F5954C2-1445-4650-A61B-F265F83AAA86}"/>
    <cellStyle name="40% - ส่วนที่ถูกเน้น4 2 2" xfId="399" xr:uid="{8D8F21DF-4035-4DAB-8BE1-52081EE0388F}"/>
    <cellStyle name="40% - ส่วนที่ถูกเน้น4 2 3" xfId="9622" xr:uid="{C58835CD-AEFC-4CFD-9F2E-9FF1FBDCB2B3}"/>
    <cellStyle name="40% - ส่วนที่ถูกเน้น4 3" xfId="400" xr:uid="{F41B9F05-F1E4-412D-8EF0-C500EE8CA4CD}"/>
    <cellStyle name="40% - ส่วนที่ถูกเน้น5" xfId="401" xr:uid="{E509388B-8674-4BA3-BD60-94CD93F666A5}"/>
    <cellStyle name="40% - ส่วนที่ถูกเน้น5 2" xfId="402" xr:uid="{7FBF41C8-83F7-4EB2-98E2-BD8A0249FC0D}"/>
    <cellStyle name="40% - ส่วนที่ถูกเน้น5 2 2" xfId="403" xr:uid="{BE4CFC87-79B9-4FFE-A3C3-4460674C1593}"/>
    <cellStyle name="40% - ส่วนที่ถูกเน้น5 2 3" xfId="9623" xr:uid="{EFF5A981-EC44-4B6D-BBFF-1464048F4A5E}"/>
    <cellStyle name="40% - ส่วนที่ถูกเน้น5 3" xfId="9624" xr:uid="{60D1234D-631B-460E-9A96-2F0485246138}"/>
    <cellStyle name="40% - ส่วนที่ถูกเน้น6" xfId="404" xr:uid="{92308419-DBEB-4F17-8C48-7DD08BCB7F05}"/>
    <cellStyle name="40% - ส่วนที่ถูกเน้น6 2" xfId="405" xr:uid="{9156C66E-AC50-465C-BAB7-1BC4597318E1}"/>
    <cellStyle name="40% - ส่วนที่ถูกเน้น6 2 2" xfId="406" xr:uid="{0E67D77D-0B6D-4E0F-B747-FF904D01CD8E}"/>
    <cellStyle name="40% - ส่วนที่ถูกเน้น6 2 3" xfId="9625" xr:uid="{CF244E2D-8946-4FC6-87D3-ACD0860035AF}"/>
    <cellStyle name="40% - ส่วนที่ถูกเน้น6 3" xfId="407" xr:uid="{8BB307DD-9EC1-40E7-A28F-A82AC9AFC73A}"/>
    <cellStyle name="40% - 强调文字颜色 1" xfId="408" xr:uid="{1DB132DE-FB95-46DF-AD4B-A742D7CA6F75}"/>
    <cellStyle name="40% - 强调文字颜色 2" xfId="409" xr:uid="{05837799-2078-4316-B3D4-52E3E8B5F8DD}"/>
    <cellStyle name="40% - 强调文字颜色 3" xfId="410" xr:uid="{5ACECEFE-96EA-46D3-A5BB-7B84161C9864}"/>
    <cellStyle name="40% - 强调文字颜色 4" xfId="411" xr:uid="{D4CBD4CD-A917-4CC4-B4C1-E6FB46BDD7DF}"/>
    <cellStyle name="40% - 强调文字颜色 5" xfId="412" xr:uid="{4C4B0531-5362-4CFF-BA44-94ADE146E407}"/>
    <cellStyle name="40% - 强调文字颜色 6" xfId="413" xr:uid="{063722E4-54E0-42CD-8096-E7211CA2DD99}"/>
    <cellStyle name="40% - 輔色1" xfId="414" xr:uid="{B6DCF208-70BD-486E-8474-F45747EFC863}"/>
    <cellStyle name="40% - 輔色1 2" xfId="415" xr:uid="{A2B619B0-B736-401E-B962-6FA9CF8966D6}"/>
    <cellStyle name="40% - 輔色1 3" xfId="416" xr:uid="{477877C1-2219-4314-B564-0D25CCCE9061}"/>
    <cellStyle name="40% - 輔色1 4" xfId="9626" xr:uid="{9D69A716-7701-42A8-B0D1-565893F0656F}"/>
    <cellStyle name="40% - 輔色2" xfId="417" xr:uid="{9690B819-7FD0-49B3-9BC9-C51EB7B3FE39}"/>
    <cellStyle name="40% - 輔色2 2" xfId="418" xr:uid="{01A1180B-89B0-4362-A16C-410E2647D240}"/>
    <cellStyle name="40% - 輔色2 3" xfId="419" xr:uid="{5AE1AD6E-CC7C-4000-902A-FC9D83EDB574}"/>
    <cellStyle name="40% - 輔色2 4" xfId="9627" xr:uid="{9A77B20D-049F-4CAF-99D4-72307B048FCE}"/>
    <cellStyle name="40% - 輔色3" xfId="420" xr:uid="{C9ADAA68-4707-4405-AD4F-C5C17843FE12}"/>
    <cellStyle name="40% - 輔色3 2" xfId="421" xr:uid="{416BE436-78D7-4229-9397-5B26644D9EA8}"/>
    <cellStyle name="40% - 輔色3 3" xfId="422" xr:uid="{6A06E747-429A-4224-89C0-35EE80CE6A78}"/>
    <cellStyle name="40% - 輔色3 4" xfId="9628" xr:uid="{115F854D-CC90-4295-833D-F2ECE5A63801}"/>
    <cellStyle name="40% - 輔色4" xfId="423" xr:uid="{5C03A25B-287C-4882-8EB7-BDBE9641CFBC}"/>
    <cellStyle name="40% - 輔色4 2" xfId="424" xr:uid="{0700474E-0577-47FF-86E1-00BA8CB554BF}"/>
    <cellStyle name="40% - 輔色4 3" xfId="425" xr:uid="{CDF6565C-30C6-47B1-9140-4BCBD8101120}"/>
    <cellStyle name="40% - 輔色4 4" xfId="9629" xr:uid="{839AACE7-7D80-4ECB-8B5F-CBC415B6B2A0}"/>
    <cellStyle name="40% - 輔色5" xfId="426" xr:uid="{70249CC6-84AF-4372-86E7-AF8E7220B9F9}"/>
    <cellStyle name="40% - 輔色5 2" xfId="427" xr:uid="{526B872C-B902-46D7-BCFC-83A24C050974}"/>
    <cellStyle name="40% - 輔色5 3" xfId="428" xr:uid="{9463E139-51F8-4692-9229-E41C774D7D51}"/>
    <cellStyle name="40% - 輔色5 4" xfId="9630" xr:uid="{58CB8391-DD1A-4E4E-89A7-B8B811A80FE3}"/>
    <cellStyle name="40% - 輔色6" xfId="429" xr:uid="{03DB4515-35E6-40EA-86F0-409310D091E7}"/>
    <cellStyle name="40% - 輔色6 2" xfId="430" xr:uid="{C4027832-A0B6-4C62-AF9B-A893C0EB4A4C}"/>
    <cellStyle name="40% - 輔色6 3" xfId="431" xr:uid="{490A855E-56B9-485B-BA5B-67D3B87DE265}"/>
    <cellStyle name="40% - 輔色6 4" xfId="9631" xr:uid="{1337B0D6-BC96-4BB6-8240-BE85923A3E3B}"/>
    <cellStyle name="594941.25" xfId="9632" xr:uid="{E9C407A7-2C61-4904-B5D2-AF101878969E}"/>
    <cellStyle name="60 % - Akzent1" xfId="9633" xr:uid="{0C3809BA-D5D5-4B0E-9E4D-9EB9C568B823}"/>
    <cellStyle name="60 % - Akzent2" xfId="9634" xr:uid="{01848E37-3309-4D26-8708-178DABB34F73}"/>
    <cellStyle name="60 % - Akzent3" xfId="9635" xr:uid="{B11313BE-5224-4064-86C7-6461B8FE5590}"/>
    <cellStyle name="60 % - Akzent4" xfId="9636" xr:uid="{BAE1CC22-4D28-4DDF-B4E9-68CD577CBE2A}"/>
    <cellStyle name="60 % - Akzent5" xfId="9637" xr:uid="{14C95831-5EF4-49B3-9D76-F61F312DA98A}"/>
    <cellStyle name="60 % - Akzent6" xfId="9638" xr:uid="{ADAEA680-23D3-46F2-8803-583DAD49AB29}"/>
    <cellStyle name="60% - ?????? 1" xfId="432" xr:uid="{78FFEF64-674A-4766-B506-1016799AA3C9}"/>
    <cellStyle name="60% - ?????? 2" xfId="433" xr:uid="{E0BBD5AC-34B4-4016-ADD3-177B192701E0}"/>
    <cellStyle name="60% - ?????? 3" xfId="434" xr:uid="{4E96957C-E140-42B7-8A01-2A04701D2E86}"/>
    <cellStyle name="60% - ?????? 4" xfId="435" xr:uid="{F7FD1595-DAA1-4EC3-B082-A085C8E1D19F}"/>
    <cellStyle name="60% - ?????? 5" xfId="436" xr:uid="{5D12BFCA-212D-428D-B6EA-E2E93BDEFF6F}"/>
    <cellStyle name="60% - ?????? 6" xfId="437" xr:uid="{4DD75873-FD66-430F-904F-AC43A6CDD5E3}"/>
    <cellStyle name="60% - ??1" xfId="438" xr:uid="{74F77FA2-8933-4159-8E93-6992BC6B3921}"/>
    <cellStyle name="60% - ??2" xfId="439" xr:uid="{1E5691B3-B9CA-4207-ABD2-1BB0C76DA4DE}"/>
    <cellStyle name="60% - ??3" xfId="440" xr:uid="{E1DD9F28-058A-40E4-AA57-90B0BD530AD9}"/>
    <cellStyle name="60% - ??4" xfId="441" xr:uid="{B9F7EEEE-4C51-4A91-90FA-A5A4B5C94088}"/>
    <cellStyle name="60% - ??5" xfId="442" xr:uid="{005D5B14-A343-4B9C-8C25-6BC3981ABCFC}"/>
    <cellStyle name="60% - ??6" xfId="443" xr:uid="{FCB8CFCF-9FD4-44F4-8DCC-1A707C20B366}"/>
    <cellStyle name="60% - Accent1 2" xfId="444" xr:uid="{0928E8B8-7295-47C2-86F5-540E02735326}"/>
    <cellStyle name="60% - Accent1 2 2" xfId="445" xr:uid="{88E304A7-3AC2-4570-AD85-96E61F8222C5}"/>
    <cellStyle name="60% - Accent1 2 3" xfId="446" xr:uid="{F4618A8F-16E3-444C-B6A6-6E8774C0576B}"/>
    <cellStyle name="60% - Accent1 2 3 2" xfId="2751" xr:uid="{ED117752-EFD1-476B-A991-7C4EC075CA4D}"/>
    <cellStyle name="60% - Accent1 2 3 3" xfId="9639" xr:uid="{F98E386D-D42C-41C2-8479-8B6702E921ED}"/>
    <cellStyle name="60% - Accent1 2 4" xfId="3144" xr:uid="{28FC9C1C-F9B4-4193-8C62-E83209A0C682}"/>
    <cellStyle name="60% - Accent1 2 5" xfId="2245" xr:uid="{64D39E31-AEFF-49A2-A7A2-7F40598FC217}"/>
    <cellStyle name="60% - Accent1 2 6" xfId="42416" xr:uid="{93D29A55-E2B5-4292-B777-A43FDB12B019}"/>
    <cellStyle name="60% - Accent1 3" xfId="447" xr:uid="{5605B8D8-0814-456C-BCBB-B641F849D29C}"/>
    <cellStyle name="60% - Accent1 3 2" xfId="9640" xr:uid="{D61E4C40-B9B0-40A4-B01A-AB3E5B17D6DD}"/>
    <cellStyle name="60% - Accent1 4" xfId="448" xr:uid="{4047DA11-13B8-4C2D-BB9B-AEC09F41967C}"/>
    <cellStyle name="60% - Accent2 2" xfId="449" xr:uid="{F84A4D90-487D-42A1-BE49-4CF5E64B0770}"/>
    <cellStyle name="60% - Accent2 2 2" xfId="450" xr:uid="{DC9F2DB2-4E3D-4CD5-86EB-8B2B2028887A}"/>
    <cellStyle name="60% - Accent2 2 3" xfId="2752" xr:uid="{72EDCACE-0483-4392-9300-D75932F01BCE}"/>
    <cellStyle name="60% - Accent2 2 4" xfId="42417" xr:uid="{2FF74F90-D7BF-4C1A-B82D-3C66D98006B0}"/>
    <cellStyle name="60% - Accent2 3" xfId="451" xr:uid="{46629662-E98B-48F2-A2E6-69B751C916C5}"/>
    <cellStyle name="60% - Accent2 4" xfId="452" xr:uid="{281F7294-5D88-470F-8C40-6A36E03672F4}"/>
    <cellStyle name="60% - Accent3 2" xfId="453" xr:uid="{E5F4C484-0C80-4382-91C6-2259F63C991A}"/>
    <cellStyle name="60% - Accent3 2 2" xfId="454" xr:uid="{1870DC3A-6BD1-4F46-83A1-4BE2749B6B9E}"/>
    <cellStyle name="60% - Accent3 2 3" xfId="455" xr:uid="{11E11DC9-6885-4111-A9B7-9B209895B1D3}"/>
    <cellStyle name="60% - Accent3 2 3 2" xfId="2753" xr:uid="{73C228E5-DB91-4F3C-BF4C-E0F71AD2D131}"/>
    <cellStyle name="60% - Accent3 2 3 3" xfId="9641" xr:uid="{C414C9C8-1868-4AE1-B759-B4D0BC69DA7C}"/>
    <cellStyle name="60% - Accent3 2 4" xfId="3145" xr:uid="{7B57EB6F-AC5C-4CAF-B69F-849AD6CCA75C}"/>
    <cellStyle name="60% - Accent3 2 5" xfId="2246" xr:uid="{DF289D20-CFD6-4D0E-B020-28F4B3826C83}"/>
    <cellStyle name="60% - Accent3 2 6" xfId="42418" xr:uid="{053778A0-C9C0-4E1C-9005-528346664B37}"/>
    <cellStyle name="60% - Accent3 3" xfId="456" xr:uid="{830B90AF-0D45-4E14-A335-DA4F8184B83C}"/>
    <cellStyle name="60% - Accent3 3 2" xfId="9642" xr:uid="{05AC29F9-CA18-4A87-BB32-0FF6EACA7853}"/>
    <cellStyle name="60% - Accent3 4" xfId="457" xr:uid="{1BD42D60-BF7F-4BAF-9C5C-DA6BF17094E8}"/>
    <cellStyle name="60% - Accent4 2" xfId="458" xr:uid="{7D46C84F-AC38-486B-9C19-B87E5BE1DA6E}"/>
    <cellStyle name="60% - Accent4 2 2" xfId="459" xr:uid="{E24840CB-450D-4817-A25B-44C81A648DB2}"/>
    <cellStyle name="60% - Accent4 2 3" xfId="2754" xr:uid="{073BA1E5-E414-4BFC-8E44-248E34134571}"/>
    <cellStyle name="60% - Accent4 2 4" xfId="2247" xr:uid="{0EE0D3FD-F335-4FCE-92DF-2209DD5437F4}"/>
    <cellStyle name="60% - Accent4 2 5" xfId="42419" xr:uid="{75C4ED9A-3104-4142-BF14-6C3F94E0ECAB}"/>
    <cellStyle name="60% - Accent4 3" xfId="460" xr:uid="{1429AB6A-C45F-429A-B4C0-8A1D954D02BC}"/>
    <cellStyle name="60% - Accent4 3 2" xfId="9643" xr:uid="{D3EC26FA-F950-4B64-A8BE-DF2F5555040A}"/>
    <cellStyle name="60% - Accent4 4" xfId="461" xr:uid="{5145461A-7E74-4CB7-9508-D39FA98C4E0B}"/>
    <cellStyle name="60% - Accent5 2" xfId="462" xr:uid="{552E4870-4BE3-48EE-B8F7-D3CFB686A651}"/>
    <cellStyle name="60% - Accent5 2 2" xfId="463" xr:uid="{6B2A5F4A-CBB3-45C5-9928-35935098FE0B}"/>
    <cellStyle name="60% - Accent5 2 3" xfId="2755" xr:uid="{6DAF8A5A-E5F4-4712-BB19-F75771C9C23C}"/>
    <cellStyle name="60% - Accent5 2 4" xfId="42420" xr:uid="{CD2EB983-1DFD-4FAD-BDFF-35F192AFA5D1}"/>
    <cellStyle name="60% - Accent5 3" xfId="464" xr:uid="{809EDD4A-7547-4396-9940-F5DC8FCC917F}"/>
    <cellStyle name="60% - Accent5 4" xfId="465" xr:uid="{EB657C97-747F-461D-A318-1CA67BC50A67}"/>
    <cellStyle name="60% - Accent6 2" xfId="466" xr:uid="{F758A88C-1BEF-4F04-AAF8-45EDE9D80D3A}"/>
    <cellStyle name="60% - Accent6 2 2" xfId="467" xr:uid="{A5938D57-57B0-4803-ACD4-F6CDF2B2C6D1}"/>
    <cellStyle name="60% - Accent6 2 3" xfId="468" xr:uid="{C44CDC96-B347-4B90-BDE0-35882DE0EF67}"/>
    <cellStyle name="60% - Accent6 2 3 2" xfId="2756" xr:uid="{1210A86F-12DE-4F55-85D8-07F51628FFDE}"/>
    <cellStyle name="60% - Accent6 2 3 3" xfId="9644" xr:uid="{9F5A5154-E348-41F5-8CD4-298DC473FAEE}"/>
    <cellStyle name="60% - Accent6 2 4" xfId="3146" xr:uid="{C987D639-FE12-41B8-AA68-D63D7B444A5E}"/>
    <cellStyle name="60% - Accent6 2 5" xfId="2248" xr:uid="{9BA3F3BC-A98E-4FCD-A1FB-F9E8417A8B8A}"/>
    <cellStyle name="60% - Accent6 2 6" xfId="42421" xr:uid="{DDFECFC9-3A00-42AC-B383-06176B23C93E}"/>
    <cellStyle name="60% - Accent6 3" xfId="469" xr:uid="{B3CF5094-8A24-48C3-B82A-F7613CFF3870}"/>
    <cellStyle name="60% - Accent6 3 2" xfId="9645" xr:uid="{0AB6CFAE-9948-4910-8002-619BA2D78456}"/>
    <cellStyle name="60% - Accent6 4" xfId="470" xr:uid="{EE0F9E8D-BD66-4849-BAB6-82A50F093133}"/>
    <cellStyle name="60% - Colore 1" xfId="9646" xr:uid="{6019FA0D-5D7F-4C33-B999-448A817EF7D5}"/>
    <cellStyle name="60% - Colore 2" xfId="9647" xr:uid="{302AA711-7DF9-47A0-8503-81A202996370}"/>
    <cellStyle name="60% - Colore 3" xfId="9648" xr:uid="{E8F9E1CA-8878-4903-AE4F-C5FDB6CA825C}"/>
    <cellStyle name="60% - Colore 4" xfId="9649" xr:uid="{3658E4CA-80E2-4625-957D-EFBE6D0D2174}"/>
    <cellStyle name="60% - Colore 5" xfId="9650" xr:uid="{2C443F29-2C13-4F68-B36F-BFC5C2122FE1}"/>
    <cellStyle name="60% - Colore 6" xfId="9651" xr:uid="{3BDEFF6F-63D9-489D-9BD3-3D4278C80B79}"/>
    <cellStyle name="60% - アクセント 1" xfId="9652" xr:uid="{7E09B909-4A66-45F0-83D8-648CC52FC10E}"/>
    <cellStyle name="60% - アクセント 2" xfId="9653" xr:uid="{84B41536-9008-4FC5-BC7B-3F0DED73A457}"/>
    <cellStyle name="60% - アクセント 3" xfId="9654" xr:uid="{3FF78B24-C7AE-447F-A1D3-AB1D5E020E4B}"/>
    <cellStyle name="60% - アクセント 4" xfId="9655" xr:uid="{55C84A4A-5BDB-49B2-8AD9-038B488BE8D8}"/>
    <cellStyle name="60% - アクセント 5" xfId="9656" xr:uid="{63DC1879-A385-42B4-B36E-48403740EE22}"/>
    <cellStyle name="60% - アクセント 6" xfId="9657" xr:uid="{D4B0080A-20E3-44F4-B743-114D4E2F56D4}"/>
    <cellStyle name="60% - ส่วนที่ถูกเน้น1" xfId="471" xr:uid="{CAE3D9BC-FA3F-4300-BEEA-B1D5C79C5A55}"/>
    <cellStyle name="60% - ส่วนที่ถูกเน้น1 2" xfId="472" xr:uid="{AA1C3F08-642A-4689-992D-6F8F65A3A8F6}"/>
    <cellStyle name="60% - ส่วนที่ถูกเน้น1 2 2" xfId="473" xr:uid="{467F7710-C245-4F5A-8FC8-A5BC031D6D0A}"/>
    <cellStyle name="60% - ส่วนที่ถูกเน้น1 2 3" xfId="9658" xr:uid="{6825AB1A-884B-4969-B9C2-FDD4CF99FF14}"/>
    <cellStyle name="60% - ส่วนที่ถูกเน้น1 3" xfId="474" xr:uid="{DEB750FB-EABC-4C06-AC9D-1EDAA889B502}"/>
    <cellStyle name="60% - ส่วนที่ถูกเน้น2" xfId="475" xr:uid="{6AD4CFF6-286A-477B-A2E8-96CEB0EB9229}"/>
    <cellStyle name="60% - ส่วนที่ถูกเน้น2 2" xfId="476" xr:uid="{E6F4E542-66B5-4A23-91BD-9A2EE6F6C123}"/>
    <cellStyle name="60% - ส่วนที่ถูกเน้น2 2 2" xfId="477" xr:uid="{82C773B6-3CB1-473D-9666-83C109853629}"/>
    <cellStyle name="60% - ส่วนที่ถูกเน้น2 2 3" xfId="9659" xr:uid="{35C58D11-8340-430D-ADF2-4E54F23A17D6}"/>
    <cellStyle name="60% - ส่วนที่ถูกเน้น2 3" xfId="9660" xr:uid="{E62A9127-D0B1-4889-86E4-98AD7D6E3A26}"/>
    <cellStyle name="60% - ส่วนที่ถูกเน้น3" xfId="478" xr:uid="{97EA79C2-07B8-421E-A3EB-AEFE439A1CF0}"/>
    <cellStyle name="60% - ส่วนที่ถูกเน้น3 2" xfId="479" xr:uid="{2D910E4F-5E68-4A9C-8B9C-4B4DA492A8D2}"/>
    <cellStyle name="60% - ส่วนที่ถูกเน้น3 2 2" xfId="480" xr:uid="{E39A1DE3-3E3C-4DB0-8D5C-28A40AC5A901}"/>
    <cellStyle name="60% - ส่วนที่ถูกเน้น3 2 3" xfId="9661" xr:uid="{25E2F5E5-31CC-4AA4-B35D-D7F11F74A4BF}"/>
    <cellStyle name="60% - ส่วนที่ถูกเน้น3 3" xfId="481" xr:uid="{E7DA9BB5-893E-4F1C-8619-132ABD4CF88D}"/>
    <cellStyle name="60% - ส่วนที่ถูกเน้น4" xfId="482" xr:uid="{8A0639CB-EA42-42D4-98B5-10EB8EDAA738}"/>
    <cellStyle name="60% - ส่วนที่ถูกเน้น4 2" xfId="483" xr:uid="{94ED5F6D-8446-4AB6-B085-72ABFF11C10D}"/>
    <cellStyle name="60% - ส่วนที่ถูกเน้น4 2 2" xfId="484" xr:uid="{B27800B7-0914-4531-91FB-85561A7B9DE3}"/>
    <cellStyle name="60% - ส่วนที่ถูกเน้น4 2 3" xfId="9662" xr:uid="{A97F0CA6-EC68-4A56-BAE1-05125871E990}"/>
    <cellStyle name="60% - ส่วนที่ถูกเน้น4 3" xfId="485" xr:uid="{0665A10E-CED6-474B-843C-901FED35715E}"/>
    <cellStyle name="60% - ส่วนที่ถูกเน้น5" xfId="486" xr:uid="{6A596F02-C085-4FB5-AA44-1D216DF867B6}"/>
    <cellStyle name="60% - ส่วนที่ถูกเน้น5 2" xfId="487" xr:uid="{EA61259A-D981-4652-AB3D-0906C153A7E1}"/>
    <cellStyle name="60% - ส่วนที่ถูกเน้น5 2 2" xfId="488" xr:uid="{ECB7D019-DB9B-497D-9FE9-B509AF76924D}"/>
    <cellStyle name="60% - ส่วนที่ถูกเน้น5 2 3" xfId="9663" xr:uid="{5FFF15EB-6BE8-4D49-85E1-D261DE146092}"/>
    <cellStyle name="60% - ส่วนที่ถูกเน้น5 3" xfId="9664" xr:uid="{F1D66272-7629-4FB2-932C-89509E1E705D}"/>
    <cellStyle name="60% - ส่วนที่ถูกเน้น6" xfId="489" xr:uid="{EB3B0143-DAA9-438B-B074-64FFD2531FB1}"/>
    <cellStyle name="60% - ส่วนที่ถูกเน้น6 2" xfId="490" xr:uid="{6AC8C942-4331-4042-93F0-50F014105EFB}"/>
    <cellStyle name="60% - ส่วนที่ถูกเน้น6 2 2" xfId="491" xr:uid="{8804EA1B-B5A9-40D0-9FD2-3B5EE7C9C41D}"/>
    <cellStyle name="60% - ส่วนที่ถูกเน้น6 2 3" xfId="9665" xr:uid="{604B0BF9-4508-413B-B9F0-96309BD4F94F}"/>
    <cellStyle name="60% - ส่วนที่ถูกเน้น6 3" xfId="492" xr:uid="{BC79B6A9-6AEE-46AE-841C-61319B4CFDFE}"/>
    <cellStyle name="60% - 强调文字颜色 1" xfId="493" xr:uid="{0E10B1E0-BDF3-4C56-9830-DD1FF9FA8794}"/>
    <cellStyle name="60% - 强调文字颜色 2" xfId="494" xr:uid="{64E6C80F-B936-483F-8775-D346CBDB9987}"/>
    <cellStyle name="60% - 强调文字颜色 3" xfId="495" xr:uid="{74D5943D-2CB0-49E6-ABBE-EA038D64A88E}"/>
    <cellStyle name="60% - 强调文字颜色 4" xfId="496" xr:uid="{FAAE9128-622E-4C90-87B1-8AC2FFDE6FDA}"/>
    <cellStyle name="60% - 强调文字颜色 5" xfId="497" xr:uid="{FAA9461D-11F6-42E0-815A-720BE647062B}"/>
    <cellStyle name="60% - 强调文字颜色 6" xfId="498" xr:uid="{F7F58B0D-2231-4162-BA69-FD7AD566F747}"/>
    <cellStyle name="60% - 輔色1" xfId="499" xr:uid="{F554A64B-DF64-417F-8754-9E84F17F9B30}"/>
    <cellStyle name="60% - 輔色1 2" xfId="500" xr:uid="{738A56AF-9619-48B5-A452-7BEFAB819037}"/>
    <cellStyle name="60% - 輔色1 3" xfId="501" xr:uid="{7DC165CF-C3EB-4E2C-8769-E5F4765AF414}"/>
    <cellStyle name="60% - 輔色1 4" xfId="9666" xr:uid="{4759FD36-CE41-41B6-ABA5-7A9A3999CA42}"/>
    <cellStyle name="60% - 輔色2" xfId="502" xr:uid="{E401F317-3970-467D-BB8B-389A79180867}"/>
    <cellStyle name="60% - 輔色2 2" xfId="503" xr:uid="{F2117A26-2B85-41B3-8EB3-DB74CC430B77}"/>
    <cellStyle name="60% - 輔色2 3" xfId="504" xr:uid="{706AC60E-C350-4273-880D-95E6632496D0}"/>
    <cellStyle name="60% - 輔色2 4" xfId="9667" xr:uid="{671052C3-C1AA-4D50-94DA-635394691CA7}"/>
    <cellStyle name="60% - 輔色3" xfId="505" xr:uid="{16F83C18-9F94-4C19-8464-33FEE425C749}"/>
    <cellStyle name="60% - 輔色3 2" xfId="506" xr:uid="{BA5B141E-2A28-47A1-BAB0-DCA657668E39}"/>
    <cellStyle name="60% - 輔色3 3" xfId="507" xr:uid="{CEFD673B-E3DF-4EE2-8FED-97E0E23EDE27}"/>
    <cellStyle name="60% - 輔色3 4" xfId="9668" xr:uid="{B0166C24-E9B2-45C4-9639-2DE9713C381C}"/>
    <cellStyle name="60% - 輔色4" xfId="508" xr:uid="{7EA5D07A-E01E-47E0-A367-8217CC32E714}"/>
    <cellStyle name="60% - 輔色4 2" xfId="509" xr:uid="{26B06F98-88F9-43B0-ADD0-5E2DEA4FD45D}"/>
    <cellStyle name="60% - 輔色4 3" xfId="510" xr:uid="{AE04F06A-A785-445D-AC99-DA94BDBB9FB5}"/>
    <cellStyle name="60% - 輔色4 4" xfId="9669" xr:uid="{A0C589EB-51C0-4DFD-B5B5-35D61DCC973E}"/>
    <cellStyle name="60% - 輔色5" xfId="511" xr:uid="{5C7772FB-21FD-4BE4-8D99-68ABFFD1753F}"/>
    <cellStyle name="60% - 輔色5 2" xfId="512" xr:uid="{5A28A4DA-E59C-41C3-8CF5-03C15E1F1262}"/>
    <cellStyle name="60% - 輔色5 3" xfId="513" xr:uid="{44D80E35-41D4-4561-889C-6E1AD90B65A4}"/>
    <cellStyle name="60% - 輔色5 4" xfId="9670" xr:uid="{C14F2ECB-5C21-4ECB-ABF7-A5CECC8CA3CF}"/>
    <cellStyle name="60% - 輔色6" xfId="514" xr:uid="{E9EA3066-A5A3-41EB-91B2-8EA7098362EB}"/>
    <cellStyle name="60% - 輔色6 2" xfId="515" xr:uid="{E4A4A9F3-324B-4366-AFDD-B7620657B3F3}"/>
    <cellStyle name="60% - 輔色6 3" xfId="516" xr:uid="{EC9D9BF7-3A41-47E3-A296-F0712D311652}"/>
    <cellStyle name="60% - 輔色6 4" xfId="9671" xr:uid="{4BBC0E6F-AB7E-4941-9678-24E0360C61FA}"/>
    <cellStyle name="75" xfId="517" xr:uid="{4501A5A4-5DA2-4910-8345-6B96B9E99135}"/>
    <cellStyle name="75 - Style6" xfId="9672" xr:uid="{AA642CA5-387F-4841-AA16-2AC8F153FCC9}"/>
    <cellStyle name="75 - Style6 2" xfId="9673" xr:uid="{26A25EE3-F94B-49C0-B182-CF097C1236C6}"/>
    <cellStyle name="75 - Style7" xfId="9674" xr:uid="{098C7B8A-A61C-4122-9253-A613E0642522}"/>
    <cellStyle name="75 - Style7 2" xfId="9675" xr:uid="{F8926FED-9975-4EF0-8ACD-39F6699587D5}"/>
    <cellStyle name="75 - Style8" xfId="9676" xr:uid="{B3ED9123-D968-437A-8B2C-575D76ABF83E}"/>
    <cellStyle name="75 - Style8 2" xfId="9677" xr:uid="{8BA32DF9-F1B4-48DC-AE08-C0ECA4FDD745}"/>
    <cellStyle name="75 10" xfId="518" xr:uid="{21C50F02-9A81-487E-99CE-F8722B410FA7}"/>
    <cellStyle name="75 11" xfId="519" xr:uid="{25AA914C-BB69-4F08-B8C0-AD6164D10BF4}"/>
    <cellStyle name="75 12" xfId="520" xr:uid="{1DFAA6BD-3DC3-4E9E-96EE-585D429A538E}"/>
    <cellStyle name="75 13" xfId="521" xr:uid="{0F52D836-C4FC-4512-A0F7-4139FCC1813E}"/>
    <cellStyle name="75 14" xfId="522" xr:uid="{C0567332-74D0-45B4-9D2B-D463C4043134}"/>
    <cellStyle name="75 15" xfId="523" xr:uid="{1738D39B-7EE2-4ACF-904F-23BEC3F6EEF9}"/>
    <cellStyle name="75 16" xfId="524" xr:uid="{242DFE85-E05E-4842-B287-A5F0EF836C39}"/>
    <cellStyle name="75 17" xfId="525" xr:uid="{05E1E32B-3272-4B0A-AE89-E4F6424D85F1}"/>
    <cellStyle name="75 18" xfId="526" xr:uid="{4C3D0473-1566-44A3-AAEB-F68BEB668AC2}"/>
    <cellStyle name="75 19" xfId="527" xr:uid="{EC451971-5DAD-433D-A3D5-F2EA0A193AA6}"/>
    <cellStyle name="75 2" xfId="528" xr:uid="{98E5318B-9BAD-44E4-8A70-8CCAFBB4EC2B}"/>
    <cellStyle name="75 2 2" xfId="529" xr:uid="{726B4B34-1B3D-41A2-A253-CE95CED8FB9C}"/>
    <cellStyle name="75 2 3" xfId="530" xr:uid="{5E11B5DD-C13F-4503-8913-1B1E2768950C}"/>
    <cellStyle name="75 3" xfId="531" xr:uid="{8B585D55-047A-4EE5-BF91-468FF0AB3F5C}"/>
    <cellStyle name="75 4" xfId="532" xr:uid="{AAD8818A-BA29-4695-A34E-77AA660E7AD0}"/>
    <cellStyle name="75 5" xfId="533" xr:uid="{70A25D6E-F99F-4C67-82D6-9C644B5BB486}"/>
    <cellStyle name="75 6" xfId="534" xr:uid="{257E8F9C-7C00-4A41-88F3-6BD70F63A47C}"/>
    <cellStyle name="75 7" xfId="535" xr:uid="{A04EBE23-AD6A-4937-8608-F7014DBF607E}"/>
    <cellStyle name="75 8" xfId="536" xr:uid="{84E5E49B-20E8-4F75-BBB1-ECF11A3C9462}"/>
    <cellStyle name="75 9" xfId="537" xr:uid="{49DC2FD4-18AD-4549-AB74-FEA0D188DA60}"/>
    <cellStyle name="75_1_FS10_10.1_เงินให้กู้ยืมและเงินให้กู้ยืม_Q254_2" xfId="538" xr:uid="{0404A256-9714-4D81-96A1-2EF22612FE17}"/>
    <cellStyle name="a_QTR94_95_1ฟ๙ศธบ๑ณปฟช (2)" xfId="9678" xr:uid="{98AA01F6-CD4D-4DD4-B098-89B77651D78D}"/>
    <cellStyle name="À¤ã×èí§ëáòâ¨øå" xfId="9679" xr:uid="{3A64D816-87D3-49E7-A611-B71C107E617B}"/>
    <cellStyle name="À¤ã×èí§ëáòâà»í" xfId="9680" xr:uid="{91BA32BD-0D55-4154-A1B8-EC5722764FC2}"/>
    <cellStyle name="À¤ã×èí§ëáòâê¡ø" xfId="9681" xr:uid="{E1C9D8D7-67BD-43D0-8A35-D276EC813445}"/>
    <cellStyle name="AA FRAME" xfId="9682" xr:uid="{67D69914-9963-4AB4-9E81-57C17C7FB8C7}"/>
    <cellStyle name="AA FRAME 2" xfId="9683" xr:uid="{08C5ECD8-ABBD-42A7-9B05-786E7CF0F809}"/>
    <cellStyle name="AA HEADING" xfId="9684" xr:uid="{62820D2B-4D9C-456F-BB3B-98F5CF4B0305}"/>
    <cellStyle name="AA HEADING 2" xfId="9685" xr:uid="{CF2913C4-901F-44B4-89C8-E9EFEBBE48FC}"/>
    <cellStyle name="AA INITIALS" xfId="9686" xr:uid="{A9616570-83F7-4E6F-BE26-1C5C45C0F0E2}"/>
    <cellStyle name="AA INITIALS 2" xfId="9687" xr:uid="{A9DE74AA-A0B5-4066-9970-00C2576CCC4D}"/>
    <cellStyle name="AA INPUT" xfId="9688" xr:uid="{FF88E6EC-FA65-4E67-B80C-ECD6CF9CF909}"/>
    <cellStyle name="AA INPUT 2" xfId="9689" xr:uid="{CBEA2047-3426-4392-8830-1C9D53AAE16D}"/>
    <cellStyle name="AA LOCK" xfId="9690" xr:uid="{4ED8BBFE-1575-4A7F-9A7F-EBEF904B3A9B}"/>
    <cellStyle name="AA LOCK 2" xfId="9691" xr:uid="{DD830337-BD83-4673-9D79-AE3297D31A20}"/>
    <cellStyle name="AA LOCK 3" xfId="9692" xr:uid="{DCF006B9-A2F8-41EE-9B78-A618C84A39AD}"/>
    <cellStyle name="AA MGR NAME" xfId="9693" xr:uid="{3952338D-55E3-4B97-AC15-39014418134F}"/>
    <cellStyle name="AA MGR NAME 2" xfId="9694" xr:uid="{025E8909-AB41-4D99-B757-C36E39BC5004}"/>
    <cellStyle name="AA NORMAL" xfId="9695" xr:uid="{1D99B463-EE9D-4147-8A89-629CD137095D}"/>
    <cellStyle name="AA NORMAL 2" xfId="9696" xr:uid="{F61579EA-5D95-4A7B-92DB-822B49B68B4C}"/>
    <cellStyle name="AA NUMBER" xfId="9697" xr:uid="{85604B44-1411-47F3-AE4E-13B5D59F5898}"/>
    <cellStyle name="AA NUMBER 2" xfId="9698" xr:uid="{9FE81947-1953-48BA-82DB-AF9C2B53B617}"/>
    <cellStyle name="AA NUMBER2" xfId="9699" xr:uid="{941E7A66-ADE3-4688-81FC-E402550673BC}"/>
    <cellStyle name="AA NUMBER2 2" xfId="9700" xr:uid="{A0AC72F3-CDB7-4568-8317-97B7154FE609}"/>
    <cellStyle name="AA QUESTION" xfId="9701" xr:uid="{B62CBDCE-16DB-4AF4-B42D-A06D82B76FA1}"/>
    <cellStyle name="AA QUESTION 2" xfId="9702" xr:uid="{DC53ABD5-4100-4B57-9831-119A7AA3E0E8}"/>
    <cellStyle name="AA SHADE" xfId="9703" xr:uid="{B35DDE4C-96F8-4768-BA6B-8262A8CBF79D}"/>
    <cellStyle name="AA SHADE 2" xfId="9704" xr:uid="{6E6B8772-7776-4D90-A621-EF20A82E51A1}"/>
    <cellStyle name="abc" xfId="9705" xr:uid="{FEC9EFF5-0F55-4FD9-B930-1EC34CD21C0B}"/>
    <cellStyle name="Accent1 - 20%" xfId="2701" xr:uid="{07949569-0F23-410F-91C4-7F9B16301A60}"/>
    <cellStyle name="Accent1 - 20% 2" xfId="3290" xr:uid="{1D99A6D8-ADD5-4873-AA8A-8392B9A9EE73}"/>
    <cellStyle name="Accent1 - 40%" xfId="2702" xr:uid="{7724EB0B-5503-4C31-B130-8E9AD7501E69}"/>
    <cellStyle name="Accent1 - 40% 2" xfId="3291" xr:uid="{4965B3A9-44F1-4530-BDB3-DE1C3F188279}"/>
    <cellStyle name="Accent1 - 60%" xfId="2703" xr:uid="{203A8C07-1E64-42CA-A758-D363A6F6CF09}"/>
    <cellStyle name="Accent1 10" xfId="3292" xr:uid="{5DBF2BCF-EE47-4353-94B9-C02728AE4778}"/>
    <cellStyle name="Accent1 11" xfId="3293" xr:uid="{96A1616F-D64A-446A-B86C-B909FF1B272A}"/>
    <cellStyle name="Accent1 12" xfId="3294" xr:uid="{E33BADB7-1EE2-4624-80B5-711293FF4E0B}"/>
    <cellStyle name="Accent1 13" xfId="3295" xr:uid="{978FEF21-6312-4652-A3EC-5E6EEB030DA5}"/>
    <cellStyle name="Accent1 14" xfId="3296" xr:uid="{ECBB4AFB-2742-414E-A232-16D9E31D2FFF}"/>
    <cellStyle name="Accent1 15" xfId="3297" xr:uid="{2F7A529A-7D1D-46C8-8FD6-FE5331D27C74}"/>
    <cellStyle name="Accent1 16" xfId="3298" xr:uid="{EE5477E2-5297-465A-A8A2-A65355179A47}"/>
    <cellStyle name="Accent1 17" xfId="3299" xr:uid="{5D7D4250-791D-4E2D-9592-19B2977DC6F4}"/>
    <cellStyle name="Accent1 18" xfId="3300" xr:uid="{9893BA8E-693A-427E-A26C-31619E53CC78}"/>
    <cellStyle name="Accent1 19" xfId="3301" xr:uid="{93AE6DD3-F649-4C94-953E-B0E971207F96}"/>
    <cellStyle name="Accent1 2" xfId="539" xr:uid="{7142B9D5-6ABE-4E16-99A6-2532307E5AD3}"/>
    <cellStyle name="Accent1 2 2" xfId="540" xr:uid="{67578591-0F5A-4A74-BC7C-3C8460F196D6}"/>
    <cellStyle name="Accent1 2 3" xfId="2757" xr:uid="{44849446-1763-4908-9D3C-CAFEBB235434}"/>
    <cellStyle name="Accent1 2 4" xfId="2249" xr:uid="{B754AFF4-41DC-4D36-AE4B-2263AEC1B14A}"/>
    <cellStyle name="Accent1 20" xfId="3302" xr:uid="{B8E85C99-1817-41C6-86A7-F1D98FADB092}"/>
    <cellStyle name="Accent1 21" xfId="3303" xr:uid="{7134396F-47E3-4CE6-9CF9-9A276AC7308F}"/>
    <cellStyle name="Accent1 22" xfId="3304" xr:uid="{A521B6B6-727F-493F-8A3F-3FBDBA6FB602}"/>
    <cellStyle name="Accent1 23" xfId="3305" xr:uid="{8EC57F90-2F1A-409F-9C92-6518C51C7B42}"/>
    <cellStyle name="Accent1 24" xfId="3306" xr:uid="{5CD94DF6-F109-4C32-AEEF-4A74107A1C0C}"/>
    <cellStyle name="Accent1 25" xfId="3307" xr:uid="{582A881D-3961-4D44-A228-2D190D98E383}"/>
    <cellStyle name="Accent1 26" xfId="3308" xr:uid="{43CBEBE4-C117-4C73-87C4-22FAFD05DBCA}"/>
    <cellStyle name="Accent1 27" xfId="3309" xr:uid="{61EEF846-DB95-45C3-9D23-F044D5295F98}"/>
    <cellStyle name="Accent1 28" xfId="3310" xr:uid="{A82DCDA9-3744-4CAB-956D-6AE985034756}"/>
    <cellStyle name="Accent1 29" xfId="3311" xr:uid="{DE5EA949-E9EA-4C59-985E-DC068525ACE3}"/>
    <cellStyle name="Accent1 3" xfId="541" xr:uid="{DAF0A7B5-70A0-4CCC-A694-11C19437F2A6}"/>
    <cellStyle name="Accent1 3 2" xfId="9706" xr:uid="{265FD120-A2AD-4566-B85A-FC80490ACFD3}"/>
    <cellStyle name="Accent1 30" xfId="3312" xr:uid="{026987D3-AF25-43F0-B454-266541751117}"/>
    <cellStyle name="Accent1 31" xfId="3313" xr:uid="{BF5E376D-1135-40B5-8F84-79D688DA054D}"/>
    <cellStyle name="Accent1 32" xfId="3314" xr:uid="{E68513E8-14DF-4534-BE9E-265E6F85F022}"/>
    <cellStyle name="Accent1 33" xfId="3315" xr:uid="{64C14B31-AA16-4815-A121-316512CB0259}"/>
    <cellStyle name="Accent1 34" xfId="3316" xr:uid="{170D63A7-5597-4927-94D8-602A60183D2E}"/>
    <cellStyle name="Accent1 35" xfId="3317" xr:uid="{2680C2D1-8BEC-4F88-858A-2A2D4CEA0228}"/>
    <cellStyle name="Accent1 36" xfId="3318" xr:uid="{D81B3359-775A-48F0-A7F6-93154C2163F6}"/>
    <cellStyle name="Accent1 37" xfId="3319" xr:uid="{9C1DAFDB-E572-4863-95AE-D630EF4DEE36}"/>
    <cellStyle name="Accent1 38" xfId="3320" xr:uid="{0F2919F1-C5E4-4C16-9BEF-6375CAB5624F}"/>
    <cellStyle name="Accent1 39" xfId="3321" xr:uid="{620E7FBF-8490-40FC-B4AA-6DBA4EC99201}"/>
    <cellStyle name="Accent1 4" xfId="542" xr:uid="{1C6E25B8-7995-4F9A-9088-190950E42B08}"/>
    <cellStyle name="Accent1 40" xfId="3322" xr:uid="{9622DB4D-7448-4C4E-B354-D970A9791436}"/>
    <cellStyle name="Accent1 5" xfId="3323" xr:uid="{DBA5E054-31D0-4C5F-A6D2-9C6924E98F08}"/>
    <cellStyle name="Accent1 6" xfId="3324" xr:uid="{62BFDEAE-A123-41D6-A5F1-E3DC070A7730}"/>
    <cellStyle name="Accent1 7" xfId="3325" xr:uid="{DE293A98-A1FA-4447-8312-2D00A00F847F}"/>
    <cellStyle name="Accent1 8" xfId="3326" xr:uid="{2F1EA509-0F38-40AE-ACA7-25D53D87FC07}"/>
    <cellStyle name="Accent1 9" xfId="3327" xr:uid="{C0BCF958-32C8-4A9F-88A8-150548036B7F}"/>
    <cellStyle name="Accent2 - 20%" xfId="2704" xr:uid="{190B50C6-6F31-48E6-9B49-68079FA4CA59}"/>
    <cellStyle name="Accent2 - 20% 2" xfId="3328" xr:uid="{678F8D84-8839-44FA-97A3-6277803251FF}"/>
    <cellStyle name="Accent2 - 40%" xfId="2705" xr:uid="{56BC33BC-8FCC-481D-9E3D-4132401D6111}"/>
    <cellStyle name="Accent2 - 40% 2" xfId="3329" xr:uid="{D3085E70-5784-421B-9A3A-0470DB59AF71}"/>
    <cellStyle name="Accent2 - 60%" xfId="2706" xr:uid="{BFB87955-4070-4A93-B98F-10956DBD697C}"/>
    <cellStyle name="Accent2 10" xfId="3330" xr:uid="{86601BF5-70A3-49B6-AF26-27C88DD49543}"/>
    <cellStyle name="Accent2 11" xfId="3331" xr:uid="{D343A457-66B9-462E-AF0A-A606058F9E1C}"/>
    <cellStyle name="Accent2 12" xfId="3332" xr:uid="{F82E3AF8-64E2-4BCF-B090-8F7EA22711FE}"/>
    <cellStyle name="Accent2 13" xfId="3333" xr:uid="{E29BCABF-7E1A-4577-91B7-5A8BB42E7514}"/>
    <cellStyle name="Accent2 14" xfId="3334" xr:uid="{F1B1B482-E86D-4D7F-B072-6B92D393994A}"/>
    <cellStyle name="Accent2 15" xfId="3335" xr:uid="{54EF1318-D546-4FA4-9F7B-578A24756610}"/>
    <cellStyle name="Accent2 16" xfId="3336" xr:uid="{1CF0D7DE-1150-485A-803F-AB038AA67237}"/>
    <cellStyle name="Accent2 17" xfId="3337" xr:uid="{1CB90BAD-8A4F-4466-8D7A-C05DB1A38DF6}"/>
    <cellStyle name="Accent2 18" xfId="3338" xr:uid="{D3BE52DD-5340-4B38-AFB8-62FC861D7674}"/>
    <cellStyle name="Accent2 19" xfId="3339" xr:uid="{81E7B821-ACC9-44C7-A372-6E399A03DE5A}"/>
    <cellStyle name="Accent2 2" xfId="543" xr:uid="{D152EF85-3711-46AD-9A4C-6724390B15F5}"/>
    <cellStyle name="Accent2 2 2" xfId="544" xr:uid="{CED37908-651A-4848-BF9F-04505130468F}"/>
    <cellStyle name="Accent2 2 3" xfId="2758" xr:uid="{68EE223F-270F-437A-BB69-0FCE9EEB9274}"/>
    <cellStyle name="Accent2 20" xfId="3340" xr:uid="{6CF2C9B7-2B51-494E-A67B-C2F92FC1652B}"/>
    <cellStyle name="Accent2 21" xfId="3341" xr:uid="{D1DED148-3C52-4422-9962-6A3B2D200776}"/>
    <cellStyle name="Accent2 22" xfId="3342" xr:uid="{10F9CD22-CFE7-4549-9ED3-A3128491EDF2}"/>
    <cellStyle name="Accent2 23" xfId="3343" xr:uid="{01B843B4-5C55-4655-BF9F-23D76321690A}"/>
    <cellStyle name="Accent2 24" xfId="3344" xr:uid="{D0B33B48-872F-46B7-8462-5659D57A8545}"/>
    <cellStyle name="Accent2 25" xfId="3345" xr:uid="{7D9D5E57-46F2-40A9-8A54-5700A62DD35A}"/>
    <cellStyle name="Accent2 26" xfId="3346" xr:uid="{9C330326-E1A2-4118-81E4-C8FDFA5D7000}"/>
    <cellStyle name="Accent2 27" xfId="3347" xr:uid="{6E2B9BB0-F24D-472E-9019-8C7BA0C81BA6}"/>
    <cellStyle name="Accent2 28" xfId="3348" xr:uid="{907C94A9-7ABA-4ADD-AECB-2115A495026E}"/>
    <cellStyle name="Accent2 29" xfId="3349" xr:uid="{1FD3DDC7-9E82-49DB-AA72-5D0271374D21}"/>
    <cellStyle name="Accent2 3" xfId="545" xr:uid="{92F94441-853E-4941-9522-1C00D8C70907}"/>
    <cellStyle name="Accent2 30" xfId="3350" xr:uid="{F79ED7B5-6FA3-45FF-8AE6-DE41DE3808AA}"/>
    <cellStyle name="Accent2 31" xfId="3351" xr:uid="{5A3D2DE6-E0BA-49F0-B39D-6DD5CACDBE81}"/>
    <cellStyle name="Accent2 32" xfId="3352" xr:uid="{449B3339-CAC3-483E-AB99-BF87D0BBA5C9}"/>
    <cellStyle name="Accent2 33" xfId="3353" xr:uid="{68B861F7-4635-4849-8A0C-CABA07CF597C}"/>
    <cellStyle name="Accent2 34" xfId="3354" xr:uid="{9F011FCD-7246-457C-85D2-6A748CCB1711}"/>
    <cellStyle name="Accent2 35" xfId="3355" xr:uid="{3FEBB631-4AA1-4E12-88BF-E5A005909871}"/>
    <cellStyle name="Accent2 36" xfId="3356" xr:uid="{1338B5DC-7C74-4E36-8D4A-F5D53BC8AEB6}"/>
    <cellStyle name="Accent2 37" xfId="3357" xr:uid="{142BBAF9-0B64-44BD-96EA-76D51227E9DA}"/>
    <cellStyle name="Accent2 38" xfId="3358" xr:uid="{F02EBC72-A4F5-4A17-89EF-83C5B481F8C3}"/>
    <cellStyle name="Accent2 39" xfId="3359" xr:uid="{56B8502E-69A1-41E0-A32F-1C3E9F7B6FB4}"/>
    <cellStyle name="Accent2 4" xfId="546" xr:uid="{058EA181-A64E-4331-95D6-B39B6956117D}"/>
    <cellStyle name="Accent2 40" xfId="3360" xr:uid="{BA41E9AD-311E-4AA2-AFBF-601B1BD6BE04}"/>
    <cellStyle name="Accent2 5" xfId="3361" xr:uid="{5F888DD1-287B-4A76-AC9A-36802C2CBFA7}"/>
    <cellStyle name="Accent2 6" xfId="3362" xr:uid="{76C4A02D-D6BF-4353-BB76-E9F2C0839AA7}"/>
    <cellStyle name="Accent2 7" xfId="3363" xr:uid="{C085ECBC-4C4A-44B9-A4B6-A5F2D0E282AB}"/>
    <cellStyle name="Accent2 8" xfId="3364" xr:uid="{5306A5BD-0F25-4199-B7AB-D2022D0A4411}"/>
    <cellStyle name="Accent2 9" xfId="3365" xr:uid="{0E69299B-A2CD-40A1-9BB9-3E64981D8070}"/>
    <cellStyle name="Accent3 - 20%" xfId="2707" xr:uid="{68B56941-985B-484A-844D-9C0F91AB2093}"/>
    <cellStyle name="Accent3 - 20% 2" xfId="3366" xr:uid="{EE8DCCB0-9114-4040-8E25-72F1077BC43C}"/>
    <cellStyle name="Accent3 - 40%" xfId="2708" xr:uid="{7BB6A6C0-837B-49C8-BE55-624F90981450}"/>
    <cellStyle name="Accent3 - 40% 2" xfId="3367" xr:uid="{973362AB-FAC5-4034-8216-EC1213D6B7F1}"/>
    <cellStyle name="Accent3 - 60%" xfId="2709" xr:uid="{1CBB0BE4-F6AA-47FF-BBD0-EBC03FE6CFAA}"/>
    <cellStyle name="Accent3 10" xfId="3368" xr:uid="{F6F43AD9-D7DC-4DCB-B5F7-9312C725993C}"/>
    <cellStyle name="Accent3 11" xfId="3369" xr:uid="{3BAC1204-E542-4894-9ABA-D9343C56AF23}"/>
    <cellStyle name="Accent3 12" xfId="3370" xr:uid="{E881DF69-DCE6-455E-A087-98E493BFBD1E}"/>
    <cellStyle name="Accent3 13" xfId="3371" xr:uid="{EE81A1AB-98D5-4581-92A3-DF3A1E417767}"/>
    <cellStyle name="Accent3 14" xfId="3372" xr:uid="{CBE020CE-E116-41E1-8A48-B222E6B8DA43}"/>
    <cellStyle name="Accent3 15" xfId="3373" xr:uid="{81D2C41C-40CE-41C5-883E-008CA76B3608}"/>
    <cellStyle name="Accent3 16" xfId="3374" xr:uid="{8DE726DF-7705-4F12-8069-358B1A798B86}"/>
    <cellStyle name="Accent3 17" xfId="3375" xr:uid="{20385EAF-B698-4DE8-9E34-55A4F7DE159C}"/>
    <cellStyle name="Accent3 18" xfId="3376" xr:uid="{B5A902B6-5D1D-4A7B-A495-F4900BB3945D}"/>
    <cellStyle name="Accent3 19" xfId="3377" xr:uid="{A68CE50A-61E2-422D-B849-3CF02CEF7D57}"/>
    <cellStyle name="Accent3 2" xfId="547" xr:uid="{94A59A00-B561-4BDC-BF58-D2B29B130EB3}"/>
    <cellStyle name="Accent3 2 2" xfId="548" xr:uid="{FA2D33F5-FBF2-44AC-88AE-C06ECF1F4C97}"/>
    <cellStyle name="Accent3 2 3" xfId="2759" xr:uid="{CE63715F-6895-4FC0-9CD2-8233F8D41316}"/>
    <cellStyle name="Accent3 20" xfId="3378" xr:uid="{5597C90C-8F95-4144-9043-5A2CB4CACAA3}"/>
    <cellStyle name="Accent3 21" xfId="3379" xr:uid="{47A4B557-7E66-4979-AC81-6F3E19C4BC99}"/>
    <cellStyle name="Accent3 22" xfId="3380" xr:uid="{A630A46C-0E7C-4C24-89BB-5FE64EBDC87A}"/>
    <cellStyle name="Accent3 23" xfId="3381" xr:uid="{EDB0CF41-0928-4D30-9F46-835220BAB5A6}"/>
    <cellStyle name="Accent3 24" xfId="3382" xr:uid="{AEE7DF90-360B-48D8-AE9D-F02586D535AA}"/>
    <cellStyle name="Accent3 25" xfId="3383" xr:uid="{64F852CB-6660-4E82-B744-96C8E03DCC5C}"/>
    <cellStyle name="Accent3 26" xfId="3384" xr:uid="{FBADFFED-CE2A-4450-9F7D-8691A34308FB}"/>
    <cellStyle name="Accent3 27" xfId="3385" xr:uid="{7C528EF1-32A0-4431-BF7F-50A89E96C819}"/>
    <cellStyle name="Accent3 28" xfId="3386" xr:uid="{1DB9B5D8-58F0-43B5-BCB5-69B6C114D37F}"/>
    <cellStyle name="Accent3 29" xfId="3387" xr:uid="{3202997B-9936-4D98-A719-417D6B66A8FF}"/>
    <cellStyle name="Accent3 3" xfId="549" xr:uid="{9366A6C1-0C49-4D11-B7B9-0D568A83A0A0}"/>
    <cellStyle name="Accent3 30" xfId="3388" xr:uid="{F011918F-DC62-49F8-963E-E01427D7191C}"/>
    <cellStyle name="Accent3 31" xfId="3389" xr:uid="{30B1C21E-EAA1-42E2-86DF-9FBE71DCB4F5}"/>
    <cellStyle name="Accent3 32" xfId="3390" xr:uid="{3C8F15A3-94E7-473F-B51C-744C09B129A6}"/>
    <cellStyle name="Accent3 33" xfId="3391" xr:uid="{B80E0BB6-568D-45C9-8056-EE75E83D4DAD}"/>
    <cellStyle name="Accent3 34" xfId="3392" xr:uid="{E3CF3CCE-AC4E-4404-85A6-D649A8000DFC}"/>
    <cellStyle name="Accent3 35" xfId="3393" xr:uid="{F129B4D2-9C76-4504-9815-635A105F1925}"/>
    <cellStyle name="Accent3 36" xfId="3394" xr:uid="{C8F7602E-C72A-4683-B9DD-991C61DA087D}"/>
    <cellStyle name="Accent3 37" xfId="3395" xr:uid="{A59D86D5-5CF4-404F-A2BC-0CFD126FBB9A}"/>
    <cellStyle name="Accent3 38" xfId="3396" xr:uid="{A7F20246-5171-4DD7-B2F8-7760B482D9A9}"/>
    <cellStyle name="Accent3 39" xfId="3397" xr:uid="{7FE0E1CE-FFE1-4664-915C-4EDAE70472C5}"/>
    <cellStyle name="Accent3 4" xfId="550" xr:uid="{3FF6AD8B-E979-44D0-A8AE-8867E24D59C6}"/>
    <cellStyle name="Accent3 40" xfId="3398" xr:uid="{8FBF8862-F538-4B4D-B4C2-5B16FA12DE5D}"/>
    <cellStyle name="Accent3 5" xfId="3399" xr:uid="{5DD35859-584C-4F71-B146-AB3F5B011D31}"/>
    <cellStyle name="Accent3 6" xfId="3400" xr:uid="{A258FE19-820D-45D6-B18B-8E7B3CA2F2F6}"/>
    <cellStyle name="Accent3 7" xfId="3401" xr:uid="{25689E97-DE5F-47C4-A210-4B9DF2437169}"/>
    <cellStyle name="Accent3 8" xfId="3402" xr:uid="{D12DBB0A-8B29-4287-A715-5E66E641CF65}"/>
    <cellStyle name="Accent3 9" xfId="3403" xr:uid="{1AFD8C83-D237-4EF6-BF1B-AC4661B5E723}"/>
    <cellStyle name="Accent4 - 20%" xfId="2710" xr:uid="{0AE63469-57F1-4E84-9C43-918890C216FA}"/>
    <cellStyle name="Accent4 - 20% 2" xfId="3404" xr:uid="{07EA02C6-65CD-40DB-B033-5941836097F9}"/>
    <cellStyle name="Accent4 - 40%" xfId="2711" xr:uid="{159FBE61-AFC2-46DC-9736-3DE2648D9A66}"/>
    <cellStyle name="Accent4 - 40% 2" xfId="3405" xr:uid="{34B1A663-4746-4621-9E71-9909CADF661A}"/>
    <cellStyle name="Accent4 - 60%" xfId="2712" xr:uid="{FB737046-903A-431D-8035-B7200405209C}"/>
    <cellStyle name="Accent4 10" xfId="3406" xr:uid="{2B76651E-B2B1-42CC-9735-265281490965}"/>
    <cellStyle name="Accent4 11" xfId="3407" xr:uid="{4FDAB582-D774-4B5A-B6B8-93265961032D}"/>
    <cellStyle name="Accent4 12" xfId="3408" xr:uid="{E4D9D7D8-7D9B-4936-B53E-E6C1A3C82FEC}"/>
    <cellStyle name="Accent4 13" xfId="3409" xr:uid="{31579D33-AEFC-46F8-8974-B726CA2A70FF}"/>
    <cellStyle name="Accent4 14" xfId="3410" xr:uid="{F73CB794-E827-4AE6-A19E-403BAA68C753}"/>
    <cellStyle name="Accent4 15" xfId="3411" xr:uid="{40D06233-B709-4A79-BDB2-93B2B874C73F}"/>
    <cellStyle name="Accent4 16" xfId="3412" xr:uid="{8289A081-BCEC-48E6-A507-D4CE0045883A}"/>
    <cellStyle name="Accent4 17" xfId="3413" xr:uid="{8A769D93-1B0E-4145-AEFA-4E05F7649F91}"/>
    <cellStyle name="Accent4 18" xfId="3414" xr:uid="{30A5A83E-54DB-43C0-BD65-A7688108FE20}"/>
    <cellStyle name="Accent4 19" xfId="3415" xr:uid="{845F368D-65CD-49DA-9CE8-98D651D1C052}"/>
    <cellStyle name="Accent4 2" xfId="551" xr:uid="{7C1419EC-7803-4987-8AEB-DF6182D3882C}"/>
    <cellStyle name="Accent4 2 2" xfId="552" xr:uid="{F2D1B3BB-2390-4D63-AB0E-6C234A368A2D}"/>
    <cellStyle name="Accent4 2 3" xfId="2760" xr:uid="{18D2CB78-0CDB-473E-B87E-CB34A5887AA4}"/>
    <cellStyle name="Accent4 2 4" xfId="2250" xr:uid="{C5D3D5A0-9468-4588-8793-A90691EC8B6A}"/>
    <cellStyle name="Accent4 20" xfId="3416" xr:uid="{18E19BB9-1880-44E3-B0DD-FBED477D9967}"/>
    <cellStyle name="Accent4 21" xfId="3417" xr:uid="{D8D4BF9C-4A9C-4858-AFDE-706A6DC1B269}"/>
    <cellStyle name="Accent4 22" xfId="3418" xr:uid="{E7E9256E-F6B7-416F-8588-309299362641}"/>
    <cellStyle name="Accent4 23" xfId="3419" xr:uid="{9DE43409-43D5-44C7-8462-858B10EB8AA7}"/>
    <cellStyle name="Accent4 24" xfId="3420" xr:uid="{9D6AD9F5-44A5-4EFF-992A-0DBB364548A9}"/>
    <cellStyle name="Accent4 25" xfId="3421" xr:uid="{78E6D4DB-85A2-47CA-96D4-CD583FC16F21}"/>
    <cellStyle name="Accent4 26" xfId="3422" xr:uid="{14504E4B-1636-4E30-9B83-54E8F8DBB062}"/>
    <cellStyle name="Accent4 27" xfId="3423" xr:uid="{DB0CF6DF-92A9-46C6-9268-BF31C58C318A}"/>
    <cellStyle name="Accent4 28" xfId="3424" xr:uid="{F4F1B85C-7B61-4498-AA8E-2F37E6176488}"/>
    <cellStyle name="Accent4 29" xfId="3425" xr:uid="{C8661B75-899B-440B-AFD1-D3EA6718CD97}"/>
    <cellStyle name="Accent4 3" xfId="553" xr:uid="{0DFC5FDB-1A84-44ED-BDAE-3876A3B6D373}"/>
    <cellStyle name="Accent4 3 2" xfId="9707" xr:uid="{354B7FC4-23A4-4C7C-AA87-3F821C93EC97}"/>
    <cellStyle name="Accent4 30" xfId="3426" xr:uid="{B76F75F5-5E8D-4398-AD9F-B8261825CDB9}"/>
    <cellStyle name="Accent4 31" xfId="3427" xr:uid="{BC8F44CA-4DF9-4EE6-900A-DA90FFF0D224}"/>
    <cellStyle name="Accent4 32" xfId="3428" xr:uid="{531C28D4-5748-48B7-9167-4A77DEACBD65}"/>
    <cellStyle name="Accent4 33" xfId="3429" xr:uid="{D76B0F63-40C6-4E77-A6AE-165A376EBFB1}"/>
    <cellStyle name="Accent4 34" xfId="3430" xr:uid="{5ED0F651-D836-42D0-AEFD-F27188411B0C}"/>
    <cellStyle name="Accent4 35" xfId="3431" xr:uid="{C05EAD2B-0CDE-4179-8116-A1CBC1D708A0}"/>
    <cellStyle name="Accent4 36" xfId="3432" xr:uid="{BAAC8368-65F6-4BD8-A81D-DC064C50ACF2}"/>
    <cellStyle name="Accent4 37" xfId="3433" xr:uid="{D8CC6EAF-3375-4875-8322-CBBA54CFC978}"/>
    <cellStyle name="Accent4 38" xfId="3434" xr:uid="{01513C63-AC23-496E-AD59-BBB6AF8F9DB5}"/>
    <cellStyle name="Accent4 39" xfId="3435" xr:uid="{188E5610-6EA4-4A66-B7F3-BD94C8331456}"/>
    <cellStyle name="Accent4 4" xfId="554" xr:uid="{B1F4FA3A-0D39-4016-B022-E1A3F7DE4DDB}"/>
    <cellStyle name="Accent4 40" xfId="3436" xr:uid="{B0E82EC1-6B85-4A4A-80E9-5D19DC7F8D18}"/>
    <cellStyle name="Accent4 5" xfId="3437" xr:uid="{D23C3C60-E046-4091-BE73-A986DC9B876F}"/>
    <cellStyle name="Accent4 6" xfId="3438" xr:uid="{713193B9-472F-40C4-8198-272A983F712E}"/>
    <cellStyle name="Accent4 7" xfId="3439" xr:uid="{F0DBAE2A-F0B5-4DA5-9B98-24CEB977B99F}"/>
    <cellStyle name="Accent4 8" xfId="3440" xr:uid="{F468F7C0-28B6-4700-A2E9-1D2D1C5393C1}"/>
    <cellStyle name="Accent4 9" xfId="3441" xr:uid="{D89191B9-36DE-4690-964B-DDB11F5D6582}"/>
    <cellStyle name="Accent5 - 20%" xfId="2713" xr:uid="{18294365-2DE8-4DBA-8DFC-8D6EF6132994}"/>
    <cellStyle name="Accent5 - 20% 2" xfId="3442" xr:uid="{D8959AC4-1C11-4FDB-9B75-98B7819E1D77}"/>
    <cellStyle name="Accent5 - 40%" xfId="2714" xr:uid="{64C8F6FB-54B1-4623-9600-8AD8B1E2070F}"/>
    <cellStyle name="Accent5 - 40% 2" xfId="3443" xr:uid="{9BACB34B-C342-44A9-8751-12BA47806651}"/>
    <cellStyle name="Accent5 - 60%" xfId="2715" xr:uid="{05B5DC7C-8E5E-4C14-B046-84CD22F69EB5}"/>
    <cellStyle name="Accent5 10" xfId="3444" xr:uid="{100A0C5C-DEEA-4A09-A1F6-691CCA6C651A}"/>
    <cellStyle name="Accent5 11" xfId="3445" xr:uid="{78A64600-E8EE-4548-B040-E67313A1233C}"/>
    <cellStyle name="Accent5 12" xfId="3446" xr:uid="{061C270F-FE81-4741-9C82-8BA537F62299}"/>
    <cellStyle name="Accent5 13" xfId="3447" xr:uid="{FB82226F-3659-40C2-B0B2-230824C71ECE}"/>
    <cellStyle name="Accent5 14" xfId="3448" xr:uid="{8A0EE8F8-F032-44AF-AA96-9A9365F0F965}"/>
    <cellStyle name="Accent5 15" xfId="3449" xr:uid="{7E7CFE40-87DB-4A79-9069-D5761F27DBCD}"/>
    <cellStyle name="Accent5 16" xfId="3450" xr:uid="{69E90E7E-688F-4ABA-A2AD-6F820956E761}"/>
    <cellStyle name="Accent5 17" xfId="3451" xr:uid="{F5C41904-BCF1-47C2-BDF8-51D44350B5C3}"/>
    <cellStyle name="Accent5 18" xfId="3452" xr:uid="{000DA421-087B-45F9-817C-FB4251C05DEA}"/>
    <cellStyle name="Accent5 19" xfId="3453" xr:uid="{00C3D6F4-EC3F-4711-A238-1CBBB3EC3719}"/>
    <cellStyle name="Accent5 2" xfId="555" xr:uid="{43D55FCB-DC3A-40FE-B232-611BCB2239EA}"/>
    <cellStyle name="Accent5 2 2" xfId="556" xr:uid="{91F978D4-7C3C-49F2-94AA-4863B1FA70DC}"/>
    <cellStyle name="Accent5 2 3" xfId="2761" xr:uid="{8BB382C7-724A-41AA-B12E-2C0DBE3BC363}"/>
    <cellStyle name="Accent5 20" xfId="3454" xr:uid="{4CCAA2E7-7490-4658-B910-2F1B51F5A0D1}"/>
    <cellStyle name="Accent5 21" xfId="3455" xr:uid="{B413C744-DBC4-4725-8401-03139ADF8F2A}"/>
    <cellStyle name="Accent5 22" xfId="3456" xr:uid="{C085EC90-7BDF-4C1B-800C-397131312AD3}"/>
    <cellStyle name="Accent5 23" xfId="3457" xr:uid="{20733F67-18D5-4F46-A00E-5FD21DBAB447}"/>
    <cellStyle name="Accent5 24" xfId="3458" xr:uid="{351D6887-72DD-4DB7-822D-8E6AA67F5C4F}"/>
    <cellStyle name="Accent5 25" xfId="3459" xr:uid="{0D562F32-24A7-4290-BF5D-4B27A49E1583}"/>
    <cellStyle name="Accent5 26" xfId="3460" xr:uid="{80B3B8B7-66AA-42C3-AD18-242193B2AB24}"/>
    <cellStyle name="Accent5 27" xfId="3461" xr:uid="{37BA2E26-BFB1-43E9-A5AF-054AAC2CBB91}"/>
    <cellStyle name="Accent5 28" xfId="3462" xr:uid="{4B432895-CA97-46CC-8941-3D302271830E}"/>
    <cellStyle name="Accent5 29" xfId="3463" xr:uid="{F83250F4-F694-4DDC-A7DE-B85861E46C5F}"/>
    <cellStyle name="Accent5 3" xfId="557" xr:uid="{40EC2B94-1B9D-4005-BD6F-6D0741C76A1D}"/>
    <cellStyle name="Accent5 30" xfId="3464" xr:uid="{5DB69869-9B2A-4FD5-B7A6-21DF86EB68EB}"/>
    <cellStyle name="Accent5 31" xfId="3465" xr:uid="{516F2C6D-0434-4696-B582-4B12D8C8A219}"/>
    <cellStyle name="Accent5 32" xfId="3466" xr:uid="{D2895379-03B1-4F6E-B08F-0F3FAD50BD69}"/>
    <cellStyle name="Accent5 33" xfId="3467" xr:uid="{D29FE998-143E-4DF0-A78F-D9F3098A63A4}"/>
    <cellStyle name="Accent5 34" xfId="3468" xr:uid="{2FBD88C9-C790-4E55-ACBF-F9520D215278}"/>
    <cellStyle name="Accent5 35" xfId="3469" xr:uid="{F174FE11-22B0-4C0F-9099-8DB2D19F58EE}"/>
    <cellStyle name="Accent5 36" xfId="3470" xr:uid="{F33A10D5-CC94-48D8-AAE0-C6CE4E203CFE}"/>
    <cellStyle name="Accent5 37" xfId="3471" xr:uid="{C9A9D9C9-4723-4FE0-B19A-4026A79E739F}"/>
    <cellStyle name="Accent5 38" xfId="3472" xr:uid="{B844A02B-B04C-4A36-AED7-AE78E658280B}"/>
    <cellStyle name="Accent5 39" xfId="3473" xr:uid="{21EC6EFF-F10B-4DE8-A6CC-A1DDB01AA84D}"/>
    <cellStyle name="Accent5 4" xfId="558" xr:uid="{7B1E23FE-FA56-4537-A51E-08D6345A210B}"/>
    <cellStyle name="Accent5 40" xfId="3474" xr:uid="{212BC98D-7058-4A19-8EB1-1FA1E9A15E5B}"/>
    <cellStyle name="Accent5 5" xfId="3475" xr:uid="{15A1CB44-60B4-4169-A623-A5A6088E59C4}"/>
    <cellStyle name="Accent5 6" xfId="3476" xr:uid="{B9283F4C-AD05-44DC-949B-ABAEFC05D125}"/>
    <cellStyle name="Accent5 7" xfId="3477" xr:uid="{02E66DA8-E267-4D91-B27C-F610F36ED2C2}"/>
    <cellStyle name="Accent5 8" xfId="3478" xr:uid="{6203B9CA-DB09-4E06-B0E0-1FEC1B42B622}"/>
    <cellStyle name="Accent5 9" xfId="3479" xr:uid="{EF0C4C3C-DC7D-48CC-9DB3-A12D6475B920}"/>
    <cellStyle name="Accent6 - 20%" xfId="2716" xr:uid="{42429A22-7242-4ED1-BE4D-D0B5305D6503}"/>
    <cellStyle name="Accent6 - 20% 2" xfId="3480" xr:uid="{2D1626AD-FB7C-46DA-856E-D1F06A03E20C}"/>
    <cellStyle name="Accent6 - 40%" xfId="2717" xr:uid="{F3AEDF71-3FC1-4579-82BF-C572EE7A2AE5}"/>
    <cellStyle name="Accent6 - 40% 2" xfId="3481" xr:uid="{06E2F973-1033-4A5E-A40E-CD62F9A54F3C}"/>
    <cellStyle name="Accent6 - 60%" xfId="2718" xr:uid="{623C3211-DC21-43CE-A699-9DA95DCC29EB}"/>
    <cellStyle name="Accent6 10" xfId="3482" xr:uid="{000A6D22-C81F-47E0-8F8C-33A391722A00}"/>
    <cellStyle name="Accent6 11" xfId="3483" xr:uid="{AB569420-804A-472A-B569-11FE304CD73A}"/>
    <cellStyle name="Accent6 12" xfId="3484" xr:uid="{13C7CA35-3ECE-44F1-8E3A-3CB2F7BFB851}"/>
    <cellStyle name="Accent6 13" xfId="3485" xr:uid="{368297D8-DA67-456C-BB72-086138A02FF6}"/>
    <cellStyle name="Accent6 14" xfId="3486" xr:uid="{E95CD9B7-2A9D-4754-8D7B-18D1030A6F47}"/>
    <cellStyle name="Accent6 15" xfId="3487" xr:uid="{251BCC13-F966-4B36-90F3-E3BD93F4586B}"/>
    <cellStyle name="Accent6 16" xfId="3488" xr:uid="{7AAD2A1A-F517-442A-B0C4-94015D7505CF}"/>
    <cellStyle name="Accent6 17" xfId="3489" xr:uid="{652D35D5-114C-4F74-85E1-BFC7BA63A782}"/>
    <cellStyle name="Accent6 18" xfId="3490" xr:uid="{2237F344-52BA-4C6E-8926-26B53CC1F8AD}"/>
    <cellStyle name="Accent6 19" xfId="3491" xr:uid="{A125747A-F79E-4EF8-A959-83DC8BD8EF65}"/>
    <cellStyle name="Accent6 2" xfId="559" xr:uid="{3BE9AA4B-8172-4D27-9037-7ED2D701325C}"/>
    <cellStyle name="Accent6 2 2" xfId="560" xr:uid="{716C62D8-BE57-482A-8C98-0B2794EE0BE1}"/>
    <cellStyle name="Accent6 2 3" xfId="561" xr:uid="{818DEA38-D3BE-45D9-9C92-F639BF76E905}"/>
    <cellStyle name="Accent6 2 3 2" xfId="2762" xr:uid="{505D5A31-4E2B-4585-834D-3E53A3271742}"/>
    <cellStyle name="Accent6 2 3 3" xfId="9708" xr:uid="{86B36FA2-12EE-4F29-8A95-3DA9CE99E6A5}"/>
    <cellStyle name="Accent6 20" xfId="3492" xr:uid="{594F852B-4CE4-49F8-922A-754FAE5F1B55}"/>
    <cellStyle name="Accent6 21" xfId="3493" xr:uid="{170BD00E-368A-4A5E-B2DA-D59F952F7DC1}"/>
    <cellStyle name="Accent6 22" xfId="3494" xr:uid="{6F259A1A-010A-4063-838A-6A243E227F01}"/>
    <cellStyle name="Accent6 23" xfId="3495" xr:uid="{28223EF7-0B9F-4554-B2FA-4A801F29172D}"/>
    <cellStyle name="Accent6 24" xfId="3496" xr:uid="{026FAC26-0763-4EB4-B83C-6C02B979FD6C}"/>
    <cellStyle name="Accent6 25" xfId="3497" xr:uid="{1BCA70F8-A509-4160-9C4C-4342E4F407B6}"/>
    <cellStyle name="Accent6 26" xfId="3498" xr:uid="{3F536749-7CE5-4139-979A-96B015A11BB3}"/>
    <cellStyle name="Accent6 27" xfId="3499" xr:uid="{8960D719-ABC2-44FB-8C63-6AF629C9D18E}"/>
    <cellStyle name="Accent6 28" xfId="3500" xr:uid="{73E29229-7A45-47D1-88B8-15A7E5FE7244}"/>
    <cellStyle name="Accent6 29" xfId="3501" xr:uid="{E560EB77-B285-4CF5-B6D5-117DAB6BB8E4}"/>
    <cellStyle name="Accent6 3" xfId="562" xr:uid="{57255B83-C363-44F0-8032-86957EC60EE7}"/>
    <cellStyle name="Accent6 30" xfId="3502" xr:uid="{D56D9DEF-22FE-4A5E-818D-4B6B56E95B26}"/>
    <cellStyle name="Accent6 31" xfId="3503" xr:uid="{4391E8AF-29A6-4EE1-B52E-771E9CCF1AD9}"/>
    <cellStyle name="Accent6 32" xfId="3504" xr:uid="{2A61AC60-7858-47CB-88DA-897980497F98}"/>
    <cellStyle name="Accent6 33" xfId="3505" xr:uid="{952D1E0C-25AD-4620-81EE-119D5881E7B1}"/>
    <cellStyle name="Accent6 34" xfId="3506" xr:uid="{8A4B896F-B362-492A-BA41-A7C005C3D97C}"/>
    <cellStyle name="Accent6 35" xfId="3507" xr:uid="{EA6CB2F4-EEF5-4C54-81F1-5E3CC7316FDD}"/>
    <cellStyle name="Accent6 36" xfId="3508" xr:uid="{F3D009CC-3FBB-4383-BA8A-F3999CFE6A6F}"/>
    <cellStyle name="Accent6 37" xfId="3509" xr:uid="{837F70CF-A44B-4309-BA12-1197909CDECA}"/>
    <cellStyle name="Accent6 38" xfId="3510" xr:uid="{D5705EF3-7158-4E00-943E-62BB6AD38F3F}"/>
    <cellStyle name="Accent6 39" xfId="3511" xr:uid="{F53E8771-CBCB-48B4-86E0-2C7C3897E500}"/>
    <cellStyle name="Accent6 4" xfId="563" xr:uid="{E279C92A-EAB1-4CD7-A535-AB112666AD9B}"/>
    <cellStyle name="Accent6 40" xfId="3512" xr:uid="{84602928-63D9-44B9-8625-6C3C5156476B}"/>
    <cellStyle name="Accent6 5" xfId="3513" xr:uid="{04B887D2-77ED-4F5E-95E0-E8B9034985E1}"/>
    <cellStyle name="Accent6 6" xfId="3514" xr:uid="{DC3DB2F4-E73E-4574-80D3-5D6E61C570F0}"/>
    <cellStyle name="Accent6 7" xfId="3515" xr:uid="{51A4E5E4-2160-411A-9ECE-8B83A203AEF6}"/>
    <cellStyle name="Accent6 8" xfId="3516" xr:uid="{5B320AE7-9355-4DC8-AA12-2D23215CCF2E}"/>
    <cellStyle name="Accent6 9" xfId="3517" xr:uid="{CE7A9DC7-5BC4-4936-941E-006829330241}"/>
    <cellStyle name="AG" xfId="9709" xr:uid="{F4B2F8E5-ED12-4315-B23B-16AD2FC791FF}"/>
    <cellStyle name="Akzent1" xfId="9710" xr:uid="{AE6D1DD8-6680-4B99-8881-CB469607707B}"/>
    <cellStyle name="Akzent2" xfId="9711" xr:uid="{8446B4DF-E1FD-4592-AF2D-426A2CB408FF}"/>
    <cellStyle name="Akzent3" xfId="9712" xr:uid="{714C2698-AA3C-4728-8F8C-2F530AFEFFD4}"/>
    <cellStyle name="Akzent4" xfId="9713" xr:uid="{A40E4C12-5389-4AB4-83C3-0C2942ECDA46}"/>
    <cellStyle name="Akzent5" xfId="9714" xr:uid="{BEF06857-8D7E-497E-9BBA-99A072EF7144}"/>
    <cellStyle name="Akzent6" xfId="9715" xr:uid="{494267A3-B7CB-4EDB-A9B4-D112D999EAC8}"/>
    <cellStyle name="al_group" xfId="9716" xr:uid="{3ED09413-43D3-4BBC-B803-0D937120D272}"/>
    <cellStyle name="args.style" xfId="3185" xr:uid="{163959B8-C108-4BC4-9B11-836645D3819E}"/>
    <cellStyle name="args.style 2" xfId="9717" xr:uid="{F26AB5F6-0940-453B-B99C-74D1FEF413A0}"/>
    <cellStyle name="ÄÞ¸¶ [0]_xls_form" xfId="3186" xr:uid="{8FB597D0-C0E1-44D5-A71B-C1140B12AF4C}"/>
    <cellStyle name="ÄÞ¸¶_xls_form" xfId="3187" xr:uid="{5432C3EE-AD19-4252-B0D4-EFC92B0C8554}"/>
    <cellStyle name="Ausgabe" xfId="9718" xr:uid="{96CFDEA0-5D64-49FA-BDFB-BE0C3B22D08C}"/>
    <cellStyle name="Bad 10" xfId="3518" xr:uid="{F38AF0E4-34D7-4FEA-97BC-36AB42903C92}"/>
    <cellStyle name="Bad 11" xfId="3519" xr:uid="{C9708C0B-2B43-472A-9A5B-DD259E666AB0}"/>
    <cellStyle name="Bad 12" xfId="3520" xr:uid="{FFDA06E9-6AFD-4A95-833D-86D277595242}"/>
    <cellStyle name="Bad 13" xfId="3521" xr:uid="{6E77D9C6-BB35-4A07-92E1-85B064C5A5CA}"/>
    <cellStyle name="Bad 14" xfId="3522" xr:uid="{FEA86E42-F9B1-4E9E-922C-1C3D3C0FF04A}"/>
    <cellStyle name="Bad 15" xfId="3523" xr:uid="{F9AE678B-98C5-485D-BC5F-E597F750C39D}"/>
    <cellStyle name="Bad 16" xfId="3524" xr:uid="{1668A708-01B7-4611-9C5F-C097D2B52787}"/>
    <cellStyle name="Bad 17" xfId="3525" xr:uid="{B5341748-9E70-48A6-A918-691427567644}"/>
    <cellStyle name="Bad 18" xfId="3526" xr:uid="{CCED517D-2C6A-46FB-9044-F1284AC5C576}"/>
    <cellStyle name="Bad 19" xfId="3527" xr:uid="{4C28DE56-4094-4F6B-94F6-A563B69EA5ED}"/>
    <cellStyle name="Bad 2" xfId="564" xr:uid="{5114B8D1-BE85-4B1E-B86C-53ADA5D72F0D}"/>
    <cellStyle name="Bad 2 2" xfId="565" xr:uid="{3CC02CFB-FC65-4B89-93E3-0FE056690D1A}"/>
    <cellStyle name="Bad 2 3" xfId="566" xr:uid="{C2EA29CC-2D44-45F6-B281-9C097CD387F2}"/>
    <cellStyle name="Bad 2 3 2" xfId="2763" xr:uid="{161C5D04-BDEA-4EC3-8DF0-6999366EFE13}"/>
    <cellStyle name="Bad 2 3 3" xfId="9719" xr:uid="{C63CE364-2CD0-4C48-BEEE-10DF21498C69}"/>
    <cellStyle name="Bad 20" xfId="3528" xr:uid="{196DD52B-428D-42D9-B681-9D9032EFB43C}"/>
    <cellStyle name="Bad 21" xfId="3529" xr:uid="{FA74EC02-EB2F-41E4-BB31-F002ECE59D87}"/>
    <cellStyle name="Bad 22" xfId="3530" xr:uid="{7859E5B0-5048-4F26-8363-4834A8F69F91}"/>
    <cellStyle name="Bad 23" xfId="3531" xr:uid="{51D293F4-9B2B-4A3D-A25A-84D1A1E6DF8A}"/>
    <cellStyle name="Bad 24" xfId="3532" xr:uid="{08B459E3-89D6-4837-A381-C7510F857327}"/>
    <cellStyle name="Bad 25" xfId="3533" xr:uid="{ADC6622F-8743-4F18-A12A-80A7C4AFF182}"/>
    <cellStyle name="Bad 26" xfId="3534" xr:uid="{D80DFD46-C416-4E03-9E5C-BA91D909FF74}"/>
    <cellStyle name="Bad 27" xfId="3535" xr:uid="{4D67C7C6-0B20-4FF4-AB39-758F8E2F566D}"/>
    <cellStyle name="Bad 28" xfId="3536" xr:uid="{5BD6BF5D-3F86-478A-BC5B-7C8D8BADDAD5}"/>
    <cellStyle name="Bad 29" xfId="3537" xr:uid="{C6F22CF6-7848-48E0-B9C3-BFA381135047}"/>
    <cellStyle name="Bad 3" xfId="567" xr:uid="{1988D183-ABE1-4DB8-9921-6F79366A865F}"/>
    <cellStyle name="Bad 30" xfId="3538" xr:uid="{8A40476E-3A23-419C-82ED-C0221C3E7567}"/>
    <cellStyle name="Bad 31" xfId="3539" xr:uid="{7A13DD41-F1E1-4274-AD52-9E9523282A7F}"/>
    <cellStyle name="Bad 32" xfId="3540" xr:uid="{98FF8666-19D2-48F2-BF89-269C31BFA68F}"/>
    <cellStyle name="Bad 33" xfId="3541" xr:uid="{DE736B4E-5FE0-4426-A724-0740247FB38F}"/>
    <cellStyle name="Bad 34" xfId="3542" xr:uid="{390E916D-E86D-42AE-B990-494966D4DEAC}"/>
    <cellStyle name="Bad 35" xfId="3543" xr:uid="{9BA296B2-8325-4C1F-8C2E-A367E85B1A37}"/>
    <cellStyle name="Bad 36" xfId="3544" xr:uid="{4F65A899-4963-482E-A2D9-7DCF5F63D6B4}"/>
    <cellStyle name="Bad 37" xfId="3545" xr:uid="{33CEFFBE-9E09-4FB1-8B4F-0477134AD644}"/>
    <cellStyle name="Bad 38" xfId="3546" xr:uid="{FCEB4568-B741-49E1-9A58-9933245990CF}"/>
    <cellStyle name="Bad 39" xfId="3547" xr:uid="{7AA4D9FD-4FDC-46BD-9309-3237214CC70F}"/>
    <cellStyle name="Bad 4" xfId="568" xr:uid="{5F5387C1-1248-4370-8C63-9494D7364D3F}"/>
    <cellStyle name="Bad 40" xfId="3548" xr:uid="{AD1DE81F-EDDE-4CE5-8468-84667D58D3E7}"/>
    <cellStyle name="Bad 5" xfId="569" xr:uid="{975FE1C9-8AD3-445A-98BD-02EAB329751A}"/>
    <cellStyle name="Bad 6" xfId="3549" xr:uid="{C08244B2-F2EF-4555-9B2C-362AFBCA2FC6}"/>
    <cellStyle name="Bad 7" xfId="3550" xr:uid="{479853F8-3C21-4C6A-B6FE-C249293F49AA}"/>
    <cellStyle name="Bad 8" xfId="3551" xr:uid="{97DE56A0-F6DE-4F50-A216-E23E89A25087}"/>
    <cellStyle name="Bad 9" xfId="3552" xr:uid="{043B16A0-3F8D-41F3-9B05-C2D082BAC307}"/>
    <cellStyle name="ber of montd" xfId="9720" xr:uid="{AFF3C092-2DED-4C77-9D8C-B6AEDCF8DE52}"/>
    <cellStyle name="Berechnung" xfId="9721" xr:uid="{2601D4B5-0BA3-43F7-9F89-F543C79938E9}"/>
    <cellStyle name="Berekening" xfId="9722" xr:uid="{A368A31F-A13F-4DD5-9E87-4020C19009B5}"/>
    <cellStyle name="BL - Style2" xfId="9723" xr:uid="{75F55448-7C97-42A9-98DF-98ED3A7E7F29}"/>
    <cellStyle name="Body" xfId="9724" xr:uid="{6A19FF09-5873-4889-9562-CAF9D3DB733B}"/>
    <cellStyle name="BOLD10 - Style1" xfId="9725" xr:uid="{497E6697-2EB8-4318-8964-04D2CB5AC032}"/>
    <cellStyle name="BOLD12 - Style3" xfId="9726" xr:uid="{541FB27A-B366-49E0-9257-2D34DB7F889B}"/>
    <cellStyle name="Border" xfId="9727" xr:uid="{DE33F867-DB09-4919-9AEB-2AA79B7F409D}"/>
    <cellStyle name="Border 2" xfId="9728" xr:uid="{924DF6E2-661C-4D68-8E07-DCB9A1551423}"/>
    <cellStyle name="brooklny" xfId="570" xr:uid="{F37BADBB-AD82-41B7-B347-156D8A9AFF8E}"/>
    <cellStyle name="brooklny 2" xfId="2859" xr:uid="{C509023A-48A6-45C6-B836-7488E96994AC}"/>
    <cellStyle name="brooklny 3" xfId="4080" xr:uid="{0FC5CE2C-D12F-4D77-9F10-A675940652FA}"/>
    <cellStyle name="brooklny 4" xfId="2251" xr:uid="{11816BDF-B098-4F70-B881-91974D8E9A63}"/>
    <cellStyle name="brooklny 5" xfId="4481" xr:uid="{2FDA0CE7-62A5-493F-9890-BF710BCEBC33}"/>
    <cellStyle name="brooklny 6" xfId="5406" xr:uid="{3C741E59-D460-49D2-9860-DD621A401256}"/>
    <cellStyle name="brooklny 7" xfId="6743" xr:uid="{2406E816-C6A3-443C-A1EA-0C1F6D266E57}"/>
    <cellStyle name="Ç¥ÁØ_¼ÕÀÍº¸¿Ï9904" xfId="3188" xr:uid="{F1A5786A-4C86-4475-A6D5-B4EA0B7FA557}"/>
    <cellStyle name="C01_Page_head" xfId="9729" xr:uid="{131FAB11-9EC5-4DE7-B703-3D0FD58A005F}"/>
    <cellStyle name="C02_Date line" xfId="9730" xr:uid="{579F679C-19B8-444D-89F7-1FBD030CAD2B}"/>
    <cellStyle name="C03_Col head general" xfId="9731" xr:uid="{4965D792-1256-422C-9FBC-142B9BD0C67C}"/>
    <cellStyle name="C05_Current yr col head" xfId="9732" xr:uid="{A6D97690-A2B5-47D3-8E62-962CFF6D73BB}"/>
    <cellStyle name="C06_Previous yr col head" xfId="9733" xr:uid="{549E9DCF-3D6F-4275-B966-D43586CF60EF}"/>
    <cellStyle name="C08_Table text" xfId="9734" xr:uid="{A613CC2F-5A5E-4BAC-B8E8-59A5089538C4}"/>
    <cellStyle name="C09_Text" xfId="9735" xr:uid="{76D01E72-3820-4BD9-AC5D-F6A4C9B3216C}"/>
    <cellStyle name="C10_Text subhead" xfId="9736" xr:uid="{F95FF0AF-F84F-43B5-977D-2F58B3E5B830}"/>
    <cellStyle name="C11_Note head" xfId="9737" xr:uid="{6DA00F8A-E33C-4F76-B7C8-3F1024724AD8}"/>
    <cellStyle name="C12_Annotation" xfId="9738" xr:uid="{5B5B83B0-1977-46DB-A237-F0A0CA0F9944}"/>
    <cellStyle name="C13_Annotation Superiors" xfId="9739" xr:uid="{D0CC6059-1797-459D-83E0-EF9E01D45D1A}"/>
    <cellStyle name="C14_Current year figs" xfId="9740" xr:uid="{1723F81B-6EEB-4692-A265-B983C4D051BC}"/>
    <cellStyle name="C14a_Current Year Figs 2 dec" xfId="9741" xr:uid="{9B5F352C-D8BE-43B8-8233-EC9B11476050}"/>
    <cellStyle name="C15_Previous year figs" xfId="9742" xr:uid="{DE3D901D-2344-4111-A612-81337A748BA8}"/>
    <cellStyle name="C23_Folios" xfId="9743" xr:uid="{72B39C61-6EE0-4C46-B48F-18EA4621C056}"/>
    <cellStyle name="Calc Currency (0)" xfId="3189" xr:uid="{B975B859-C06E-4BBA-8CBE-748EB8630F2E}"/>
    <cellStyle name="Calc Currency (0) 2" xfId="9744" xr:uid="{3D61AC66-F225-44A8-9CDD-59E09EFED7BE}"/>
    <cellStyle name="Calc Currency (2)" xfId="9745" xr:uid="{E53BAF07-C3E2-4978-9372-95D71D5F8853}"/>
    <cellStyle name="Calc Percent (0)" xfId="9746" xr:uid="{8D2217E6-39AE-456F-ABD1-1ED643F90DD9}"/>
    <cellStyle name="Calc Percent (1)" xfId="9747" xr:uid="{172A3CCC-76C5-4403-AAEE-082B34EBE6E7}"/>
    <cellStyle name="Calc Percent (1) 2" xfId="9748" xr:uid="{866CD707-B349-4037-93F3-FD1F9A095E08}"/>
    <cellStyle name="Calc Percent (1)_L300" xfId="9749" xr:uid="{C8C4F6DA-2366-4B78-A196-995E8B8E1600}"/>
    <cellStyle name="Calc Percent (2)" xfId="9750" xr:uid="{74D81F4E-A457-41B5-8BEC-64164FBB2A66}"/>
    <cellStyle name="Calc Percent (2) 2" xfId="9751" xr:uid="{6AC97294-0224-47A3-A541-1414DD7E5028}"/>
    <cellStyle name="Calc Percent (2)_L300" xfId="9752" xr:uid="{165C2589-5A60-47EC-9175-91D08A5E159F}"/>
    <cellStyle name="Calc Units (0)" xfId="9753" xr:uid="{A2991484-7150-4515-BFAF-F3DD4BAF8861}"/>
    <cellStyle name="Calc Units (1)" xfId="9754" xr:uid="{2935554A-8BD9-4067-BFB5-8345C81C0D94}"/>
    <cellStyle name="Calc Units (1) 2" xfId="9755" xr:uid="{32220CB3-CAD6-4CEF-93E3-643DEF0AEA21}"/>
    <cellStyle name="Calc Units (1)_L300" xfId="9756" xr:uid="{A092083B-2AB2-4CDD-9A4D-D68C3758BA71}"/>
    <cellStyle name="Calc Units (2)" xfId="9757" xr:uid="{42DE3324-F2CA-4C71-AE2F-E1347B54A9CC}"/>
    <cellStyle name="Calcolo" xfId="9758" xr:uid="{62684650-E43F-46F8-94F3-F7DDADD863F4}"/>
    <cellStyle name="Calculation 10" xfId="3553" xr:uid="{AE0076C9-53EF-4AF6-A706-B7F422507833}"/>
    <cellStyle name="Calculation 10 10" xfId="42203" xr:uid="{3A38789F-9760-4DAE-B7C8-4A7651DE791C}"/>
    <cellStyle name="Calculation 10 2" xfId="7711" xr:uid="{B3B135A7-513B-4FBB-9BD0-A6952FBDBD06}"/>
    <cellStyle name="Calculation 10 2 2" xfId="17983" xr:uid="{F0458516-5F0E-469F-9274-3FC31265BA9D}"/>
    <cellStyle name="Calculation 10 2 3" xfId="21908" xr:uid="{B2D91C8C-EAF2-48E5-8CD0-E4927B7E0BC6}"/>
    <cellStyle name="Calculation 10 2 4" xfId="31291" xr:uid="{415BF8CD-97A8-4688-8795-6A18A2D38927}"/>
    <cellStyle name="Calculation 10 2 5" xfId="34751" xr:uid="{24DD173D-1FA7-4A07-9487-6EE0C60CCD7C}"/>
    <cellStyle name="Calculation 10 2 6" xfId="37722" xr:uid="{B86CCA3B-8B5B-4C7C-B4D3-EC5F7492D913}"/>
    <cellStyle name="Calculation 10 3" xfId="8709" xr:uid="{E05F751E-289D-46A9-9702-AACB3CEC6C84}"/>
    <cellStyle name="Calculation 10 3 2" xfId="18945" xr:uid="{8137034A-AB45-43AA-B287-BE9C0CC9AF76}"/>
    <cellStyle name="Calculation 10 3 3" xfId="22810" xr:uid="{7074CBD2-13B3-4265-9E7C-5E4B278A46C1}"/>
    <cellStyle name="Calculation 10 3 4" xfId="32203" xr:uid="{A2EBA552-4102-49BB-9F84-10BC5A4D19E8}"/>
    <cellStyle name="Calculation 10 3 5" xfId="35632" xr:uid="{60B04120-4F69-4BCB-848C-1D4C5872284F}"/>
    <cellStyle name="Calculation 10 3 6" xfId="38572" xr:uid="{2D8814F8-B1D3-463F-A4A4-7116B78FA9D3}"/>
    <cellStyle name="Calculation 10 4" xfId="12967" xr:uid="{A8B60A1A-E968-4065-8589-53EA136E1F69}"/>
    <cellStyle name="Calculation 10 5" xfId="12336" xr:uid="{CE277E09-A606-43DD-BFC8-32E147BD1BB3}"/>
    <cellStyle name="Calculation 10 6" xfId="24020" xr:uid="{A10224EB-983C-4DC8-97E3-7E22EBEA5755}"/>
    <cellStyle name="Calculation 10 7" xfId="28130" xr:uid="{703296A4-0D60-4DA9-A0FF-DEEAFD13932F}"/>
    <cellStyle name="Calculation 10 8" xfId="40454" xr:uid="{E13D54FD-98CC-4FD1-BEE3-C4D0EF790709}"/>
    <cellStyle name="Calculation 10 9" xfId="40986" xr:uid="{23756BD5-181C-4191-9771-8E0081330B04}"/>
    <cellStyle name="Calculation 11" xfId="3554" xr:uid="{90A349F7-7AAF-49B9-8BC3-04ABF88190DC}"/>
    <cellStyle name="Calculation 11 10" xfId="42204" xr:uid="{4B4F4209-623E-458F-B138-3A85A2C148AF}"/>
    <cellStyle name="Calculation 11 2" xfId="7712" xr:uid="{CB46FE91-2664-4976-BC18-9E60FB6FEBAC}"/>
    <cellStyle name="Calculation 11 2 2" xfId="17984" xr:uid="{E242D752-B823-4586-AE0F-3ECED60E6F3E}"/>
    <cellStyle name="Calculation 11 2 3" xfId="21909" xr:uid="{D93FCF94-4C82-4887-9F3D-45C63A6230EC}"/>
    <cellStyle name="Calculation 11 2 4" xfId="31292" xr:uid="{32B4E186-1915-4CB9-8D76-615A8C6F5E20}"/>
    <cellStyle name="Calculation 11 2 5" xfId="34752" xr:uid="{30C9671F-EFE5-4A53-9D8C-CE9D629DB633}"/>
    <cellStyle name="Calculation 11 2 6" xfId="37723" xr:uid="{A1BC8FBE-D599-44CA-BB2A-55D29497E24E}"/>
    <cellStyle name="Calculation 11 3" xfId="8710" xr:uid="{D204015C-00A7-40B2-BBB8-5A32FA5176FA}"/>
    <cellStyle name="Calculation 11 3 2" xfId="18946" xr:uid="{C766264F-35D2-4AEF-8A6F-586B6F45EC89}"/>
    <cellStyle name="Calculation 11 3 3" xfId="22811" xr:uid="{52E7762E-C9AB-4419-AEDD-B3567F74D17A}"/>
    <cellStyle name="Calculation 11 3 4" xfId="32204" xr:uid="{FC3BB4B9-A5B3-479B-8160-109F5602833D}"/>
    <cellStyle name="Calculation 11 3 5" xfId="35633" xr:uid="{F878C78A-C708-4DAC-AFC6-19B169D87957}"/>
    <cellStyle name="Calculation 11 3 6" xfId="38573" xr:uid="{BBCC9350-B606-416A-8F51-5E930FDD025B}"/>
    <cellStyle name="Calculation 11 4" xfId="13471" xr:uid="{757F194C-F9B2-4F98-86C1-FC3742369CE9}"/>
    <cellStyle name="Calculation 11 5" xfId="12335" xr:uid="{00A9184C-CC89-495F-9122-165C1B647838}"/>
    <cellStyle name="Calculation 11 6" xfId="24021" xr:uid="{19D3585A-06EF-42E1-9F0B-43BC3214F40C}"/>
    <cellStyle name="Calculation 11 7" xfId="28131" xr:uid="{67D1C1E1-E296-40B6-BA86-120CD6E41A7D}"/>
    <cellStyle name="Calculation 11 8" xfId="40455" xr:uid="{1DC9E666-F8D6-4D00-990B-912A8694A88F}"/>
    <cellStyle name="Calculation 11 9" xfId="40987" xr:uid="{C8ED834E-0692-41A2-A66B-56FB3F7D54BF}"/>
    <cellStyle name="Calculation 12" xfId="3555" xr:uid="{D04ECDEC-D870-43D0-8F85-30B2F51EAA81}"/>
    <cellStyle name="Calculation 12 10" xfId="42205" xr:uid="{AC3B7B15-36D7-4036-B20F-6916F3CDCE23}"/>
    <cellStyle name="Calculation 12 2" xfId="7713" xr:uid="{39916374-5ADC-4171-A475-0D61B0671BE7}"/>
    <cellStyle name="Calculation 12 2 2" xfId="17985" xr:uid="{8674D9B0-27AC-43E0-A423-7B5EFDB98283}"/>
    <cellStyle name="Calculation 12 2 3" xfId="21910" xr:uid="{5AE6E2C3-A48B-4914-B779-15F6D3FC28D2}"/>
    <cellStyle name="Calculation 12 2 4" xfId="31293" xr:uid="{40684FD8-1158-448F-9B29-A308237EDD78}"/>
    <cellStyle name="Calculation 12 2 5" xfId="34753" xr:uid="{B1F6C465-2511-4B52-A78D-91AFC8FEEAF7}"/>
    <cellStyle name="Calculation 12 2 6" xfId="37724" xr:uid="{297C3A68-8EBB-42FE-8F33-6D37CB4CC3D6}"/>
    <cellStyle name="Calculation 12 3" xfId="8711" xr:uid="{C89530EC-6F03-4D1E-9205-5C4B1784DB14}"/>
    <cellStyle name="Calculation 12 3 2" xfId="18947" xr:uid="{B6D8E34B-4C6B-49A7-B3A2-43F160A93FCB}"/>
    <cellStyle name="Calculation 12 3 3" xfId="22812" xr:uid="{D387415A-8D0E-4EDC-B7DD-65FB74DA6EF1}"/>
    <cellStyle name="Calculation 12 3 4" xfId="32205" xr:uid="{F277D942-1975-417B-BE55-E2429AE13FEB}"/>
    <cellStyle name="Calculation 12 3 5" xfId="35634" xr:uid="{9808835C-FAD1-49C1-81B7-0148F06340D5}"/>
    <cellStyle name="Calculation 12 3 6" xfId="38574" xr:uid="{14FADF53-033C-42D3-8464-481562A39AEE}"/>
    <cellStyle name="Calculation 12 4" xfId="12968" xr:uid="{D9994AEC-139B-4300-8B6F-FB9AC32DCD44}"/>
    <cellStyle name="Calculation 12 5" xfId="12334" xr:uid="{94670EB8-7483-4A67-BAF8-B6DDB88B9282}"/>
    <cellStyle name="Calculation 12 6" xfId="24022" xr:uid="{0662418B-6C8B-43D1-96D2-4311B0DDD424}"/>
    <cellStyle name="Calculation 12 7" xfId="28132" xr:uid="{6ED3F90C-7CF7-452C-9541-66ACD2B6486D}"/>
    <cellStyle name="Calculation 12 8" xfId="40456" xr:uid="{5AD57D9C-87DE-4E50-9858-9CA567DA9E16}"/>
    <cellStyle name="Calculation 12 9" xfId="40988" xr:uid="{85D5F6E6-D764-498D-95BB-83C38E08646A}"/>
    <cellStyle name="Calculation 13" xfId="3556" xr:uid="{063A28E7-3B8B-4686-8A51-BD877C0D12E3}"/>
    <cellStyle name="Calculation 13 10" xfId="42206" xr:uid="{662AAADB-8F4E-4A02-867A-6EFF6F983082}"/>
    <cellStyle name="Calculation 13 2" xfId="7714" xr:uid="{DCE7DB5C-F6FE-412C-B99A-261820B8F003}"/>
    <cellStyle name="Calculation 13 2 2" xfId="17986" xr:uid="{2B71CA42-1634-4B7D-A8CA-F15558FA1F3B}"/>
    <cellStyle name="Calculation 13 2 3" xfId="21911" xr:uid="{B3AE3695-2613-494E-9BD8-AEF22208720D}"/>
    <cellStyle name="Calculation 13 2 4" xfId="31294" xr:uid="{89067083-D3E2-456F-9D65-BA3CA49F0F9A}"/>
    <cellStyle name="Calculation 13 2 5" xfId="34754" xr:uid="{D3C20784-8E83-4522-B37A-210DAFD3A06F}"/>
    <cellStyle name="Calculation 13 2 6" xfId="37725" xr:uid="{DD9BF836-1DB7-47F1-BC09-35577582091C}"/>
    <cellStyle name="Calculation 13 3" xfId="8712" xr:uid="{E7E31B6E-0829-467C-B769-C85B2F14769E}"/>
    <cellStyle name="Calculation 13 3 2" xfId="18948" xr:uid="{4B4D2FB1-60C1-4851-AC86-F240812F813E}"/>
    <cellStyle name="Calculation 13 3 3" xfId="22813" xr:uid="{6AE07716-5A51-4182-BD3D-0E2F067B5327}"/>
    <cellStyle name="Calculation 13 3 4" xfId="32206" xr:uid="{9AD9C572-27EB-42FF-B66F-C4DD4A2EC37A}"/>
    <cellStyle name="Calculation 13 3 5" xfId="35635" xr:uid="{E898FB49-F843-4A72-913B-137A850EE8EB}"/>
    <cellStyle name="Calculation 13 3 6" xfId="38575" xr:uid="{3BB58CED-6D27-4375-8988-DD61FEE1AE05}"/>
    <cellStyle name="Calculation 13 4" xfId="12969" xr:uid="{8ED95658-AE74-445B-8447-7BA8B9A138CC}"/>
    <cellStyle name="Calculation 13 5" xfId="12333" xr:uid="{8A51A55E-EB16-49C3-9769-BEAF5AFB109C}"/>
    <cellStyle name="Calculation 13 6" xfId="24023" xr:uid="{B0B4C74D-ED2D-4F10-8B5C-5F06274CCBDF}"/>
    <cellStyle name="Calculation 13 7" xfId="28133" xr:uid="{FE02D64A-16BD-45E7-87AF-1BA4E594DBE4}"/>
    <cellStyle name="Calculation 13 8" xfId="40457" xr:uid="{CB99DEE6-24F0-49B6-9A47-E39558573AD8}"/>
    <cellStyle name="Calculation 13 9" xfId="40989" xr:uid="{F9960E64-51E5-43B1-A18C-722435B6BA3F}"/>
    <cellStyle name="Calculation 14" xfId="3557" xr:uid="{F4247554-76E4-472C-A580-5A73CB4DB688}"/>
    <cellStyle name="Calculation 14 10" xfId="42207" xr:uid="{8CBE1BB8-7DE6-4B0C-A4F0-94CB23C285C5}"/>
    <cellStyle name="Calculation 14 2" xfId="7715" xr:uid="{185246C8-CC83-425E-BAE1-2B422F836343}"/>
    <cellStyle name="Calculation 14 2 2" xfId="17987" xr:uid="{58C92D3D-1575-43FB-B13F-553798BC7897}"/>
    <cellStyle name="Calculation 14 2 3" xfId="21912" xr:uid="{DEB61E93-E607-4463-A82A-9EFD6BE6EEE7}"/>
    <cellStyle name="Calculation 14 2 4" xfId="31295" xr:uid="{50A7F2DA-262D-4E7E-9AFD-EC4D22D3C9B8}"/>
    <cellStyle name="Calculation 14 2 5" xfId="34755" xr:uid="{57AA5FA7-FEB7-4082-9999-564071D045A1}"/>
    <cellStyle name="Calculation 14 2 6" xfId="37726" xr:uid="{2F470E30-5CC8-4884-BC90-AB5D63D2D667}"/>
    <cellStyle name="Calculation 14 3" xfId="8713" xr:uid="{A1F11BAC-BB53-490C-B83A-7E763EC3240B}"/>
    <cellStyle name="Calculation 14 3 2" xfId="18949" xr:uid="{114EC2D1-68AE-4349-A973-FC364468CA5D}"/>
    <cellStyle name="Calculation 14 3 3" xfId="22814" xr:uid="{10951715-1A34-4909-951B-CF2677A28A42}"/>
    <cellStyle name="Calculation 14 3 4" xfId="32207" xr:uid="{3F36893A-8BFB-430A-93AE-309DC668560D}"/>
    <cellStyle name="Calculation 14 3 5" xfId="35636" xr:uid="{54FED604-474C-4EEB-8E3B-17452C2FAEF4}"/>
    <cellStyle name="Calculation 14 3 6" xfId="38576" xr:uid="{49F80654-33C0-45F3-8DE9-3FBA99638DCE}"/>
    <cellStyle name="Calculation 14 4" xfId="12970" xr:uid="{3CF778C7-2BB4-4E1B-AF9A-CF39FE2E54AC}"/>
    <cellStyle name="Calculation 14 5" xfId="13529" xr:uid="{AFE98D5A-8F92-4246-8DE8-4421071A5E2C}"/>
    <cellStyle name="Calculation 14 6" xfId="24024" xr:uid="{B8F09A43-46E1-4AF7-94A9-ED98C3F8FC1E}"/>
    <cellStyle name="Calculation 14 7" xfId="28134" xr:uid="{DBBFCF7E-23C8-4E2B-9DCF-1879D2B68B11}"/>
    <cellStyle name="Calculation 14 8" xfId="40458" xr:uid="{64161BDC-4EB7-4342-9818-0D179287CE4B}"/>
    <cellStyle name="Calculation 14 9" xfId="40990" xr:uid="{205CA153-4875-4249-990B-733377E9B09C}"/>
    <cellStyle name="Calculation 15" xfId="3558" xr:uid="{A6B407C3-7437-4D3E-AE90-DF94ECF414FA}"/>
    <cellStyle name="Calculation 15 10" xfId="42208" xr:uid="{8B439941-5B3A-40FB-8296-E3B3BC2D38F9}"/>
    <cellStyle name="Calculation 15 2" xfId="7716" xr:uid="{19A910B8-8FDF-4F29-8FCE-08D72590CCFF}"/>
    <cellStyle name="Calculation 15 2 2" xfId="17988" xr:uid="{74A73808-680C-4664-9A16-A71CE263E272}"/>
    <cellStyle name="Calculation 15 2 3" xfId="21913" xr:uid="{AA8C3E26-1672-4C5D-BD01-DF72801FA3F6}"/>
    <cellStyle name="Calculation 15 2 4" xfId="31296" xr:uid="{860098A4-26B5-4289-97B8-E59201DBC9EA}"/>
    <cellStyle name="Calculation 15 2 5" xfId="34756" xr:uid="{102D6669-2E90-46D0-9F2E-5E33380DFFFB}"/>
    <cellStyle name="Calculation 15 2 6" xfId="37727" xr:uid="{27E990EC-C821-4355-8B14-1066611D67A0}"/>
    <cellStyle name="Calculation 15 3" xfId="8714" xr:uid="{C9227DA4-6108-47B3-83D4-6BB11A8820F0}"/>
    <cellStyle name="Calculation 15 3 2" xfId="18950" xr:uid="{863A85AE-E11C-4E60-907F-5BF4E574D89B}"/>
    <cellStyle name="Calculation 15 3 3" xfId="22815" xr:uid="{EF9BB17F-CBA6-4B6D-B0D2-B19196BA8B5A}"/>
    <cellStyle name="Calculation 15 3 4" xfId="32208" xr:uid="{E37D8960-26D3-4419-A86D-F6D7CD008B8A}"/>
    <cellStyle name="Calculation 15 3 5" xfId="35637" xr:uid="{E44C3D8F-DC30-49DF-A27C-36DEADFBCE18}"/>
    <cellStyle name="Calculation 15 3 6" xfId="38577" xr:uid="{8B59350B-E5B8-4D6C-ACAD-162C535CF773}"/>
    <cellStyle name="Calculation 15 4" xfId="13473" xr:uid="{33116E22-3C9A-4315-8B59-223AB6E7EB15}"/>
    <cellStyle name="Calculation 15 5" xfId="12332" xr:uid="{D5B52DFF-1A96-457C-9C2E-A4B1C65B710F}"/>
    <cellStyle name="Calculation 15 6" xfId="24025" xr:uid="{EF2B8BD9-9FB6-4724-9D5F-6B544A78CED4}"/>
    <cellStyle name="Calculation 15 7" xfId="28135" xr:uid="{D524A8D2-F125-4ECC-A6CB-403FA28B28BB}"/>
    <cellStyle name="Calculation 15 8" xfId="40459" xr:uid="{D6F826D2-3BFD-4F2A-A1A9-E18F3EA4614D}"/>
    <cellStyle name="Calculation 15 9" xfId="40991" xr:uid="{60218EAC-F847-47AE-ACAE-546765A05C76}"/>
    <cellStyle name="Calculation 16" xfId="3559" xr:uid="{066A8F0A-4716-4A20-926C-970B97A88871}"/>
    <cellStyle name="Calculation 16 10" xfId="42209" xr:uid="{ABC1AA0F-3178-47CB-B988-DD1060B5416D}"/>
    <cellStyle name="Calculation 16 2" xfId="7717" xr:uid="{5F696671-8EF1-415F-820C-391470E8F29D}"/>
    <cellStyle name="Calculation 16 2 2" xfId="17989" xr:uid="{61D45779-916A-470F-8996-C56F30646501}"/>
    <cellStyle name="Calculation 16 2 3" xfId="21914" xr:uid="{8FCDBD68-02AA-4ECB-889B-65686EE6A879}"/>
    <cellStyle name="Calculation 16 2 4" xfId="31297" xr:uid="{3C7D4598-A6D8-4754-8ACB-6D2954C97FFC}"/>
    <cellStyle name="Calculation 16 2 5" xfId="34757" xr:uid="{19CF8139-5EE7-4EFE-A506-CBA679979204}"/>
    <cellStyle name="Calculation 16 2 6" xfId="37728" xr:uid="{9BE992E0-8C45-4C42-8A0E-8720B6E3BDCD}"/>
    <cellStyle name="Calculation 16 3" xfId="8715" xr:uid="{E845B072-7821-4305-A740-8CA208C0F3B9}"/>
    <cellStyle name="Calculation 16 3 2" xfId="18951" xr:uid="{BF58227B-1B9F-4B01-B111-88DDC9B12E81}"/>
    <cellStyle name="Calculation 16 3 3" xfId="22816" xr:uid="{67322A32-1031-4FAB-8098-01060C253593}"/>
    <cellStyle name="Calculation 16 3 4" xfId="32209" xr:uid="{8373F005-E750-4278-A62F-7C9BF8A2A25E}"/>
    <cellStyle name="Calculation 16 3 5" xfId="35638" xr:uid="{2D88CB61-F5C8-4413-941C-81F218D4EC77}"/>
    <cellStyle name="Calculation 16 3 6" xfId="38578" xr:uid="{17A125D5-F187-4F21-90DE-6B2C0D952DC3}"/>
    <cellStyle name="Calculation 16 4" xfId="12971" xr:uid="{C81EC552-DA64-42FB-97F9-9D6D47D6F9D2}"/>
    <cellStyle name="Calculation 16 5" xfId="12665" xr:uid="{8EB5265C-8877-4947-B5A7-54CFA3A02B9D}"/>
    <cellStyle name="Calculation 16 6" xfId="24026" xr:uid="{0BD838EC-76E7-46CA-94E8-49AA56AB8D37}"/>
    <cellStyle name="Calculation 16 7" xfId="28136" xr:uid="{37866FAE-DBD3-4809-AE4E-277307A39988}"/>
    <cellStyle name="Calculation 16 8" xfId="40460" xr:uid="{32C2F043-DB1F-4E3C-83A8-A53EA4C95D2B}"/>
    <cellStyle name="Calculation 16 9" xfId="40992" xr:uid="{5185402C-EECB-44FC-AD60-84AD1AD16605}"/>
    <cellStyle name="Calculation 17" xfId="3560" xr:uid="{CF6214AA-C69B-4C14-8B86-1AAC82E61AD6}"/>
    <cellStyle name="Calculation 17 10" xfId="42210" xr:uid="{DF9370C7-746B-41BC-B024-7E9A5E97AEDB}"/>
    <cellStyle name="Calculation 17 2" xfId="7718" xr:uid="{8BEA0D2A-95F1-43CE-852C-22A9AA8C1C08}"/>
    <cellStyle name="Calculation 17 2 2" xfId="17990" xr:uid="{EB5F32AB-54C3-4325-BE8B-1B0C1591BB86}"/>
    <cellStyle name="Calculation 17 2 3" xfId="21915" xr:uid="{FAD95CED-0B2D-4459-B714-407315C37A63}"/>
    <cellStyle name="Calculation 17 2 4" xfId="31298" xr:uid="{2532051D-F48B-406A-99D6-F84A12DFBBB1}"/>
    <cellStyle name="Calculation 17 2 5" xfId="34758" xr:uid="{56463822-E9A1-4EC1-8899-5168F52AB302}"/>
    <cellStyle name="Calculation 17 2 6" xfId="37729" xr:uid="{0E29E7FB-E340-4253-B809-E45EE98577EE}"/>
    <cellStyle name="Calculation 17 3" xfId="8716" xr:uid="{4296FD67-94C1-47DE-B203-863DC867AE1F}"/>
    <cellStyle name="Calculation 17 3 2" xfId="18952" xr:uid="{EEE5E057-BE87-4943-AFCF-54AFB224CA16}"/>
    <cellStyle name="Calculation 17 3 3" xfId="22817" xr:uid="{AE123FA0-6D09-49FC-81D9-85C2B418A38C}"/>
    <cellStyle name="Calculation 17 3 4" xfId="32210" xr:uid="{516BF40F-9376-4348-81D8-8D58867D43E6}"/>
    <cellStyle name="Calculation 17 3 5" xfId="35639" xr:uid="{8A13EF85-8ADB-41AF-B6B1-F385B6B6F9AD}"/>
    <cellStyle name="Calculation 17 3 6" xfId="38579" xr:uid="{3DF2DD28-83CF-46FF-BC13-D3D6C8337C81}"/>
    <cellStyle name="Calculation 17 4" xfId="13472" xr:uid="{04AC6017-3494-4CEA-819D-979F5D6C67A3}"/>
    <cellStyle name="Calculation 17 5" xfId="12331" xr:uid="{506BEDD3-CF4B-430B-86C5-2DB1E1178C50}"/>
    <cellStyle name="Calculation 17 6" xfId="24027" xr:uid="{B2FA702C-7432-4438-AF9B-DF423F5AEA81}"/>
    <cellStyle name="Calculation 17 7" xfId="28137" xr:uid="{6FC1BB29-E489-4C49-9219-4A9595765440}"/>
    <cellStyle name="Calculation 17 8" xfId="40461" xr:uid="{B3F9FCD5-B9B3-451D-AF7A-D3776CCE5D91}"/>
    <cellStyle name="Calculation 17 9" xfId="40993" xr:uid="{18546693-764F-4A83-8774-EE812F87BFAE}"/>
    <cellStyle name="Calculation 18" xfId="3561" xr:uid="{82A08641-3A48-428C-8077-3CD20FC41509}"/>
    <cellStyle name="Calculation 18 10" xfId="42211" xr:uid="{F599FA5F-457D-48CB-AE3E-A917A80AC132}"/>
    <cellStyle name="Calculation 18 2" xfId="7719" xr:uid="{6BB0D454-0742-49E0-9D12-971FC17B02EA}"/>
    <cellStyle name="Calculation 18 2 2" xfId="17991" xr:uid="{49105109-E997-442A-BBAA-3F07F106C348}"/>
    <cellStyle name="Calculation 18 2 3" xfId="21916" xr:uid="{CE465ABE-5BB0-45D3-9E01-7BFD35B774BF}"/>
    <cellStyle name="Calculation 18 2 4" xfId="31299" xr:uid="{9AE97FD8-DC13-4140-99BA-22F009B47CBE}"/>
    <cellStyle name="Calculation 18 2 5" xfId="34759" xr:uid="{A4DA91E4-8728-46AE-9CCF-9A27B2E3F90B}"/>
    <cellStyle name="Calculation 18 2 6" xfId="37730" xr:uid="{844D519E-16FE-46DB-8C21-38E138C49AF6}"/>
    <cellStyle name="Calculation 18 3" xfId="8717" xr:uid="{D9B9E0A1-ACAB-4BB8-BC85-DA3E8D523EE8}"/>
    <cellStyle name="Calculation 18 3 2" xfId="18953" xr:uid="{271F1247-2C18-4066-ABCC-7BCB53374750}"/>
    <cellStyle name="Calculation 18 3 3" xfId="22818" xr:uid="{42CC852B-79F8-4C41-A3B0-B0629791E450}"/>
    <cellStyle name="Calculation 18 3 4" xfId="32211" xr:uid="{77FE6C75-2A06-4EE5-9AC8-C5AD62215AB9}"/>
    <cellStyle name="Calculation 18 3 5" xfId="35640" xr:uid="{F2DEA1F2-410D-4890-B532-79E43C97ECA8}"/>
    <cellStyle name="Calculation 18 3 6" xfId="38580" xr:uid="{128C3CD5-802F-47EE-B2EA-10CB55070906}"/>
    <cellStyle name="Calculation 18 4" xfId="12972" xr:uid="{9EFDA8F6-4CE8-4BE1-BD5D-9CFB89C93023}"/>
    <cellStyle name="Calculation 18 5" xfId="12966" xr:uid="{7AD8BA31-6092-4B6E-8DF2-DFAA7E8972A8}"/>
    <cellStyle name="Calculation 18 6" xfId="24028" xr:uid="{31DB5EAA-918E-45F7-9E95-001B28EF992E}"/>
    <cellStyle name="Calculation 18 7" xfId="28138" xr:uid="{65A4409F-6F4E-4F90-8D6E-85C01BAE60A4}"/>
    <cellStyle name="Calculation 18 8" xfId="40462" xr:uid="{7FF372B5-29EF-4DF7-8085-A33A431DF533}"/>
    <cellStyle name="Calculation 18 9" xfId="40994" xr:uid="{86DF0262-AD21-4D65-9956-8CDFF6A0F751}"/>
    <cellStyle name="Calculation 19" xfId="3562" xr:uid="{DB6BA2EA-1155-4C1E-92CC-6178EE04D9A6}"/>
    <cellStyle name="Calculation 19 10" xfId="42212" xr:uid="{F74870C5-464E-4DB4-8DA2-6BA11EA4F32E}"/>
    <cellStyle name="Calculation 19 2" xfId="7720" xr:uid="{87D4CB8D-CDD5-48EC-8D99-1160CB17DEAF}"/>
    <cellStyle name="Calculation 19 2 2" xfId="17992" xr:uid="{2D271502-DE25-4AE1-90F0-FCB427A05C86}"/>
    <cellStyle name="Calculation 19 2 3" xfId="21917" xr:uid="{2D9A15FB-EE7F-4749-ABF0-34A82CF71EC5}"/>
    <cellStyle name="Calculation 19 2 4" xfId="31300" xr:uid="{2C06B87E-CAD5-4BC2-8AA5-11B69DB588E1}"/>
    <cellStyle name="Calculation 19 2 5" xfId="34760" xr:uid="{D2AC8420-9C03-44DC-92F3-D6054C2D1960}"/>
    <cellStyle name="Calculation 19 2 6" xfId="37731" xr:uid="{813CEBF4-F2FF-4568-ADF9-827DE6A4A4D2}"/>
    <cellStyle name="Calculation 19 3" xfId="8718" xr:uid="{1A55AB16-3FB0-410A-8F2A-47C015546CFD}"/>
    <cellStyle name="Calculation 19 3 2" xfId="18954" xr:uid="{534C5F2A-65AD-466F-8E3B-361A88DCBD0A}"/>
    <cellStyle name="Calculation 19 3 3" xfId="22819" xr:uid="{D9957576-4077-4C3C-84DC-71B2CD51B5BF}"/>
    <cellStyle name="Calculation 19 3 4" xfId="32212" xr:uid="{7E4D8982-B0B7-4E9B-9EF7-A35434FDF6D2}"/>
    <cellStyle name="Calculation 19 3 5" xfId="35641" xr:uid="{C00AD1C5-74CD-4443-B423-8EF8442AA40F}"/>
    <cellStyle name="Calculation 19 3 6" xfId="38581" xr:uid="{BBC242F1-062D-4987-BF1E-13B45D9CA4B4}"/>
    <cellStyle name="Calculation 19 4" xfId="12973" xr:uid="{48604EE3-A82A-40B7-8423-A67F12DB8C9C}"/>
    <cellStyle name="Calculation 19 5" xfId="12965" xr:uid="{CEE8CA33-EB3B-4BF1-A376-CB7CAECDC10A}"/>
    <cellStyle name="Calculation 19 6" xfId="24029" xr:uid="{01D4273C-E9A8-4559-9A56-77F42AF8D7C0}"/>
    <cellStyle name="Calculation 19 7" xfId="28139" xr:uid="{ECE31868-E273-4B1E-B441-5AE8EA66BE7F}"/>
    <cellStyle name="Calculation 19 8" xfId="40463" xr:uid="{BFEC2675-FFCF-4749-952A-46956FA5F6A3}"/>
    <cellStyle name="Calculation 19 9" xfId="40995" xr:uid="{9A9BA4B6-9DB8-49DF-8602-2B7E119C3B48}"/>
    <cellStyle name="Calculation 2" xfId="571" xr:uid="{640212E9-294F-433D-9B9E-4DC0D444569C}"/>
    <cellStyle name="Calculation 2 10" xfId="11848" xr:uid="{E01A1BAB-90E8-4D4C-AFF9-68D9D0AC858C}"/>
    <cellStyle name="Calculation 2 11" xfId="12666" xr:uid="{6549B814-AF2F-483B-B6B3-3CCFB48F4A0C}"/>
    <cellStyle name="Calculation 2 12" xfId="21094" xr:uid="{290A3C61-FDDE-4C86-BF6B-4CD61BBB7CA6}"/>
    <cellStyle name="Calculation 2 13" xfId="23002" xr:uid="{63392EB9-9723-4F79-BDF4-1BEC8B2B7ACA}"/>
    <cellStyle name="Calculation 2 14" xfId="25565" xr:uid="{CC8EA06F-19A3-4265-8063-36BB45B054D2}"/>
    <cellStyle name="Calculation 2 15" xfId="24939" xr:uid="{691ADF1F-E0F0-472C-96E2-FD212D6A1A92}"/>
    <cellStyle name="Calculation 2 16" xfId="25514" xr:uid="{64AF635F-A4DA-493C-A3C1-0EAA5B597F2A}"/>
    <cellStyle name="Calculation 2 17" xfId="25957" xr:uid="{88361735-5D41-4FC1-81E4-ACA73B603A07}"/>
    <cellStyle name="Calculation 2 18" xfId="26288" xr:uid="{71744A56-3FFD-4256-B363-D0B5046324E7}"/>
    <cellStyle name="Calculation 2 19" xfId="26740" xr:uid="{2442F650-F3F9-457F-9653-9382AC2DA99B}"/>
    <cellStyle name="Calculation 2 2" xfId="572" xr:uid="{A5BBD33E-CAD6-4E4A-AC2B-CD183409849B}"/>
    <cellStyle name="Calculation 2 2 10" xfId="23003" xr:uid="{60DB5617-45EF-48AF-98EE-18A1F3F1494C}"/>
    <cellStyle name="Calculation 2 2 11" xfId="25564" xr:uid="{C4A5AC74-E9B5-407F-9FA4-D925B57BC979}"/>
    <cellStyle name="Calculation 2 2 12" xfId="24940" xr:uid="{3800FBAC-CC20-4F9C-B961-E7201A745726}"/>
    <cellStyle name="Calculation 2 2 13" xfId="25513" xr:uid="{01739F3D-E248-4511-BC11-1496B00A68EE}"/>
    <cellStyle name="Calculation 2 2 14" xfId="25956" xr:uid="{0190E9B3-96B2-4E2E-AB05-514EB326ADB7}"/>
    <cellStyle name="Calculation 2 2 15" xfId="26287" xr:uid="{A779F9B4-36F5-468F-BB53-2716E05F9878}"/>
    <cellStyle name="Calculation 2 2 16" xfId="26739" xr:uid="{E1396CEE-90DA-457C-9B25-F7A038B8C50B}"/>
    <cellStyle name="Calculation 2 2 17" xfId="30455" xr:uid="{19F429CE-05F9-4516-A77C-12FE3A1C4C9C}"/>
    <cellStyle name="Calculation 2 2 18" xfId="35285" xr:uid="{55881816-40C4-45DA-8EBB-8D381ED31D97}"/>
    <cellStyle name="Calculation 2 2 19" xfId="39080" xr:uid="{225075B0-121E-4CE7-9129-A825ECE0FD93}"/>
    <cellStyle name="Calculation 2 2 2" xfId="2253" xr:uid="{C8925026-4CF0-4E8A-AB72-9B0C7DECA223}"/>
    <cellStyle name="Calculation 2 2 2 10" xfId="41548" xr:uid="{B5173227-F32C-456D-A1EF-EB51B23A0F38}"/>
    <cellStyle name="Calculation 2 2 2 2" xfId="4424" xr:uid="{7E9FEB5F-3BA6-4312-AA15-10A371372CBF}"/>
    <cellStyle name="Calculation 2 2 2 2 2" xfId="14830" xr:uid="{3CB1A0CD-7963-41BB-8FB5-48D412163B20}"/>
    <cellStyle name="Calculation 2 2 2 2 3" xfId="19413" xr:uid="{27AB9B54-682D-4D74-B7FB-92B198C35A94}"/>
    <cellStyle name="Calculation 2 2 2 2 4" xfId="28800" xr:uid="{9C409C6D-62D4-4B29-84F7-6E5D89C9F47F}"/>
    <cellStyle name="Calculation 2 2 2 2 5" xfId="32473" xr:uid="{0F3903FA-1C0C-4450-A6BE-DACE7F7942BE}"/>
    <cellStyle name="Calculation 2 2 2 2 6" xfId="25234" xr:uid="{C49E5069-3AE3-407A-BD8A-B1EF508A0E52}"/>
    <cellStyle name="Calculation 2 2 2 3" xfId="5547" xr:uid="{C9589180-BF75-4124-9B3F-AC7D4895FA19}"/>
    <cellStyle name="Calculation 2 2 2 3 2" xfId="15875" xr:uid="{27519DD7-B677-4423-BDA8-19E5CD6E7598}"/>
    <cellStyle name="Calculation 2 2 2 3 3" xfId="20239" xr:uid="{46CB501F-670F-4856-84F8-0617711A4557}"/>
    <cellStyle name="Calculation 2 2 2 3 4" xfId="29586" xr:uid="{B059B373-F3B6-495B-B516-DDF633736A93}"/>
    <cellStyle name="Calculation 2 2 2 3 5" xfId="33206" xr:uid="{CDAF3112-07B2-4F5C-8767-2426CCB24BF1}"/>
    <cellStyle name="Calculation 2 2 2 3 6" xfId="36290" xr:uid="{AD9CB453-26BD-4354-82A1-DAB4F069B9CB}"/>
    <cellStyle name="Calculation 2 2 2 4" xfId="12822" xr:uid="{D440156D-42FD-458A-BC4C-B7CD970E3C76}"/>
    <cellStyle name="Calculation 2 2 2 5" xfId="13295" xr:uid="{5E5A2C9F-4462-47AD-AB7C-D2F0BB58AC76}"/>
    <cellStyle name="Calculation 2 2 2 6" xfId="23365" xr:uid="{E1D84CF4-7FA3-46B7-8A98-92F063A2D1F3}"/>
    <cellStyle name="Calculation 2 2 2 7" xfId="24396" xr:uid="{59CC29B6-7887-4AE9-B33B-498D04569CFE}"/>
    <cellStyle name="Calculation 2 2 2 8" xfId="39680" xr:uid="{3073C756-4C98-4D88-8320-A84A590020A3}"/>
    <cellStyle name="Calculation 2 2 2 9" xfId="39070" xr:uid="{FACB9CBB-2709-4553-96E3-A5CF443CF3CB}"/>
    <cellStyle name="Calculation 2 2 20" xfId="39619" xr:uid="{F01DC9A2-74ED-41D0-95D2-40DF3C0D2C88}"/>
    <cellStyle name="Calculation 2 2 21" xfId="41186" xr:uid="{4327B2E0-92C3-4C26-AE52-7ECD4F3F5818}"/>
    <cellStyle name="Calculation 2 2 3" xfId="4483" xr:uid="{25590490-25E9-42D0-B17F-37276E5D4053}"/>
    <cellStyle name="Calculation 2 2 3 2" xfId="19447" xr:uid="{D5D0355B-0D4D-48AE-B9C8-168DA54D3018}"/>
    <cellStyle name="Calculation 2 2 3 3" xfId="28839" xr:uid="{1A67FEA4-5964-43E7-AC0E-C5D2039CB843}"/>
    <cellStyle name="Calculation 2 2 3 4" xfId="32504" xr:uid="{F5EA8FDD-4880-4AAC-8D10-D99A088C5090}"/>
    <cellStyle name="Calculation 2 2 3 5" xfId="24981" xr:uid="{BEDF9331-0DED-4049-B37F-1907A98A550B}"/>
    <cellStyle name="Calculation 2 2 4" xfId="5404" xr:uid="{FB845135-A163-4D50-8827-A78F9B7F4ECD}"/>
    <cellStyle name="Calculation 2 2 4 2" xfId="15754" xr:uid="{3206F5E2-A6EA-42A7-BD14-76BA3CBC76EB}"/>
    <cellStyle name="Calculation 2 2 4 3" xfId="20159" xr:uid="{2BED94A5-17AD-4FFC-BE52-2A97D5FD769E}"/>
    <cellStyle name="Calculation 2 2 4 4" xfId="29490" xr:uid="{5031F025-CE8E-4C3A-8D25-EBABD92252F3}"/>
    <cellStyle name="Calculation 2 2 4 5" xfId="33132" xr:uid="{1FE176AB-C078-4EA7-B940-C2F7742A493D}"/>
    <cellStyle name="Calculation 2 2 4 6" xfId="36220" xr:uid="{A663FB6C-B904-4413-ABD9-756E5E37CA77}"/>
    <cellStyle name="Calculation 2 2 5" xfId="6745" xr:uid="{BE177D20-70AC-402C-9C1F-86C936CFF931}"/>
    <cellStyle name="Calculation 2 2 5 2" xfId="17036" xr:uid="{8D16F932-EFBB-4C7F-B6ED-0BB5D707484C}"/>
    <cellStyle name="Calculation 2 2 5 3" xfId="21189" xr:uid="{1792ED35-6C85-4D63-B8E1-42AA317630EE}"/>
    <cellStyle name="Calculation 2 2 5 4" xfId="30556" xr:uid="{5FF93CFE-2F79-4216-A224-31822EE0A9DC}"/>
    <cellStyle name="Calculation 2 2 5 5" xfId="34098" xr:uid="{1440FE7E-2073-45AB-82E1-8D019A5D8690}"/>
    <cellStyle name="Calculation 2 2 5 6" xfId="37115" xr:uid="{CAA99149-0DBA-4B22-AAA9-C63A4CFD5D1E}"/>
    <cellStyle name="Calculation 2 2 6" xfId="10952" xr:uid="{38BDF3F4-8C3F-4297-9D35-75BFFB9104F0}"/>
    <cellStyle name="Calculation 2 2 7" xfId="11849" xr:uid="{84699999-BE0F-4DBA-9314-CAB045D976C0}"/>
    <cellStyle name="Calculation 2 2 8" xfId="14452" xr:uid="{B7401404-C118-4F9A-838F-EC237CC20291}"/>
    <cellStyle name="Calculation 2 2 9" xfId="20183" xr:uid="{769371DD-8575-4624-BE85-73BD1E770884}"/>
    <cellStyle name="Calculation 2 20" xfId="31137" xr:uid="{751BDE36-0EE1-47D9-BE32-4B31F2A14629}"/>
    <cellStyle name="Calculation 2 21" xfId="33156" xr:uid="{AEA887B2-D318-4894-94DD-9DD1EF68FB51}"/>
    <cellStyle name="Calculation 2 22" xfId="39079" xr:uid="{3290FEA1-45A7-4922-ABE6-EB095A7C3BF6}"/>
    <cellStyle name="Calculation 2 23" xfId="39620" xr:uid="{112412C9-EDE7-4CD7-BCFE-F7E9C8B340AD}"/>
    <cellStyle name="Calculation 2 24" xfId="41185" xr:uid="{CB6DFCD0-BDC7-4EAF-BF47-38BFD58BD48B}"/>
    <cellStyle name="Calculation 2 3" xfId="573" xr:uid="{D1610540-39F6-4C1A-A8EA-10454A4790F6}"/>
    <cellStyle name="Calculation 2 3 10" xfId="23004" xr:uid="{8AD483F1-96EF-46DC-91C2-80F81DA90242}"/>
    <cellStyle name="Calculation 2 3 11" xfId="25563" xr:uid="{054346AF-6302-499F-970B-CA3982296223}"/>
    <cellStyle name="Calculation 2 3 12" xfId="24941" xr:uid="{F7C492D1-68F7-4746-8150-4886C2EA0AF4}"/>
    <cellStyle name="Calculation 2 3 13" xfId="25512" xr:uid="{652CC984-FCEE-44D9-AB2D-F444C2D27CB1}"/>
    <cellStyle name="Calculation 2 3 14" xfId="25955" xr:uid="{6DB3D36C-FCB3-43C8-A729-C3641BE56B6F}"/>
    <cellStyle name="Calculation 2 3 15" xfId="26286" xr:uid="{A5912059-CF58-4A77-A7C9-12B38CAB4790}"/>
    <cellStyle name="Calculation 2 3 16" xfId="26738" xr:uid="{108D4CFB-D27E-47FB-95AF-85BD02516F07}"/>
    <cellStyle name="Calculation 2 3 17" xfId="29523" xr:uid="{43868B1D-12F6-4AA5-BA77-AA1E437AD2A8}"/>
    <cellStyle name="Calculation 2 3 18" xfId="34212" xr:uid="{879EB605-FB66-46D6-B997-404408FE8B98}"/>
    <cellStyle name="Calculation 2 3 19" xfId="39081" xr:uid="{5F896FC0-9D9E-41C3-BCAF-883C023C114F}"/>
    <cellStyle name="Calculation 2 3 2" xfId="2764" xr:uid="{A594E4AA-DB98-4D1D-8CDE-923E0E574006}"/>
    <cellStyle name="Calculation 2 3 2 10" xfId="41897" xr:uid="{CDB191CA-6F83-452C-9013-64CBEF6EBC96}"/>
    <cellStyle name="Calculation 2 3 2 2" xfId="7078" xr:uid="{3BFB9234-5E3A-472B-85B0-0B90646CC3D9}"/>
    <cellStyle name="Calculation 2 3 2 2 2" xfId="17366" xr:uid="{3A5E51B5-34A4-4AD3-B0E0-038AA335B103}"/>
    <cellStyle name="Calculation 2 3 2 2 3" xfId="21385" xr:uid="{A7892BD6-656B-498C-913F-B035D9E5C93E}"/>
    <cellStyle name="Calculation 2 3 2 2 4" xfId="30765" xr:uid="{D50911DD-A015-4A77-8EA4-179479F9B42A}"/>
    <cellStyle name="Calculation 2 3 2 2 5" xfId="34256" xr:uid="{281C9ADF-9FC3-4B9A-8DC8-FACBB2EDA38E}"/>
    <cellStyle name="Calculation 2 3 2 2 6" xfId="37256" xr:uid="{59F7C0B7-2D37-42C0-AFE9-1E5AAEB059AA}"/>
    <cellStyle name="Calculation 2 3 2 3" xfId="8315" xr:uid="{0D72FD0D-AB47-4C6D-86A3-6E4CA337CFD3}"/>
    <cellStyle name="Calculation 2 3 2 3 2" xfId="18568" xr:uid="{E9DF139E-2BDF-4EA4-9EE3-7AC2C21742C5}"/>
    <cellStyle name="Calculation 2 3 2 3 3" xfId="22472" xr:uid="{95F7B809-F4BD-4A70-886C-D90626A0852C}"/>
    <cellStyle name="Calculation 2 3 2 3 4" xfId="31867" xr:uid="{10B9D55F-55BA-4EF0-9417-813B15F06F2D}"/>
    <cellStyle name="Calculation 2 3 2 3 5" xfId="35316" xr:uid="{5D38EA17-A9BD-4CCC-BF22-C7224B199A4A}"/>
    <cellStyle name="Calculation 2 3 2 3 6" xfId="38277" xr:uid="{EEB12183-E70F-489E-9CEA-FA8A22F9DD4A}"/>
    <cellStyle name="Calculation 2 3 2 4" xfId="13436" xr:uid="{2450EBC4-007E-4BDB-8FB8-F9BF6D3B307A}"/>
    <cellStyle name="Calculation 2 3 2 5" xfId="19518" xr:uid="{FD1DAA9D-24FF-4805-900A-D626FD476BF9}"/>
    <cellStyle name="Calculation 2 3 2 6" xfId="23714" xr:uid="{E5FF40F0-B757-4FAE-A821-CE65822220FC}"/>
    <cellStyle name="Calculation 2 3 2 7" xfId="27681" xr:uid="{691B8627-6C46-4216-A5A6-898D19F1D71A}"/>
    <cellStyle name="Calculation 2 3 2 8" xfId="40070" xr:uid="{D4131F69-325E-4C8A-8533-E4EDF3B04F76}"/>
    <cellStyle name="Calculation 2 3 2 9" xfId="38765" xr:uid="{198DBC55-DEC8-48C2-A760-8D3030B56906}"/>
    <cellStyle name="Calculation 2 3 20" xfId="39618" xr:uid="{414DD6F0-B475-4DB0-A393-DFFECBCB1FB0}"/>
    <cellStyle name="Calculation 2 3 21" xfId="41187" xr:uid="{25122800-987A-4099-B7E2-776CCEEAF725}"/>
    <cellStyle name="Calculation 2 3 3" xfId="4484" xr:uid="{BBC6F72A-84E3-4E23-AC8F-1C8564C4DDB2}"/>
    <cellStyle name="Calculation 2 3 3 2" xfId="19448" xr:uid="{8A346617-2E0E-414D-BB5F-7D761DE09948}"/>
    <cellStyle name="Calculation 2 3 3 3" xfId="28840" xr:uid="{E29D4E32-F809-41F5-BF6E-9A85B4205049}"/>
    <cellStyle name="Calculation 2 3 3 4" xfId="32505" xr:uid="{FB8BA00B-895E-48F5-A1E3-4B40EE478CA0}"/>
    <cellStyle name="Calculation 2 3 3 5" xfId="24999" xr:uid="{09648F89-9A68-4D18-964D-F0CEC17F3E8F}"/>
    <cellStyle name="Calculation 2 3 4" xfId="5403" xr:uid="{255951B2-D7EE-4BE4-8DEC-AB53D32725A8}"/>
    <cellStyle name="Calculation 2 3 4 2" xfId="15753" xr:uid="{6E76F3A4-F2F2-4EAA-95DD-B4E69667C5D9}"/>
    <cellStyle name="Calculation 2 3 4 3" xfId="20158" xr:uid="{E6A85CAD-95BF-4FD5-931F-96ED0B555358}"/>
    <cellStyle name="Calculation 2 3 4 4" xfId="29489" xr:uid="{B5B14283-469E-458E-9FD8-FB6D8732D388}"/>
    <cellStyle name="Calculation 2 3 4 5" xfId="33131" xr:uid="{57A5C0A9-E716-445F-8B64-B5B5AA5C385B}"/>
    <cellStyle name="Calculation 2 3 4 6" xfId="36219" xr:uid="{2354D23B-8D65-4F67-BB1A-C5761EE3B492}"/>
    <cellStyle name="Calculation 2 3 5" xfId="6746" xr:uid="{A0996EF1-1E82-4334-AD7F-0C32A9B8AEDA}"/>
    <cellStyle name="Calculation 2 3 5 2" xfId="17037" xr:uid="{492CD9B9-4BB9-4EA5-B7FD-A354F72FC8FB}"/>
    <cellStyle name="Calculation 2 3 5 3" xfId="21190" xr:uid="{35B261A6-CECC-45EB-85BC-C378776789FE}"/>
    <cellStyle name="Calculation 2 3 5 4" xfId="30557" xr:uid="{F7443F99-6FAF-43FE-AE0B-30CB711B0164}"/>
    <cellStyle name="Calculation 2 3 5 5" xfId="34099" xr:uid="{26978102-6FC1-4F68-B3D3-7704867025D0}"/>
    <cellStyle name="Calculation 2 3 5 6" xfId="37116" xr:uid="{1F70B378-D294-412A-8385-4FF7F9F3A8EF}"/>
    <cellStyle name="Calculation 2 3 6" xfId="10953" xr:uid="{1D58B13E-28C2-451F-A7EF-D12984121CCD}"/>
    <cellStyle name="Calculation 2 3 7" xfId="11850" xr:uid="{BAF2469A-AF1F-4337-A5ED-B83A411FDBEC}"/>
    <cellStyle name="Calculation 2 3 8" xfId="13286" xr:uid="{5B355CAA-12CA-4B18-ACCC-B3C591600F1A}"/>
    <cellStyle name="Calculation 2 3 9" xfId="17259" xr:uid="{85508AD0-A7D9-4A78-86EE-2589F8520338}"/>
    <cellStyle name="Calculation 2 4" xfId="3147" xr:uid="{E95C4DA6-6E34-4FEB-83D0-7C883DCAB4D3}"/>
    <cellStyle name="Calculation 2 4 10" xfId="42171" xr:uid="{AD9D8B57-161F-46EF-9879-D9BE58698B24}"/>
    <cellStyle name="Calculation 2 4 2" xfId="7420" xr:uid="{48462D9E-5414-445D-8D06-20467EAA08A2}"/>
    <cellStyle name="Calculation 2 4 2 2" xfId="17705" xr:uid="{F35178CA-90EF-4C3E-BEC8-70A6CCDBB817}"/>
    <cellStyle name="Calculation 2 4 2 3" xfId="21698" xr:uid="{85EB1DE3-8FE7-42AF-A123-4FBDDA6243C7}"/>
    <cellStyle name="Calculation 2 4 2 4" xfId="31064" xr:uid="{C4B265BD-5D5F-4F5E-B569-AC04833BC139}"/>
    <cellStyle name="Calculation 2 4 2 5" xfId="34553" xr:uid="{3DA78DC2-1F04-45B7-981D-2EA764C676F6}"/>
    <cellStyle name="Calculation 2 4 2 6" xfId="37534" xr:uid="{56950312-C210-407C-B6AC-A9CBEAC5FCE4}"/>
    <cellStyle name="Calculation 2 4 3" xfId="8624" xr:uid="{615388BD-7B0B-47A3-87A6-43A0CAC1E397}"/>
    <cellStyle name="Calculation 2 4 3 2" xfId="18872" xr:uid="{60A4FB45-5A1D-40F3-A0D6-C65AB13A7E00}"/>
    <cellStyle name="Calculation 2 4 3 3" xfId="22765" xr:uid="{4881E9AF-2CB8-475B-8396-DDD8E69D0006}"/>
    <cellStyle name="Calculation 2 4 3 4" xfId="32156" xr:uid="{6BC0012A-5B54-4C34-89A2-C5D8BF38F0FB}"/>
    <cellStyle name="Calculation 2 4 3 5" xfId="35595" xr:uid="{77E1ADD8-B217-470F-9835-03A7FD5C8EA9}"/>
    <cellStyle name="Calculation 2 4 3 6" xfId="38545" xr:uid="{00DDC706-3169-4F15-9029-5B6C2EA117C0}"/>
    <cellStyle name="Calculation 2 4 4" xfId="12274" xr:uid="{158779C2-6697-4F90-9CEC-F3E46427AAEE}"/>
    <cellStyle name="Calculation 2 4 5" xfId="19897" xr:uid="{EDA1BA49-9A67-4817-8B07-319312A9EB4E}"/>
    <cellStyle name="Calculation 2 4 6" xfId="23988" xr:uid="{C67A21C3-1C34-484E-A3DD-EACB457EF188}"/>
    <cellStyle name="Calculation 2 4 7" xfId="28008" xr:uid="{5F88B603-6FA0-4963-9262-9F888C4AC4B7}"/>
    <cellStyle name="Calculation 2 4 8" xfId="40367" xr:uid="{F81E9295-6177-4C02-A237-E0A0E8D891EF}"/>
    <cellStyle name="Calculation 2 4 9" xfId="40954" xr:uid="{2DDDBD14-D9D6-41F7-BF0E-0022691160AE}"/>
    <cellStyle name="Calculation 2 5" xfId="2252" xr:uid="{B9DA841C-F033-45DE-86AD-72F9AD0B692E}"/>
    <cellStyle name="Calculation 2 5 10" xfId="41547" xr:uid="{284FC319-D602-4DE1-B31D-ED8C03BBEA02}"/>
    <cellStyle name="Calculation 2 5 2" xfId="4425" xr:uid="{00D3A23D-1F03-4C42-ABB8-57469D17AF39}"/>
    <cellStyle name="Calculation 2 5 2 2" xfId="14831" xr:uid="{2B006924-AC48-43DA-AAB9-15EE4F827BE9}"/>
    <cellStyle name="Calculation 2 5 2 3" xfId="19414" xr:uid="{8A59834C-73E4-4AC8-9AF9-36CD0648FC1B}"/>
    <cellStyle name="Calculation 2 5 2 4" xfId="28801" xr:uid="{4D9095A5-E36E-4532-8A6F-C9FDDE60FBE7}"/>
    <cellStyle name="Calculation 2 5 2 5" xfId="32474" xr:uid="{76A44A00-EDBD-4EC1-B9FF-8752B2A8949B}"/>
    <cellStyle name="Calculation 2 5 2 6" xfId="26451" xr:uid="{E9B37FF3-D59C-44C4-91B5-C499A3EEC0D6}"/>
    <cellStyle name="Calculation 2 5 3" xfId="6585" xr:uid="{D97D8748-95EA-4EE9-B289-CA6AF92CCD98}"/>
    <cellStyle name="Calculation 2 5 3 2" xfId="16877" xr:uid="{9D781ABA-1C7A-46DA-B9EC-58B08181D701}"/>
    <cellStyle name="Calculation 2 5 3 3" xfId="21072" xr:uid="{B8E8AB92-792A-413E-90BE-B1DB3581E53F}"/>
    <cellStyle name="Calculation 2 5 3 4" xfId="30426" xr:uid="{6498377D-8DD0-4482-B3D3-CBD8C652B8A0}"/>
    <cellStyle name="Calculation 2 5 3 5" xfId="33983" xr:uid="{77ADF6A2-0F3E-48C7-84EC-B58D16D6A63C}"/>
    <cellStyle name="Calculation 2 5 3 6" xfId="37003" xr:uid="{FFE5FDD7-00EA-41DE-AAE8-C6CF95B98CD0}"/>
    <cellStyle name="Calculation 2 5 4" xfId="13271" xr:uid="{1EA59F9D-834E-40D0-B5A7-96DE5D73CE5C}"/>
    <cellStyle name="Calculation 2 5 5" xfId="13967" xr:uid="{9D227747-C94B-4E6F-8F2C-BB16C96C58F0}"/>
    <cellStyle name="Calculation 2 5 6" xfId="23364" xr:uid="{30DC28ED-E46B-4F22-B54D-D9350E28ED92}"/>
    <cellStyle name="Calculation 2 5 7" xfId="24397" xr:uid="{99DE36C9-6C14-4A55-B158-A7A6CBB58E59}"/>
    <cellStyle name="Calculation 2 5 8" xfId="39679" xr:uid="{E1E0C337-E275-4461-B738-F11DAC1BC5C2}"/>
    <cellStyle name="Calculation 2 5 9" xfId="40069" xr:uid="{FA373094-ED1A-4E42-83D5-621A11FB7B4F}"/>
    <cellStyle name="Calculation 2 6" xfId="4482" xr:uid="{A1BBE8D5-102A-432A-936B-BD25B4CEE48D}"/>
    <cellStyle name="Calculation 2 6 2" xfId="19446" xr:uid="{7455CFF3-A9FA-42A3-B8DB-EEC080DC2A2D}"/>
    <cellStyle name="Calculation 2 6 3" xfId="28838" xr:uid="{56659013-6DDE-4E12-B194-73DCCEA160C0}"/>
    <cellStyle name="Calculation 2 6 4" xfId="32503" xr:uid="{8A1701E8-3623-4BFC-B569-1DF13C9A8242}"/>
    <cellStyle name="Calculation 2 6 5" xfId="25001" xr:uid="{70FD7786-FF5A-45FC-B948-18EBD750BE0D}"/>
    <cellStyle name="Calculation 2 7" xfId="5405" xr:uid="{01D5ADB7-7E5B-4F3C-9E43-CB82108CE220}"/>
    <cellStyle name="Calculation 2 7 2" xfId="15755" xr:uid="{2BE6193D-F0FE-4448-A3D1-C976469E310C}"/>
    <cellStyle name="Calculation 2 7 3" xfId="20160" xr:uid="{A2F951C0-2DCD-4123-AFA2-9CB9B9BD84B4}"/>
    <cellStyle name="Calculation 2 7 4" xfId="29491" xr:uid="{C7873E86-7251-4C5E-B53B-830E98DB2F39}"/>
    <cellStyle name="Calculation 2 7 5" xfId="33133" xr:uid="{93074781-A5B3-4024-AE06-8A38E0F0A9E5}"/>
    <cellStyle name="Calculation 2 7 6" xfId="36221" xr:uid="{E228AF41-895A-434B-BE43-ADA9328DDCC9}"/>
    <cellStyle name="Calculation 2 8" xfId="6744" xr:uid="{AC361B39-89E7-402C-BAE2-CDBEB11B8DAF}"/>
    <cellStyle name="Calculation 2 8 2" xfId="17035" xr:uid="{A6137123-0940-4442-8B57-C000584A20C0}"/>
    <cellStyle name="Calculation 2 8 3" xfId="21188" xr:uid="{77520BE5-60B0-4AC0-8A8F-64FD890AC552}"/>
    <cellStyle name="Calculation 2 8 4" xfId="30555" xr:uid="{A8F0ABCD-BB91-449F-90BA-61C52EBAACE8}"/>
    <cellStyle name="Calculation 2 8 5" xfId="34097" xr:uid="{8D4E5AA7-A7E2-4F4A-A68D-8F81D166DAD4}"/>
    <cellStyle name="Calculation 2 8 6" xfId="37114" xr:uid="{92250C0D-B490-4175-8342-F4E1DC74FD71}"/>
    <cellStyle name="Calculation 2 9" xfId="10954" xr:uid="{799C20F0-BBF5-4972-8AFD-AE51F644D4E6}"/>
    <cellStyle name="Calculation 20" xfId="3563" xr:uid="{DE862048-D03B-464D-AB12-1B9FF4062817}"/>
    <cellStyle name="Calculation 20 10" xfId="42213" xr:uid="{FBAD6A5D-E576-484D-8AAD-39731BF5EFF5}"/>
    <cellStyle name="Calculation 20 2" xfId="7721" xr:uid="{6236E7B8-520E-4277-B45B-D69871040EDA}"/>
    <cellStyle name="Calculation 20 2 2" xfId="17993" xr:uid="{0D23320A-3343-4AB1-88BD-5CAC43161E36}"/>
    <cellStyle name="Calculation 20 2 3" xfId="21918" xr:uid="{B1A62AD0-7264-496E-9C03-DC2D778DA324}"/>
    <cellStyle name="Calculation 20 2 4" xfId="31301" xr:uid="{C0463787-AEF4-4239-A635-2163BD76C73D}"/>
    <cellStyle name="Calculation 20 2 5" xfId="34761" xr:uid="{A9DAADD3-C76F-4973-8B1F-4B25AE9BB685}"/>
    <cellStyle name="Calculation 20 2 6" xfId="37732" xr:uid="{482C859F-8F8E-4140-A52E-D9017ACA9C8C}"/>
    <cellStyle name="Calculation 20 3" xfId="8719" xr:uid="{1284E9DD-2F56-4E36-8E8E-BA6378B70FEB}"/>
    <cellStyle name="Calculation 20 3 2" xfId="18955" xr:uid="{942E266B-7F64-47D5-BC2E-6BF1861D4484}"/>
    <cellStyle name="Calculation 20 3 3" xfId="22820" xr:uid="{CFCA3A10-CF66-4DCD-8D2A-CD3301D5B671}"/>
    <cellStyle name="Calculation 20 3 4" xfId="32213" xr:uid="{E2F6ED6D-98A5-4B12-94CD-38ADBC925A33}"/>
    <cellStyle name="Calculation 20 3 5" xfId="35642" xr:uid="{9E83E8FF-BF14-48B0-A5C7-A5F14AE8F4EB}"/>
    <cellStyle name="Calculation 20 3 6" xfId="38582" xr:uid="{5148CAAD-A401-45A0-98D7-B347AE0F41A2}"/>
    <cellStyle name="Calculation 20 4" xfId="13474" xr:uid="{D5D87552-E222-4106-AA97-E062CEB81DA9}"/>
    <cellStyle name="Calculation 20 5" xfId="13864" xr:uid="{2D5609C9-6CF9-4BCB-8C8D-5EB6826BCCB4}"/>
    <cellStyle name="Calculation 20 6" xfId="24030" xr:uid="{68CEF246-1B29-4E5C-9534-346A414E4B65}"/>
    <cellStyle name="Calculation 20 7" xfId="28140" xr:uid="{D411A7BE-5CF4-466C-9AFF-779FEEEE315A}"/>
    <cellStyle name="Calculation 20 8" xfId="40464" xr:uid="{D1C6CBA2-AD0A-4714-958F-71991CC9628D}"/>
    <cellStyle name="Calculation 20 9" xfId="40996" xr:uid="{2DD46672-E710-49E0-82A4-D038C95B4D88}"/>
    <cellStyle name="Calculation 21" xfId="3564" xr:uid="{25C8DF78-71F8-447F-88B1-6BCACA426599}"/>
    <cellStyle name="Calculation 21 10" xfId="42214" xr:uid="{EFDA0177-4D14-449E-9250-A5C242D90CED}"/>
    <cellStyle name="Calculation 21 2" xfId="7722" xr:uid="{2A2446D0-191D-4494-A408-4DC93D662865}"/>
    <cellStyle name="Calculation 21 2 2" xfId="17994" xr:uid="{85CCDFDD-5490-435A-82CE-58BEE567C722}"/>
    <cellStyle name="Calculation 21 2 3" xfId="21919" xr:uid="{E61F0791-F7F7-4C31-9238-3F287C5D894D}"/>
    <cellStyle name="Calculation 21 2 4" xfId="31302" xr:uid="{9AF3E811-CBCA-4892-82D0-B111943BFBFA}"/>
    <cellStyle name="Calculation 21 2 5" xfId="34762" xr:uid="{FEAD50A1-2530-4122-814F-E45CD3451DE9}"/>
    <cellStyle name="Calculation 21 2 6" xfId="37733" xr:uid="{4B917FD7-AD18-44E3-9212-575D34185D84}"/>
    <cellStyle name="Calculation 21 3" xfId="8720" xr:uid="{3268556A-7C98-4969-B8FC-C9D373132966}"/>
    <cellStyle name="Calculation 21 3 2" xfId="18956" xr:uid="{84770082-30DD-41F3-963C-30F4457FDD50}"/>
    <cellStyle name="Calculation 21 3 3" xfId="22821" xr:uid="{044A300D-02F1-4272-876F-DAF41293EB57}"/>
    <cellStyle name="Calculation 21 3 4" xfId="32214" xr:uid="{23CFA7C9-47C0-4194-B690-54A31288815E}"/>
    <cellStyle name="Calculation 21 3 5" xfId="35643" xr:uid="{ADC23DAF-2811-4926-B328-43A4E5D7FCCF}"/>
    <cellStyle name="Calculation 21 3 6" xfId="38583" xr:uid="{4C431722-E26B-4BF2-A084-E5ECE9FEE795}"/>
    <cellStyle name="Calculation 21 4" xfId="12974" xr:uid="{9DB41FB3-E67D-4F27-8180-64FE4180B4EE}"/>
    <cellStyle name="Calculation 21 5" xfId="12330" xr:uid="{15694E89-3B3D-4D17-8117-D6EBD9E6F23B}"/>
    <cellStyle name="Calculation 21 6" xfId="24031" xr:uid="{B54407DE-B123-41EE-84F8-555056D85116}"/>
    <cellStyle name="Calculation 21 7" xfId="28141" xr:uid="{3A059F5C-F84A-4FE3-B601-5A5D0C3DA939}"/>
    <cellStyle name="Calculation 21 8" xfId="40465" xr:uid="{4CA1CBE1-4452-4879-B71C-3B589FD1D7AD}"/>
    <cellStyle name="Calculation 21 9" xfId="40997" xr:uid="{93BFABD9-AE2D-48D5-BA36-6CF13A891508}"/>
    <cellStyle name="Calculation 22" xfId="3565" xr:uid="{8FC3532D-744F-423C-B2A9-26F837EE1D53}"/>
    <cellStyle name="Calculation 22 10" xfId="42215" xr:uid="{9386D617-4FF8-4F8F-A33E-FDC1095A1185}"/>
    <cellStyle name="Calculation 22 2" xfId="7723" xr:uid="{83FD3011-64F2-418D-B375-E1883AE339BA}"/>
    <cellStyle name="Calculation 22 2 2" xfId="17995" xr:uid="{FAE74B09-00A1-4036-A102-278A5EF842B9}"/>
    <cellStyle name="Calculation 22 2 3" xfId="21920" xr:uid="{9ED43507-9595-4528-97C8-B96E0BFCF07D}"/>
    <cellStyle name="Calculation 22 2 4" xfId="31303" xr:uid="{C8DB4538-12DA-4F8D-80CE-18C09F699A8A}"/>
    <cellStyle name="Calculation 22 2 5" xfId="34763" xr:uid="{1955C57D-95B7-4D8C-B508-8B084D644805}"/>
    <cellStyle name="Calculation 22 2 6" xfId="37734" xr:uid="{6CB2424A-29A2-43F6-ABA4-43238073289C}"/>
    <cellStyle name="Calculation 22 3" xfId="8721" xr:uid="{7D10EE12-4B35-46AA-B0AE-8D5BF565B76E}"/>
    <cellStyle name="Calculation 22 3 2" xfId="18957" xr:uid="{76C71085-7322-487D-A6C7-73D0BB5F34FD}"/>
    <cellStyle name="Calculation 22 3 3" xfId="22822" xr:uid="{5A755705-6749-4CBE-B37F-1BE484C4923D}"/>
    <cellStyle name="Calculation 22 3 4" xfId="32215" xr:uid="{C03D91E8-B5FA-4B35-9F54-8E53744BF188}"/>
    <cellStyle name="Calculation 22 3 5" xfId="35644" xr:uid="{7407EDCA-1605-46CD-8F5E-90B248B6ECD8}"/>
    <cellStyle name="Calculation 22 3 6" xfId="38584" xr:uid="{70B50A82-BA0B-47F8-9843-91C8017484E3}"/>
    <cellStyle name="Calculation 22 4" xfId="12975" xr:uid="{385CD3DC-6D9C-48DE-9C7C-4EFE1B72645D}"/>
    <cellStyle name="Calculation 22 5" xfId="12329" xr:uid="{750871D8-48E0-495B-B513-CA415F643CC8}"/>
    <cellStyle name="Calculation 22 6" xfId="24032" xr:uid="{473984A9-7DF4-4B6A-8095-CC7DAA0FB679}"/>
    <cellStyle name="Calculation 22 7" xfId="28142" xr:uid="{F97C5CA3-C3F9-4635-A26C-35B75851188D}"/>
    <cellStyle name="Calculation 22 8" xfId="40466" xr:uid="{470CAA25-61BA-484B-B8E1-934C5F33F680}"/>
    <cellStyle name="Calculation 22 9" xfId="40998" xr:uid="{4657A8CB-2366-4AE5-B082-EA2224A83BC7}"/>
    <cellStyle name="Calculation 23" xfId="3566" xr:uid="{34B5C5FF-5ECC-4F9E-976B-EC6663BF03CD}"/>
    <cellStyle name="Calculation 23 10" xfId="42216" xr:uid="{6B5BD5BE-9938-47F3-A003-2ECAE01D5E51}"/>
    <cellStyle name="Calculation 23 2" xfId="7724" xr:uid="{2E10D18E-5F98-47AC-BD8D-EDD9C5D01DD5}"/>
    <cellStyle name="Calculation 23 2 2" xfId="17996" xr:uid="{78D0D660-F184-4BBF-AED2-5465BE4F13C0}"/>
    <cellStyle name="Calculation 23 2 3" xfId="21921" xr:uid="{5A251FAC-E2B3-496A-98AF-4E5C3F9E4925}"/>
    <cellStyle name="Calculation 23 2 4" xfId="31304" xr:uid="{E7361DA1-BB1C-4020-A369-7B71DD6F269A}"/>
    <cellStyle name="Calculation 23 2 5" xfId="34764" xr:uid="{1D9E09FC-EBF6-4569-86B6-E88AA2F17755}"/>
    <cellStyle name="Calculation 23 2 6" xfId="37735" xr:uid="{10209D10-A386-46DD-AE40-0AE9092956DC}"/>
    <cellStyle name="Calculation 23 3" xfId="8722" xr:uid="{A4E3207D-944A-4242-908C-1F0F2AD3A2DC}"/>
    <cellStyle name="Calculation 23 3 2" xfId="18958" xr:uid="{AE2095B1-264F-4002-B399-9621F4A5C264}"/>
    <cellStyle name="Calculation 23 3 3" xfId="22823" xr:uid="{AEB860E6-7E05-45F6-B1CF-A37E6DF38A6E}"/>
    <cellStyle name="Calculation 23 3 4" xfId="32216" xr:uid="{8B6B31A6-0E13-425C-B729-F070A787E54C}"/>
    <cellStyle name="Calculation 23 3 5" xfId="35645" xr:uid="{78C1B190-3365-4C6C-B96B-46F834D83F31}"/>
    <cellStyle name="Calculation 23 3 6" xfId="38585" xr:uid="{7A143B09-063B-42B4-BAE2-A08654CF824B}"/>
    <cellStyle name="Calculation 23 4" xfId="13475" xr:uid="{D7669268-4B99-481D-8B61-8F0516BDE64C}"/>
    <cellStyle name="Calculation 23 5" xfId="12328" xr:uid="{DA626C67-1ABB-4652-BEC7-43265D695098}"/>
    <cellStyle name="Calculation 23 6" xfId="24033" xr:uid="{250D94C9-1FB6-4C7F-8007-5A00200DCB13}"/>
    <cellStyle name="Calculation 23 7" xfId="28143" xr:uid="{6D129473-85FB-4CAE-AAF1-37B302AF4E0B}"/>
    <cellStyle name="Calculation 23 8" xfId="40467" xr:uid="{B9754666-01C4-48B9-9EC3-12739FBD640F}"/>
    <cellStyle name="Calculation 23 9" xfId="40999" xr:uid="{9741617C-6C7B-4433-8362-0D9A9A0E9725}"/>
    <cellStyle name="Calculation 24" xfId="3567" xr:uid="{8113D4E3-2F67-4DBF-93A7-F22381EEC2C3}"/>
    <cellStyle name="Calculation 24 10" xfId="42217" xr:uid="{1115661D-711E-4319-AB96-ED75BD2EAF1B}"/>
    <cellStyle name="Calculation 24 2" xfId="7725" xr:uid="{505BE75A-9BC6-40F4-A6C2-BF876048CE48}"/>
    <cellStyle name="Calculation 24 2 2" xfId="17997" xr:uid="{DD324369-9788-4E47-ACC1-D0C217D173E0}"/>
    <cellStyle name="Calculation 24 2 3" xfId="21922" xr:uid="{FAF9BFDB-3F3D-4B84-AFFD-FFC8936A9237}"/>
    <cellStyle name="Calculation 24 2 4" xfId="31305" xr:uid="{458A59F5-475E-46F5-AECF-CC2B84067610}"/>
    <cellStyle name="Calculation 24 2 5" xfId="34765" xr:uid="{6ABF4D6B-E95D-435B-AAB4-8F7E5D5CA335}"/>
    <cellStyle name="Calculation 24 2 6" xfId="37736" xr:uid="{A2BB03AD-88A6-470C-B720-BD4E7E71D19D}"/>
    <cellStyle name="Calculation 24 3" xfId="8723" xr:uid="{3AD7C00F-3E60-40CE-AF57-F608B0CD66DE}"/>
    <cellStyle name="Calculation 24 3 2" xfId="18959" xr:uid="{21E5DB97-90DA-42C9-8F31-A32107966734}"/>
    <cellStyle name="Calculation 24 3 3" xfId="22824" xr:uid="{B3AE046D-1150-49FF-A5E7-00A70E9559AA}"/>
    <cellStyle name="Calculation 24 3 4" xfId="32217" xr:uid="{C6ACC4AA-6CBF-4AD3-A5BC-3931A2D0A26B}"/>
    <cellStyle name="Calculation 24 3 5" xfId="35646" xr:uid="{35442701-771C-4427-991D-955ABDDF1D7F}"/>
    <cellStyle name="Calculation 24 3 6" xfId="38586" xr:uid="{3FC0BD55-891B-422E-BDFD-7E30B4F7377A}"/>
    <cellStyle name="Calculation 24 4" xfId="13470" xr:uid="{C6F3B8C1-1FE0-49C4-BCD7-E18E19E53BE0}"/>
    <cellStyle name="Calculation 24 5" xfId="13274" xr:uid="{39701DCA-935D-43AC-BD15-A3C71E411D3D}"/>
    <cellStyle name="Calculation 24 6" xfId="24034" xr:uid="{EB1CF4D2-E18C-4EEF-B257-F04F7068147F}"/>
    <cellStyle name="Calculation 24 7" xfId="28144" xr:uid="{082751B2-DAAE-4878-B16C-CB6275F0C77C}"/>
    <cellStyle name="Calculation 24 8" xfId="40468" xr:uid="{9FE0542F-60F4-4D3E-848B-8CA7216B8EB6}"/>
    <cellStyle name="Calculation 24 9" xfId="41000" xr:uid="{1B9817F0-C3BD-418D-B08A-FB0AAC369DE8}"/>
    <cellStyle name="Calculation 25" xfId="3568" xr:uid="{3DB64740-77F5-4A80-819A-DC03B6C7C08A}"/>
    <cellStyle name="Calculation 25 10" xfId="42218" xr:uid="{5806BCA3-1EDA-446B-ABBF-11473CB67A35}"/>
    <cellStyle name="Calculation 25 2" xfId="7726" xr:uid="{238D6ECF-6DE5-4476-9B58-75699FE079C9}"/>
    <cellStyle name="Calculation 25 2 2" xfId="17998" xr:uid="{92EE556B-FCFB-41D6-BB71-26B74040DDBF}"/>
    <cellStyle name="Calculation 25 2 3" xfId="21923" xr:uid="{6D45A82B-0EAB-4DD4-A1D1-0BA9F827627D}"/>
    <cellStyle name="Calculation 25 2 4" xfId="31306" xr:uid="{B39B204D-531C-48F2-BD77-754DA792E8F5}"/>
    <cellStyle name="Calculation 25 2 5" xfId="34766" xr:uid="{363BA349-C480-4F63-9DCC-D84D37A01470}"/>
    <cellStyle name="Calculation 25 2 6" xfId="37737" xr:uid="{1F21C5BF-1522-452B-8B40-C22024075043}"/>
    <cellStyle name="Calculation 25 3" xfId="8724" xr:uid="{9CCF5272-EA10-434C-9137-7C69016C26D2}"/>
    <cellStyle name="Calculation 25 3 2" xfId="18960" xr:uid="{3F712952-21A5-42BA-9BE4-26BCE7DE20F9}"/>
    <cellStyle name="Calculation 25 3 3" xfId="22825" xr:uid="{1A693D9C-4D5A-42FA-B31F-F39E1A0A4C88}"/>
    <cellStyle name="Calculation 25 3 4" xfId="32218" xr:uid="{3A777086-1F45-48FD-825D-AA7C01644FB2}"/>
    <cellStyle name="Calculation 25 3 5" xfId="35647" xr:uid="{09441E19-9538-4739-95A7-F023E48448D7}"/>
    <cellStyle name="Calculation 25 3 6" xfId="38587" xr:uid="{24958C91-1821-40E9-808F-6821A3C3AF28}"/>
    <cellStyle name="Calculation 25 4" xfId="12976" xr:uid="{DFFE3176-58D9-4AB7-A795-9CA97ADE7F64}"/>
    <cellStyle name="Calculation 25 5" xfId="13862" xr:uid="{2AE6D848-B22A-4D80-9DD2-7F4E251B7EC8}"/>
    <cellStyle name="Calculation 25 6" xfId="24035" xr:uid="{7EF6CD5B-8D51-41A6-8CAD-1610668566EA}"/>
    <cellStyle name="Calculation 25 7" xfId="28145" xr:uid="{F2A65DD2-C234-435C-9AC8-0FFB89F6525D}"/>
    <cellStyle name="Calculation 25 8" xfId="40469" xr:uid="{68A2731A-CB90-43A8-9A36-3010A1859377}"/>
    <cellStyle name="Calculation 25 9" xfId="41001" xr:uid="{AE32C40F-2C4E-4F09-9F79-915CAC67BA72}"/>
    <cellStyle name="Calculation 26" xfId="3569" xr:uid="{68A54E17-FB15-4FCA-BDBC-84F80F71DAD0}"/>
    <cellStyle name="Calculation 26 10" xfId="42219" xr:uid="{50FAC41A-96EE-46C2-8973-2E8A1CA1A418}"/>
    <cellStyle name="Calculation 26 2" xfId="7727" xr:uid="{2ECE8463-F111-4133-BF3C-0A699DC4CC3E}"/>
    <cellStyle name="Calculation 26 2 2" xfId="17999" xr:uid="{E1DDFA3A-68D6-4BDE-8997-DA1E9AA80C5A}"/>
    <cellStyle name="Calculation 26 2 3" xfId="21924" xr:uid="{83212E17-2254-4F15-92FE-09100F8C5C18}"/>
    <cellStyle name="Calculation 26 2 4" xfId="31307" xr:uid="{211F2211-6216-4880-8AF7-76E08CB7F99A}"/>
    <cellStyle name="Calculation 26 2 5" xfId="34767" xr:uid="{F1A037D0-0D14-49A2-98F3-6C4D0A440DA9}"/>
    <cellStyle name="Calculation 26 2 6" xfId="37738" xr:uid="{4AF49495-519A-46FB-B929-263B6CE3AEB3}"/>
    <cellStyle name="Calculation 26 3" xfId="8725" xr:uid="{BF4B7543-19B9-4E1E-8FC5-95E15A2D0176}"/>
    <cellStyle name="Calculation 26 3 2" xfId="18961" xr:uid="{79D53F60-EDAC-475B-B9CE-7655CDF7B00B}"/>
    <cellStyle name="Calculation 26 3 3" xfId="22826" xr:uid="{B9FAB7B0-9303-4B81-AD0E-B0BA6664DF1C}"/>
    <cellStyle name="Calculation 26 3 4" xfId="32219" xr:uid="{19216865-F15D-40E2-9C70-859FE12E6BB5}"/>
    <cellStyle name="Calculation 26 3 5" xfId="35648" xr:uid="{32A52218-706B-4E34-82A8-F4305980A972}"/>
    <cellStyle name="Calculation 26 3 6" xfId="38588" xr:uid="{C2ACAA89-99AC-4843-977F-C571C5751972}"/>
    <cellStyle name="Calculation 26 4" xfId="12977" xr:uid="{80FFD9BA-C922-4901-AEF9-0E718D27393D}"/>
    <cellStyle name="Calculation 26 5" xfId="13528" xr:uid="{4D3CD38B-BE1F-4054-9C1A-FA0DF5CDC920}"/>
    <cellStyle name="Calculation 26 6" xfId="24036" xr:uid="{ADCE3807-43C0-4D6B-A37E-FE6C33469AC3}"/>
    <cellStyle name="Calculation 26 7" xfId="28146" xr:uid="{C851B8C0-1AFA-40A9-99CB-0A5B3C09C436}"/>
    <cellStyle name="Calculation 26 8" xfId="40470" xr:uid="{D289D361-7F32-4D49-8D6A-F4C820493E34}"/>
    <cellStyle name="Calculation 26 9" xfId="41002" xr:uid="{A5184EDB-1679-4DE1-9C8A-B647A6776B22}"/>
    <cellStyle name="Calculation 27" xfId="3570" xr:uid="{7E158A91-C5D8-4E64-9D08-ABDEF9B6CF43}"/>
    <cellStyle name="Calculation 27 10" xfId="42220" xr:uid="{BD5A532D-E9E9-47C4-9C19-2DB71A5CB2BC}"/>
    <cellStyle name="Calculation 27 2" xfId="7728" xr:uid="{098501BC-CB8F-4CB2-AF59-19F2B501C829}"/>
    <cellStyle name="Calculation 27 2 2" xfId="18000" xr:uid="{A6575D60-877B-4454-A6DA-5546BBF109DF}"/>
    <cellStyle name="Calculation 27 2 3" xfId="21925" xr:uid="{DF7EE532-D85C-4AB5-883F-CA1D642D61D9}"/>
    <cellStyle name="Calculation 27 2 4" xfId="31308" xr:uid="{78FE777C-CA29-44B9-8A23-E58E3180D9FD}"/>
    <cellStyle name="Calculation 27 2 5" xfId="34768" xr:uid="{9CCADAD0-DE74-4F77-A935-804268A9D8E8}"/>
    <cellStyle name="Calculation 27 2 6" xfId="37739" xr:uid="{B6AD1CB8-7381-42FE-8DE4-E0A7DE2C7EB3}"/>
    <cellStyle name="Calculation 27 3" xfId="8726" xr:uid="{285409E0-14C2-4FFA-A890-D42AC34ACA81}"/>
    <cellStyle name="Calculation 27 3 2" xfId="18962" xr:uid="{31251BD6-F241-473D-B18D-13000BD0BE70}"/>
    <cellStyle name="Calculation 27 3 3" xfId="22827" xr:uid="{476DE8BA-3463-4E12-98C6-1510A200415F}"/>
    <cellStyle name="Calculation 27 3 4" xfId="32220" xr:uid="{95844F8E-AC54-4389-858C-C6389A0626C1}"/>
    <cellStyle name="Calculation 27 3 5" xfId="35649" xr:uid="{D097BFA5-5C7F-4CD8-9EBD-AAB4939870C8}"/>
    <cellStyle name="Calculation 27 3 6" xfId="38589" xr:uid="{73543A49-6A8F-4057-B2D3-859018033246}"/>
    <cellStyle name="Calculation 27 4" xfId="12978" xr:uid="{C0A58555-6599-41C3-ABDC-DF2E0DDC243F}"/>
    <cellStyle name="Calculation 27 5" xfId="14369" xr:uid="{72EE1491-C111-41E4-9E76-8E244A57EE71}"/>
    <cellStyle name="Calculation 27 6" xfId="24037" xr:uid="{B77E133E-13A0-4E73-9363-08AE61EF2501}"/>
    <cellStyle name="Calculation 27 7" xfId="28147" xr:uid="{A4FA5073-ED53-4EBC-9BF7-A534AE8D2197}"/>
    <cellStyle name="Calculation 27 8" xfId="40471" xr:uid="{96E67855-7252-4BCD-86F7-6D3C5C9B8D00}"/>
    <cellStyle name="Calculation 27 9" xfId="41003" xr:uid="{B5D79FAC-F87A-4634-943D-008C91CAF1F2}"/>
    <cellStyle name="Calculation 28" xfId="3571" xr:uid="{BE4D3F9C-DAC9-41D3-84CA-2D60FE75D7F9}"/>
    <cellStyle name="Calculation 28 10" xfId="42221" xr:uid="{D856A9E2-1B84-429F-9AF2-43A0F93D539B}"/>
    <cellStyle name="Calculation 28 2" xfId="7729" xr:uid="{4D7E95FF-AF98-414E-90A7-5137136E8551}"/>
    <cellStyle name="Calculation 28 2 2" xfId="18001" xr:uid="{014568F8-D787-46D8-A635-958377BBA06A}"/>
    <cellStyle name="Calculation 28 2 3" xfId="21926" xr:uid="{AA77E923-FBD9-4C7D-B0DF-0A33B416E73F}"/>
    <cellStyle name="Calculation 28 2 4" xfId="31309" xr:uid="{A5DD418D-4A54-40BD-9A33-6F9C9C50579C}"/>
    <cellStyle name="Calculation 28 2 5" xfId="34769" xr:uid="{DF0B5529-C460-40A2-B051-1A5F23660267}"/>
    <cellStyle name="Calculation 28 2 6" xfId="37740" xr:uid="{08826EBA-19F3-47F2-8217-E194AB218E4A}"/>
    <cellStyle name="Calculation 28 3" xfId="8727" xr:uid="{F079A046-CD93-4778-A62F-7A7C3AAE7E30}"/>
    <cellStyle name="Calculation 28 3 2" xfId="18963" xr:uid="{4F5B3383-31EE-4501-9E5D-6096F370D8D6}"/>
    <cellStyle name="Calculation 28 3 3" xfId="22828" xr:uid="{DA19CE22-796C-489D-81CB-228DB795CCAF}"/>
    <cellStyle name="Calculation 28 3 4" xfId="32221" xr:uid="{B9EBDA44-3A97-452C-A273-728FB151240C}"/>
    <cellStyle name="Calculation 28 3 5" xfId="35650" xr:uid="{15E783A0-4512-43FC-A002-8C8C4DF38B5D}"/>
    <cellStyle name="Calculation 28 3 6" xfId="38590" xr:uid="{55121749-AD7C-4B3A-B3AC-AF7B631BD76D}"/>
    <cellStyle name="Calculation 28 4" xfId="12979" xr:uid="{0F933BB1-0EA7-4DB8-ADBA-FCE62648F6CE}"/>
    <cellStyle name="Calculation 28 5" xfId="12895" xr:uid="{25558D6C-2364-47E1-83EF-B86CF96A882A}"/>
    <cellStyle name="Calculation 28 6" xfId="24038" xr:uid="{863FD064-8D8A-4E02-AEF8-7B564CA587CC}"/>
    <cellStyle name="Calculation 28 7" xfId="28148" xr:uid="{0A8F2804-73C3-4749-8585-35681E5EA0D0}"/>
    <cellStyle name="Calculation 28 8" xfId="40472" xr:uid="{51695495-EE37-4B4C-84C8-5F655025F8CE}"/>
    <cellStyle name="Calculation 28 9" xfId="41004" xr:uid="{2D96E73E-D96E-43D8-8BE3-1F03A6EC894C}"/>
    <cellStyle name="Calculation 29" xfId="3572" xr:uid="{0E4AB6DB-D6C6-43FE-AE7D-FD4F786157C4}"/>
    <cellStyle name="Calculation 29 10" xfId="42222" xr:uid="{0E194247-9816-420D-B957-2ECE8207691A}"/>
    <cellStyle name="Calculation 29 2" xfId="7730" xr:uid="{622F8B40-E139-4550-B32D-D85C4D6449F3}"/>
    <cellStyle name="Calculation 29 2 2" xfId="18002" xr:uid="{76187AF2-6068-4E13-831A-350CB51FEC9B}"/>
    <cellStyle name="Calculation 29 2 3" xfId="21927" xr:uid="{CD3B94BD-8801-42AD-AE8F-56357526AF33}"/>
    <cellStyle name="Calculation 29 2 4" xfId="31310" xr:uid="{69C9444B-F66E-44D8-AC04-1ADA6E6E7D0C}"/>
    <cellStyle name="Calculation 29 2 5" xfId="34770" xr:uid="{3B3F92B8-94B7-4F5C-B165-F2F4362ABCD3}"/>
    <cellStyle name="Calculation 29 2 6" xfId="37741" xr:uid="{829873C2-78F3-4ABE-883D-42F2516AA82C}"/>
    <cellStyle name="Calculation 29 3" xfId="8728" xr:uid="{A8302826-C3F4-46A0-A636-23FD8826FBF2}"/>
    <cellStyle name="Calculation 29 3 2" xfId="18964" xr:uid="{859FF9EE-1FE5-4FB8-AE49-12944DA3C89E}"/>
    <cellStyle name="Calculation 29 3 3" xfId="22829" xr:uid="{E9D910DA-D0E7-4C58-8F2A-87F0967D3559}"/>
    <cellStyle name="Calculation 29 3 4" xfId="32222" xr:uid="{4BB89B71-E73D-4F05-8A85-F44259C9A006}"/>
    <cellStyle name="Calculation 29 3 5" xfId="35651" xr:uid="{F7857121-C0E0-42A3-80E2-246AFFF43F70}"/>
    <cellStyle name="Calculation 29 3 6" xfId="38591" xr:uid="{1C202A3D-BC03-4C43-B0C0-10A2655E5437}"/>
    <cellStyle name="Calculation 29 4" xfId="12980" xr:uid="{EB308FF2-4739-4B94-A018-AF781B2DF6CC}"/>
    <cellStyle name="Calculation 29 5" xfId="12664" xr:uid="{7B791427-1747-4C2F-8DCA-A983B1EF75B4}"/>
    <cellStyle name="Calculation 29 6" xfId="24039" xr:uid="{315E2F5C-7A07-4AD8-9864-1E03FF8C5557}"/>
    <cellStyle name="Calculation 29 7" xfId="28149" xr:uid="{89165433-5B2F-47B9-A4D4-B9F076CA69AD}"/>
    <cellStyle name="Calculation 29 8" xfId="40473" xr:uid="{7DED09F8-15DA-40A5-A02B-55163EF7165E}"/>
    <cellStyle name="Calculation 29 9" xfId="41005" xr:uid="{1C477068-B24C-4B51-B454-F65A141DDB97}"/>
    <cellStyle name="Calculation 3" xfId="574" xr:uid="{9D260B8D-F1B7-4C59-A4F5-4FDF9831A4FE}"/>
    <cellStyle name="Calculation 3 10" xfId="23005" xr:uid="{E743CEAC-E0ED-43C1-83DC-33B3918422B9}"/>
    <cellStyle name="Calculation 3 11" xfId="25562" xr:uid="{AB3A301D-C1C6-4EBD-A749-F5FC9B099F13}"/>
    <cellStyle name="Calculation 3 12" xfId="24942" xr:uid="{08D262C9-DE33-4576-ADAD-C7C941436DEF}"/>
    <cellStyle name="Calculation 3 13" xfId="25511" xr:uid="{7E5F668E-6E42-4A27-B07B-E722161C5B6F}"/>
    <cellStyle name="Calculation 3 14" xfId="25954" xr:uid="{A51E3F13-168F-492B-8AC1-07AD09C40D23}"/>
    <cellStyle name="Calculation 3 15" xfId="26285" xr:uid="{E6EBDEB0-D00B-42A0-B247-8178BA198588}"/>
    <cellStyle name="Calculation 3 16" xfId="26737" xr:uid="{5B814B92-1E68-46EA-BDA1-B467A09EDADC}"/>
    <cellStyle name="Calculation 3 17" xfId="31136" xr:uid="{206585E1-612A-416E-8656-F98405073C1A}"/>
    <cellStyle name="Calculation 3 18" xfId="33596" xr:uid="{24CAD459-FE6F-40FB-B99C-248E4937B6EB}"/>
    <cellStyle name="Calculation 3 19" xfId="39082" xr:uid="{35C219CD-5EEC-432D-B5AE-D715C9AA90BB}"/>
    <cellStyle name="Calculation 3 2" xfId="2254" xr:uid="{23C3737F-276B-4E4D-A124-B96E31658F55}"/>
    <cellStyle name="Calculation 3 2 10" xfId="41549" xr:uid="{12B8CD46-A9BD-45FC-8D7D-1AFB233770AC}"/>
    <cellStyle name="Calculation 3 2 2" xfId="4423" xr:uid="{D5541089-EF1C-423E-8F3F-52B10E0333BC}"/>
    <cellStyle name="Calculation 3 2 2 2" xfId="14829" xr:uid="{5C76ACE6-EDF4-4A59-884A-C16A8459C1AB}"/>
    <cellStyle name="Calculation 3 2 2 3" xfId="19412" xr:uid="{2EA5639A-AEFC-4F81-883F-CC44AED6A90D}"/>
    <cellStyle name="Calculation 3 2 2 4" xfId="28799" xr:uid="{2C432658-974A-4699-90DF-3E7DCE822668}"/>
    <cellStyle name="Calculation 3 2 2 5" xfId="32472" xr:uid="{85F40AEB-3BA9-48BE-B911-6A328240A342}"/>
    <cellStyle name="Calculation 3 2 2 6" xfId="25235" xr:uid="{5EEB5994-6292-4336-8EC8-F13839073E31}"/>
    <cellStyle name="Calculation 3 2 3" xfId="5548" xr:uid="{CCF05D6F-5ADA-49B5-810B-B7F2503ADC87}"/>
    <cellStyle name="Calculation 3 2 3 2" xfId="15876" xr:uid="{9A2D7D3A-4CB5-484E-BD82-866B84DED0BD}"/>
    <cellStyle name="Calculation 3 2 3 3" xfId="20240" xr:uid="{A43D33E2-CF06-4140-AEB6-E166E9F6AFD4}"/>
    <cellStyle name="Calculation 3 2 3 4" xfId="29587" xr:uid="{F1EEA9F1-E3B3-4FCA-A7F3-5A925FB6357D}"/>
    <cellStyle name="Calculation 3 2 3 5" xfId="33207" xr:uid="{9B4D63C8-B291-4C90-BDBE-C46CA43F7D47}"/>
    <cellStyle name="Calculation 3 2 3 6" xfId="36291" xr:uid="{3AD8DC04-A5C2-4D62-8867-EBC1028AE544}"/>
    <cellStyle name="Calculation 3 2 4" xfId="12823" xr:uid="{5554E05A-CE9F-4E04-8F62-B7C6B8B510F2}"/>
    <cellStyle name="Calculation 3 2 5" xfId="21237" xr:uid="{B6B652D4-8CB1-4C48-9406-99443EBA8B75}"/>
    <cellStyle name="Calculation 3 2 6" xfId="23366" xr:uid="{A16E1FFC-5113-42D4-9A9A-37498AC3C2B8}"/>
    <cellStyle name="Calculation 3 2 7" xfId="24395" xr:uid="{45C1A1FA-821D-425E-85A3-C08EBA57BE5F}"/>
    <cellStyle name="Calculation 3 2 8" xfId="39681" xr:uid="{22CBF9A3-4F7A-4F8D-A97C-4D473613FDA5}"/>
    <cellStyle name="Calculation 3 2 9" xfId="39069" xr:uid="{C66761ED-597A-4BF8-A7BD-1A410EB13CA2}"/>
    <cellStyle name="Calculation 3 20" xfId="39617" xr:uid="{6157E319-50D5-4F2E-8363-93F84D0FC852}"/>
    <cellStyle name="Calculation 3 21" xfId="41188" xr:uid="{21B2E524-5C67-4DC0-BE2E-97C687DA5DE5}"/>
    <cellStyle name="Calculation 3 3" xfId="4485" xr:uid="{5CB161B8-0822-4668-9F6A-8231DC921243}"/>
    <cellStyle name="Calculation 3 3 2" xfId="19449" xr:uid="{98605277-863B-4052-8DAA-1D5023220C1B}"/>
    <cellStyle name="Calculation 3 3 3" xfId="28841" xr:uid="{60BBEE1A-C695-4AF1-831D-4BE31E32D730}"/>
    <cellStyle name="Calculation 3 3 4" xfId="32506" xr:uid="{1401B024-81AC-4DCE-A958-CA8D40B3D75D}"/>
    <cellStyle name="Calculation 3 3 5" xfId="26325" xr:uid="{B2954741-45E5-4D6D-B2DE-7400DE9427BB}"/>
    <cellStyle name="Calculation 3 4" xfId="5402" xr:uid="{EB2820AB-0BF7-487A-85E9-CDCE0E65FA2C}"/>
    <cellStyle name="Calculation 3 4 2" xfId="15752" xr:uid="{9DCC3E45-1407-4841-A7CA-43E47C272581}"/>
    <cellStyle name="Calculation 3 4 3" xfId="20157" xr:uid="{58DCAB5C-47B1-4A95-BBB8-F248C1F30108}"/>
    <cellStyle name="Calculation 3 4 4" xfId="29488" xr:uid="{6480FA71-C3A2-4130-A0AD-F524454E42FE}"/>
    <cellStyle name="Calculation 3 4 5" xfId="33130" xr:uid="{8B30484F-8EB6-4D78-B8B2-046AF6873B3F}"/>
    <cellStyle name="Calculation 3 4 6" xfId="36218" xr:uid="{37FB8B3D-B480-49BF-9482-89A4C9063C64}"/>
    <cellStyle name="Calculation 3 5" xfId="6747" xr:uid="{6D090D26-066D-4381-AA20-56B1B60FEDD8}"/>
    <cellStyle name="Calculation 3 5 2" xfId="17038" xr:uid="{68127850-18E3-431A-9B9E-051AA96EDDBC}"/>
    <cellStyle name="Calculation 3 5 3" xfId="21191" xr:uid="{98A39705-015C-4EFA-96A8-01094081C2B4}"/>
    <cellStyle name="Calculation 3 5 4" xfId="30558" xr:uid="{DC6139B5-7C63-4564-B306-B995C64118C1}"/>
    <cellStyle name="Calculation 3 5 5" xfId="34100" xr:uid="{818E16C3-F8B6-41A5-9365-4644D0FEF2FB}"/>
    <cellStyle name="Calculation 3 5 6" xfId="37117" xr:uid="{243A048F-AB6F-415C-B443-C6DCFBA6E559}"/>
    <cellStyle name="Calculation 3 6" xfId="10955" xr:uid="{FE653D3A-6BCB-427B-B696-B912BFDD2076}"/>
    <cellStyle name="Calculation 3 7" xfId="11851" xr:uid="{FB00747E-F234-4AE3-B2A5-EC0B1A543882}"/>
    <cellStyle name="Calculation 3 8" xfId="12667" xr:uid="{73EA6D09-DB39-48A0-BAB1-65212F7A1ADB}"/>
    <cellStyle name="Calculation 3 9" xfId="18242" xr:uid="{E50A976A-4C87-4E01-ABCC-DFD75823FBE0}"/>
    <cellStyle name="Calculation 30" xfId="3573" xr:uid="{B5AFCAE0-F5F9-4BF8-A8CD-70B0C1E78B11}"/>
    <cellStyle name="Calculation 30 10" xfId="42223" xr:uid="{313C5664-6EE1-4A9B-BAAF-7EA60189F401}"/>
    <cellStyle name="Calculation 30 2" xfId="7731" xr:uid="{1EB42EFB-273D-46B6-8EE0-D9AB0DCF2CD3}"/>
    <cellStyle name="Calculation 30 2 2" xfId="18003" xr:uid="{5A14BAE1-8F8E-4EF2-88DD-D954E214BA6A}"/>
    <cellStyle name="Calculation 30 2 3" xfId="21928" xr:uid="{4FC756F1-DB9E-4051-B230-3FABB0F4B18C}"/>
    <cellStyle name="Calculation 30 2 4" xfId="31311" xr:uid="{B25FE4F2-B9F3-4564-B861-CB7857C7B263}"/>
    <cellStyle name="Calculation 30 2 5" xfId="34771" xr:uid="{DD82B5F7-CB24-476A-A32F-B6DEED4E43C1}"/>
    <cellStyle name="Calculation 30 2 6" xfId="37742" xr:uid="{5B649FE6-5CBF-4928-B56D-71E1947FA6CF}"/>
    <cellStyle name="Calculation 30 3" xfId="8729" xr:uid="{87AEF5AE-770E-4D34-B9E9-5D62D1E75F70}"/>
    <cellStyle name="Calculation 30 3 2" xfId="18965" xr:uid="{A04BF8DF-9C35-4071-BEDD-036546F32438}"/>
    <cellStyle name="Calculation 30 3 3" xfId="22830" xr:uid="{114F4FC2-4FE3-455B-AC0B-04080BDA7545}"/>
    <cellStyle name="Calculation 30 3 4" xfId="32223" xr:uid="{175080E4-67DE-43C0-8DC5-9004D5EF5B79}"/>
    <cellStyle name="Calculation 30 3 5" xfId="35652" xr:uid="{E2B72F55-CA65-4992-A86D-8B6EADE7AB0F}"/>
    <cellStyle name="Calculation 30 3 6" xfId="38592" xr:uid="{67944511-8F76-4094-9C1F-505E078E3741}"/>
    <cellStyle name="Calculation 30 4" xfId="12981" xr:uid="{E2A0E8D0-408C-496F-A631-847802FFABF5}"/>
    <cellStyle name="Calculation 30 5" xfId="12338" xr:uid="{2A5B5E1E-FF53-44FA-8642-6F1794559FD0}"/>
    <cellStyle name="Calculation 30 6" xfId="24040" xr:uid="{5640486A-A4CF-41C6-A45F-47C1F0616C66}"/>
    <cellStyle name="Calculation 30 7" xfId="28150" xr:uid="{E3741BD3-E89E-4C3A-AF48-C5D9F9B6FFC0}"/>
    <cellStyle name="Calculation 30 8" xfId="40474" xr:uid="{764E4489-1BCA-46A1-9A44-B6CABD64130B}"/>
    <cellStyle name="Calculation 30 9" xfId="41006" xr:uid="{138F7974-C254-4FB2-B05D-43E138B4A7AD}"/>
    <cellStyle name="Calculation 31" xfId="3574" xr:uid="{12732911-2EA9-4C1F-96A9-B1025F3DFCF7}"/>
    <cellStyle name="Calculation 31 10" xfId="42224" xr:uid="{FC8CF555-2727-4483-B878-14E7F4AFB467}"/>
    <cellStyle name="Calculation 31 2" xfId="7732" xr:uid="{BD55B244-75FC-4463-95A6-2689EE43AD95}"/>
    <cellStyle name="Calculation 31 2 2" xfId="18004" xr:uid="{4F74CC5C-8BD9-4B3A-8C25-A80E257B58D9}"/>
    <cellStyle name="Calculation 31 2 3" xfId="21929" xr:uid="{0F2AAD6F-DAF5-4324-8B4C-0628992B396A}"/>
    <cellStyle name="Calculation 31 2 4" xfId="31312" xr:uid="{38745A74-7A85-4386-B981-BA75E7B3D60F}"/>
    <cellStyle name="Calculation 31 2 5" xfId="34772" xr:uid="{956E796E-0144-45A7-99AC-D52BB1CE1633}"/>
    <cellStyle name="Calculation 31 2 6" xfId="37743" xr:uid="{AB8758C2-30A0-40D6-A59A-D24860F2D0A1}"/>
    <cellStyle name="Calculation 31 3" xfId="8730" xr:uid="{F5E6C97C-3747-4ED2-AFDE-DC8CCD5FC513}"/>
    <cellStyle name="Calculation 31 3 2" xfId="18966" xr:uid="{27D52A56-E25A-4CD9-A764-CC156CD9D81C}"/>
    <cellStyle name="Calculation 31 3 3" xfId="22831" xr:uid="{610686E6-B1C3-4C0E-A27C-09C5765FD722}"/>
    <cellStyle name="Calculation 31 3 4" xfId="32224" xr:uid="{04176F8E-54D8-45AA-9C0F-D747514D8E30}"/>
    <cellStyle name="Calculation 31 3 5" xfId="35653" xr:uid="{E0B38691-96AD-4134-98C8-1830CCD156F7}"/>
    <cellStyle name="Calculation 31 3 6" xfId="38593" xr:uid="{BA2A8256-A94A-4DF1-8E7A-3B0870A6CB61}"/>
    <cellStyle name="Calculation 31 4" xfId="12982" xr:uid="{D86ADB88-9C67-4019-84DE-13231BD49D40}"/>
    <cellStyle name="Calculation 31 5" xfId="12327" xr:uid="{24B54B29-A050-4770-B9AC-BCA309D6DE16}"/>
    <cellStyle name="Calculation 31 6" xfId="24041" xr:uid="{870B2EC4-DAA8-4ABA-A881-EC69AD87B106}"/>
    <cellStyle name="Calculation 31 7" xfId="28151" xr:uid="{93C17CA4-E568-4FA2-A0E4-9C3AF10E5164}"/>
    <cellStyle name="Calculation 31 8" xfId="40475" xr:uid="{8BFFBBB4-DFB9-42E4-8C20-EEEEE88E1DDB}"/>
    <cellStyle name="Calculation 31 9" xfId="41007" xr:uid="{480A935D-8796-4AC5-88ED-71103B68A88C}"/>
    <cellStyle name="Calculation 32" xfId="3575" xr:uid="{044DCF47-6031-4D39-B769-1BAC8B990C10}"/>
    <cellStyle name="Calculation 32 10" xfId="42225" xr:uid="{8CA69D72-51FE-4DCE-9D86-BD7A851E3A89}"/>
    <cellStyle name="Calculation 32 2" xfId="7733" xr:uid="{BCA34D89-DEFA-4B32-B7F2-C8AD508E056D}"/>
    <cellStyle name="Calculation 32 2 2" xfId="18005" xr:uid="{85FEFE1D-D6D1-4B85-9730-9BC1E55507DF}"/>
    <cellStyle name="Calculation 32 2 3" xfId="21930" xr:uid="{FFA2D5CB-F749-43E6-98C1-0BAB8B192519}"/>
    <cellStyle name="Calculation 32 2 4" xfId="31313" xr:uid="{4F781895-0872-4F7B-9827-DD88138F5AB1}"/>
    <cellStyle name="Calculation 32 2 5" xfId="34773" xr:uid="{C396CA76-B620-40D8-9CA7-2403533031A8}"/>
    <cellStyle name="Calculation 32 2 6" xfId="37744" xr:uid="{AEA95343-B3C4-452D-8BE1-865C8F6AD410}"/>
    <cellStyle name="Calculation 32 3" xfId="8731" xr:uid="{59B26E68-1CE2-48B6-A516-488508D73568}"/>
    <cellStyle name="Calculation 32 3 2" xfId="18967" xr:uid="{60EE9E76-C964-45A8-BD20-D4D359CDAEEB}"/>
    <cellStyle name="Calculation 32 3 3" xfId="22832" xr:uid="{1BDE7272-9C56-4CD6-B589-93AB01AC9072}"/>
    <cellStyle name="Calculation 32 3 4" xfId="32225" xr:uid="{8ABFB7B4-A70A-4A29-A0F9-D3A56C4A3C75}"/>
    <cellStyle name="Calculation 32 3 5" xfId="35654" xr:uid="{CBCDF352-2A1E-4989-B8CE-56E00C63FD39}"/>
    <cellStyle name="Calculation 32 3 6" xfId="38594" xr:uid="{D394711E-0E08-4D33-A119-5C284AEA32AF}"/>
    <cellStyle name="Calculation 32 4" xfId="12983" xr:uid="{7D86DD17-5AFE-4B7B-B7C4-E12DE07BA4DF}"/>
    <cellStyle name="Calculation 32 5" xfId="12326" xr:uid="{DE7A13CD-51AC-4383-9ACC-84643EEBB423}"/>
    <cellStyle name="Calculation 32 6" xfId="24042" xr:uid="{39EF7C3B-FD50-453E-8D96-66ED7A97E06B}"/>
    <cellStyle name="Calculation 32 7" xfId="28152" xr:uid="{BDE8370D-A057-4792-9703-20C8FB632788}"/>
    <cellStyle name="Calculation 32 8" xfId="40476" xr:uid="{3327EC42-9BDD-4A5F-A5AF-EF1ACA5F3270}"/>
    <cellStyle name="Calculation 32 9" xfId="41008" xr:uid="{A5C927BA-C399-418E-983B-0235D5DD8BF1}"/>
    <cellStyle name="Calculation 33" xfId="3576" xr:uid="{3EC91082-7D5F-42F7-A71E-2CB3E23F2B90}"/>
    <cellStyle name="Calculation 33 10" xfId="42226" xr:uid="{21A91473-6E57-490B-93BA-9D914B0469F7}"/>
    <cellStyle name="Calculation 33 2" xfId="7734" xr:uid="{9795196E-D52A-4BFA-99DA-4B49A56AC47E}"/>
    <cellStyle name="Calculation 33 2 2" xfId="18006" xr:uid="{DC26EB78-06D0-4E83-BE7A-9C6B4313F1CD}"/>
    <cellStyle name="Calculation 33 2 3" xfId="21931" xr:uid="{266393D5-E8F4-45CC-B688-D50FEBB38B41}"/>
    <cellStyle name="Calculation 33 2 4" xfId="31314" xr:uid="{7D33E744-B49A-4BD7-9563-6B0C0B434D50}"/>
    <cellStyle name="Calculation 33 2 5" xfId="34774" xr:uid="{92FF706F-54B8-4B56-A45E-C48E93FEAE02}"/>
    <cellStyle name="Calculation 33 2 6" xfId="37745" xr:uid="{A5F7FF9E-3CBA-4D9D-81E2-A4FCB9B8B9B5}"/>
    <cellStyle name="Calculation 33 3" xfId="8732" xr:uid="{A160FF18-8F47-420D-B703-ABAD1062EA62}"/>
    <cellStyle name="Calculation 33 3 2" xfId="18968" xr:uid="{D2B7237C-F02B-40C7-BFA9-28F36CBD2DAE}"/>
    <cellStyle name="Calculation 33 3 3" xfId="22833" xr:uid="{DF69C730-8283-4849-909E-83B96A9358D1}"/>
    <cellStyle name="Calculation 33 3 4" xfId="32226" xr:uid="{FDD323F1-7004-4090-930B-2813D5BA8AB0}"/>
    <cellStyle name="Calculation 33 3 5" xfId="35655" xr:uid="{F78CC546-7023-4400-AD88-1B33AE042EDF}"/>
    <cellStyle name="Calculation 33 3 6" xfId="38595" xr:uid="{F40B93AE-220C-4F96-BD77-C373DC5051B2}"/>
    <cellStyle name="Calculation 33 4" xfId="12984" xr:uid="{82DE24B1-5DB5-48DE-B695-5094F563C161}"/>
    <cellStyle name="Calculation 33 5" xfId="12325" xr:uid="{D152EA54-CD30-47BB-B6CC-A7A5812B3EE3}"/>
    <cellStyle name="Calculation 33 6" xfId="24043" xr:uid="{3DDA0076-4CF0-400C-84BD-D03594B1BD67}"/>
    <cellStyle name="Calculation 33 7" xfId="28153" xr:uid="{2E745A8A-1C18-4D89-97C1-637500F24E7E}"/>
    <cellStyle name="Calculation 33 8" xfId="40477" xr:uid="{39F54371-0A1E-4985-BB9A-1054AC8347EA}"/>
    <cellStyle name="Calculation 33 9" xfId="41009" xr:uid="{EBE88DD7-DA19-4F9E-9074-183FABBA8544}"/>
    <cellStyle name="Calculation 34" xfId="3577" xr:uid="{5B3DBFF6-0E63-4771-94C4-4C0547CBC00A}"/>
    <cellStyle name="Calculation 34 10" xfId="42227" xr:uid="{8715AB06-3F8E-456D-9B07-93572B2498FF}"/>
    <cellStyle name="Calculation 34 2" xfId="7735" xr:uid="{087AE0EF-CA3F-4E9F-823A-A3215A82DCB8}"/>
    <cellStyle name="Calculation 34 2 2" xfId="18007" xr:uid="{9937D6FA-28CC-46AA-A023-7EE3B10D1A44}"/>
    <cellStyle name="Calculation 34 2 3" xfId="21932" xr:uid="{14042553-560E-4DF5-B690-80F1DA88FA57}"/>
    <cellStyle name="Calculation 34 2 4" xfId="31315" xr:uid="{FE5E622C-3A7D-408A-ABF1-5B0E43F789C7}"/>
    <cellStyle name="Calculation 34 2 5" xfId="34775" xr:uid="{E2D6AFD4-8E6C-4B6C-A1E4-6784823B6690}"/>
    <cellStyle name="Calculation 34 2 6" xfId="37746" xr:uid="{D004131A-7AF1-483A-BAAF-C6C12274CE80}"/>
    <cellStyle name="Calculation 34 3" xfId="8733" xr:uid="{935BB18C-D025-48F9-965F-1B35E0A6583A}"/>
    <cellStyle name="Calculation 34 3 2" xfId="18969" xr:uid="{69B9D0D4-99D8-4773-B7D2-158047A85639}"/>
    <cellStyle name="Calculation 34 3 3" xfId="22834" xr:uid="{BF62A4E3-6D90-4E4B-93D1-C49FAED7CFE7}"/>
    <cellStyle name="Calculation 34 3 4" xfId="32227" xr:uid="{6AF451DE-F426-4EF1-A865-AA3B92581B9F}"/>
    <cellStyle name="Calculation 34 3 5" xfId="35656" xr:uid="{2C0015B8-5F25-4EC5-B31D-6EF30F4778C0}"/>
    <cellStyle name="Calculation 34 3 6" xfId="38596" xr:uid="{5BF73919-614F-40C8-8910-3D533AA24511}"/>
    <cellStyle name="Calculation 34 4" xfId="12985" xr:uid="{753C5F2F-2435-40AF-8182-A73D50DE8C99}"/>
    <cellStyle name="Calculation 34 5" xfId="12324" xr:uid="{16D7CC79-BE54-4EF1-BADE-8078BD9EF421}"/>
    <cellStyle name="Calculation 34 6" xfId="24044" xr:uid="{F98A75B5-ED36-4462-A352-2BC527FD2982}"/>
    <cellStyle name="Calculation 34 7" xfId="28154" xr:uid="{062B72C7-2BE5-42DC-8F13-08182E7AC22B}"/>
    <cellStyle name="Calculation 34 8" xfId="40478" xr:uid="{50D55652-332F-4418-9C67-4EB9BD60F483}"/>
    <cellStyle name="Calculation 34 9" xfId="41010" xr:uid="{C6A2AC53-603A-4A85-86F3-AE2A8DB41419}"/>
    <cellStyle name="Calculation 35" xfId="3578" xr:uid="{F8466460-4654-4E7F-B90F-A6BBC1F4DE04}"/>
    <cellStyle name="Calculation 35 10" xfId="42228" xr:uid="{3180C009-918B-4F3F-B734-BC519C371192}"/>
    <cellStyle name="Calculation 35 2" xfId="7736" xr:uid="{D0BB6652-A529-4B61-9492-B20ADD1D210A}"/>
    <cellStyle name="Calculation 35 2 2" xfId="18008" xr:uid="{497EEC0B-CC7B-4FD1-B963-7C3855A2CE17}"/>
    <cellStyle name="Calculation 35 2 3" xfId="21933" xr:uid="{B4B57AC7-CFFB-4E65-8B04-3876BE6D1671}"/>
    <cellStyle name="Calculation 35 2 4" xfId="31316" xr:uid="{11D64748-0802-4084-9EAC-E998FCA248C8}"/>
    <cellStyle name="Calculation 35 2 5" xfId="34776" xr:uid="{75CBD630-1FE7-446D-8263-FB230979044D}"/>
    <cellStyle name="Calculation 35 2 6" xfId="37747" xr:uid="{FF2A8754-5328-4DDA-85A1-64EE88153F1E}"/>
    <cellStyle name="Calculation 35 3" xfId="8734" xr:uid="{868DE302-3A2F-4CB9-A222-168360866AE5}"/>
    <cellStyle name="Calculation 35 3 2" xfId="18970" xr:uid="{1FE115A1-D665-46DA-B928-FE4C6C7811BC}"/>
    <cellStyle name="Calculation 35 3 3" xfId="22835" xr:uid="{60A66CDF-C911-45C7-975E-8F8CB2E49F7E}"/>
    <cellStyle name="Calculation 35 3 4" xfId="32228" xr:uid="{096C2138-22B7-4872-8B4E-364A057AB854}"/>
    <cellStyle name="Calculation 35 3 5" xfId="35657" xr:uid="{024D0BF8-A237-4B3F-A8A0-7444F712D1E1}"/>
    <cellStyle name="Calculation 35 3 6" xfId="38597" xr:uid="{7BAC7B97-CE5E-48E6-9F09-02A0071207CE}"/>
    <cellStyle name="Calculation 35 4" xfId="12986" xr:uid="{373088A6-E5FE-4769-A497-4BBC63773DED}"/>
    <cellStyle name="Calculation 35 5" xfId="14205" xr:uid="{364EC1F8-934F-42DC-967E-9F9FB57C11FA}"/>
    <cellStyle name="Calculation 35 6" xfId="24045" xr:uid="{65BB5530-4531-416E-92B0-72D6C894190C}"/>
    <cellStyle name="Calculation 35 7" xfId="28155" xr:uid="{29070EB1-D6D6-4DE7-926B-7E424A9CEF59}"/>
    <cellStyle name="Calculation 35 8" xfId="40479" xr:uid="{C1CC7FFB-3870-4B7B-96A4-BA750D870CE2}"/>
    <cellStyle name="Calculation 35 9" xfId="41011" xr:uid="{E774BD29-451C-4C2B-A4A5-E4EA1C9D6932}"/>
    <cellStyle name="Calculation 36" xfId="3579" xr:uid="{5A978915-CBC8-4624-91E7-18468B9F563E}"/>
    <cellStyle name="Calculation 36 10" xfId="42229" xr:uid="{839F8C7B-3B6F-4996-85E2-610CDD0BA26C}"/>
    <cellStyle name="Calculation 36 2" xfId="7737" xr:uid="{152D73E7-A078-414B-8A9A-CC2F15658711}"/>
    <cellStyle name="Calculation 36 2 2" xfId="18009" xr:uid="{2C004B20-5B1C-4752-A1CE-84211B5049BE}"/>
    <cellStyle name="Calculation 36 2 3" xfId="21934" xr:uid="{5B94A46F-AB31-4C58-A153-538D8AF96042}"/>
    <cellStyle name="Calculation 36 2 4" xfId="31317" xr:uid="{B1606273-1AAF-4882-90CA-897B962C8383}"/>
    <cellStyle name="Calculation 36 2 5" xfId="34777" xr:uid="{A3F49A49-813B-4B83-9FDF-46FC83922418}"/>
    <cellStyle name="Calculation 36 2 6" xfId="37748" xr:uid="{A6A65648-9B48-4E7C-9511-3AC6AE18D181}"/>
    <cellStyle name="Calculation 36 3" xfId="8735" xr:uid="{61AF945A-2CD0-4E8D-BD2A-37720564D3CA}"/>
    <cellStyle name="Calculation 36 3 2" xfId="18971" xr:uid="{F824F0ED-ECB2-4ADE-8743-97D8E6927680}"/>
    <cellStyle name="Calculation 36 3 3" xfId="22836" xr:uid="{602BA6B5-5031-4F31-9A4E-F670296C9E74}"/>
    <cellStyle name="Calculation 36 3 4" xfId="32229" xr:uid="{89469745-FE98-430E-911A-EA4DDBD4F197}"/>
    <cellStyle name="Calculation 36 3 5" xfId="35658" xr:uid="{9C1E4242-7299-49B4-9F41-754FBFA20F44}"/>
    <cellStyle name="Calculation 36 3 6" xfId="38598" xr:uid="{E6C08054-0C13-4E7C-B79F-5BB2146318AC}"/>
    <cellStyle name="Calculation 36 4" xfId="12987" xr:uid="{87898019-D2A7-44D3-B668-4ECEBCCBF47F}"/>
    <cellStyle name="Calculation 36 5" xfId="12323" xr:uid="{3ACE3FEB-A3CF-44CB-A8AC-09B693A027F0}"/>
    <cellStyle name="Calculation 36 6" xfId="24046" xr:uid="{8C621078-F8F1-425A-884D-2A0EF2E9FCA0}"/>
    <cellStyle name="Calculation 36 7" xfId="28156" xr:uid="{739C20B5-C4B1-4B88-92DC-EF64C54F75E1}"/>
    <cellStyle name="Calculation 36 8" xfId="40480" xr:uid="{1406EF54-2CC6-4D7E-9AB8-19F4D9C9E6D2}"/>
    <cellStyle name="Calculation 36 9" xfId="41012" xr:uid="{55074C35-1BF4-410D-AE6C-47A956A773C0}"/>
    <cellStyle name="Calculation 37" xfId="3580" xr:uid="{C10D5D5E-B552-4185-9A2D-052836BA710C}"/>
    <cellStyle name="Calculation 37 10" xfId="42230" xr:uid="{BFD82B29-093D-466E-988B-E422116F0FC5}"/>
    <cellStyle name="Calculation 37 2" xfId="7738" xr:uid="{D9D1DC74-5679-4E62-96C7-194129F8C43C}"/>
    <cellStyle name="Calculation 37 2 2" xfId="18010" xr:uid="{94123457-DF94-4040-A8E4-A22ED51E7CA9}"/>
    <cellStyle name="Calculation 37 2 3" xfId="21935" xr:uid="{90C73876-DA9B-4D96-B763-B1D63B2E0F87}"/>
    <cellStyle name="Calculation 37 2 4" xfId="31318" xr:uid="{7BEE6F0B-E356-4B05-AAA1-02C1DECEF2D9}"/>
    <cellStyle name="Calculation 37 2 5" xfId="34778" xr:uid="{233BA94A-41A1-4CBB-8601-447349F1335E}"/>
    <cellStyle name="Calculation 37 2 6" xfId="37749" xr:uid="{B24379C8-DDC5-46C3-90B6-F3E60A735B61}"/>
    <cellStyle name="Calculation 37 3" xfId="8736" xr:uid="{AE0D2584-3904-4466-A876-DF1F75459D03}"/>
    <cellStyle name="Calculation 37 3 2" xfId="18972" xr:uid="{CB59CE24-DD56-4549-90A7-CA2C57DFA93F}"/>
    <cellStyle name="Calculation 37 3 3" xfId="22837" xr:uid="{92F059DB-F871-43EE-AF34-9F4F9FF2F429}"/>
    <cellStyle name="Calculation 37 3 4" xfId="32230" xr:uid="{7E6C4ED7-8108-4D6C-AC16-4B31215B2698}"/>
    <cellStyle name="Calculation 37 3 5" xfId="35659" xr:uid="{6642EB1C-0AFD-4D3A-B1FC-70A9C14F9DB2}"/>
    <cellStyle name="Calculation 37 3 6" xfId="38599" xr:uid="{709E3401-AB0D-4CD7-B26E-798A9C2F28C9}"/>
    <cellStyle name="Calculation 37 4" xfId="12988" xr:uid="{D24A37C1-9324-4FFD-86D0-24FDDBD481AD}"/>
    <cellStyle name="Calculation 37 5" xfId="13273" xr:uid="{5D802A3D-50D4-4E52-BFC6-3C61416A51AE}"/>
    <cellStyle name="Calculation 37 6" xfId="24047" xr:uid="{F2258D91-1DD1-4475-8F6E-8691DCA6A15F}"/>
    <cellStyle name="Calculation 37 7" xfId="28157" xr:uid="{CEED7DF8-4283-4303-B90E-70B3C786133C}"/>
    <cellStyle name="Calculation 37 8" xfId="40481" xr:uid="{F443D9FF-7425-4D53-BD5D-1382D9689DAB}"/>
    <cellStyle name="Calculation 37 9" xfId="41013" xr:uid="{92453A5A-76EA-424D-A6CD-BED0C795DAA5}"/>
    <cellStyle name="Calculation 38" xfId="3581" xr:uid="{C0F49C9C-ECE5-475A-9440-26EE6812B414}"/>
    <cellStyle name="Calculation 38 10" xfId="42231" xr:uid="{23A578F2-9060-4C6B-914A-68B587242366}"/>
    <cellStyle name="Calculation 38 2" xfId="7739" xr:uid="{AFF34766-F60C-48E9-9B17-A4E0988B73A2}"/>
    <cellStyle name="Calculation 38 2 2" xfId="18011" xr:uid="{6D71FF7B-5151-4D08-B502-D3977719A346}"/>
    <cellStyle name="Calculation 38 2 3" xfId="21936" xr:uid="{5F170FA4-B28B-443D-94A7-29C9A7DC951D}"/>
    <cellStyle name="Calculation 38 2 4" xfId="31319" xr:uid="{60CFE565-AB26-422C-97BC-919E5913D822}"/>
    <cellStyle name="Calculation 38 2 5" xfId="34779" xr:uid="{FD0436FC-C32A-403A-BCE7-5E922A5571D4}"/>
    <cellStyle name="Calculation 38 2 6" xfId="37750" xr:uid="{A3AC8685-E5C5-4C6D-A912-79777D964C99}"/>
    <cellStyle name="Calculation 38 3" xfId="8737" xr:uid="{8CF95056-1014-4294-B8F1-538A5B64D545}"/>
    <cellStyle name="Calculation 38 3 2" xfId="18973" xr:uid="{88AC33DF-078D-4918-A4A9-FAEB7FE97A28}"/>
    <cellStyle name="Calculation 38 3 3" xfId="22838" xr:uid="{74AC1326-85CA-4AB6-9BB3-53C62857C5D5}"/>
    <cellStyle name="Calculation 38 3 4" xfId="32231" xr:uid="{EC954EFA-EABC-4D12-9F77-3C98BDADC848}"/>
    <cellStyle name="Calculation 38 3 5" xfId="35660" xr:uid="{AFDD6D79-EC01-4D71-86EE-8A6B2A439834}"/>
    <cellStyle name="Calculation 38 3 6" xfId="38600" xr:uid="{3EF08061-6979-440F-A9BD-C13A15F3DE6D}"/>
    <cellStyle name="Calculation 38 4" xfId="12989" xr:uid="{9C781338-08FD-4B3C-B909-7969D4E3A68D}"/>
    <cellStyle name="Calculation 38 5" xfId="13527" xr:uid="{39A8F378-E986-4404-9936-D04C1C74DE36}"/>
    <cellStyle name="Calculation 38 6" xfId="24048" xr:uid="{B76C65AB-978A-4A14-856C-2EFD60A321CB}"/>
    <cellStyle name="Calculation 38 7" xfId="28158" xr:uid="{7E037F7B-473F-4277-9C1A-56A200900DA4}"/>
    <cellStyle name="Calculation 38 8" xfId="40482" xr:uid="{1260A96B-ED46-4B92-92B3-A695972AB08A}"/>
    <cellStyle name="Calculation 38 9" xfId="41014" xr:uid="{CB0AD537-CC79-425A-9D4B-FE53559B7CA3}"/>
    <cellStyle name="Calculation 39" xfId="3582" xr:uid="{CD64121C-8A60-464E-85D7-CCF80722B47E}"/>
    <cellStyle name="Calculation 39 10" xfId="42232" xr:uid="{CB936317-8704-4361-92F4-42066E069D49}"/>
    <cellStyle name="Calculation 39 2" xfId="7740" xr:uid="{7D369B85-F3BE-43BE-BEEC-A1F1F480F4A5}"/>
    <cellStyle name="Calculation 39 2 2" xfId="18012" xr:uid="{197678F6-745F-4CAB-9994-F62440559165}"/>
    <cellStyle name="Calculation 39 2 3" xfId="21937" xr:uid="{4C72C403-95D3-4BE2-8503-6F8F52C52A2D}"/>
    <cellStyle name="Calculation 39 2 4" xfId="31320" xr:uid="{4648D7D6-815C-4FBC-8EA9-C8CF17791199}"/>
    <cellStyle name="Calculation 39 2 5" xfId="34780" xr:uid="{BF67F98D-0226-43AF-8857-147CFCDC8A78}"/>
    <cellStyle name="Calculation 39 2 6" xfId="37751" xr:uid="{06FC9756-488E-4B67-A9BD-4C7384190D9A}"/>
    <cellStyle name="Calculation 39 3" xfId="8738" xr:uid="{06BBF671-6357-4C22-AF97-C98275FC9DDD}"/>
    <cellStyle name="Calculation 39 3 2" xfId="18974" xr:uid="{14C7661D-0D21-44B1-B8C4-913374028CC6}"/>
    <cellStyle name="Calculation 39 3 3" xfId="22839" xr:uid="{4839F59E-2339-46BA-8F8C-A53E74566566}"/>
    <cellStyle name="Calculation 39 3 4" xfId="32232" xr:uid="{93D21273-D3F2-4F55-8474-57C639526384}"/>
    <cellStyle name="Calculation 39 3 5" xfId="35661" xr:uid="{7CF6BB1D-0490-49BF-9365-7FF6D5D0B3C0}"/>
    <cellStyle name="Calculation 39 3 6" xfId="38601" xr:uid="{AADA9EEC-BEDA-4BA8-9989-524D280A9D08}"/>
    <cellStyle name="Calculation 39 4" xfId="12990" xr:uid="{B2652AD9-7C60-42EB-926F-C936CB87B94C}"/>
    <cellStyle name="Calculation 39 5" xfId="12322" xr:uid="{02FEA98E-4065-4606-8331-42547E0402CA}"/>
    <cellStyle name="Calculation 39 6" xfId="24049" xr:uid="{4289225F-FB24-4277-AB1C-4B31CBA88E82}"/>
    <cellStyle name="Calculation 39 7" xfId="28159" xr:uid="{14CBF10B-1C18-4159-9090-A5366DA190E1}"/>
    <cellStyle name="Calculation 39 8" xfId="40483" xr:uid="{24966A5A-2211-4A49-A444-0A8182AD1EA4}"/>
    <cellStyle name="Calculation 39 9" xfId="41015" xr:uid="{BC40513E-293B-4DCD-9F48-1496C0042B6F}"/>
    <cellStyle name="Calculation 4" xfId="575" xr:uid="{7207107F-3732-46E7-B875-A1E1316BC747}"/>
    <cellStyle name="Calculation 4 10" xfId="23006" xr:uid="{82B8E954-6A71-4F55-9876-DDEB05568304}"/>
    <cellStyle name="Calculation 4 11" xfId="25561" xr:uid="{81471D20-3CF5-47A5-9A62-EA080D03401B}"/>
    <cellStyle name="Calculation 4 12" xfId="24943" xr:uid="{7CE15FE6-1AAE-4F02-8C41-D186507C639C}"/>
    <cellStyle name="Calculation 4 13" xfId="25510" xr:uid="{1480730A-2A26-4F61-A631-5CAF047991F5}"/>
    <cellStyle name="Calculation 4 14" xfId="25953" xr:uid="{207D6798-336E-403D-9129-E6CFBA59A0B8}"/>
    <cellStyle name="Calculation 4 15" xfId="26284" xr:uid="{F0136588-3015-4446-B004-6DAB6088A10F}"/>
    <cellStyle name="Calculation 4 16" xfId="26736" xr:uid="{67D78743-67C3-40C6-A0A1-9B2D410AA3EB}"/>
    <cellStyle name="Calculation 4 17" xfId="30454" xr:uid="{672A0B1F-1595-4D22-A82C-8F74DB6234D4}"/>
    <cellStyle name="Calculation 4 18" xfId="29162" xr:uid="{4E3F0B5E-29D1-446B-BABB-589854C91777}"/>
    <cellStyle name="Calculation 4 19" xfId="39083" xr:uid="{A5FE4091-57C0-4993-B500-EA6727EEE0C8}"/>
    <cellStyle name="Calculation 4 2" xfId="2255" xr:uid="{10C53522-E74C-4B18-AA18-7DAC1D938808}"/>
    <cellStyle name="Calculation 4 2 10" xfId="41550" xr:uid="{FCE2A6E9-8B23-4DE5-9A3F-D6A2A257B2FA}"/>
    <cellStyle name="Calculation 4 2 2" xfId="4422" xr:uid="{32C90048-B313-46F4-A6E1-15D2D8A35105}"/>
    <cellStyle name="Calculation 4 2 2 2" xfId="14828" xr:uid="{A808FD95-2C63-423F-9B3D-93433741AC00}"/>
    <cellStyle name="Calculation 4 2 2 3" xfId="19411" xr:uid="{BF286725-803B-4EB0-91D9-896CA95934BD}"/>
    <cellStyle name="Calculation 4 2 2 4" xfId="28798" xr:uid="{A1FCFE36-024B-4CF2-83C8-BD2CBEC5D18A}"/>
    <cellStyle name="Calculation 4 2 2 5" xfId="32471" xr:uid="{B11562E0-AB5D-4CFA-883F-09E6DE2EFDFE}"/>
    <cellStyle name="Calculation 4 2 2 6" xfId="25236" xr:uid="{FB235AEA-55CA-4AB5-B265-140FA117EFE7}"/>
    <cellStyle name="Calculation 4 2 3" xfId="5549" xr:uid="{5E77CFC1-4A8F-40F2-B708-CCB0687B6183}"/>
    <cellStyle name="Calculation 4 2 3 2" xfId="15877" xr:uid="{488425E0-7D37-46A3-8571-E69413C3B3A3}"/>
    <cellStyle name="Calculation 4 2 3 3" xfId="20241" xr:uid="{9EE6B5B8-7A31-483B-B983-3E46E1D5259F}"/>
    <cellStyle name="Calculation 4 2 3 4" xfId="29588" xr:uid="{7A542F5E-49B1-4911-83C3-36CD0D532145}"/>
    <cellStyle name="Calculation 4 2 3 5" xfId="33208" xr:uid="{CE8FC7E8-2D10-491A-BC7A-305FDF744E5A}"/>
    <cellStyle name="Calculation 4 2 3 6" xfId="36292" xr:uid="{04792981-A766-4E56-84FC-FA29665561E0}"/>
    <cellStyle name="Calculation 4 2 4" xfId="13366" xr:uid="{41EE2B1B-9D2E-42F8-B71F-35EA09DEC25A}"/>
    <cellStyle name="Calculation 4 2 5" xfId="21247" xr:uid="{E1015451-705E-4862-A21B-E4351AC64AF4}"/>
    <cellStyle name="Calculation 4 2 6" xfId="23367" xr:uid="{F867873B-B072-452B-B13E-77D4D72E5195}"/>
    <cellStyle name="Calculation 4 2 7" xfId="24394" xr:uid="{E77A9484-51B2-415A-B95B-C03118F53C0C}"/>
    <cellStyle name="Calculation 4 2 8" xfId="39682" xr:uid="{9C2FE33E-7358-4116-A16C-0FE216D71955}"/>
    <cellStyle name="Calculation 4 2 9" xfId="40430" xr:uid="{A98278B4-BE0C-4097-B26A-D9C029449E5B}"/>
    <cellStyle name="Calculation 4 20" xfId="39616" xr:uid="{B50036DE-97A8-4784-BA5B-4C647EAD97D4}"/>
    <cellStyle name="Calculation 4 21" xfId="41189" xr:uid="{2C289E1B-DD97-49B9-9C05-9156D1FBE0D7}"/>
    <cellStyle name="Calculation 4 3" xfId="4486" xr:uid="{54F806C0-6A71-4384-83B1-88FFF3345BC8}"/>
    <cellStyle name="Calculation 4 3 2" xfId="19450" xr:uid="{DD738564-55A5-4832-8827-09F51F36F484}"/>
    <cellStyle name="Calculation 4 3 3" xfId="28842" xr:uid="{754F496F-360F-4E71-844D-6A34E3EF2809}"/>
    <cellStyle name="Calculation 4 3 4" xfId="32507" xr:uid="{9D3F7B2B-B3C4-40C0-8DD3-92F55F447CF1}"/>
    <cellStyle name="Calculation 4 3 5" xfId="26759" xr:uid="{10732A9E-72FB-4E79-ACFB-07DEED2F743A}"/>
    <cellStyle name="Calculation 4 4" xfId="5678" xr:uid="{5F7ECB82-D383-476C-AB7C-9C5910EE232C}"/>
    <cellStyle name="Calculation 4 4 2" xfId="15990" xr:uid="{5B8134E8-3BD9-42D0-B697-E2D7FFC4BC42}"/>
    <cellStyle name="Calculation 4 4 3" xfId="20323" xr:uid="{C12AA7CD-968F-49CF-9559-8977FB06CD5B}"/>
    <cellStyle name="Calculation 4 4 4" xfId="29669" xr:uid="{D1CF40F5-096D-4B28-8B7D-29EE71A63C7B}"/>
    <cellStyle name="Calculation 4 4 5" xfId="33273" xr:uid="{DCE74CB1-9655-4BD1-A0EF-9A1351773E3B}"/>
    <cellStyle name="Calculation 4 4 6" xfId="36342" xr:uid="{BF875932-B8AA-4265-A10F-35FF7C8E0DD9}"/>
    <cellStyle name="Calculation 4 5" xfId="6748" xr:uid="{C1ED62AA-E1DE-40A5-8864-B39F91DF58FE}"/>
    <cellStyle name="Calculation 4 5 2" xfId="17039" xr:uid="{370964C9-0D49-4921-9462-D44642D06044}"/>
    <cellStyle name="Calculation 4 5 3" xfId="21192" xr:uid="{56E9D58F-B298-42C1-87F3-9803990E291F}"/>
    <cellStyle name="Calculation 4 5 4" xfId="30559" xr:uid="{A2E98299-6879-4D64-9383-BC31EBCA38EC}"/>
    <cellStyle name="Calculation 4 5 5" xfId="34101" xr:uid="{4E591FCE-CB7E-479F-81E5-C3706E464D53}"/>
    <cellStyle name="Calculation 4 5 6" xfId="37118" xr:uid="{94BF4D2C-9AD5-444A-8AFA-E102A1DF7818}"/>
    <cellStyle name="Calculation 4 6" xfId="10956" xr:uid="{E7793A36-08EB-4184-945A-06D780A257DD}"/>
    <cellStyle name="Calculation 4 7" xfId="11852" xr:uid="{4EDED812-491E-4F66-9145-659691585FE2}"/>
    <cellStyle name="Calculation 4 8" xfId="13520" xr:uid="{DCF769C5-FFFA-49C2-8057-31588F016A76}"/>
    <cellStyle name="Calculation 4 9" xfId="21761" xr:uid="{C354EC7B-A9F3-4DD4-AF35-A6D1C2E9C056}"/>
    <cellStyle name="Calculation 40" xfId="3583" xr:uid="{7E0F1B42-DE15-441E-9050-1D61AF94F392}"/>
    <cellStyle name="Calculation 40 10" xfId="42233" xr:uid="{F55FD727-1303-447F-9E9A-2D3EBF0C2B80}"/>
    <cellStyle name="Calculation 40 2" xfId="7741" xr:uid="{10002B40-FC93-48D3-BC34-793B66FFA3C6}"/>
    <cellStyle name="Calculation 40 2 2" xfId="18013" xr:uid="{909B15A6-BB2A-4021-9AE7-21537B4DAA33}"/>
    <cellStyle name="Calculation 40 2 3" xfId="21938" xr:uid="{0A2BCB12-C6F4-4DE7-A73D-7AACEF944601}"/>
    <cellStyle name="Calculation 40 2 4" xfId="31321" xr:uid="{3893B5AD-D0FB-4FF5-9542-E36EB8E992CE}"/>
    <cellStyle name="Calculation 40 2 5" xfId="34781" xr:uid="{74203374-7AF7-418A-BD12-31E87A717693}"/>
    <cellStyle name="Calculation 40 2 6" xfId="37752" xr:uid="{17BD1994-BC01-4CF1-AE3E-F34FCB90EDCE}"/>
    <cellStyle name="Calculation 40 3" xfId="8739" xr:uid="{2F25933F-0340-43F0-A914-8EB953BF8DDF}"/>
    <cellStyle name="Calculation 40 3 2" xfId="18975" xr:uid="{949221D1-DB48-4FD7-BB4F-A31B34826142}"/>
    <cellStyle name="Calculation 40 3 3" xfId="22840" xr:uid="{095FC244-CE31-40CD-AC92-60358E574FB9}"/>
    <cellStyle name="Calculation 40 3 4" xfId="32233" xr:uid="{BC8A3C0A-2EFC-46EE-B823-69B4CBAFC3E3}"/>
    <cellStyle name="Calculation 40 3 5" xfId="35662" xr:uid="{43F20626-4022-46E1-B345-5DFEDCCB5809}"/>
    <cellStyle name="Calculation 40 3 6" xfId="38602" xr:uid="{8B04807C-237F-4C87-9773-B7CA92D87F7C}"/>
    <cellStyle name="Calculation 40 4" xfId="12991" xr:uid="{2B0A6445-DFD8-4944-9FD2-B8EDA43157F2}"/>
    <cellStyle name="Calculation 40 5" xfId="12321" xr:uid="{16C5F0F4-6382-4F56-9E59-F7C19F41571C}"/>
    <cellStyle name="Calculation 40 6" xfId="24050" xr:uid="{A4A9BB4E-08B0-42AC-9935-CB2646FD5CF3}"/>
    <cellStyle name="Calculation 40 7" xfId="28160" xr:uid="{855B7EC8-AFE5-42DE-BA9A-4C0F7CF3862C}"/>
    <cellStyle name="Calculation 40 8" xfId="40484" xr:uid="{5A0F5659-6FBA-45DE-8B52-B7CA06E21548}"/>
    <cellStyle name="Calculation 40 9" xfId="41016" xr:uid="{B478F797-7751-455D-969C-20F3D3DB9F03}"/>
    <cellStyle name="Calculation 5" xfId="3584" xr:uid="{BB7DC25C-8850-491E-B3EC-2A167844F9E2}"/>
    <cellStyle name="Calculation 5 10" xfId="42234" xr:uid="{1D53049E-C5A9-44D3-B7AE-F121A5411B95}"/>
    <cellStyle name="Calculation 5 2" xfId="7742" xr:uid="{0EA47ED9-0EE3-44B9-999B-01FD0987802B}"/>
    <cellStyle name="Calculation 5 2 2" xfId="18014" xr:uid="{ABCDC42E-5639-4428-9A25-1D6F8CEE5210}"/>
    <cellStyle name="Calculation 5 2 3" xfId="21939" xr:uid="{715A0564-C5CE-4FEB-BE77-886EB3029751}"/>
    <cellStyle name="Calculation 5 2 4" xfId="31322" xr:uid="{603FC6AB-7C06-483B-8217-93B08F77AC71}"/>
    <cellStyle name="Calculation 5 2 5" xfId="34782" xr:uid="{12FB9C92-BCAA-451B-AF33-88E6036ABBE9}"/>
    <cellStyle name="Calculation 5 2 6" xfId="37753" xr:uid="{4DA2D8C1-9316-45F8-A8AE-4D4A66B2A6C1}"/>
    <cellStyle name="Calculation 5 3" xfId="8740" xr:uid="{9EBBF927-4068-4A21-ACDC-58A314155F38}"/>
    <cellStyle name="Calculation 5 3 2" xfId="18976" xr:uid="{519E57F3-2952-4079-82FE-8E770F10F403}"/>
    <cellStyle name="Calculation 5 3 3" xfId="22841" xr:uid="{8CB71919-0D14-4ED5-980E-613A19817100}"/>
    <cellStyle name="Calculation 5 3 4" xfId="32234" xr:uid="{46BCFAE5-182C-4232-BBAD-8C479FABB5AC}"/>
    <cellStyle name="Calculation 5 3 5" xfId="35663" xr:uid="{0390617A-DD10-4D69-97C0-8642B4BDB1AC}"/>
    <cellStyle name="Calculation 5 3 6" xfId="38603" xr:uid="{F3B7A658-85F3-4F01-8D39-CC6F36209CE7}"/>
    <cellStyle name="Calculation 5 4" xfId="12992" xr:uid="{6CAED89B-F26A-4A29-BE2D-D9AF1E3B380F}"/>
    <cellStyle name="Calculation 5 5" xfId="12887" xr:uid="{8C8EF94E-E486-4345-B986-9C40435346B9}"/>
    <cellStyle name="Calculation 5 6" xfId="24051" xr:uid="{5BFE01C0-35C7-4CC0-8881-F7F490362A40}"/>
    <cellStyle name="Calculation 5 7" xfId="28161" xr:uid="{6CA9365B-A8FD-4B4E-8DED-86C040A3C665}"/>
    <cellStyle name="Calculation 5 8" xfId="40485" xr:uid="{56842F46-AE47-4EEC-B532-7A9B20A2F322}"/>
    <cellStyle name="Calculation 5 9" xfId="41017" xr:uid="{A8969B8B-6554-40DA-AE10-EEF7749AEECD}"/>
    <cellStyle name="Calculation 6" xfId="3585" xr:uid="{59FE7884-4803-4020-B2DF-7C7E45579D45}"/>
    <cellStyle name="Calculation 6 10" xfId="42235" xr:uid="{66A49D28-F08A-4DCA-A4E8-E2DB0C0E87AD}"/>
    <cellStyle name="Calculation 6 2" xfId="7743" xr:uid="{91F0EF84-6DC4-468C-A094-77DF948C3F68}"/>
    <cellStyle name="Calculation 6 2 2" xfId="18015" xr:uid="{0F2AAD45-E1BE-41CE-8DD0-044BD90EF3A9}"/>
    <cellStyle name="Calculation 6 2 3" xfId="21940" xr:uid="{D7644EF0-FD70-494F-8416-5902D036E320}"/>
    <cellStyle name="Calculation 6 2 4" xfId="31323" xr:uid="{7A76B095-62A5-4D08-B45C-2E6DF94F109D}"/>
    <cellStyle name="Calculation 6 2 5" xfId="34783" xr:uid="{A3367D38-AF6E-4F1E-9958-3EA7807F71C9}"/>
    <cellStyle name="Calculation 6 2 6" xfId="37754" xr:uid="{689463D4-B03A-48C5-9FBD-A15A46633486}"/>
    <cellStyle name="Calculation 6 3" xfId="8741" xr:uid="{51AF054D-6DAB-4CCF-BBAE-5550FDD457E6}"/>
    <cellStyle name="Calculation 6 3 2" xfId="18977" xr:uid="{BD153CA8-7074-4C41-A6AB-9B82EFA49CC8}"/>
    <cellStyle name="Calculation 6 3 3" xfId="22842" xr:uid="{1F796ACB-6221-4CC2-BDB9-CBE5FBBA33CB}"/>
    <cellStyle name="Calculation 6 3 4" xfId="32235" xr:uid="{F0C3DF29-1459-4308-99D4-D83C1B28B171}"/>
    <cellStyle name="Calculation 6 3 5" xfId="35664" xr:uid="{0C730DDA-E035-47E4-AA71-6CDC6B86F9F0}"/>
    <cellStyle name="Calculation 6 3 6" xfId="38604" xr:uid="{E406C5EB-1DB0-43C1-8A87-455FB3B69DD1}"/>
    <cellStyle name="Calculation 6 4" xfId="12993" xr:uid="{BAB9324B-47E5-447B-9AE9-05585DDB63C8}"/>
    <cellStyle name="Calculation 6 5" xfId="12320" xr:uid="{AB510B60-0212-4885-B98E-0E26DA01F84E}"/>
    <cellStyle name="Calculation 6 6" xfId="24052" xr:uid="{7D7A011B-8235-4DA1-BDD6-D48514574ECE}"/>
    <cellStyle name="Calculation 6 7" xfId="28162" xr:uid="{662586D7-C191-4891-A74D-C74C8A6A2E45}"/>
    <cellStyle name="Calculation 6 8" xfId="40486" xr:uid="{8134A588-8759-4110-818F-3E43F7E29DAF}"/>
    <cellStyle name="Calculation 6 9" xfId="41018" xr:uid="{A8BD7184-C221-4722-93CB-78A7FB6CD692}"/>
    <cellStyle name="Calculation 7" xfId="3586" xr:uid="{106FEEA3-8958-4AAD-AEB2-4A342AD790B5}"/>
    <cellStyle name="Calculation 7 10" xfId="42236" xr:uid="{DB00364C-7A52-475A-A3EB-C988ACEE0322}"/>
    <cellStyle name="Calculation 7 2" xfId="7744" xr:uid="{B3755A45-504F-439F-949D-3854700DC77F}"/>
    <cellStyle name="Calculation 7 2 2" xfId="18016" xr:uid="{41CBE8DF-EDE9-40E2-A00B-2F5910101914}"/>
    <cellStyle name="Calculation 7 2 3" xfId="21941" xr:uid="{3935C2C0-C86D-4925-BF34-346310CCA247}"/>
    <cellStyle name="Calculation 7 2 4" xfId="31324" xr:uid="{92AB1076-97F4-4448-B101-1868A71B14BD}"/>
    <cellStyle name="Calculation 7 2 5" xfId="34784" xr:uid="{F0685FD6-E2A1-4498-904C-94AB02196B6C}"/>
    <cellStyle name="Calculation 7 2 6" xfId="37755" xr:uid="{297B2586-3370-4760-98BE-5198F5256343}"/>
    <cellStyle name="Calculation 7 3" xfId="8742" xr:uid="{AAB6A062-2A82-4A7E-9ED8-BBC51A5212F9}"/>
    <cellStyle name="Calculation 7 3 2" xfId="18978" xr:uid="{BF9B0FC6-1BC1-4236-B7CF-397D765FEE04}"/>
    <cellStyle name="Calculation 7 3 3" xfId="22843" xr:uid="{0173915A-98AD-491F-BFBE-BFD342512CAF}"/>
    <cellStyle name="Calculation 7 3 4" xfId="32236" xr:uid="{770FAD0E-D158-4878-B852-FE1ADE084DF6}"/>
    <cellStyle name="Calculation 7 3 5" xfId="35665" xr:uid="{ABDB1DD5-C90F-4909-A8DB-9D3F127B57DF}"/>
    <cellStyle name="Calculation 7 3 6" xfId="38605" xr:uid="{56CFFF16-3CE6-4C92-A9DA-27C869848AA5}"/>
    <cellStyle name="Calculation 7 4" xfId="12994" xr:uid="{08F0DE5B-BA2E-4294-814A-3768C112A9B7}"/>
    <cellStyle name="Calculation 7 5" xfId="13280" xr:uid="{E1BA39C4-261C-4E33-9762-9BBDF22A9E8E}"/>
    <cellStyle name="Calculation 7 6" xfId="24053" xr:uid="{B44A7DEC-30B3-4E95-A333-D30991B36131}"/>
    <cellStyle name="Calculation 7 7" xfId="28163" xr:uid="{9040AF65-B449-4325-8B83-73BDAC290AA6}"/>
    <cellStyle name="Calculation 7 8" xfId="40487" xr:uid="{8A5FEFDB-B71F-48AF-AB51-54F2E0A6D024}"/>
    <cellStyle name="Calculation 7 9" xfId="41019" xr:uid="{D8AD4262-C4A4-4AE4-BB10-79EF7046B84E}"/>
    <cellStyle name="Calculation 8" xfId="3587" xr:uid="{A266561F-66F1-4365-B7B7-23C2528906B1}"/>
    <cellStyle name="Calculation 8 10" xfId="42237" xr:uid="{DB7E9ADD-0A55-4AB3-B03E-CC137B9970F2}"/>
    <cellStyle name="Calculation 8 2" xfId="7745" xr:uid="{8D0BA889-953D-485E-BB8A-F0EF5A203C46}"/>
    <cellStyle name="Calculation 8 2 2" xfId="18017" xr:uid="{5066C547-F0E6-46E8-9548-6A253E75E17B}"/>
    <cellStyle name="Calculation 8 2 3" xfId="21942" xr:uid="{537D3D89-FE36-40B4-8CC5-3DD1497A865C}"/>
    <cellStyle name="Calculation 8 2 4" xfId="31325" xr:uid="{2AEF72A5-7F71-4717-8CAA-DA6CD1485146}"/>
    <cellStyle name="Calculation 8 2 5" xfId="34785" xr:uid="{E39CB167-23E7-40B5-A802-EC27CF326411}"/>
    <cellStyle name="Calculation 8 2 6" xfId="37756" xr:uid="{588EE9B4-6BE1-46BC-87D5-4FB18999AB9C}"/>
    <cellStyle name="Calculation 8 3" xfId="8743" xr:uid="{FF05CC36-64BF-49EE-9EAC-B10AED7BF81E}"/>
    <cellStyle name="Calculation 8 3 2" xfId="18979" xr:uid="{F5667929-82C7-4953-8AA7-4F2AA7B93CAE}"/>
    <cellStyle name="Calculation 8 3 3" xfId="22844" xr:uid="{047A88CA-D0A7-4039-A7F2-C263E772EC0A}"/>
    <cellStyle name="Calculation 8 3 4" xfId="32237" xr:uid="{EF9EE879-A063-498B-8B4D-75E4A9553CE7}"/>
    <cellStyle name="Calculation 8 3 5" xfId="35666" xr:uid="{576D4CFF-FF9E-40F3-82A9-322F8DDB2815}"/>
    <cellStyle name="Calculation 8 3 6" xfId="38606" xr:uid="{7979DB0D-E3D1-485E-AAC5-3CC10BB00C29}"/>
    <cellStyle name="Calculation 8 4" xfId="12995" xr:uid="{E879DD7F-4FB1-47D5-9DC4-68A165537921}"/>
    <cellStyle name="Calculation 8 5" xfId="12319" xr:uid="{FFD19AA2-4B5F-4358-8199-AAB813921F82}"/>
    <cellStyle name="Calculation 8 6" xfId="24054" xr:uid="{5EEF2086-3A09-4553-942D-762422FA033A}"/>
    <cellStyle name="Calculation 8 7" xfId="28164" xr:uid="{0059C5DC-4B8C-4854-8ED1-FC7CFF8B182A}"/>
    <cellStyle name="Calculation 8 8" xfId="40488" xr:uid="{3D31AD2D-1B76-4444-B927-60E1A4A75E01}"/>
    <cellStyle name="Calculation 8 9" xfId="41020" xr:uid="{CA177EC8-A7AF-4D9B-A06A-05E9AA755E19}"/>
    <cellStyle name="Calculation 9" xfId="3588" xr:uid="{65ED20D0-6E78-41ED-BA96-ABAC7A0D99F3}"/>
    <cellStyle name="Calculation 9 10" xfId="42238" xr:uid="{56E68816-E25B-4E44-8B0A-F418E06B0296}"/>
    <cellStyle name="Calculation 9 2" xfId="7746" xr:uid="{CD7893E2-910B-47D3-AB2C-21633B279808}"/>
    <cellStyle name="Calculation 9 2 2" xfId="18018" xr:uid="{205EEB5C-91F1-4363-B198-ADF7739BA988}"/>
    <cellStyle name="Calculation 9 2 3" xfId="21943" xr:uid="{67484219-F41F-4F18-A5F6-A148D71C845C}"/>
    <cellStyle name="Calculation 9 2 4" xfId="31326" xr:uid="{0CB6B324-DDBD-4778-A4F0-A7BD2F430903}"/>
    <cellStyle name="Calculation 9 2 5" xfId="34786" xr:uid="{649F414A-3A7D-4710-981D-C34E73F2C6D5}"/>
    <cellStyle name="Calculation 9 2 6" xfId="37757" xr:uid="{BE572F69-E185-49AA-BAAF-D2FAF43FD7CF}"/>
    <cellStyle name="Calculation 9 3" xfId="8744" xr:uid="{5DCFFC8E-0BAC-4A51-8574-642E7EF0467B}"/>
    <cellStyle name="Calculation 9 3 2" xfId="18980" xr:uid="{7F8164BD-4DCC-4D70-ACB6-5DFD22ABAFBE}"/>
    <cellStyle name="Calculation 9 3 3" xfId="22845" xr:uid="{7CE2847E-E813-42CC-B378-ECEEF1AA1D24}"/>
    <cellStyle name="Calculation 9 3 4" xfId="32238" xr:uid="{96E1EB31-1593-46F9-BF25-A2BCFF8D6502}"/>
    <cellStyle name="Calculation 9 3 5" xfId="35667" xr:uid="{489AC976-3C01-47AE-9589-9BA191720903}"/>
    <cellStyle name="Calculation 9 3 6" xfId="38607" xr:uid="{CB69E61F-4861-48D2-8FE6-0E4A60585421}"/>
    <cellStyle name="Calculation 9 4" xfId="12996" xr:uid="{FF1A96FB-9E68-4B50-806D-80C5EA236395}"/>
    <cellStyle name="Calculation 9 5" xfId="13267" xr:uid="{3773C31D-F045-4C31-B96C-4F26CA567BC8}"/>
    <cellStyle name="Calculation 9 6" xfId="24055" xr:uid="{A92B5562-E04A-4327-B589-2F84350D952C}"/>
    <cellStyle name="Calculation 9 7" xfId="28165" xr:uid="{AA1C1847-40F2-46FA-9E85-0761A6F174B0}"/>
    <cellStyle name="Calculation 9 8" xfId="40489" xr:uid="{E229787F-484D-45FB-BD0A-E4FEFA7500B6}"/>
    <cellStyle name="Calculation 9 9" xfId="41021" xr:uid="{4FB05FC3-0D4F-45AC-9F58-7ABFB16C5E73}"/>
    <cellStyle name="category" xfId="3190" xr:uid="{0FED4465-C7EB-4127-907F-B77FDBFE3055}"/>
    <cellStyle name="Cella collegata" xfId="9759" xr:uid="{0A3B889F-3639-4B19-A582-0940D7ABD7DD}"/>
    <cellStyle name="Cella da controllare" xfId="9760" xr:uid="{33BD8D76-1188-4D69-91CB-30AFABA23F5B}"/>
    <cellStyle name="Change A&amp;ll" xfId="9761" xr:uid="{20E30309-DA9F-4701-9811-A3FD4BF679CF}"/>
    <cellStyle name="Change A&amp;ll 2" xfId="9762" xr:uid="{963FFAD4-A69B-415F-B54A-A571884B36ED}"/>
    <cellStyle name="Check Cell 10" xfId="3589" xr:uid="{7DCFE78E-60EB-4C7C-9319-46A280AA7D92}"/>
    <cellStyle name="Check Cell 11" xfId="3590" xr:uid="{EC927D1A-3200-4346-8794-6084DF1DDF35}"/>
    <cellStyle name="Check Cell 12" xfId="3591" xr:uid="{5C3349B8-96E7-4A94-9AF7-5B5A192F0750}"/>
    <cellStyle name="Check Cell 13" xfId="3592" xr:uid="{4F0A965F-236F-41FC-8463-BE0B214197C2}"/>
    <cellStyle name="Check Cell 14" xfId="3593" xr:uid="{72C93F7A-2CF0-4C44-85C8-6A980114AD52}"/>
    <cellStyle name="Check Cell 15" xfId="3594" xr:uid="{5457021A-945A-4908-9A12-56616E180398}"/>
    <cellStyle name="Check Cell 16" xfId="3595" xr:uid="{4CB995F1-5B62-4FF3-A0B8-8C861E87ACB9}"/>
    <cellStyle name="Check Cell 17" xfId="3596" xr:uid="{4330463D-8965-4945-ACCB-746F1D42F313}"/>
    <cellStyle name="Check Cell 18" xfId="3597" xr:uid="{99852E33-6CA1-47E5-BDD0-FF93AF04D87C}"/>
    <cellStyle name="Check Cell 19" xfId="3598" xr:uid="{F4C51540-2A09-4848-89DF-394A83401B53}"/>
    <cellStyle name="Check Cell 2" xfId="576" xr:uid="{9538BF66-B35C-4BFE-834C-B3EF9E77D949}"/>
    <cellStyle name="Check Cell 2 2" xfId="577" xr:uid="{C68CA0FD-05DC-4E59-94C3-C090216C01F6}"/>
    <cellStyle name="Check Cell 2 3" xfId="578" xr:uid="{DEE62F97-3450-4DD4-A6E3-02FA8FDC0987}"/>
    <cellStyle name="Check Cell 2 3 2" xfId="2765" xr:uid="{6C3C9534-4666-4682-A58E-07B7542B8DCB}"/>
    <cellStyle name="Check Cell 2 3 3" xfId="9763" xr:uid="{C6AE8713-52F0-448E-AC90-1B6FC23175AE}"/>
    <cellStyle name="Check Cell 20" xfId="3599" xr:uid="{C39C2400-9380-4B51-882B-CD6C1226287C}"/>
    <cellStyle name="Check Cell 21" xfId="3600" xr:uid="{7A6D28AA-A33D-43B4-8A6C-3820F34B2E87}"/>
    <cellStyle name="Check Cell 22" xfId="3601" xr:uid="{24FE0495-7689-4C17-8260-9C216E080DB1}"/>
    <cellStyle name="Check Cell 23" xfId="3602" xr:uid="{3FECF990-9EAB-48B6-8BD7-E924D2099582}"/>
    <cellStyle name="Check Cell 24" xfId="3603" xr:uid="{1CD8F3E6-863A-4357-8B98-B0BDFE6B1C34}"/>
    <cellStyle name="Check Cell 25" xfId="3604" xr:uid="{E8E575E4-17BE-4AA5-B110-8F3493654F5E}"/>
    <cellStyle name="Check Cell 26" xfId="3605" xr:uid="{AE5634C9-9C60-448D-B30A-B29EA2E70515}"/>
    <cellStyle name="Check Cell 27" xfId="3606" xr:uid="{4E6C20DC-6298-4CE5-9E97-517342E0C127}"/>
    <cellStyle name="Check Cell 28" xfId="3607" xr:uid="{E27BE556-44DA-4CCD-9C91-42581F255BEB}"/>
    <cellStyle name="Check Cell 29" xfId="3608" xr:uid="{1C403703-13AA-4109-9CC0-115963D2B0C1}"/>
    <cellStyle name="Check Cell 3" xfId="579" xr:uid="{F034F291-7B9C-4AF3-9EC6-6D21FCBE1A2C}"/>
    <cellStyle name="Check Cell 30" xfId="3609" xr:uid="{296BEDF3-0B36-4A42-8069-857D58879B20}"/>
    <cellStyle name="Check Cell 31" xfId="3610" xr:uid="{7C16A3CA-3117-4316-9C67-84DDDBBF573F}"/>
    <cellStyle name="Check Cell 32" xfId="3611" xr:uid="{675348E7-DC96-4E22-AFC6-E2A520B55547}"/>
    <cellStyle name="Check Cell 33" xfId="3612" xr:uid="{163C2B21-BDA0-4082-AB50-21974123D17D}"/>
    <cellStyle name="Check Cell 34" xfId="3613" xr:uid="{413F206B-9829-4D2C-BAE2-410500155870}"/>
    <cellStyle name="Check Cell 35" xfId="3614" xr:uid="{2780C212-88F5-4B18-812E-F6205415D2D3}"/>
    <cellStyle name="Check Cell 36" xfId="3615" xr:uid="{57A48903-F3C1-4CE0-9101-D35B32711C34}"/>
    <cellStyle name="Check Cell 37" xfId="3616" xr:uid="{57734C94-F277-44E5-ACED-52E6746D24B7}"/>
    <cellStyle name="Check Cell 38" xfId="3617" xr:uid="{9B216820-2DAB-486F-82BE-519E88BB2C5F}"/>
    <cellStyle name="Check Cell 39" xfId="3618" xr:uid="{77B67DB6-9B6D-4BB0-903D-F89F7B170E93}"/>
    <cellStyle name="Check Cell 4" xfId="580" xr:uid="{110B6E76-BBA9-4250-ACF9-215BCFDE2816}"/>
    <cellStyle name="Check Cell 40" xfId="3619" xr:uid="{8B286871-5B87-437F-9281-554592CD9A01}"/>
    <cellStyle name="Check Cell 5" xfId="3620" xr:uid="{7C52DDA2-7133-4F75-8BF5-EC88C0053BBB}"/>
    <cellStyle name="Check Cell 6" xfId="3621" xr:uid="{CF611963-A9D5-4D80-9CA6-FF70423F89BE}"/>
    <cellStyle name="Check Cell 7" xfId="3622" xr:uid="{0C74AA03-CA6E-4370-BBFE-E31AF5D30D22}"/>
    <cellStyle name="Check Cell 8" xfId="3623" xr:uid="{34B63600-58F7-445B-B738-002B44FF88AD}"/>
    <cellStyle name="Check Cell 9" xfId="3624" xr:uid="{184B244A-AB12-4250-B6AE-43F835626D21}"/>
    <cellStyle name="Coima [0]_laroux_2_pldt_2" xfId="9764" xr:uid="{12CE04FE-0F39-489E-82BC-CFCA298D8E50}"/>
    <cellStyle name="Colore 1" xfId="9765" xr:uid="{EB2D54DC-8363-4DDA-B05E-6994A8AEB291}"/>
    <cellStyle name="Colore 2" xfId="9766" xr:uid="{B89D6B62-3664-498A-9881-7D49E75B3FE5}"/>
    <cellStyle name="Colore 3" xfId="9767" xr:uid="{30A3FE1A-0A67-4BC9-AEFA-6FE6A6DA4B80}"/>
    <cellStyle name="Colore 4" xfId="9768" xr:uid="{82C71EAA-FBDF-4296-915B-C6BA7BE2C942}"/>
    <cellStyle name="Colore 5" xfId="9769" xr:uid="{0FC56DB2-3C94-40BA-B934-9AC47CA537CE}"/>
    <cellStyle name="Colore 6" xfId="9770" xr:uid="{A4D07C8B-6FDB-48C4-B205-87E55A6C615C}"/>
    <cellStyle name="Column Heading" xfId="9771" xr:uid="{5F8057A3-5853-4598-9D23-B221F1A0F98F}"/>
    <cellStyle name="Column_Title" xfId="9772" xr:uid="{7FA50C5D-6E36-4EF3-AC7E-9BF327119D81}"/>
    <cellStyle name="Comma" xfId="1" builtinId="3"/>
    <cellStyle name="Comma  - Style1" xfId="9773" xr:uid="{97BF292D-AC4C-41C6-9BFD-C63793CD56C0}"/>
    <cellStyle name="Comma  - Style1 2" xfId="9774" xr:uid="{56070B30-6B88-4F0F-A49B-BEFDEC3EE0D1}"/>
    <cellStyle name="Comma  - Style2" xfId="9775" xr:uid="{CF51F7D7-541E-4813-9A14-0C10513FC7B0}"/>
    <cellStyle name="Comma  - Style2 2" xfId="9776" xr:uid="{31EB26F4-46E3-44DC-8FD7-397D7CA3189C}"/>
    <cellStyle name="Comma  - Style3" xfId="9777" xr:uid="{C6CEA7FF-A4FD-41D6-ACF0-348263B65A0E}"/>
    <cellStyle name="Comma  - Style3 2" xfId="9778" xr:uid="{4ECCC6C9-62FD-4675-A381-744DB1A1B6AE}"/>
    <cellStyle name="Comma  - Style4" xfId="9779" xr:uid="{03B1F7C7-15BD-449F-A318-3C5CEF5843B1}"/>
    <cellStyle name="Comma  - Style4 2" xfId="9780" xr:uid="{89114443-C482-4E1B-A5D2-40BF5EF3A110}"/>
    <cellStyle name="Comma  - Style5" xfId="9781" xr:uid="{D76479D0-F347-4CAE-821C-A754288370DA}"/>
    <cellStyle name="Comma  - Style5 2" xfId="9782" xr:uid="{0F9145D1-17FF-451E-9D7A-8E5E847AF746}"/>
    <cellStyle name="Comma  - Style6" xfId="9783" xr:uid="{E654AA5C-C337-4239-A451-647BA9B4D9E6}"/>
    <cellStyle name="Comma  - Style6 2" xfId="9784" xr:uid="{995BD6FC-D12F-45C7-A963-2C8E8160309E}"/>
    <cellStyle name="Comma  - Style7" xfId="9785" xr:uid="{17EDB15D-E178-491E-8C82-367AF5DCCCA0}"/>
    <cellStyle name="Comma  - Style7 2" xfId="9786" xr:uid="{0B8E5DA8-4018-4F73-8C5F-CFD2A17BE48F}"/>
    <cellStyle name="Comma  - Style8" xfId="9787" xr:uid="{1DA1F4E2-71B0-4489-8DFE-327E18C3F39D}"/>
    <cellStyle name="Comma  - Style8 2" xfId="9788" xr:uid="{3C1E6D0F-12B0-45E0-A37A-B310CCB15F35}"/>
    <cellStyle name="Comma (0.0)" xfId="9789" xr:uid="{8AF7A650-DC1A-4498-88FC-7C26E45C3516}"/>
    <cellStyle name="Comma (0.00)" xfId="9790" xr:uid="{AC55D7EF-287A-4D66-AFE4-D42364310224}"/>
    <cellStyle name="Comma (hidden)" xfId="9791" xr:uid="{01E8050D-E400-49D7-B385-BEB8916EEFF9}"/>
    <cellStyle name="Comma (index)" xfId="9792" xr:uid="{8C235490-D1A6-4F33-B786-0E347A950048}"/>
    <cellStyle name="Comma [0] 2" xfId="9793" xr:uid="{B09BFA09-8F23-483E-B8F1-AE3DC73A4766}"/>
    <cellStyle name="Comma [0] 3" xfId="9794" xr:uid="{A3595F5F-9219-414B-9C41-B01B3D75863A}"/>
    <cellStyle name="Comma [0] 4" xfId="9795" xr:uid="{C43EDFE4-8B1E-444A-8181-B8F84EE11F44}"/>
    <cellStyle name="Comma [00]" xfId="9796" xr:uid="{743A808B-A58B-40B6-A725-383093745A9F}"/>
    <cellStyle name="Comma 10" xfId="581" xr:uid="{F3C54832-091F-48C5-A8E1-A4626438F860}"/>
    <cellStyle name="Comma 10 2" xfId="582" xr:uid="{834414A8-ACF9-4BFC-9D2E-D24B8736EC55}"/>
    <cellStyle name="Comma 10 2 10" xfId="11329" xr:uid="{C29B8F78-68D3-488F-BD5B-0D2BD7D2E621}"/>
    <cellStyle name="Comma 10 2 2" xfId="583" xr:uid="{DBC0D1D8-06C8-4E62-9BCD-E140DEFAF186}"/>
    <cellStyle name="Comma 10 2 3" xfId="584" xr:uid="{EB0ED93A-ADF3-4FFA-B17A-977BE0218633}"/>
    <cellStyle name="Comma 10 2 3 2" xfId="4492" xr:uid="{AEBC9988-E767-4D3D-92B0-24C6A577C146}"/>
    <cellStyle name="Comma 10 2 3 2 2" xfId="14892" xr:uid="{117BE5B0-8332-4B11-96AE-594F2626711D}"/>
    <cellStyle name="Comma 10 2 3 3" xfId="6952" xr:uid="{DFD17D0A-A841-48A2-87E5-58B437E13795}"/>
    <cellStyle name="Comma 10 2 3 3 2" xfId="17242" xr:uid="{06DCF50B-9396-4E78-B667-70CE1D5F7BDD}"/>
    <cellStyle name="Comma 10 2 3 4" xfId="6750" xr:uid="{1976E923-2F69-4ADF-9049-2B9B0DE683AD}"/>
    <cellStyle name="Comma 10 2 3 4 2" xfId="17041" xr:uid="{99B2991A-52A4-4903-A6AC-F31DB515DF3B}"/>
    <cellStyle name="Comma 10 2 4" xfId="585" xr:uid="{FFC62DA6-A732-4C10-97F9-476A5163148C}"/>
    <cellStyle name="Comma 10 2 5" xfId="586" xr:uid="{C7E129AE-BEA8-4FF7-864D-8E6DA1305D92}"/>
    <cellStyle name="Comma 10 2 5 2" xfId="2844" xr:uid="{84D3B93B-89A3-42E3-857E-A51ED9ED6569}"/>
    <cellStyle name="Comma 10 2 5 2 2" xfId="6190" xr:uid="{5C4ECE27-CF70-40D5-A1A6-32688D37D3DE}"/>
    <cellStyle name="Comma 10 2 5 2 2 2" xfId="9797" xr:uid="{CAF7398A-4059-4FF5-AE28-A6D23DAED20C}"/>
    <cellStyle name="Comma 10 2 5 2 2 3" xfId="16497" xr:uid="{B9422B6C-DB96-44EE-BBA8-569095849B71}"/>
    <cellStyle name="Comma 10 2 5 2 3" xfId="7133" xr:uid="{3431734A-E911-4BE0-BAD4-7B007B52E8DF}"/>
    <cellStyle name="Comma 10 2 5 2 3 2" xfId="17419" xr:uid="{69EF7345-806F-489C-9C8F-4F96F7D42D5D}"/>
    <cellStyle name="Comma 10 2 5 2 4" xfId="8350" xr:uid="{D6478ACF-138F-4127-BD38-59997BEFED38}"/>
    <cellStyle name="Comma 10 2 5 2 4 2" xfId="18599" xr:uid="{F2D4A944-341A-4C40-ACD9-966541C7AF78}"/>
    <cellStyle name="Comma 10 2 5 2 5" xfId="10957" xr:uid="{C9EB887D-4A7C-44AB-839C-66A06F333BC2}"/>
    <cellStyle name="Comma 10 2 5 2 6" xfId="11765" xr:uid="{535B33BB-AD85-4C5F-88DB-B7088727D7BC}"/>
    <cellStyle name="Comma 10 2 5 2 7" xfId="13581" xr:uid="{49C7CF86-1DAC-4F0E-B121-22D28C13EF23}"/>
    <cellStyle name="Comma 10 2 5 3" xfId="4494" xr:uid="{72AFA716-8E73-4017-AC3F-F9B1608596D4}"/>
    <cellStyle name="Comma 10 2 5 3 2" xfId="9798" xr:uid="{48646C5B-BA1D-4617-AD8A-61F09BB35456}"/>
    <cellStyle name="Comma 10 2 5 3 3" xfId="14894" xr:uid="{CCF4A3EC-3BB0-42CA-BA79-C09D3102330F}"/>
    <cellStyle name="Comma 10 2 5 4" xfId="6950" xr:uid="{FCED7E14-0F3A-4098-A0B4-5CF58EB70427}"/>
    <cellStyle name="Comma 10 2 5 4 2" xfId="9799" xr:uid="{06DE9614-E813-43C7-AF5A-E673FFCDBC85}"/>
    <cellStyle name="Comma 10 2 5 4 3" xfId="17240" xr:uid="{F7D64923-7539-40B4-90B5-2436D7131314}"/>
    <cellStyle name="Comma 10 2 5 5" xfId="6751" xr:uid="{AA49DC0D-FD27-48FA-A720-AC439EDB8CE3}"/>
    <cellStyle name="Comma 10 2 5 5 2" xfId="17042" xr:uid="{4B1ACCB0-2F9E-47CF-A60A-FB5497F348F0}"/>
    <cellStyle name="Comma 10 2 5 6" xfId="11330" xr:uid="{25B1B748-B902-4B28-BE2D-1EDBAE03CBB4}"/>
    <cellStyle name="Comma 10 2 6" xfId="2257" xr:uid="{42714709-71DB-445A-ACDE-76C34753C366}"/>
    <cellStyle name="Comma 10 2 6 2" xfId="5700" xr:uid="{7AB62204-5AB2-4638-BE20-EF9E7B4F1BA8}"/>
    <cellStyle name="Comma 10 2 6 2 2" xfId="9800" xr:uid="{FD21336F-2AC2-4A5F-9781-0AD3C59FC8C5}"/>
    <cellStyle name="Comma 10 2 6 2 3" xfId="16012" xr:uid="{249ED42D-46CA-48CE-8304-6724DD9CAEA4}"/>
    <cellStyle name="Comma 10 2 6 3" xfId="4420" xr:uid="{996543A0-26DA-4404-BD6C-8FBD12F55FCC}"/>
    <cellStyle name="Comma 10 2 6 3 2" xfId="14826" xr:uid="{7EB1D11E-9B99-4CE0-A944-7D77764FCC25}"/>
    <cellStyle name="Comma 10 2 6 4" xfId="5551" xr:uid="{D7BB4ED2-DD7B-4626-B3B6-CF631D881C2F}"/>
    <cellStyle name="Comma 10 2 6 4 2" xfId="15879" xr:uid="{8E8A2117-15BE-4003-9D8A-8503ADDF8484}"/>
    <cellStyle name="Comma 10 2 6 5" xfId="10958" xr:uid="{64E1F767-AC52-451A-A484-0E76B0EBA6F8}"/>
    <cellStyle name="Comma 10 2 6 6" xfId="11764" xr:uid="{662A873F-5FCB-42E4-B009-F6CB63CD019F}"/>
    <cellStyle name="Comma 10 2 6 7" xfId="13283" xr:uid="{7A82D856-C5F0-4E40-B564-DB7C96522EEA}"/>
    <cellStyle name="Comma 10 2 7" xfId="4490" xr:uid="{4C03E2E3-EF66-449C-BAEF-AB09624091D3}"/>
    <cellStyle name="Comma 10 2 7 2" xfId="9801" xr:uid="{992B3793-A68F-47F7-867D-CB0931E5A90F}"/>
    <cellStyle name="Comma 10 2 7 3" xfId="14890" xr:uid="{4304F2AB-F319-43ED-82D9-B7C33CE36573}"/>
    <cellStyle name="Comma 10 2 8" xfId="6954" xr:uid="{19399504-3E9A-4B64-954C-B0D899E1230A}"/>
    <cellStyle name="Comma 10 2 8 2" xfId="9802" xr:uid="{D88FCB3F-41DD-4CEB-9A70-8FAD0DB7BE17}"/>
    <cellStyle name="Comma 10 2 8 3" xfId="17244" xr:uid="{B3AE16D1-D9C0-4795-BEBB-42261E2FAE3F}"/>
    <cellStyle name="Comma 10 2 9" xfId="6749" xr:uid="{EBD9EF6C-D33C-4B96-9C9B-4DC7EABCF416}"/>
    <cellStyle name="Comma 10 2 9 2" xfId="17040" xr:uid="{E8BB5CE3-C145-4DE0-8720-90EB06C8AA34}"/>
    <cellStyle name="Comma 10 3" xfId="587" xr:uid="{40F99EBA-B8E6-46F2-B828-5E67E906BD33}"/>
    <cellStyle name="Comma 10 3 2" xfId="588" xr:uid="{5BA83967-9CF6-41D7-A3AF-D1AA264EE1E6}"/>
    <cellStyle name="Comma 10 3 2 2" xfId="4496" xr:uid="{2F31869E-37C9-49E2-8EEF-0D73C13A4741}"/>
    <cellStyle name="Comma 10 3 2 2 2" xfId="14896" xr:uid="{03DB92D9-3246-4EDD-AFC4-6B9BDC71498A}"/>
    <cellStyle name="Comma 10 3 2 3" xfId="6124" xr:uid="{6C44B641-CF87-4831-9B63-AD6478795517}"/>
    <cellStyle name="Comma 10 3 2 3 2" xfId="16434" xr:uid="{1E8C47EE-0752-4F96-8BD9-FEDA06B15C8E}"/>
    <cellStyle name="Comma 10 3 2 4" xfId="6753" xr:uid="{14AD82C6-6361-49AC-94D0-7AD04255BCC8}"/>
    <cellStyle name="Comma 10 3 2 4 2" xfId="17044" xr:uid="{731A9F98-C9E6-4602-B111-24C67A942EF1}"/>
    <cellStyle name="Comma 10 3 3" xfId="2258" xr:uid="{D06F806B-9104-4098-8BCE-378FA3C8B178}"/>
    <cellStyle name="Comma 10 3 3 2" xfId="5701" xr:uid="{C74E059A-DD37-431C-8E1D-CC15BD235F01}"/>
    <cellStyle name="Comma 10 3 3 2 2" xfId="16013" xr:uid="{B6F4880E-0CAD-4447-94DE-301EE8C72BF0}"/>
    <cellStyle name="Comma 10 3 3 3" xfId="4419" xr:uid="{00D727BC-88B4-40CA-AC42-119ECCA805A4}"/>
    <cellStyle name="Comma 10 3 3 3 2" xfId="14825" xr:uid="{24FEFFE4-4D1D-410F-BD4E-811A90406CDA}"/>
    <cellStyle name="Comma 10 3 3 4" xfId="5552" xr:uid="{D3A1DAAA-E0EA-4C94-A562-3377F0336C3B}"/>
    <cellStyle name="Comma 10 3 3 4 2" xfId="15880" xr:uid="{17307DB7-A33A-42F1-92B6-D593D86832D8}"/>
    <cellStyle name="Comma 10 3 3 5" xfId="11766" xr:uid="{2FBDF33F-360D-4A61-B914-B00ECE73D1CB}"/>
    <cellStyle name="Comma 10 3 4" xfId="4495" xr:uid="{9426E114-726C-45E2-9965-4E33FBDF5E7B}"/>
    <cellStyle name="Comma 10 3 4 2" xfId="9803" xr:uid="{C9D4FC97-8FAE-4610-B0CE-D6303C212C3A}"/>
    <cellStyle name="Comma 10 3 4 3" xfId="14895" xr:uid="{6D741D55-44AE-49FF-95DB-FF3A7152EFC3}"/>
    <cellStyle name="Comma 10 3 5" xfId="6125" xr:uid="{26808C9C-0836-43B6-9386-C0E22769F123}"/>
    <cellStyle name="Comma 10 3 5 2" xfId="9804" xr:uid="{F5D8A478-BD92-4F2F-9561-37711A107964}"/>
    <cellStyle name="Comma 10 3 5 3" xfId="16435" xr:uid="{0A67170C-CD33-4AE2-BD17-7B686FFA5DF2}"/>
    <cellStyle name="Comma 10 3 6" xfId="6752" xr:uid="{9A7A5D30-A85A-4731-9ADA-D595E6260A02}"/>
    <cellStyle name="Comma 10 3 6 2" xfId="17043" xr:uid="{970CD5AB-C718-4658-BDE5-073F8E14E325}"/>
    <cellStyle name="Comma 10 3 7" xfId="11331" xr:uid="{8D30A4F4-80E8-4B9B-821D-18E11AA53751}"/>
    <cellStyle name="Comma 10 4" xfId="589" xr:uid="{DC38EBB0-ACA0-44B6-8141-B9ABB23E5847}"/>
    <cellStyle name="Comma 10 4 2" xfId="4497" xr:uid="{AFEED9DC-0F60-4F1B-B24B-23BE195AA02C}"/>
    <cellStyle name="Comma 10 4 2 2" xfId="14897" xr:uid="{3DBF1708-8604-4C24-82AC-35C5E2AB8FE2}"/>
    <cellStyle name="Comma 10 4 3" xfId="5359" xr:uid="{63C0FBA6-9A7A-49BA-8791-9DF50BB3ACAA}"/>
    <cellStyle name="Comma 10 4 3 2" xfId="15709" xr:uid="{611C14FA-DD16-4DF0-B64B-CDEC40413C56}"/>
    <cellStyle name="Comma 10 4 4" xfId="6754" xr:uid="{EA7515D4-F88B-4A00-910B-284F37066070}"/>
    <cellStyle name="Comma 10 4 4 2" xfId="17045" xr:uid="{91F815AC-D905-4069-8A1B-AF76AD0FC067}"/>
    <cellStyle name="Comma 10 5" xfId="590" xr:uid="{4E71A2B6-01BB-4AE7-9E05-C15A1F7B5F87}"/>
    <cellStyle name="Comma 10 5 2" xfId="9805" xr:uid="{4FB70774-8B62-4E67-A417-94DBA411B156}"/>
    <cellStyle name="Comma 10 6" xfId="2256" xr:uid="{80211171-4980-4100-B2EB-5B4B82B65140}"/>
    <cellStyle name="Comma 10 6 2" xfId="5699" xr:uid="{C85039B5-3F2D-4279-83E0-CF454DD1B9D7}"/>
    <cellStyle name="Comma 10 6 2 2" xfId="16011" xr:uid="{E0DF13C0-E4DF-430F-A425-F3B75EA04510}"/>
    <cellStyle name="Comma 10 6 3" xfId="4421" xr:uid="{A0096F34-8D8E-412E-88B9-BEA604CB17F6}"/>
    <cellStyle name="Comma 10 6 3 2" xfId="14827" xr:uid="{C4FDF0B1-E889-4CE9-AEC7-4B948777809A}"/>
    <cellStyle name="Comma 10 6 4" xfId="5550" xr:uid="{4C0C12D3-BBCB-4862-BF3E-62A79ACDA9D0}"/>
    <cellStyle name="Comma 10 6 4 2" xfId="15878" xr:uid="{06DF871A-3D71-4568-B9A3-79B960B0B6AA}"/>
    <cellStyle name="Comma 10 6 5" xfId="11763" xr:uid="{032CC4A7-1E17-442C-B7CF-FF896866A7B6}"/>
    <cellStyle name="Comma 10 7" xfId="4489" xr:uid="{E767F8AA-A214-462C-A00D-95AB103C9160}"/>
    <cellStyle name="Comma 10 7 2" xfId="8905" xr:uid="{7D985F6C-F1BF-4D60-BB2B-3626769BD467}"/>
    <cellStyle name="Comma 10 7 2 2" xfId="9806" xr:uid="{33100749-95FD-40B6-8564-74F8A022DFD9}"/>
    <cellStyle name="Comma 10 7 3" xfId="9807" xr:uid="{16432447-E834-4DCA-86AE-4EF0C45E8474}"/>
    <cellStyle name="Comma 10 8" xfId="6955" xr:uid="{D6F9B494-A7A7-4C80-ADAC-7DA3DB18031A}"/>
    <cellStyle name="Comma 10 8 2" xfId="9808" xr:uid="{4480C60A-2414-4928-B675-7A29D9E666FC}"/>
    <cellStyle name="Comma 10 8 3" xfId="17245" xr:uid="{BD065DAB-5998-44EF-B8D5-DD920C128026}"/>
    <cellStyle name="Comma 10 9" xfId="4856" xr:uid="{9E0FE767-FC9D-4924-AE9A-FB13C7540BEC}"/>
    <cellStyle name="Comma 10 9 2" xfId="15254" xr:uid="{83B103AC-4CB9-46B3-9768-764D403DB21C}"/>
    <cellStyle name="Comma 10_IPWL conv costs Oct 09" xfId="9809" xr:uid="{8CB1CD22-A814-40DB-A58C-0D1A538DA1B5}"/>
    <cellStyle name="Comma 11" xfId="591" xr:uid="{54DEED58-0816-4447-877C-A1E39DD89B8F}"/>
    <cellStyle name="Comma 11 10" xfId="6755" xr:uid="{C7356691-0360-42DD-995E-09ED549439F8}"/>
    <cellStyle name="Comma 11 10 2" xfId="17046" xr:uid="{BB4A1DDE-78C8-4384-ACAD-DC0178677DE1}"/>
    <cellStyle name="Comma 11 11" xfId="11332" xr:uid="{5A0B451D-DCD8-41CE-BD09-2EC7023F8CD8}"/>
    <cellStyle name="Comma 11 2" xfId="592" xr:uid="{07B92C2B-7139-4B2C-960E-EC99EDF4AE71}"/>
    <cellStyle name="Comma 11 2 2" xfId="593" xr:uid="{4BC1536D-2DD2-43B0-8FB6-561A1A3005EB}"/>
    <cellStyle name="Comma 11 2 2 2" xfId="594" xr:uid="{90904D88-BC70-4659-B6F1-9FDDBB11789B}"/>
    <cellStyle name="Comma 11 2 2 2 2" xfId="4502" xr:uid="{3BA7028D-52EF-4B8B-927D-A1A3B5086586}"/>
    <cellStyle name="Comma 11 2 2 2 2 2" xfId="14902" xr:uid="{251A6D34-D885-4694-B86F-E9FCCF04482B}"/>
    <cellStyle name="Comma 11 2 2 2 3" xfId="5685" xr:uid="{B5B81BFC-135C-441F-8A94-B5FD53407A83}"/>
    <cellStyle name="Comma 11 2 2 2 3 2" xfId="15997" xr:uid="{EA912F1F-DAD7-4875-A389-D0C841C132EA}"/>
    <cellStyle name="Comma 11 2 2 2 4" xfId="6757" xr:uid="{B14FEB66-4EEB-4FA2-AECD-E782394B96A8}"/>
    <cellStyle name="Comma 11 2 2 2 4 2" xfId="17048" xr:uid="{2F625A92-E20E-43CF-9178-30A470B57CE4}"/>
    <cellStyle name="Comma 11 2 2 3" xfId="2261" xr:uid="{BAC30F5F-E7CD-4D83-814C-03E8C0C785DD}"/>
    <cellStyle name="Comma 11 2 2 3 2" xfId="5704" xr:uid="{33239DF0-24B2-4C6D-A877-F2E48583BC8C}"/>
    <cellStyle name="Comma 11 2 2 3 2 2" xfId="16016" xr:uid="{48E7114D-8A6E-4C9C-869A-17EAEF4DAAAB}"/>
    <cellStyle name="Comma 11 2 2 3 3" xfId="4416" xr:uid="{8548A4CA-5F62-486C-9EB5-A476509624D9}"/>
    <cellStyle name="Comma 11 2 2 3 3 2" xfId="14822" xr:uid="{6C1BA75E-BB0E-4A26-9463-95AE999F77B3}"/>
    <cellStyle name="Comma 11 2 2 3 4" xfId="6094" xr:uid="{93397898-0CC9-4684-976C-7F88C68384AC}"/>
    <cellStyle name="Comma 11 2 2 3 4 2" xfId="16405" xr:uid="{49C4A8B6-315B-4B36-9DF2-68B3A1BC6AF4}"/>
    <cellStyle name="Comma 11 2 2 3 5" xfId="11769" xr:uid="{7E07E032-C276-4956-985B-78F073FBE3C1}"/>
    <cellStyle name="Comma 11 2 2 4" xfId="4501" xr:uid="{EFB81298-EBE2-440B-824C-72BA5F839D94}"/>
    <cellStyle name="Comma 11 2 2 4 2" xfId="9810" xr:uid="{EF7110E7-5034-4D3B-AA3E-0214568AA0E2}"/>
    <cellStyle name="Comma 11 2 2 4 3" xfId="14901" xr:uid="{05700EC6-C45B-4857-B8B5-5C218FF9AA41}"/>
    <cellStyle name="Comma 11 2 2 5" xfId="5684" xr:uid="{9808B3AF-9B39-4D94-9B95-14707E5032D7}"/>
    <cellStyle name="Comma 11 2 2 5 2" xfId="9811" xr:uid="{A231BEA5-2B3D-4A61-BC1D-7233A0CAC673}"/>
    <cellStyle name="Comma 11 2 2 5 3" xfId="15996" xr:uid="{D0E8D439-0734-4B45-89DE-626163907C87}"/>
    <cellStyle name="Comma 11 2 2 6" xfId="6756" xr:uid="{0CD89E33-F320-4532-B171-35C837728D82}"/>
    <cellStyle name="Comma 11 2 2 6 2" xfId="17047" xr:uid="{D01ACD82-B263-44EA-87A9-CF5E4BA9D268}"/>
    <cellStyle name="Comma 11 2 2 7" xfId="11334" xr:uid="{09D89095-3A20-40CB-AF3D-FEE5EABCAE2C}"/>
    <cellStyle name="Comma 11 2 3" xfId="595" xr:uid="{8330D999-C12D-4D46-ABC4-5F6FE92E6E44}"/>
    <cellStyle name="Comma 11 2 3 2" xfId="4503" xr:uid="{BE1A0DE1-FDCB-4B27-A7F5-32A2DC6F323F}"/>
    <cellStyle name="Comma 11 2 3 2 2" xfId="14903" xr:uid="{F0212EB5-AC34-458A-A5D4-87E853805363}"/>
    <cellStyle name="Comma 11 2 3 3" xfId="5686" xr:uid="{5CF9FDE7-9439-4269-BC4D-6BE7A00E5F95}"/>
    <cellStyle name="Comma 11 2 3 3 2" xfId="15998" xr:uid="{4F379338-6986-4BA2-9FAC-01352F932658}"/>
    <cellStyle name="Comma 11 2 3 4" xfId="7979" xr:uid="{D52B327D-16A1-4DF5-837C-347A772C97A8}"/>
    <cellStyle name="Comma 11 2 3 4 2" xfId="18234" xr:uid="{8A3E3B83-BAD9-487B-8055-B67BB45D5AF6}"/>
    <cellStyle name="Comma 11 2 4" xfId="596" xr:uid="{C3394FA1-D396-4DC0-A526-6C97C438343F}"/>
    <cellStyle name="Comma 11 2 4 2" xfId="2262" xr:uid="{D108FC90-8213-4796-B7BE-6CA7AFCBA97F}"/>
    <cellStyle name="Comma 11 2 4 2 2" xfId="5705" xr:uid="{5B511934-BECB-4553-A647-4F965EF5E405}"/>
    <cellStyle name="Comma 11 2 4 2 2 2" xfId="16017" xr:uid="{A2FD7EE3-C2CE-4B78-A205-A9D46279CBAA}"/>
    <cellStyle name="Comma 11 2 4 2 3" xfId="4415" xr:uid="{4B4DC41A-26E9-4953-837D-06A0136216DF}"/>
    <cellStyle name="Comma 11 2 4 2 3 2" xfId="14821" xr:uid="{1BBFF868-BCDE-4DF0-B7F9-EC41C3C51D14}"/>
    <cellStyle name="Comma 11 2 4 2 4" xfId="5556" xr:uid="{3C1F8F00-6A33-4C63-9D47-E0E954930ECC}"/>
    <cellStyle name="Comma 11 2 4 2 4 2" xfId="15882" xr:uid="{CB4C19FF-BE4A-4F44-8F62-EEAE51BDE445}"/>
    <cellStyle name="Comma 11 2 4 2 5" xfId="11770" xr:uid="{51A97D2A-E7F1-403A-9641-A204B7BE66DE}"/>
    <cellStyle name="Comma 11 2 4 3" xfId="4504" xr:uid="{831A3804-A1A7-4D49-A62A-677AAA4BF9B6}"/>
    <cellStyle name="Comma 11 2 4 3 2" xfId="9812" xr:uid="{A32728F4-A2A9-43E8-BCD5-EE7E68B3CC54}"/>
    <cellStyle name="Comma 11 2 4 3 3" xfId="14904" xr:uid="{BD6F006A-2FD4-4444-BA7C-DBD99C88AB97}"/>
    <cellStyle name="Comma 11 2 4 4" xfId="5687" xr:uid="{6D231417-10D9-46FC-B4AB-9A6ED155B8E6}"/>
    <cellStyle name="Comma 11 2 4 4 2" xfId="9813" xr:uid="{5BE18F54-C827-4287-BE00-E7B24EC4BFB9}"/>
    <cellStyle name="Comma 11 2 4 4 3" xfId="15999" xr:uid="{42440A8F-DAB7-4D9D-A2FF-5E9622B9D9E5}"/>
    <cellStyle name="Comma 11 2 4 5" xfId="6758" xr:uid="{20AE7FB4-97C8-4667-8B74-203C91478C9E}"/>
    <cellStyle name="Comma 11 2 4 5 2" xfId="17049" xr:uid="{6CEB6EA3-23AA-4322-B352-8CC3C5F0973E}"/>
    <cellStyle name="Comma 11 2 4 6" xfId="11335" xr:uid="{6A8CEC00-82A1-4A56-A7BC-BC02251ABD80}"/>
    <cellStyle name="Comma 11 2 5" xfId="2260" xr:uid="{88E6FA68-3A80-400C-85DC-C5DD9D1FB6C8}"/>
    <cellStyle name="Comma 11 2 5 2" xfId="5703" xr:uid="{050DBC8E-573F-4A08-94DE-64BC1E058641}"/>
    <cellStyle name="Comma 11 2 5 2 2" xfId="16015" xr:uid="{AB7D9AFA-9F7E-4A06-8727-0135999A9002}"/>
    <cellStyle name="Comma 11 2 5 3" xfId="4417" xr:uid="{78C14376-54E3-41C4-B518-9DE3B19F1BDD}"/>
    <cellStyle name="Comma 11 2 5 3 2" xfId="14823" xr:uid="{6C9B822B-D268-4986-AA01-B2617EAF3FB5}"/>
    <cellStyle name="Comma 11 2 5 4" xfId="6184" xr:uid="{A8B1B9E6-3815-4DE0-9820-438A887AC953}"/>
    <cellStyle name="Comma 11 2 5 4 2" xfId="16493" xr:uid="{E167799B-0B4F-4659-8FA5-07A2F31A13B1}"/>
    <cellStyle name="Comma 11 2 5 5" xfId="11768" xr:uid="{F6680CBE-3B0A-4B4B-B852-EF9380EDBA17}"/>
    <cellStyle name="Comma 11 2 6" xfId="4500" xr:uid="{BC1827B9-B48C-4DC6-9A3C-6D20DA1ADE21}"/>
    <cellStyle name="Comma 11 2 6 2" xfId="9814" xr:uid="{CD7E5D5B-CF81-4A31-B397-BBF2CC0CDB1B}"/>
    <cellStyle name="Comma 11 2 6 3" xfId="14900" xr:uid="{57E14411-60F7-43D4-BFBC-007A9AFBC66C}"/>
    <cellStyle name="Comma 11 2 7" xfId="5683" xr:uid="{CEE3911A-5605-42B0-BEEF-5DF0B5BFF6FA}"/>
    <cellStyle name="Comma 11 2 7 2" xfId="9815" xr:uid="{2C102FEF-03E4-45AA-97B8-8ED5A8E1E1C0}"/>
    <cellStyle name="Comma 11 2 7 3" xfId="15995" xr:uid="{414C0042-E10F-4601-ACBF-14F678633D29}"/>
    <cellStyle name="Comma 11 2 8" xfId="4857" xr:uid="{F9DC8A3A-C8AE-4680-9BD1-D8DDCCB5EBB8}"/>
    <cellStyle name="Comma 11 2 8 2" xfId="15255" xr:uid="{257D2952-920E-45DA-9BA5-53DC3E602AF3}"/>
    <cellStyle name="Comma 11 2 9" xfId="11333" xr:uid="{ED4C207C-267C-4235-B111-73F5806759CA}"/>
    <cellStyle name="Comma 11 3" xfId="597" xr:uid="{11FF34C2-CE11-43D0-A974-45EAB28FFBEB}"/>
    <cellStyle name="Comma 11 3 2" xfId="598" xr:uid="{97FDF837-2F17-4B61-9B25-5C648288FFCE}"/>
    <cellStyle name="Comma 11 3 2 2" xfId="4506" xr:uid="{80C9624A-F445-4108-965A-DCB8D8B7A496}"/>
    <cellStyle name="Comma 11 3 2 2 2" xfId="14906" xr:uid="{3DE18CB0-02FD-487E-8A62-F2451192454C}"/>
    <cellStyle name="Comma 11 3 2 3" xfId="5688" xr:uid="{6DDD6849-2B93-4B10-A55D-830699B6D8FC}"/>
    <cellStyle name="Comma 11 3 2 3 2" xfId="16000" xr:uid="{17D3D53A-B172-4435-9042-7681877485B5}"/>
    <cellStyle name="Comma 11 3 2 4" xfId="6760" xr:uid="{E9AD1F64-43CE-456D-97B0-7AFE71B475F1}"/>
    <cellStyle name="Comma 11 3 2 4 2" xfId="17051" xr:uid="{645FBF18-F89D-4B40-BCA0-2E18D3F39D0A}"/>
    <cellStyle name="Comma 11 3 3" xfId="599" xr:uid="{4A4659D1-D775-44EE-AB57-0E1BFE3C2DD2}"/>
    <cellStyle name="Comma 11 3 3 2" xfId="3149" xr:uid="{204273F4-791A-4998-AF09-3F8C0464368C}"/>
    <cellStyle name="Comma 11 3 3 2 2" xfId="6479" xr:uid="{A12B3691-ED3B-4B77-B898-6D6E79F5CCAB}"/>
    <cellStyle name="Comma 11 3 3 2 2 2" xfId="16785" xr:uid="{4D2A9629-C357-4910-96BD-173E09751243}"/>
    <cellStyle name="Comma 11 3 3 2 3" xfId="7422" xr:uid="{79154E81-1F74-490B-93B9-A9989A06A03F}"/>
    <cellStyle name="Comma 11 3 3 2 3 2" xfId="17707" xr:uid="{EA2ABF8D-3F3E-4096-B991-FFA9F244C3BC}"/>
    <cellStyle name="Comma 11 3 3 2 4" xfId="8626" xr:uid="{FD100DE8-B810-4162-A82C-8C807E27FD02}"/>
    <cellStyle name="Comma 11 3 3 2 4 2" xfId="18874" xr:uid="{3381C7E9-EFDB-4257-BDF7-889637FC1494}"/>
    <cellStyle name="Comma 11 3 3 2 5" xfId="11772" xr:uid="{1922B0C0-D3B5-4732-9FE8-09CAE31DF2AA}"/>
    <cellStyle name="Comma 11 3 3 3" xfId="4507" xr:uid="{402FC169-CC8D-4C52-8824-632DD92A461E}"/>
    <cellStyle name="Comma 11 3 3 3 2" xfId="9816" xr:uid="{3CEA8984-13FF-4E22-A9DB-88832F30E97D}"/>
    <cellStyle name="Comma 11 3 3 3 3" xfId="14907" xr:uid="{4FEA53E3-729D-46BC-B141-AE61C954E502}"/>
    <cellStyle name="Comma 11 3 3 4" xfId="5689" xr:uid="{52C45686-6FAD-4ECF-AC89-5870308A158F}"/>
    <cellStyle name="Comma 11 3 3 4 2" xfId="9817" xr:uid="{D570CCD9-798A-4FC9-B535-8A7A5727E927}"/>
    <cellStyle name="Comma 11 3 3 4 3" xfId="16001" xr:uid="{061833F9-81D8-44B3-8D0A-1BC82084DEAD}"/>
    <cellStyle name="Comma 11 3 3 5" xfId="4431" xr:uid="{13CA7B10-6CE0-4E85-A322-A0FCE636FA57}"/>
    <cellStyle name="Comma 11 3 3 5 2" xfId="14837" xr:uid="{6CF5808E-2286-4148-843A-2F2E5E3BF225}"/>
    <cellStyle name="Comma 11 3 3 6" xfId="11337" xr:uid="{08DB2034-0E64-43EE-8EF7-437D69D260EC}"/>
    <cellStyle name="Comma 11 3 4" xfId="2263" xr:uid="{FDFB736F-29C0-43D3-998C-58FB4D235BAB}"/>
    <cellStyle name="Comma 11 3 4 2" xfId="5706" xr:uid="{593A1BA0-C74C-4C4F-8462-3F70F0325D17}"/>
    <cellStyle name="Comma 11 3 4 2 2" xfId="16018" xr:uid="{5924FDE6-7EA7-4E58-B023-2412628D8749}"/>
    <cellStyle name="Comma 11 3 4 3" xfId="4414" xr:uid="{36A5CD03-D162-4D23-80E0-AD3DBDC84614}"/>
    <cellStyle name="Comma 11 3 4 3 2" xfId="14820" xr:uid="{7FF110E5-8DF3-4B43-8F8D-09F626CA764F}"/>
    <cellStyle name="Comma 11 3 4 4" xfId="6586" xr:uid="{C5BEBA2B-DF57-45B7-8F5D-BA63A3457C28}"/>
    <cellStyle name="Comma 11 3 4 4 2" xfId="16878" xr:uid="{0C5A1A66-EF9F-4A6B-A19E-2938DCBD9F05}"/>
    <cellStyle name="Comma 11 3 4 5" xfId="11771" xr:uid="{CE73B74C-FB84-4458-9655-0D25A0C526B5}"/>
    <cellStyle name="Comma 11 3 5" xfId="4505" xr:uid="{B2D081FE-DE95-4F27-B83B-291BA2ACCA28}"/>
    <cellStyle name="Comma 11 3 5 2" xfId="9818" xr:uid="{17AD2805-F3AB-4E73-9CE3-69393416B93C}"/>
    <cellStyle name="Comma 11 3 5 3" xfId="14905" xr:uid="{3339A8AF-3D3B-4484-A1B7-CBFBFCF82022}"/>
    <cellStyle name="Comma 11 3 6" xfId="6195" xr:uid="{C168B50A-9119-4A72-804A-1DD3F5D24BF8}"/>
    <cellStyle name="Comma 11 3 6 2" xfId="9819" xr:uid="{3BCE14ED-234C-4E72-B99B-75152F1D788D}"/>
    <cellStyle name="Comma 11 3 6 3" xfId="16502" xr:uid="{AE79A966-63F3-4C63-85F2-CCADF30F0215}"/>
    <cellStyle name="Comma 11 3 7" xfId="6759" xr:uid="{723FCDB5-FA09-4103-8E1C-9502BDDA98F1}"/>
    <cellStyle name="Comma 11 3 7 2" xfId="17050" xr:uid="{A3F4700D-2A95-40AB-9C27-5052FF61225E}"/>
    <cellStyle name="Comma 11 3 8" xfId="11336" xr:uid="{76B54C69-F2A5-4662-AAE2-B9CD20002252}"/>
    <cellStyle name="Comma 11 4" xfId="600" xr:uid="{EAE8D058-34DB-497D-A4FF-73B0F951BECD}"/>
    <cellStyle name="Comma 11 4 2" xfId="4508" xr:uid="{E26A3D43-DE2B-45FF-A2D8-9349FDC53441}"/>
    <cellStyle name="Comma 11 4 2 2" xfId="14908" xr:uid="{0CD0C226-DFC9-4866-A8ED-6ACF1FE673B7}"/>
    <cellStyle name="Comma 11 4 3" xfId="5690" xr:uid="{B6157E3D-BF97-4E20-B92E-D7B0C5E739C0}"/>
    <cellStyle name="Comma 11 4 3 2" xfId="16002" xr:uid="{7B708F19-F590-482E-8C8C-39BF5798BF66}"/>
    <cellStyle name="Comma 11 4 4" xfId="7441" xr:uid="{F5D641A7-AA6B-4980-9F67-FDA9E2943AFB}"/>
    <cellStyle name="Comma 11 4 4 2" xfId="17726" xr:uid="{0D9BDE29-03C5-4FC0-B095-DF3D30493FCB}"/>
    <cellStyle name="Comma 11 5" xfId="601" xr:uid="{63FEB589-B288-4AAD-9CC2-166207432910}"/>
    <cellStyle name="Comma 11 5 2" xfId="3148" xr:uid="{DAD88A5F-A811-40DD-8017-DEBEAA7F64D6}"/>
    <cellStyle name="Comma 11 5 2 2" xfId="6478" xr:uid="{31C70ACC-F5D8-4F82-B713-515E66DAB01A}"/>
    <cellStyle name="Comma 11 5 2 2 2" xfId="9820" xr:uid="{E990D7EC-1D11-4F21-BBF2-B44A8D942A4E}"/>
    <cellStyle name="Comma 11 5 2 2 3" xfId="16784" xr:uid="{22528732-1827-46A0-B1D7-31B92BE53DFC}"/>
    <cellStyle name="Comma 11 5 2 3" xfId="7421" xr:uid="{6AFE804E-CED2-4623-BA74-FFBC6891A40F}"/>
    <cellStyle name="Comma 11 5 2 3 2" xfId="17706" xr:uid="{5469327F-D095-4E10-800C-C6CC30131E12}"/>
    <cellStyle name="Comma 11 5 2 4" xfId="8625" xr:uid="{98841EAC-9073-43FF-B571-E2FFA2A9545F}"/>
    <cellStyle name="Comma 11 5 2 4 2" xfId="18873" xr:uid="{A52647E8-E24D-4C0C-B71E-FAC787FC401D}"/>
    <cellStyle name="Comma 11 5 2 5" xfId="10959" xr:uid="{D5285FEC-4EFE-4E1C-AE14-9B386A0D55CC}"/>
    <cellStyle name="Comma 11 5 2 6" xfId="11773" xr:uid="{9F0FB7F3-2351-4752-B952-7DBA72133B09}"/>
    <cellStyle name="Comma 11 5 2 7" xfId="13865" xr:uid="{E6CD4361-7102-4B3E-B236-15D9AA34BD04}"/>
    <cellStyle name="Comma 11 5 3" xfId="4509" xr:uid="{17EC459F-6FCB-4547-9C6B-701CF812AC9F}"/>
    <cellStyle name="Comma 11 5 3 2" xfId="9821" xr:uid="{9E946F5F-4EFF-4F74-9752-18A03B307385}"/>
    <cellStyle name="Comma 11 5 3 3" xfId="14909" xr:uid="{57074D1E-D29E-449E-BA39-01FB7EF5129F}"/>
    <cellStyle name="Comma 11 5 4" xfId="5694" xr:uid="{1C6B1101-3A57-4D21-AA0B-F3B87AFD4A21}"/>
    <cellStyle name="Comma 11 5 4 2" xfId="9822" xr:uid="{4BCFB951-C669-4147-A99A-4E2B63375852}"/>
    <cellStyle name="Comma 11 5 4 3" xfId="16006" xr:uid="{72B0658C-D301-4B27-98EE-209A42B15AE9}"/>
    <cellStyle name="Comma 11 5 5" xfId="7067" xr:uid="{F1ED55DD-F961-4E8D-9633-52DCAF78856C}"/>
    <cellStyle name="Comma 11 5 5 2" xfId="17355" xr:uid="{A2BE7138-3AC3-4EB3-8CED-60E9D17736F3}"/>
    <cellStyle name="Comma 11 5 6" xfId="11338" xr:uid="{7A3B93D7-1C9C-4196-9714-71C82F15D0AF}"/>
    <cellStyle name="Comma 11 6" xfId="602" xr:uid="{ECEFABE7-602E-4AF3-A597-A10A9C5156F1}"/>
    <cellStyle name="Comma 11 6 2" xfId="4510" xr:uid="{B6C51D74-DEF1-40F0-948D-1DEFBAEF56E3}"/>
    <cellStyle name="Comma 11 6 2 2" xfId="9823" xr:uid="{66EACBA9-7ED2-4B7D-9CBE-BA783AE7A2C2}"/>
    <cellStyle name="Comma 11 6 2 3" xfId="9824" xr:uid="{5FC1A6B9-D96B-4BBB-B14F-037DCB8054A6}"/>
    <cellStyle name="Comma 11 6 3" xfId="5148" xr:uid="{A3964314-3C50-4467-8404-7C44C28445FD}"/>
    <cellStyle name="Comma 11 6 3 2" xfId="9825" xr:uid="{60B0B414-4C64-4207-899D-CBA1C6E84D09}"/>
    <cellStyle name="Comma 11 6 3 3" xfId="15498" xr:uid="{2B14CA3C-26C2-4BFE-8D57-2C165A61C689}"/>
    <cellStyle name="Comma 11 6 4" xfId="4341" xr:uid="{90827EE5-F2C0-44B9-9DC0-6A54FB11569C}"/>
    <cellStyle name="Comma 11 6 4 2" xfId="9826" xr:uid="{FDCAB77A-D119-41A4-971F-8B3D9EBA8F31}"/>
    <cellStyle name="Comma 11 6 4 3" xfId="14747" xr:uid="{8229DE4C-ADF5-4B5E-909F-D1EC39B2548D}"/>
    <cellStyle name="Comma 11 6 5" xfId="9827" xr:uid="{A7747F97-B2A1-4F6A-9D88-BE868A1B1247}"/>
    <cellStyle name="Comma 11 7" xfId="2259" xr:uid="{79C9D219-2B36-43DD-B47F-7D85C45F164A}"/>
    <cellStyle name="Comma 11 7 2" xfId="5702" xr:uid="{CB967443-62D7-4DFF-AA15-07D93B93510B}"/>
    <cellStyle name="Comma 11 7 2 2" xfId="9828" xr:uid="{94C6908E-452D-49B1-9EFE-7412483AB821}"/>
    <cellStyle name="Comma 11 7 2 3" xfId="16014" xr:uid="{D952B57F-C31C-44AE-8822-26A3B26346E5}"/>
    <cellStyle name="Comma 11 7 3" xfId="4418" xr:uid="{08103FC8-5F18-4BD1-8179-C62C21CDAE02}"/>
    <cellStyle name="Comma 11 7 3 2" xfId="14824" xr:uid="{5910152B-F21F-4B07-A24C-019338593F22}"/>
    <cellStyle name="Comma 11 7 4" xfId="5553" xr:uid="{0299966D-C4F4-42E1-AB01-37765C82C52A}"/>
    <cellStyle name="Comma 11 7 4 2" xfId="15881" xr:uid="{D5A5C835-940E-4AB0-8C75-80316A0B6878}"/>
    <cellStyle name="Comma 11 7 5" xfId="10960" xr:uid="{F7E08077-A47D-4BD4-9657-E01ABA68B89C}"/>
    <cellStyle name="Comma 11 7 6" xfId="11767" xr:uid="{47A911D8-8438-42E9-BB58-8B672FD11D9D}"/>
    <cellStyle name="Comma 11 7 7" xfId="13284" xr:uid="{C03007C8-DE89-4144-A0B4-28A6C782E2C0}"/>
    <cellStyle name="Comma 11 8" xfId="4499" xr:uid="{7FAFB129-C67B-406A-9196-EA7A9AE5E83D}"/>
    <cellStyle name="Comma 11 8 2" xfId="9829" xr:uid="{CC65727E-5E14-44C1-85C8-82AD05DDC888}"/>
    <cellStyle name="Comma 11 8 3" xfId="14899" xr:uid="{407CEF64-ED2D-4ACB-BB1E-04E62F7BC8E2}"/>
    <cellStyle name="Comma 11 9" xfId="5682" xr:uid="{4703FA3F-2251-4D9F-9DC8-A7A37504FAC1}"/>
    <cellStyle name="Comma 11 9 2" xfId="9830" xr:uid="{691BC73C-D3CE-4BB2-8694-BD9157A9F206}"/>
    <cellStyle name="Comma 11 9 3" xfId="15994" xr:uid="{6217256D-11F2-45E6-9FD7-31E10BD695EB}"/>
    <cellStyle name="Comma 12" xfId="603" xr:uid="{8A55B545-D643-4419-B6E2-9FA03974F734}"/>
    <cellStyle name="Comma 12 10" xfId="6761" xr:uid="{ED58B312-BA0A-45AF-966E-31659C1A02F9}"/>
    <cellStyle name="Comma 12 10 2" xfId="17052" xr:uid="{3DDF1991-723A-4855-97C9-AE5B4CD85569}"/>
    <cellStyle name="Comma 12 11" xfId="11339" xr:uid="{822A26E2-AEEC-47BB-8F69-F432DDB7E071}"/>
    <cellStyle name="Comma 12 2" xfId="604" xr:uid="{01BFD135-2B6B-4367-94EE-36B2E1AF93D6}"/>
    <cellStyle name="Comma 12 2 2" xfId="605" xr:uid="{2DB3059A-AC26-4959-9531-1A894453FBAF}"/>
    <cellStyle name="Comma 12 2 2 2" xfId="4513" xr:uid="{2ED7672D-5BBB-4052-B246-D918254A2919}"/>
    <cellStyle name="Comma 12 2 2 2 2" xfId="14913" xr:uid="{161ADDA7-E71E-42BF-BDB3-3AFCA10727C1}"/>
    <cellStyle name="Comma 12 2 2 3" xfId="5145" xr:uid="{84491631-D11B-4D49-A013-05D81A07F1EA}"/>
    <cellStyle name="Comma 12 2 2 3 2" xfId="15495" xr:uid="{5F6A225D-EE06-4935-BB75-1C4B0D9A13EA}"/>
    <cellStyle name="Comma 12 2 2 4" xfId="6763" xr:uid="{6FED3643-D5A9-4160-A611-AFE7532C99CE}"/>
    <cellStyle name="Comma 12 2 2 4 2" xfId="17054" xr:uid="{81950828-23E6-417F-B355-748D3679B488}"/>
    <cellStyle name="Comma 12 2 3" xfId="2265" xr:uid="{926D7961-53F6-4111-A65A-EF71C8B0D122}"/>
    <cellStyle name="Comma 12 2 3 2" xfId="5708" xr:uid="{0E7C2810-06C3-4C94-8F85-E572A1532CB8}"/>
    <cellStyle name="Comma 12 2 3 2 2" xfId="16020" xr:uid="{3B8BE0FE-F82F-4895-8B17-D5151940CA1F}"/>
    <cellStyle name="Comma 12 2 3 3" xfId="4412" xr:uid="{D1FDEA45-4A72-4724-95FA-CD9D7C70911C}"/>
    <cellStyle name="Comma 12 2 3 3 2" xfId="14818" xr:uid="{8D20B4C3-6DA7-4B22-8B21-57E0B1C1D672}"/>
    <cellStyle name="Comma 12 2 3 4" xfId="5559" xr:uid="{2E96D0BF-C489-4E8D-84B6-290628975F14}"/>
    <cellStyle name="Comma 12 2 3 4 2" xfId="15885" xr:uid="{50854240-9C4D-4EE7-8B4C-E7803D5A203E}"/>
    <cellStyle name="Comma 12 2 3 5" xfId="11775" xr:uid="{A1967A0D-2F1F-46D8-88B3-54C60BCED44E}"/>
    <cellStyle name="Comma 12 2 4" xfId="4512" xr:uid="{2E702006-A55A-41F3-9AD3-61AEDE4653E8}"/>
    <cellStyle name="Comma 12 2 4 2" xfId="9831" xr:uid="{23B4ACF4-AB54-4C35-A65C-77B1CAE172E1}"/>
    <cellStyle name="Comma 12 2 4 3" xfId="14912" xr:uid="{84618D11-7875-4A9F-8811-C587A929A197}"/>
    <cellStyle name="Comma 12 2 5" xfId="5146" xr:uid="{9201007D-4F85-4EE5-8F98-5D1817B79F4E}"/>
    <cellStyle name="Comma 12 2 5 2" xfId="9832" xr:uid="{B90C33A6-D99F-4BFE-8688-4C38B41C28F3}"/>
    <cellStyle name="Comma 12 2 5 3" xfId="15496" xr:uid="{DD1D391A-B571-4E80-8A68-0AF8F85A4393}"/>
    <cellStyle name="Comma 12 2 6" xfId="6762" xr:uid="{86D5791A-67D7-4680-B569-AA6319C3E4A9}"/>
    <cellStyle name="Comma 12 2 6 2" xfId="17053" xr:uid="{8CD56CA9-1BF6-4D1E-8808-05E836F96552}"/>
    <cellStyle name="Comma 12 2 7" xfId="11340" xr:uid="{3C0AEC71-B05D-438E-B981-ED4328D51AC9}"/>
    <cellStyle name="Comma 12 3" xfId="606" xr:uid="{4B07B91B-49FD-4FC5-8BF0-1540AAC2DF6E}"/>
    <cellStyle name="Comma 12 3 2" xfId="607" xr:uid="{29D880D4-CF0C-4654-96A5-B53D301B5924}"/>
    <cellStyle name="Comma 12 3 2 2" xfId="4515" xr:uid="{0CC4A254-B9FB-45A6-B3BC-7D3E3E2BE562}"/>
    <cellStyle name="Comma 12 3 2 2 2" xfId="14915" xr:uid="{B54D6BD7-3DF8-4C47-BDB3-5F88A2774DF1}"/>
    <cellStyle name="Comma 12 3 2 3" xfId="5143" xr:uid="{3B66E388-F2FC-478F-8F9D-17300300B676}"/>
    <cellStyle name="Comma 12 3 2 3 2" xfId="15493" xr:uid="{1D19D8CF-2A22-4FBC-A085-D2F52108839F}"/>
    <cellStyle name="Comma 12 3 2 4" xfId="6765" xr:uid="{8DE3BA9C-D441-4863-8A2A-4521D64DAD96}"/>
    <cellStyle name="Comma 12 3 2 4 2" xfId="17056" xr:uid="{E168D3AF-B0AA-4ACC-9580-D70F82B04679}"/>
    <cellStyle name="Comma 12 3 3" xfId="2266" xr:uid="{E29C1681-CDB5-4D10-B206-BE7C2C8ABCE1}"/>
    <cellStyle name="Comma 12 3 3 2" xfId="5709" xr:uid="{30F64A93-85AE-43FA-8F8E-545744F001A5}"/>
    <cellStyle name="Comma 12 3 3 2 2" xfId="16021" xr:uid="{C9F79CAD-1694-42B9-B634-132424E69A17}"/>
    <cellStyle name="Comma 12 3 3 3" xfId="4411" xr:uid="{E86F9125-C34F-4C58-AE8B-5F594E6200B1}"/>
    <cellStyle name="Comma 12 3 3 3 2" xfId="14817" xr:uid="{32F0D98A-EE58-4396-8A67-19EBC5D96AFF}"/>
    <cellStyle name="Comma 12 3 3 4" xfId="6102" xr:uid="{26B06812-127E-4E73-824C-5FC9B30F07DE}"/>
    <cellStyle name="Comma 12 3 3 4 2" xfId="16413" xr:uid="{AD81E4A8-573C-4933-8067-1EEB8B23D973}"/>
    <cellStyle name="Comma 12 3 3 5" xfId="11776" xr:uid="{628978B4-12E0-4815-B650-0EBF1F950456}"/>
    <cellStyle name="Comma 12 3 4" xfId="4514" xr:uid="{774AF65A-1132-4FC8-8A0E-DFDA163BF183}"/>
    <cellStyle name="Comma 12 3 4 2" xfId="9833" xr:uid="{0B5B152F-FB28-4216-938A-5D2264FA8D53}"/>
    <cellStyle name="Comma 12 3 4 3" xfId="14914" xr:uid="{7876E636-6D73-44AC-A343-064032994B32}"/>
    <cellStyle name="Comma 12 3 5" xfId="5144" xr:uid="{8C067047-6F33-44D3-A353-CDEABE02D246}"/>
    <cellStyle name="Comma 12 3 5 2" xfId="9834" xr:uid="{3CD1EDD9-1B3E-45E6-A524-7E775A7AD90D}"/>
    <cellStyle name="Comma 12 3 5 3" xfId="15494" xr:uid="{0428173F-DB0F-4120-B84A-509CEF03BBAD}"/>
    <cellStyle name="Comma 12 3 6" xfId="6764" xr:uid="{61D01ECE-FF11-4DF7-ADAB-4406E2E388F1}"/>
    <cellStyle name="Comma 12 3 6 2" xfId="17055" xr:uid="{C3234C78-815D-4BD9-BC2B-5D61369AFF8F}"/>
    <cellStyle name="Comma 12 3 7" xfId="11341" xr:uid="{736DFA0E-195A-47C8-A70C-23FE73636020}"/>
    <cellStyle name="Comma 12 4" xfId="608" xr:uid="{21BB94AF-61AF-4453-AB66-184E8323BFDB}"/>
    <cellStyle name="Comma 12 4 2" xfId="4516" xr:uid="{CD86BC55-E683-45D3-A85F-A0E0C612C5C5}"/>
    <cellStyle name="Comma 12 4 2 2" xfId="14916" xr:uid="{A2A9758E-F4DD-43BD-9455-CE8D75B50D38}"/>
    <cellStyle name="Comma 12 4 3" xfId="5142" xr:uid="{51B8047A-0658-4959-ACAE-5B66837C3DD2}"/>
    <cellStyle name="Comma 12 4 3 2" xfId="15492" xr:uid="{3317CE09-B261-4DD8-B5A2-8106B93B5A65}"/>
    <cellStyle name="Comma 12 4 4" xfId="4858" xr:uid="{348DBCE4-0499-4606-9588-7A025EFBB2B9}"/>
    <cellStyle name="Comma 12 4 4 2" xfId="15256" xr:uid="{D0CA83B6-A487-45CC-97A7-4D0397C0EA60}"/>
    <cellStyle name="Comma 12 5" xfId="609" xr:uid="{F6CA216F-EB56-4565-8AA0-4A8130355AB0}"/>
    <cellStyle name="Comma 12 5 2" xfId="2767" xr:uid="{67D54C15-4ACE-451D-BEBE-646B50E242ED}"/>
    <cellStyle name="Comma 12 5 2 2" xfId="6138" xr:uid="{9112D90A-7FD9-4F9A-BE6B-66CA3F8F3363}"/>
    <cellStyle name="Comma 12 5 2 2 2" xfId="16448" xr:uid="{501C8FB7-3680-4065-8911-840E56F9EB12}"/>
    <cellStyle name="Comma 12 5 2 3" xfId="7081" xr:uid="{5BB1BECF-C2CC-4F70-9D0C-ACC3C869EDC8}"/>
    <cellStyle name="Comma 12 5 2 3 2" xfId="17369" xr:uid="{04A11EB2-3269-4396-B48A-A85DE5E48B33}"/>
    <cellStyle name="Comma 12 5 2 4" xfId="8316" xr:uid="{68D92AAC-5DAD-49B8-8E4B-699E872F8FF9}"/>
    <cellStyle name="Comma 12 5 2 4 2" xfId="18569" xr:uid="{85C85634-9A32-4A53-AA4A-3C26DD6B219C}"/>
    <cellStyle name="Comma 12 5 2 5" xfId="11777" xr:uid="{FDA8EC33-3810-4EB1-9420-F4B5911A2C84}"/>
    <cellStyle name="Comma 12 5 3" xfId="4517" xr:uid="{86603888-B25C-46AE-9702-DA0A74DD0085}"/>
    <cellStyle name="Comma 12 5 3 2" xfId="9835" xr:uid="{D552FE78-1634-4085-A5EF-E0F8C8852729}"/>
    <cellStyle name="Comma 12 5 3 3" xfId="14917" xr:uid="{56940166-F1BE-4E28-9928-760B57E7BBDF}"/>
    <cellStyle name="Comma 12 5 4" xfId="5141" xr:uid="{7D72E0DE-AE35-4E5C-89E7-86657E857B5D}"/>
    <cellStyle name="Comma 12 5 4 2" xfId="9836" xr:uid="{CDD59CE5-26F0-4188-98C4-6E2FBDFAD854}"/>
    <cellStyle name="Comma 12 5 4 3" xfId="15491" xr:uid="{CDBDD6FD-1798-4C79-8C85-7EC6BDED66D5}"/>
    <cellStyle name="Comma 12 5 5" xfId="6766" xr:uid="{EF7BC746-9EBE-430B-BABC-5233D8A4849C}"/>
    <cellStyle name="Comma 12 5 5 2" xfId="17057" xr:uid="{E883647A-75BB-46C9-AF6E-813520B964B0}"/>
    <cellStyle name="Comma 12 5 6" xfId="11342" xr:uid="{265195A5-6276-4FDF-82B5-7102313EA3A6}"/>
    <cellStyle name="Comma 12 6" xfId="610" xr:uid="{B5AB343E-44AC-4E2B-BCB4-8DA62A01BBDB}"/>
    <cellStyle name="Comma 12 6 2" xfId="3150" xr:uid="{8E264970-89C5-4BE1-BFC7-2A722603D2B1}"/>
    <cellStyle name="Comma 12 6 2 2" xfId="6480" xr:uid="{CA9FCC8C-677D-4628-AD85-3A30FE0E2580}"/>
    <cellStyle name="Comma 12 6 2 2 2" xfId="16786" xr:uid="{D1DE500B-4AEF-4C7D-B7AE-93217ED755BD}"/>
    <cellStyle name="Comma 12 6 2 3" xfId="7423" xr:uid="{8B5F4973-A3E2-48B2-AF37-297A8E1E898F}"/>
    <cellStyle name="Comma 12 6 2 3 2" xfId="17708" xr:uid="{F0469614-2C78-42C3-BAB8-01B5F31311B0}"/>
    <cellStyle name="Comma 12 6 2 4" xfId="8627" xr:uid="{BB6DFF8C-805E-4612-A683-13798FF632E8}"/>
    <cellStyle name="Comma 12 6 2 4 2" xfId="18875" xr:uid="{BEF413FA-0BBF-4E56-AC4B-70DA18F2FD44}"/>
    <cellStyle name="Comma 12 6 2 5" xfId="11778" xr:uid="{718DA5F5-3AB8-4226-A83C-A869BDA4DBD6}"/>
    <cellStyle name="Comma 12 6 3" xfId="4518" xr:uid="{6E8C1175-9584-4E8D-8CB3-37CC6BF01E95}"/>
    <cellStyle name="Comma 12 6 3 2" xfId="9837" xr:uid="{312951EC-04AF-4D89-86CA-FE3778D967FC}"/>
    <cellStyle name="Comma 12 6 3 3" xfId="14918" xr:uid="{3CDDAFFA-2888-4613-8F7D-DDF0631E7578}"/>
    <cellStyle name="Comma 12 6 4" xfId="6949" xr:uid="{82771675-C40C-42EC-8221-B1A3A00BFA2A}"/>
    <cellStyle name="Comma 12 6 4 2" xfId="9838" xr:uid="{B49EA9B8-41DD-47B6-AD8C-66F3DAE9B186}"/>
    <cellStyle name="Comma 12 6 4 3" xfId="17239" xr:uid="{53C7B726-8B26-4522-8A3E-69B4D464A1E2}"/>
    <cellStyle name="Comma 12 6 5" xfId="6767" xr:uid="{E1D21A70-29DD-4010-AC32-1A8622BBFD2E}"/>
    <cellStyle name="Comma 12 6 5 2" xfId="17058" xr:uid="{3BAE1235-8CF4-4579-8128-4DE29EF147DA}"/>
    <cellStyle name="Comma 12 6 6" xfId="11343" xr:uid="{BD54938E-A429-4CF4-9BFE-25CE465B0CF3}"/>
    <cellStyle name="Comma 12 7" xfId="2264" xr:uid="{5CE0EEE4-2846-4F15-8FB2-C7EB56869D18}"/>
    <cellStyle name="Comma 12 7 2" xfId="5707" xr:uid="{8A54BB3A-2A63-4D7B-9CD2-254B1437E1F4}"/>
    <cellStyle name="Comma 12 7 2 2" xfId="16019" xr:uid="{C539256D-2CBA-4E86-92D2-49BBFFD9F557}"/>
    <cellStyle name="Comma 12 7 3" xfId="4413" xr:uid="{4D68E369-541C-4092-AC90-3DA958626F68}"/>
    <cellStyle name="Comma 12 7 3 2" xfId="14819" xr:uid="{4C59C176-74AE-4DF8-AB98-5B1E0F4CC6FA}"/>
    <cellStyle name="Comma 12 7 4" xfId="5558" xr:uid="{D8AB63EB-C871-40AA-8833-05F5759D1EDB}"/>
    <cellStyle name="Comma 12 7 4 2" xfId="15884" xr:uid="{13848B9D-EF00-4B06-9004-8977D7FA94F5}"/>
    <cellStyle name="Comma 12 7 5" xfId="11774" xr:uid="{2315ABBB-3A56-4B2E-A125-B81E37ADD47C}"/>
    <cellStyle name="Comma 12 8" xfId="4511" xr:uid="{DC99D998-81B0-40E5-8658-B983C4741488}"/>
    <cellStyle name="Comma 12 8 2" xfId="9839" xr:uid="{310DFD63-2593-4A17-8547-792D737EBD02}"/>
    <cellStyle name="Comma 12 8 3" xfId="14911" xr:uid="{12A77526-270B-4023-8129-C592269F3EF7}"/>
    <cellStyle name="Comma 12 9" xfId="5147" xr:uid="{9FA126A6-84F6-4C3F-863A-2D4B736313CD}"/>
    <cellStyle name="Comma 12 9 2" xfId="9840" xr:uid="{D788CFA7-9DCB-4355-85A3-CDCB529AEA94}"/>
    <cellStyle name="Comma 12 9 3" xfId="15497" xr:uid="{19898CEC-3881-4D24-A740-0A90E0F19B91}"/>
    <cellStyle name="Comma 13" xfId="611" xr:uid="{C45EBC11-7F7D-4A6A-8563-1D283C3E892E}"/>
    <cellStyle name="Comma 13 10" xfId="7985" xr:uid="{443AA9CB-CB72-4C37-A578-9ACDC7DE696F}"/>
    <cellStyle name="Comma 13 10 2" xfId="18240" xr:uid="{5CD143EE-A61F-442A-8ECB-FE064E7CC5AC}"/>
    <cellStyle name="Comma 13 11" xfId="11344" xr:uid="{AEA06EFE-EB2C-4605-B880-86F27B957E54}"/>
    <cellStyle name="Comma 13 2" xfId="612" xr:uid="{9DD94700-C912-4BA6-9380-C375EB3F13BB}"/>
    <cellStyle name="Comma 13 2 2" xfId="3191" xr:uid="{5A317748-F211-43C8-9EF8-17BF8D6A5A73}"/>
    <cellStyle name="Comma 13 2 2 2" xfId="6510" xr:uid="{42B091E4-87F1-4EC9-9FEE-C88A9C2F85D8}"/>
    <cellStyle name="Comma 13 2 2 3" xfId="7456" xr:uid="{288A23AF-FE08-4A6B-BF52-545779554337}"/>
    <cellStyle name="Comma 13 2 2 4" xfId="8646" xr:uid="{67E88980-31AE-452C-90DE-EB9F499F5522}"/>
    <cellStyle name="Comma 13 3" xfId="613" xr:uid="{754CA9F8-FBC7-42EE-BFE2-FF84E94AF7DB}"/>
    <cellStyle name="Comma 13 4" xfId="614" xr:uid="{D8D1F928-D93F-4EF0-BEE2-788A68B3C413}"/>
    <cellStyle name="Comma 13 4 2" xfId="4522" xr:uid="{D6BB2A23-A67D-444E-862C-ECE57C77742F}"/>
    <cellStyle name="Comma 13 4 2 2" xfId="14922" xr:uid="{D271D889-08E4-4AD4-9018-4740B34E9466}"/>
    <cellStyle name="Comma 13 4 3" xfId="5137" xr:uid="{300550D2-5FDD-419D-8E13-EB446AD4F3A1}"/>
    <cellStyle name="Comma 13 4 3 2" xfId="15487" xr:uid="{98460906-C8D8-4036-841E-BF7D1080E580}"/>
    <cellStyle name="Comma 13 4 4" xfId="6768" xr:uid="{835F211A-59F6-498D-8BB6-C11F66CA0EF4}"/>
    <cellStyle name="Comma 13 4 4 2" xfId="17059" xr:uid="{12D65F7C-6AA6-46EC-8A35-ED8A7FF944A6}"/>
    <cellStyle name="Comma 13 5" xfId="615" xr:uid="{4085B279-C45F-4712-AE56-5E8FC81EF2DD}"/>
    <cellStyle name="Comma 13 5 2" xfId="4523" xr:uid="{22E2CE2D-961F-47C0-8750-E965FB15B0B2}"/>
    <cellStyle name="Comma 13 5 3" xfId="5136" xr:uid="{ABBC776B-54BF-4985-8EDB-33851C76BCFB}"/>
    <cellStyle name="Comma 13 5 4" xfId="6771" xr:uid="{E3288708-5F22-4E53-ADD3-6C7EC7C47899}"/>
    <cellStyle name="Comma 13 6" xfId="616" xr:uid="{5D8A13C6-7562-49A4-8B12-31FC5F242C34}"/>
    <cellStyle name="Comma 13 6 2" xfId="4524" xr:uid="{CB84688A-045A-4E6A-A943-855795CB6470}"/>
    <cellStyle name="Comma 13 6 3" xfId="5135" xr:uid="{9EB584FC-A2F9-46CE-91D1-BAACC2C4E55C}"/>
    <cellStyle name="Comma 13 6 4" xfId="6772" xr:uid="{52272AED-DBCC-407C-BB6C-AF31D629F338}"/>
    <cellStyle name="Comma 13 7" xfId="2267" xr:uid="{9BEEEDF4-B092-48A8-90D2-B0F59A03C1AB}"/>
    <cellStyle name="Comma 13 7 2" xfId="5710" xr:uid="{FF5AB6D0-1655-4880-A03D-B15ADE67415E}"/>
    <cellStyle name="Comma 13 7 2 2" xfId="16022" xr:uid="{ED80AA6B-2C68-4F39-BA1D-1BF707522C52}"/>
    <cellStyle name="Comma 13 7 3" xfId="4410" xr:uid="{5B487E1A-46EC-4C57-B7B7-73C1CF100A2A}"/>
    <cellStyle name="Comma 13 7 3 2" xfId="14816" xr:uid="{C7050C42-9A4B-4B7B-9AF8-0D31C4E188B3}"/>
    <cellStyle name="Comma 13 7 4" xfId="6101" xr:uid="{041CC4BB-21B2-4B3D-A6B0-4A0C4A75D330}"/>
    <cellStyle name="Comma 13 7 4 2" xfId="16412" xr:uid="{4BDE3F67-451A-431D-98F8-C8B176162FB7}"/>
    <cellStyle name="Comma 13 7 5" xfId="11779" xr:uid="{94B0B998-00A4-4A5D-9D4A-A989466275B1}"/>
    <cellStyle name="Comma 13 8" xfId="4519" xr:uid="{3DE27B24-60F8-4CF5-A655-389D3C20E3D4}"/>
    <cellStyle name="Comma 13 8 2" xfId="9841" xr:uid="{C5ACCC75-909B-4915-A7D1-FFD2400ADBDC}"/>
    <cellStyle name="Comma 13 8 3" xfId="14919" xr:uid="{50FF6478-53E9-4DBF-AA63-3FAFC7B524C6}"/>
    <cellStyle name="Comma 13 9" xfId="5140" xr:uid="{72222433-B2F7-44E9-997B-958CC6D7D0BB}"/>
    <cellStyle name="Comma 13 9 2" xfId="9842" xr:uid="{0A23D633-57B6-44DE-9D50-F8BC8D0BD748}"/>
    <cellStyle name="Comma 13 9 3" xfId="15490" xr:uid="{BF044969-2C59-499F-9CD0-2B1E30ADCD58}"/>
    <cellStyle name="Comma 14" xfId="617" xr:uid="{9943CFF7-2EA7-4025-A370-20977DA211DD}"/>
    <cellStyle name="Comma 14 10" xfId="618" xr:uid="{12178EA5-2330-49D9-BDE7-0C12EF7A4C8D}"/>
    <cellStyle name="Comma 14 10 2" xfId="619" xr:uid="{7FCA6221-F8CD-46FF-9037-E205CD3B5761}"/>
    <cellStyle name="Comma 14 10 2 2" xfId="620" xr:uid="{B141C8F1-3C85-4B26-AA3D-CECC90DCE168}"/>
    <cellStyle name="Comma 14 10 2 2 2" xfId="3192" xr:uid="{C443CB1C-6CA6-4657-85AB-71257F27254A}"/>
    <cellStyle name="Comma 14 10 2 2 2 2" xfId="6511" xr:uid="{980D482A-396B-430B-96EB-448C9B47E16A}"/>
    <cellStyle name="Comma 14 10 2 2 2 2 2" xfId="16815" xr:uid="{59781CBC-CB37-483D-A302-E2BCD1B0157B}"/>
    <cellStyle name="Comma 14 10 2 2 2 3" xfId="7457" xr:uid="{55AEFBDA-7D6C-4758-BD50-B6FF7018770C}"/>
    <cellStyle name="Comma 14 10 2 2 2 3 2" xfId="17742" xr:uid="{863AE323-D106-47D5-97A4-350B4A7B4465}"/>
    <cellStyle name="Comma 14 10 2 2 2 4" xfId="8647" xr:uid="{402C5EAE-DCAA-4C4A-941D-301E67D4A709}"/>
    <cellStyle name="Comma 14 10 2 2 2 4 2" xfId="18895" xr:uid="{A59A8F2E-B51C-43A3-ACE1-9E938C750FF0}"/>
    <cellStyle name="Comma 14 10 2 2 3" xfId="4528" xr:uid="{95DC7883-3276-43C7-B916-17A3D5DD40C1}"/>
    <cellStyle name="Comma 14 10 2 2 3 2" xfId="14928" xr:uid="{FDFB313D-7DB3-4C10-A6E2-A20B23DAFBF2}"/>
    <cellStyle name="Comma 14 10 2 2 4" xfId="5131" xr:uid="{147E8397-FFC8-4595-A9F1-C8AA2BCAC321}"/>
    <cellStyle name="Comma 14 10 2 2 4 2" xfId="15481" xr:uid="{DBEA3F53-D256-40BD-8A4B-FD12D226ABF3}"/>
    <cellStyle name="Comma 14 10 2 2 5" xfId="6776" xr:uid="{EB840259-CAF2-4C1B-89BB-679C7F86E7EA}"/>
    <cellStyle name="Comma 14 10 2 2 5 2" xfId="17067" xr:uid="{AABFEE2A-4CE4-4303-9E23-2EEDCA9FCC25}"/>
    <cellStyle name="Comma 14 10 2 3" xfId="3193" xr:uid="{BC77987B-57E1-4FC1-BE53-DDE31BC78B5C}"/>
    <cellStyle name="Comma 14 10 2 3 2" xfId="6512" xr:uid="{525C5B99-9809-4C29-8409-4BD7F86B7F4D}"/>
    <cellStyle name="Comma 14 10 2 3 2 2" xfId="16816" xr:uid="{FB9B9DC2-4D57-4753-9727-34389439B256}"/>
    <cellStyle name="Comma 14 10 2 3 3" xfId="7458" xr:uid="{EC46A0B8-AA08-4DB1-A16F-41F090C94335}"/>
    <cellStyle name="Comma 14 10 2 3 3 2" xfId="17743" xr:uid="{0ECE67A1-E37D-4882-99EF-824C7C1FC559}"/>
    <cellStyle name="Comma 14 10 2 3 4" xfId="8648" xr:uid="{FA3E7D79-1D01-4484-B850-B649DE934AE8}"/>
    <cellStyle name="Comma 14 10 2 3 4 2" xfId="18896" xr:uid="{FFCF50AE-1A04-4EB2-BEB2-E12F8BF375BC}"/>
    <cellStyle name="Comma 14 10 2 4" xfId="4527" xr:uid="{E30CACD8-EA68-41D3-A662-7842804F8A9F}"/>
    <cellStyle name="Comma 14 10 2 4 2" xfId="14927" xr:uid="{FB6021E7-4320-4846-B570-39083ED2A13A}"/>
    <cellStyle name="Comma 14 10 2 5" xfId="5132" xr:uid="{727B1205-AA7D-48BB-8642-7ED67DBBC309}"/>
    <cellStyle name="Comma 14 10 2 5 2" xfId="15482" xr:uid="{F326868C-6E93-46C4-99F5-82C12BA9202B}"/>
    <cellStyle name="Comma 14 10 2 6" xfId="6775" xr:uid="{A54C67CB-1BB5-41ED-A179-0D27CA662CAE}"/>
    <cellStyle name="Comma 14 10 2 6 2" xfId="17066" xr:uid="{04AB4EBA-EFBA-437A-B37F-5198EF11AE7E}"/>
    <cellStyle name="Comma 14 10 3" xfId="621" xr:uid="{A750F8A8-1CF1-43F6-9C34-6CEA2AC32186}"/>
    <cellStyle name="Comma 14 10 3 2" xfId="3194" xr:uid="{75CE5D59-2127-41CB-A554-17F3727299EB}"/>
    <cellStyle name="Comma 14 10 3 2 2" xfId="6513" xr:uid="{496F1F2F-015F-4359-A78F-BC94379799FE}"/>
    <cellStyle name="Comma 14 10 3 2 2 2" xfId="9843" xr:uid="{AA55B5FA-9B5B-479C-B6C8-1CD927742345}"/>
    <cellStyle name="Comma 14 10 3 2 2 3" xfId="16817" xr:uid="{21E32B1F-C2DB-45A2-AB76-46E1A574916D}"/>
    <cellStyle name="Comma 14 10 3 2 3" xfId="7459" xr:uid="{E510B731-3A49-403E-8E56-13D34799AC52}"/>
    <cellStyle name="Comma 14 10 3 2 3 2" xfId="9844" xr:uid="{F8E8CA72-3CD5-4455-A3A8-D7F35908C5EB}"/>
    <cellStyle name="Comma 14 10 3 2 3 3" xfId="17744" xr:uid="{72092449-CF16-4176-8685-5FA79830827C}"/>
    <cellStyle name="Comma 14 10 3 2 4" xfId="8649" xr:uid="{7AB943D0-6886-4C42-8BDE-6761721419CD}"/>
    <cellStyle name="Comma 14 10 3 2 4 2" xfId="18897" xr:uid="{D6A2C420-F481-4E7A-A024-F3715995F790}"/>
    <cellStyle name="Comma 14 10 3 2 5" xfId="9845" xr:uid="{229C2F97-5E78-4FD0-9E88-32463D1831CE}"/>
    <cellStyle name="Comma 14 10 3 3" xfId="2768" xr:uid="{AA49F0DF-0795-48E4-9E4B-FDB2503BEE62}"/>
    <cellStyle name="Comma 14 10 3 3 2" xfId="6139" xr:uid="{AD463AB9-4C04-4B38-91F2-DAD1CA39A8C4}"/>
    <cellStyle name="Comma 14 10 3 3 2 2" xfId="16449" xr:uid="{F4B8AE3C-EF1A-46FB-851F-A70C10C50B2C}"/>
    <cellStyle name="Comma 14 10 3 3 3" xfId="7082" xr:uid="{B85B2A8E-64AD-4B0A-BBFA-EB4DFC27CBA0}"/>
    <cellStyle name="Comma 14 10 3 3 3 2" xfId="17370" xr:uid="{D1DDEEC9-08D6-4FEC-8CF6-66DDBCEBFB06}"/>
    <cellStyle name="Comma 14 10 3 3 4" xfId="8317" xr:uid="{901907AF-C1FF-43B2-BC2D-9F0A1CDDE39F}"/>
    <cellStyle name="Comma 14 10 3 3 4 2" xfId="18570" xr:uid="{501421B1-FB09-4D24-8B09-215DA485832F}"/>
    <cellStyle name="Comma 14 10 3 3 5" xfId="13538" xr:uid="{455FA1AD-224C-450C-8DDE-3164B1398EFA}"/>
    <cellStyle name="Comma 14 10 3 4" xfId="4529" xr:uid="{46F78278-857D-42D5-A0BF-3E2EC9B075EC}"/>
    <cellStyle name="Comma 14 10 3 4 2" xfId="9846" xr:uid="{6991B006-4DBB-4555-B7F3-61677554D10B}"/>
    <cellStyle name="Comma 14 10 3 4 3" xfId="14929" xr:uid="{4D141B72-3CC0-481C-916A-C102FAF2439E}"/>
    <cellStyle name="Comma 14 10 3 5" xfId="5130" xr:uid="{0668A840-AF4E-4994-A8B9-0D83F70BBE7D}"/>
    <cellStyle name="Comma 14 10 3 5 2" xfId="15480" xr:uid="{9650FC20-BA9B-41F8-8DEE-D687EB410C8A}"/>
    <cellStyle name="Comma 14 10 3 6" xfId="6777" xr:uid="{FC462391-1740-427F-8BA0-7FF11721554C}"/>
    <cellStyle name="Comma 14 10 3 6 2" xfId="17068" xr:uid="{D3DA3ADC-1C73-46A7-AEC3-CB9B0F36E5CD}"/>
    <cellStyle name="Comma 14 10 4" xfId="3195" xr:uid="{F91C89F7-4206-4853-9A2A-E4E6267F2110}"/>
    <cellStyle name="Comma 14 10 4 2" xfId="6514" xr:uid="{3314D630-1090-4042-8124-1F72206E7335}"/>
    <cellStyle name="Comma 14 10 4 2 2" xfId="9847" xr:uid="{B401D5D1-2FB9-44F0-A997-7FF5F575757D}"/>
    <cellStyle name="Comma 14 10 4 2 3" xfId="16818" xr:uid="{58B6BA66-D06A-4BD7-9F8B-8C5BE8211766}"/>
    <cellStyle name="Comma 14 10 4 3" xfId="7460" xr:uid="{BF0DECD9-3F35-4A72-BE4A-2B8BE31A9F7C}"/>
    <cellStyle name="Comma 14 10 4 3 2" xfId="9848" xr:uid="{61127791-9796-4A79-8071-E6F3384B0050}"/>
    <cellStyle name="Comma 14 10 4 3 3" xfId="17745" xr:uid="{724F6E91-B90A-4D1A-A418-C42DE0A81289}"/>
    <cellStyle name="Comma 14 10 4 4" xfId="8650" xr:uid="{07068D44-E91D-48F4-A5ED-B1BCBD4C1D5F}"/>
    <cellStyle name="Comma 14 10 4 4 2" xfId="18898" xr:uid="{3E752359-5D96-4E0A-886E-667EAE8CA337}"/>
    <cellStyle name="Comma 14 10 4 5" xfId="9849" xr:uid="{E794C6CB-1EE8-45E6-BC55-478EF2243044}"/>
    <cellStyle name="Comma 14 10 5" xfId="2269" xr:uid="{478BF764-7874-4CE9-81AB-54BBAED17FDE}"/>
    <cellStyle name="Comma 14 10 5 2" xfId="5712" xr:uid="{86B48CCC-25EE-46E2-8620-6517BBD61F7D}"/>
    <cellStyle name="Comma 14 10 5 2 2" xfId="16024" xr:uid="{36C7739B-D55E-49FB-AD56-35A0E749CA5E}"/>
    <cellStyle name="Comma 14 10 5 3" xfId="4408" xr:uid="{11DD6F8E-B127-41ED-A3FD-335B13E02283}"/>
    <cellStyle name="Comma 14 10 5 3 2" xfId="14814" xr:uid="{F249F2F2-45D3-4EA0-A339-6A49984B9972}"/>
    <cellStyle name="Comma 14 10 5 4" xfId="5574" xr:uid="{8E21F683-2691-4134-A70E-AEF374657CC4}"/>
    <cellStyle name="Comma 14 10 5 4 2" xfId="15897" xr:uid="{62CCB602-E4CD-448B-9344-C429FC7EE635}"/>
    <cellStyle name="Comma 14 10 5 5" xfId="13289" xr:uid="{984F9734-7191-4997-BE47-23970011DDB0}"/>
    <cellStyle name="Comma 14 10 6" xfId="4526" xr:uid="{B9B5959C-6D20-4908-AC9E-9199F006B5B0}"/>
    <cellStyle name="Comma 14 10 6 2" xfId="9850" xr:uid="{9DB6EDA0-EC5B-45E5-BFA3-83C67490C934}"/>
    <cellStyle name="Comma 14 10 6 3" xfId="14926" xr:uid="{F0C05940-24AE-47C8-AA96-C0B4D58C2429}"/>
    <cellStyle name="Comma 14 10 7" xfId="5133" xr:uid="{89FD18CC-B146-400B-B537-99F1981D3C0B}"/>
    <cellStyle name="Comma 14 10 7 2" xfId="15483" xr:uid="{AB56A52E-3FEC-4017-810A-64A657F49201}"/>
    <cellStyle name="Comma 14 10 8" xfId="6774" xr:uid="{7F19DFA2-4EF7-4452-858E-ADC7A0ADC772}"/>
    <cellStyle name="Comma 14 10 8 2" xfId="17065" xr:uid="{C164801F-A4C5-440D-95BC-5726DB2B2D7F}"/>
    <cellStyle name="Comma 14 11" xfId="622" xr:uid="{904DAEA2-E54A-4FA5-82B6-5A34FE9FE902}"/>
    <cellStyle name="Comma 14 11 2" xfId="4530" xr:uid="{FA397B2C-88A4-4F89-B187-F66AB7AD1685}"/>
    <cellStyle name="Comma 14 11 2 2" xfId="14930" xr:uid="{D882EBFC-29E5-4794-88AC-43620AE991EC}"/>
    <cellStyle name="Comma 14 11 3" xfId="5667" xr:uid="{BCCCF456-E68E-4584-B93B-B6AB756A3FEA}"/>
    <cellStyle name="Comma 14 11 3 2" xfId="15979" xr:uid="{E525A314-4805-4C07-B42A-FDC1036ABB0B}"/>
    <cellStyle name="Comma 14 11 4" xfId="6778" xr:uid="{3C781803-3205-483C-8A3A-D00294102332}"/>
    <cellStyle name="Comma 14 11 4 2" xfId="17069" xr:uid="{01BE7612-F710-44F2-AF17-15A671F3DD01}"/>
    <cellStyle name="Comma 14 12" xfId="2268" xr:uid="{D6530869-7995-48FA-BC20-46D367271B29}"/>
    <cellStyle name="Comma 14 12 2" xfId="5711" xr:uid="{9706DEA4-AE24-41F3-BD18-1E8F343DA8DA}"/>
    <cellStyle name="Comma 14 12 2 2" xfId="16023" xr:uid="{22C8BB25-8356-4913-B3CD-15B2B762DC1E}"/>
    <cellStyle name="Comma 14 12 3" xfId="4409" xr:uid="{23DF942F-C65B-4DC8-9BDC-7565DAD6C300}"/>
    <cellStyle name="Comma 14 12 3 2" xfId="14815" xr:uid="{14AD8F69-8CA5-43D7-B780-498DF61F9E0F}"/>
    <cellStyle name="Comma 14 12 4" xfId="5573" xr:uid="{8CDC9D9B-81DA-4E67-AE66-C227A5BD9529}"/>
    <cellStyle name="Comma 14 12 4 2" xfId="15896" xr:uid="{AAD72532-7FA3-47D3-8407-9AF9DF636941}"/>
    <cellStyle name="Comma 14 12 5" xfId="11780" xr:uid="{86C52A46-9927-4975-B256-1C28C9D3BB26}"/>
    <cellStyle name="Comma 14 13" xfId="4525" xr:uid="{08316B0D-9848-4380-8247-CACA0B203F1C}"/>
    <cellStyle name="Comma 14 13 2" xfId="9851" xr:uid="{BBA7A2BE-2402-47FB-B796-70B8F3A6C584}"/>
    <cellStyle name="Comma 14 13 3" xfId="14925" xr:uid="{6DD62B95-D675-49FF-B404-E9C063773CB3}"/>
    <cellStyle name="Comma 14 14" xfId="5134" xr:uid="{F6FB6FA6-B14A-438F-8E98-F2C8C88AC1D8}"/>
    <cellStyle name="Comma 14 14 2" xfId="9852" xr:uid="{0A679974-6C2D-45B3-81C5-8FD4E6CD1D58}"/>
    <cellStyle name="Comma 14 14 3" xfId="15484" xr:uid="{CD3D1B57-0E93-4ECA-A022-B55EBF3B92BE}"/>
    <cellStyle name="Comma 14 15" xfId="6773" xr:uid="{EE66D37E-0165-4C03-98EE-E7EC5387F41C}"/>
    <cellStyle name="Comma 14 15 2" xfId="17064" xr:uid="{B9C247AF-8EE2-48AA-BFCC-CAEADA17CBC3}"/>
    <cellStyle name="Comma 14 16" xfId="11345" xr:uid="{FD70E017-C410-4061-8750-204988FD2423}"/>
    <cellStyle name="Comma 14 2" xfId="623" xr:uid="{8762A215-0E75-4351-B6C2-BC64AE0E9934}"/>
    <cellStyle name="Comma 14 2 2" xfId="624" xr:uid="{B81B7C2F-AB99-4FA8-849D-EBDDB63FDE3C}"/>
    <cellStyle name="Comma 14 2 2 2" xfId="625" xr:uid="{D0C6E109-8994-42DC-8D81-5F0CD7FB6D2C}"/>
    <cellStyle name="Comma 14 2 2 2 2" xfId="626" xr:uid="{1D4AFA3D-5C42-406D-95EF-C62EC58B6AA4}"/>
    <cellStyle name="Comma 14 2 2 2 2 2" xfId="3196" xr:uid="{E13CCFCD-9D96-469E-90AE-DB5C0031761F}"/>
    <cellStyle name="Comma 14 2 2 2 2 2 2" xfId="6515" xr:uid="{89EE2EF6-3DCF-4E00-8EF7-617B68746012}"/>
    <cellStyle name="Comma 14 2 2 2 2 2 2 2" xfId="16819" xr:uid="{BA4A13A5-844F-4203-8322-70C904533C05}"/>
    <cellStyle name="Comma 14 2 2 2 2 2 3" xfId="7461" xr:uid="{B89E3F79-CD25-46A8-8008-99F2FEB3B00D}"/>
    <cellStyle name="Comma 14 2 2 2 2 2 3 2" xfId="17746" xr:uid="{522B57F8-FFE9-439E-9406-0308FA83D35C}"/>
    <cellStyle name="Comma 14 2 2 2 2 2 4" xfId="8651" xr:uid="{627225DB-3441-44DF-9197-CAB9E4A13110}"/>
    <cellStyle name="Comma 14 2 2 2 2 2 4 2" xfId="18899" xr:uid="{BB1D1F3D-A89A-417F-8645-CAAA8EEFC805}"/>
    <cellStyle name="Comma 14 2 2 2 2 3" xfId="4534" xr:uid="{FA209584-FCA3-4AA2-AFF5-E92EE7A07234}"/>
    <cellStyle name="Comma 14 2 2 2 2 3 2" xfId="14934" xr:uid="{5ADF9BA2-A637-4EBC-A5D9-E3D745DB9C69}"/>
    <cellStyle name="Comma 14 2 2 2 2 4" xfId="6227" xr:uid="{07444B94-302D-452D-AAF4-FBFDE681C04D}"/>
    <cellStyle name="Comma 14 2 2 2 2 4 2" xfId="16534" xr:uid="{38D1D91D-46CC-40A6-B0BE-4D7ECCCD7F2B}"/>
    <cellStyle name="Comma 14 2 2 2 2 5" xfId="4859" xr:uid="{90DAD853-3BBC-4D6A-9EF4-18CA7525D869}"/>
    <cellStyle name="Comma 14 2 2 2 2 5 2" xfId="15257" xr:uid="{DA54DAC7-4C14-452E-BF43-4739AF3A56A7}"/>
    <cellStyle name="Comma 14 2 2 2 3" xfId="3197" xr:uid="{B5C14480-5FC9-4594-9CB8-B4F185DA7E42}"/>
    <cellStyle name="Comma 14 2 2 2 3 2" xfId="6516" xr:uid="{C440AC98-16A4-4C05-9F58-C59F91E86EEF}"/>
    <cellStyle name="Comma 14 2 2 2 3 2 2" xfId="16820" xr:uid="{60DB7CEA-A181-48C5-BCB1-04B30ECC670F}"/>
    <cellStyle name="Comma 14 2 2 2 3 3" xfId="7462" xr:uid="{715FFD05-3145-4B16-9B96-B343C45D868D}"/>
    <cellStyle name="Comma 14 2 2 2 3 3 2" xfId="17747" xr:uid="{E1E0B115-6CE7-4679-A7FF-EBD0479933A0}"/>
    <cellStyle name="Comma 14 2 2 2 3 4" xfId="8652" xr:uid="{B363CD18-1F02-4110-8CAD-A4C1C0166E58}"/>
    <cellStyle name="Comma 14 2 2 2 3 4 2" xfId="18900" xr:uid="{029CA646-A4EE-4AF6-B2D8-44A8CB642068}"/>
    <cellStyle name="Comma 14 2 2 2 4" xfId="4533" xr:uid="{7A522DE0-2D8D-4C81-9633-070814B33B81}"/>
    <cellStyle name="Comma 14 2 2 2 4 2" xfId="14933" xr:uid="{6FEF3B90-0FF0-4AD1-994E-60283E6284C0}"/>
    <cellStyle name="Comma 14 2 2 2 5" xfId="6572" xr:uid="{05A3680F-E2CF-4A60-B4E1-D9B835944984}"/>
    <cellStyle name="Comma 14 2 2 2 5 2" xfId="16866" xr:uid="{23479A3A-1260-4F3B-A2AF-7CF7267CA2F6}"/>
    <cellStyle name="Comma 14 2 2 2 6" xfId="6780" xr:uid="{7A0CB03D-08FB-489C-BE3F-0A8D1F0908D6}"/>
    <cellStyle name="Comma 14 2 2 2 6 2" xfId="17071" xr:uid="{6CF19444-FB4D-4656-9A35-4C8FE6A3F1A2}"/>
    <cellStyle name="Comma 14 2 2 3" xfId="627" xr:uid="{54CA2E6C-D629-46BD-8403-45DF9FF47473}"/>
    <cellStyle name="Comma 14 2 2 3 2" xfId="3198" xr:uid="{042BE054-EAF5-4F50-AF47-B97E84B3F035}"/>
    <cellStyle name="Comma 14 2 2 3 2 2" xfId="6517" xr:uid="{1B51A7AD-D927-43E3-821D-518BB1C482F8}"/>
    <cellStyle name="Comma 14 2 2 3 2 2 2" xfId="9853" xr:uid="{0F52241B-797E-485C-B4BD-586767F7A7BD}"/>
    <cellStyle name="Comma 14 2 2 3 2 2 3" xfId="16821" xr:uid="{2EE565C7-AAD5-477E-8612-69658CB8A403}"/>
    <cellStyle name="Comma 14 2 2 3 2 3" xfId="7463" xr:uid="{421E49A2-B66A-482B-8BE2-514C673B17ED}"/>
    <cellStyle name="Comma 14 2 2 3 2 3 2" xfId="9854" xr:uid="{FF657955-F7E8-4875-80B8-D346546BBD82}"/>
    <cellStyle name="Comma 14 2 2 3 2 3 3" xfId="17748" xr:uid="{268B8923-6AB0-4ABB-82CA-08B545E272F1}"/>
    <cellStyle name="Comma 14 2 2 3 2 4" xfId="8653" xr:uid="{0004AF3F-B7A5-4453-AE59-EB24E4218661}"/>
    <cellStyle name="Comma 14 2 2 3 2 4 2" xfId="18901" xr:uid="{C89D917F-A380-407B-BC71-C662D59726DE}"/>
    <cellStyle name="Comma 14 2 2 3 2 5" xfId="9855" xr:uid="{290AF9EF-1A11-4C2F-B57E-551ADEE896B3}"/>
    <cellStyle name="Comma 14 2 2 3 3" xfId="2769" xr:uid="{0CC4AA19-604B-4E30-8075-62BE064FD48A}"/>
    <cellStyle name="Comma 14 2 2 3 3 2" xfId="6140" xr:uid="{47502428-ADA5-45F6-A8C2-DD94F0392200}"/>
    <cellStyle name="Comma 14 2 2 3 3 2 2" xfId="16450" xr:uid="{FC913265-7156-4AF1-8E63-5B2E2EB67D6E}"/>
    <cellStyle name="Comma 14 2 2 3 3 3" xfId="7083" xr:uid="{1C476CBB-7D19-4271-8524-C10417FDB818}"/>
    <cellStyle name="Comma 14 2 2 3 3 3 2" xfId="17371" xr:uid="{4D3FC20A-5476-49B8-A71C-637DCEAC5E9F}"/>
    <cellStyle name="Comma 14 2 2 3 3 4" xfId="8318" xr:uid="{793915FA-0C6D-414D-A48B-1A31465A565B}"/>
    <cellStyle name="Comma 14 2 2 3 3 4 2" xfId="18571" xr:uid="{FE38E3BB-5EA4-4847-B4B1-B318B607EEF4}"/>
    <cellStyle name="Comma 14 2 2 3 3 5" xfId="13539" xr:uid="{81280FFF-9BEC-4612-BEB8-9AFD3272184D}"/>
    <cellStyle name="Comma 14 2 2 3 4" xfId="4535" xr:uid="{58999BB4-C12A-4198-83EB-0D1C424739FA}"/>
    <cellStyle name="Comma 14 2 2 3 4 2" xfId="9856" xr:uid="{5685E8C5-D126-4802-94A0-08CC458F97B8}"/>
    <cellStyle name="Comma 14 2 2 3 4 3" xfId="14935" xr:uid="{6EB37BE0-7C7A-4344-B5F1-6057DCEFA5CD}"/>
    <cellStyle name="Comma 14 2 2 3 5" xfId="5820" xr:uid="{E1E76984-9080-4AA3-BCEF-EC1B26E2987D}"/>
    <cellStyle name="Comma 14 2 2 3 5 2" xfId="16131" xr:uid="{A51C55A8-4921-417D-8D3B-1A8DCF9CF4CE}"/>
    <cellStyle name="Comma 14 2 2 3 6" xfId="4860" xr:uid="{51BBF687-6ABA-4CAC-9E68-9D4F825F45E5}"/>
    <cellStyle name="Comma 14 2 2 3 6 2" xfId="15258" xr:uid="{FF3A1B93-55FE-4C24-B40F-426C0D26B363}"/>
    <cellStyle name="Comma 14 2 2 4" xfId="3199" xr:uid="{CD5AE27A-612F-41E0-8F8D-0167F79B3F61}"/>
    <cellStyle name="Comma 14 2 2 4 2" xfId="6518" xr:uid="{DDF27283-F8E7-4B70-AE0E-172E6FFD2895}"/>
    <cellStyle name="Comma 14 2 2 4 2 2" xfId="9857" xr:uid="{CFBCA900-2BCD-42B8-ABD5-6FBBFA49A9B9}"/>
    <cellStyle name="Comma 14 2 2 4 2 3" xfId="16822" xr:uid="{D9FD203D-510B-4506-8E20-4A992656E281}"/>
    <cellStyle name="Comma 14 2 2 4 3" xfId="7464" xr:uid="{B0F7C08F-9171-4B18-B1EA-1D4E41381E74}"/>
    <cellStyle name="Comma 14 2 2 4 3 2" xfId="9858" xr:uid="{6AA0EC05-A17A-4FA1-A833-CA5FACEA8C6D}"/>
    <cellStyle name="Comma 14 2 2 4 3 3" xfId="17749" xr:uid="{E5F975D5-89AE-4754-9D9F-1D3CA4CE1575}"/>
    <cellStyle name="Comma 14 2 2 4 4" xfId="8654" xr:uid="{A199D830-F2B8-4016-900B-E6FE18249CA3}"/>
    <cellStyle name="Comma 14 2 2 4 4 2" xfId="18902" xr:uid="{0352EC99-C5D1-4390-9A1D-0C8BDEF2169E}"/>
    <cellStyle name="Comma 14 2 2 4 5" xfId="9859" xr:uid="{38AF1148-3FB6-449E-AF71-9B0A93314A83}"/>
    <cellStyle name="Comma 14 2 2 5" xfId="2270" xr:uid="{9966E016-9FA0-42EC-A088-8AD9D127F9B5}"/>
    <cellStyle name="Comma 14 2 2 5 2" xfId="5713" xr:uid="{8A10EF6C-5146-4B52-892A-A833583029E4}"/>
    <cellStyle name="Comma 14 2 2 5 2 2" xfId="16025" xr:uid="{CA8932F1-81B0-4B55-8867-434810A59B1A}"/>
    <cellStyle name="Comma 14 2 2 5 3" xfId="4407" xr:uid="{8BFC294D-2401-4857-A2B8-5FDFFA04C731}"/>
    <cellStyle name="Comma 14 2 2 5 3 2" xfId="14813" xr:uid="{65ACF7F0-A0EC-4480-B1A9-10D83DF6AF2E}"/>
    <cellStyle name="Comma 14 2 2 5 4" xfId="5575" xr:uid="{646D4DAF-342F-4CE3-A74A-4EA9E4A51C49}"/>
    <cellStyle name="Comma 14 2 2 5 4 2" xfId="15898" xr:uid="{6391E05E-B8B8-4A7F-B6BF-709919B01CD5}"/>
    <cellStyle name="Comma 14 2 2 5 5" xfId="13290" xr:uid="{A828B613-F723-4BF1-AC83-901B339B5941}"/>
    <cellStyle name="Comma 14 2 2 6" xfId="4532" xr:uid="{A9018083-EA79-41A2-A315-0CCDDFC2F7DA}"/>
    <cellStyle name="Comma 14 2 2 6 2" xfId="9860" xr:uid="{867B8332-3C66-4253-A9D9-51F1ACB8D455}"/>
    <cellStyle name="Comma 14 2 2 6 3" xfId="14932" xr:uid="{D87C5A34-C868-47FE-8158-16F1FA57A0C6}"/>
    <cellStyle name="Comma 14 2 2 7" xfId="6573" xr:uid="{B18ABA19-DED6-4B55-A9C5-047BC9097D85}"/>
    <cellStyle name="Comma 14 2 2 7 2" xfId="16867" xr:uid="{43328C2B-0C61-40B7-930A-A01CBD08FB41}"/>
    <cellStyle name="Comma 14 2 2 8" xfId="6779" xr:uid="{E03784C5-211C-45E9-B198-211769B02C3A}"/>
    <cellStyle name="Comma 14 2 2 8 2" xfId="17070" xr:uid="{D9E81CE4-E3EE-4FC2-B1AE-1A3362BF197C}"/>
    <cellStyle name="Comma 14 3" xfId="628" xr:uid="{B69AF9D7-5C31-4637-A61A-EED6EAC4DA17}"/>
    <cellStyle name="Comma 14 4" xfId="629" xr:uid="{95EECBCF-A38B-43C2-A3EE-34F990E650C7}"/>
    <cellStyle name="Comma 14 5" xfId="630" xr:uid="{41EA85CA-77F7-4715-AF6B-A111E1924A92}"/>
    <cellStyle name="Comma 14 6" xfId="631" xr:uid="{1473670E-F49F-41D8-A916-CF17D781A1FE}"/>
    <cellStyle name="Comma 14 7" xfId="632" xr:uid="{04A2CAE0-38A5-4F42-A7CC-B8D900C10DDC}"/>
    <cellStyle name="Comma 14 8" xfId="633" xr:uid="{213345E5-0B77-4090-9CBF-32113717FBD1}"/>
    <cellStyle name="Comma 14 9" xfId="634" xr:uid="{77683F1E-711C-4179-8867-C041F7D23EA9}"/>
    <cellStyle name="Comma 15" xfId="635" xr:uid="{1E23E71A-393C-4229-9DE2-2B944E6B8492}"/>
    <cellStyle name="Comma 15 2" xfId="636" xr:uid="{AE80FD29-ACBD-4023-893F-6BC5A850B2A6}"/>
    <cellStyle name="Comma 15 2 2" xfId="637" xr:uid="{4AF2E970-99C1-41D2-A34D-71AEC6DA7442}"/>
    <cellStyle name="Comma 15 2 2 2" xfId="638" xr:uid="{CFC04DA2-3BF9-4477-B7C8-20BA59D41B49}"/>
    <cellStyle name="Comma 15 2 2 2 2" xfId="3200" xr:uid="{E9F049F7-AC93-4106-B8D1-368651314C6A}"/>
    <cellStyle name="Comma 15 2 2 2 2 2" xfId="6519" xr:uid="{95633191-0E12-4BC1-83B6-3A4BE178F890}"/>
    <cellStyle name="Comma 15 2 2 2 2 2 2" xfId="16823" xr:uid="{8AE5BA72-E793-4CAB-94FA-2ECBF7DAB7F3}"/>
    <cellStyle name="Comma 15 2 2 2 2 3" xfId="7465" xr:uid="{4C8C6987-CFB3-4469-854E-4DD773E50B5F}"/>
    <cellStyle name="Comma 15 2 2 2 2 3 2" xfId="17750" xr:uid="{115A1652-76B8-4416-8525-217AC7F34A73}"/>
    <cellStyle name="Comma 15 2 2 2 2 4" xfId="8655" xr:uid="{50CCA775-B0F9-4C98-83C5-22DE9BE3E09D}"/>
    <cellStyle name="Comma 15 2 2 2 2 4 2" xfId="18903" xr:uid="{A0D0CCAF-84D5-4EE4-B655-FBC97721FC62}"/>
    <cellStyle name="Comma 15 2 2 2 3" xfId="4546" xr:uid="{3EEE0DBE-0B0A-4CFE-849D-F23D9D9FAC21}"/>
    <cellStyle name="Comma 15 2 2 2 3 2" xfId="14946" xr:uid="{AE649546-5A94-4492-90C0-303D6113F3E2}"/>
    <cellStyle name="Comma 15 2 2 2 4" xfId="6194" xr:uid="{8B99428A-734A-47D9-ADFF-9D750972E051}"/>
    <cellStyle name="Comma 15 2 2 2 4 2" xfId="16501" xr:uid="{05211AFF-8F5D-4D6A-B973-291A117E5366}"/>
    <cellStyle name="Comma 15 2 2 2 5" xfId="6789" xr:uid="{D6DC7B92-898E-481F-B48F-6A36F6494502}"/>
    <cellStyle name="Comma 15 2 2 2 5 2" xfId="17080" xr:uid="{A865F955-8A6A-40E9-9A3A-8B9C19A40D24}"/>
    <cellStyle name="Comma 15 2 2 3" xfId="3201" xr:uid="{E151EC87-3713-4C92-A460-8B4B3B61EA73}"/>
    <cellStyle name="Comma 15 2 2 3 2" xfId="6520" xr:uid="{75289235-E836-4B2E-87B8-02E25618581E}"/>
    <cellStyle name="Comma 15 2 2 3 2 2" xfId="16824" xr:uid="{B7C1F8C3-FF57-4268-B2B0-2757DA88079B}"/>
    <cellStyle name="Comma 15 2 2 3 3" xfId="7466" xr:uid="{DC804BBB-A97C-45E1-A851-9A32A0B42670}"/>
    <cellStyle name="Comma 15 2 2 3 3 2" xfId="17751" xr:uid="{396380C6-B24B-44E6-9BBD-26AF640BB953}"/>
    <cellStyle name="Comma 15 2 2 3 4" xfId="8656" xr:uid="{9D6466BB-616C-4CFC-A9E6-0124DB3F0A3C}"/>
    <cellStyle name="Comma 15 2 2 3 4 2" xfId="18904" xr:uid="{869F459B-8484-4FEB-99AA-9C7BDA909EEC}"/>
    <cellStyle name="Comma 15 2 2 4" xfId="4545" xr:uid="{4424340B-4F96-4C3C-ACA5-4B9772409766}"/>
    <cellStyle name="Comma 15 2 2 4 2" xfId="14945" xr:uid="{431187DF-9AF3-46A8-A77E-CB1E2F060896}"/>
    <cellStyle name="Comma 15 2 2 5" xfId="5695" xr:uid="{434F9442-C7F1-48A5-8755-EAF6758F8F8B}"/>
    <cellStyle name="Comma 15 2 2 5 2" xfId="16007" xr:uid="{69CE41A8-16E2-4A63-A019-5626190722C1}"/>
    <cellStyle name="Comma 15 2 2 6" xfId="6788" xr:uid="{9ED0F7CC-11CA-492D-A660-3CBBD765F245}"/>
    <cellStyle name="Comma 15 2 2 6 2" xfId="17079" xr:uid="{F98F900C-822F-4638-9386-972F76B63A81}"/>
    <cellStyle name="Comma 15 2 3" xfId="2272" xr:uid="{15E94BA1-9EF0-41A8-BD5F-49151C34631E}"/>
    <cellStyle name="Comma 15 2 3 2" xfId="5715" xr:uid="{9C516EF4-0C29-4D2C-9AEA-D473ABE13B16}"/>
    <cellStyle name="Comma 15 2 3 2 2" xfId="16027" xr:uid="{54EA85C6-6C14-4872-B27F-B9A7EFE03052}"/>
    <cellStyle name="Comma 15 2 3 3" xfId="4405" xr:uid="{B35142CD-927E-42E8-BDD9-C04236992BD8}"/>
    <cellStyle name="Comma 15 2 3 3 2" xfId="14811" xr:uid="{A6A4CA7A-02F4-4FCE-BA8E-645F602F97CC}"/>
    <cellStyle name="Comma 15 2 3 4" xfId="5576" xr:uid="{E0441B3B-942A-4D33-B4A7-925E1EFBC111}"/>
    <cellStyle name="Comma 15 2 3 4 2" xfId="15899" xr:uid="{B2FC84FB-FD16-4898-8ABB-751B272B5DA8}"/>
    <cellStyle name="Comma 15 2 3 5" xfId="11781" xr:uid="{B8F22850-B6B3-4327-BA51-C0B0DD65BB93}"/>
    <cellStyle name="Comma 15 2 4" xfId="4544" xr:uid="{28126F02-BAF8-4656-AA45-81971C242B2D}"/>
    <cellStyle name="Comma 15 2 4 2" xfId="9861" xr:uid="{F6BBB290-86BC-48C1-AC6E-F492681D4492}"/>
    <cellStyle name="Comma 15 2 4 3" xfId="14944" xr:uid="{8B4C06AC-12C9-4B5B-9191-05B5BCFCD662}"/>
    <cellStyle name="Comma 15 2 5" xfId="6940" xr:uid="{7AE2D5B2-186F-4E43-8B67-DD6D91DC04A1}"/>
    <cellStyle name="Comma 15 2 5 2" xfId="9862" xr:uid="{ADAA77E2-A32F-4DE0-A3B4-E93E6C0D6FD0}"/>
    <cellStyle name="Comma 15 2 5 3" xfId="17230" xr:uid="{BED11C99-6D37-4A09-83AF-1C31AC1998B6}"/>
    <cellStyle name="Comma 15 2 6" xfId="6787" xr:uid="{8979C18C-682D-4E45-B6E4-94F9417C00C8}"/>
    <cellStyle name="Comma 15 2 6 2" xfId="17078" xr:uid="{92625433-1EC9-43C0-BC2C-F108A42A9D69}"/>
    <cellStyle name="Comma 15 2 7" xfId="11346" xr:uid="{21AFBC17-8BCE-479A-8F54-AC81340F603D}"/>
    <cellStyle name="Comma 15 3" xfId="639" xr:uid="{07DC5F39-568C-496F-BE8D-D2957E9F210F}"/>
    <cellStyle name="Comma 15 3 2" xfId="4547" xr:uid="{B00581F4-5105-47D5-B543-419EDEEB18DE}"/>
    <cellStyle name="Comma 15 3 2 2" xfId="14947" xr:uid="{575C0C7D-44DE-4F17-9E8B-DD9805694113}"/>
    <cellStyle name="Comma 15 3 3" xfId="6939" xr:uid="{5F1E43F2-2BC1-499B-8D16-BC488829A0D6}"/>
    <cellStyle name="Comma 15 3 3 2" xfId="17229" xr:uid="{0EB36A9F-FCE3-4668-BB3E-345EB28B0EF2}"/>
    <cellStyle name="Comma 15 3 4" xfId="6790" xr:uid="{E4CA9352-E4CD-485B-B98E-03ED7505CE53}"/>
    <cellStyle name="Comma 15 3 4 2" xfId="17081" xr:uid="{90E648A6-2539-4A8E-9FC8-C6A4DF6D6966}"/>
    <cellStyle name="Comma 15 4" xfId="640" xr:uid="{68EEC061-887B-4CEB-BE2E-9E2B75AA69B2}"/>
    <cellStyle name="Comma 15 5" xfId="2271" xr:uid="{28A20E77-57C1-4CDC-B8B4-57A0983BA636}"/>
    <cellStyle name="Comma 15 5 2" xfId="9863" xr:uid="{C4E53234-35C6-4747-8565-C15FEF93DC40}"/>
    <cellStyle name="Comma 15 5 2 2" xfId="9864" xr:uid="{B44F88D8-0767-450D-8E91-4AE5D5D71177}"/>
    <cellStyle name="Comma 15 5 3" xfId="9865" xr:uid="{F98A420E-5E13-43A5-9934-D4A94CFDF68B}"/>
    <cellStyle name="Comma 15 6" xfId="4543" xr:uid="{3C0435F0-D7D4-4333-A05F-4CB3D493D93E}"/>
    <cellStyle name="Comma 15 6 2" xfId="9866" xr:uid="{2120C55B-A149-4FF5-AB89-E4BC49131183}"/>
    <cellStyle name="Comma 15 6 3" xfId="14943" xr:uid="{5EB1DED9-D2A4-453D-8CD6-ED3F467306B9}"/>
    <cellStyle name="Comma 15 7" xfId="6941" xr:uid="{B7A44E88-7BF4-4072-80F5-49FBCA60872C}"/>
    <cellStyle name="Comma 15 7 2" xfId="9867" xr:uid="{EFAC536D-832D-4534-8D05-951C06CEA0C6}"/>
    <cellStyle name="Comma 15 7 3" xfId="17231" xr:uid="{A6E5F823-05BF-4EC1-BD3C-1D4834DEE61A}"/>
    <cellStyle name="Comma 15 8" xfId="6786" xr:uid="{C4A18284-E734-458E-AC31-44CD84400AAF}"/>
    <cellStyle name="Comma 15 8 2" xfId="17077" xr:uid="{CD31EDC2-871A-4D6B-8446-03380228D507}"/>
    <cellStyle name="Comma 15 9" xfId="42422" xr:uid="{B4A0EC17-CEE4-4274-92EC-55261826C96D}"/>
    <cellStyle name="Comma 15_IRPE1209-Inventory-Nan" xfId="9868" xr:uid="{BBD260C6-B992-4C63-9ADB-432531F36029}"/>
    <cellStyle name="Comma 16" xfId="641" xr:uid="{7554059B-9490-4252-A4F1-562B3D225762}"/>
    <cellStyle name="Comma 16 2" xfId="9869" xr:uid="{A1EA0882-C3EB-4E68-9276-02A8673B82AD}"/>
    <cellStyle name="Comma 16 3" xfId="9870" xr:uid="{7619ACC8-602E-479F-8502-876478138641}"/>
    <cellStyle name="Comma 16 4" xfId="9871" xr:uid="{E96E44DF-520D-42AB-8A1D-E0CF3B0B4890}"/>
    <cellStyle name="Comma 17" xfId="642" xr:uid="{6843F50D-5939-4C50-A9E2-3764C29C2C52}"/>
    <cellStyle name="Comma 17 2" xfId="3202" xr:uid="{24776CF1-5860-45FD-97F1-EB8C8BDD994A}"/>
    <cellStyle name="Comma 17 2 2" xfId="6521" xr:uid="{18F04BA4-A5BC-4730-8928-68AED81CD37B}"/>
    <cellStyle name="Comma 17 2 2 2" xfId="9872" xr:uid="{EC84F67A-9998-4968-BF93-A161AA26FEDA}"/>
    <cellStyle name="Comma 17 2 2 3" xfId="16825" xr:uid="{54F4F09D-1D29-4AB4-831E-4CC116C01E2E}"/>
    <cellStyle name="Comma 17 2 3" xfId="7467" xr:uid="{C9FDD429-2457-423B-95D7-F8E62CC0A90C}"/>
    <cellStyle name="Comma 17 2 3 2" xfId="17752" xr:uid="{3859CC82-7753-4389-A8BB-AE26840B7620}"/>
    <cellStyle name="Comma 17 2 4" xfId="8657" xr:uid="{48D37C2D-3469-4BE5-809E-B72B29B16934}"/>
    <cellStyle name="Comma 17 2 4 2" xfId="18905" xr:uid="{EFFAD45B-8A68-4EE1-9094-F7A9C94363FC}"/>
    <cellStyle name="Comma 17 2 5" xfId="13895" xr:uid="{505DB2CF-1E07-4B01-A251-C722A11630D4}"/>
    <cellStyle name="Comma 18" xfId="643" xr:uid="{2120084B-8A03-4A0A-BE0D-4F892D266BB9}"/>
    <cellStyle name="Comma 19" xfId="644" xr:uid="{7053EB3B-849F-4A29-BD6F-6FD18B411B1B}"/>
    <cellStyle name="Comma 19 2" xfId="645" xr:uid="{58DE8BAF-9E80-4E2A-A9F6-D7A967ED8CC6}"/>
    <cellStyle name="Comma 19 2 2" xfId="4552" xr:uid="{F8F6A5BA-C600-4FA5-A68E-33F550BB8851}"/>
    <cellStyle name="Comma 19 2 2 2" xfId="14952" xr:uid="{13049E66-898F-4127-9101-020305804930}"/>
    <cellStyle name="Comma 19 2 3" xfId="5094" xr:uid="{C4F2C003-4BFF-4BBC-A810-D21492901008}"/>
    <cellStyle name="Comma 19 2 3 2" xfId="15444" xr:uid="{61B64753-C8BB-49E3-8246-0F89D4643B44}"/>
    <cellStyle name="Comma 19 2 4" xfId="4861" xr:uid="{D3D5E47B-BEB3-437E-A27A-B88CEEBD2D30}"/>
    <cellStyle name="Comma 19 2 4 2" xfId="15259" xr:uid="{A016545E-62D3-4FD5-B73B-22BF5462150C}"/>
    <cellStyle name="Comma 19 3" xfId="2273" xr:uid="{8383D7FA-F86F-4927-B456-F5DFC9A93724}"/>
    <cellStyle name="Comma 19 3 2" xfId="5716" xr:uid="{5CC26BF4-6B66-43C8-A983-7C1DCE837A37}"/>
    <cellStyle name="Comma 19 3 2 2" xfId="16028" xr:uid="{356111FE-064B-4847-8728-97F4E59BB6F3}"/>
    <cellStyle name="Comma 19 3 3" xfId="4404" xr:uid="{C0452FB2-3329-4A08-8BAD-6762AE330A52}"/>
    <cellStyle name="Comma 19 3 3 2" xfId="14810" xr:uid="{A1506727-8C2B-4DB3-A5E2-9BC8C2CCBA25}"/>
    <cellStyle name="Comma 19 3 4" xfId="5577" xr:uid="{ABD98D37-E064-4610-A438-4086D158C087}"/>
    <cellStyle name="Comma 19 3 4 2" xfId="15900" xr:uid="{1625596D-4B2E-45C9-BDDA-FF5BFEE663BE}"/>
    <cellStyle name="Comma 19 3 5" xfId="11782" xr:uid="{59285893-9588-43DD-8FB2-601DB3B8AEB0}"/>
    <cellStyle name="Comma 19 4" xfId="4551" xr:uid="{AA937957-8E15-431A-8B0D-CE49252E2E20}"/>
    <cellStyle name="Comma 19 4 2" xfId="9873" xr:uid="{CCC8C743-0B00-46D1-82DB-9BB740410F6D}"/>
    <cellStyle name="Comma 19 4 3" xfId="14951" xr:uid="{404A6247-2761-4A0F-9B59-BFA246FA1255}"/>
    <cellStyle name="Comma 19 5" xfId="5095" xr:uid="{A3602DAD-7721-47C8-9FC0-D16E4D9C7F10}"/>
    <cellStyle name="Comma 19 5 2" xfId="9874" xr:uid="{0F5480C7-7C41-46AA-B13E-F87F02F60575}"/>
    <cellStyle name="Comma 19 5 3" xfId="15445" xr:uid="{9170BF34-C3F3-45E6-A22F-BF088038F4D5}"/>
    <cellStyle name="Comma 19 6" xfId="6791" xr:uid="{CFCA4CE0-0A75-4B91-94D6-CB15ECB893A1}"/>
    <cellStyle name="Comma 19 6 2" xfId="17082" xr:uid="{53A8994C-6E59-4EFC-9464-E809F9730543}"/>
    <cellStyle name="Comma 19 7" xfId="11347" xr:uid="{5363556C-20AB-42EA-8645-AFEB53207844}"/>
    <cellStyle name="Comma 2" xfId="2" xr:uid="{00000000-0005-0000-0000-000001000000}"/>
    <cellStyle name="Comma 2 10" xfId="3137" xr:uid="{DB2896B8-E749-4FD1-8197-5A4659D34B15}"/>
    <cellStyle name="Comma 2 10 2" xfId="6470" xr:uid="{D758B152-4679-4BAD-998E-94E6B718662A}"/>
    <cellStyle name="Comma 2 10 2 2" xfId="9875" xr:uid="{5B4B37CF-DC88-45A3-B47B-FFEC95995044}"/>
    <cellStyle name="Comma 2 10 2 3" xfId="16776" xr:uid="{2F679393-E819-44B7-B89A-6A11973DD96A}"/>
    <cellStyle name="Comma 2 10 3" xfId="7417" xr:uid="{CC9BC65B-F0CD-4D19-BACA-D482452308EA}"/>
    <cellStyle name="Comma 2 10 3 2" xfId="9876" xr:uid="{E1902EFA-4CE2-4EE3-B77F-0B1C25E9EDD1}"/>
    <cellStyle name="Comma 2 10 3 3" xfId="17702" xr:uid="{9D270A84-1634-426E-98F2-5F64582521B6}"/>
    <cellStyle name="Comma 2 10 4" xfId="8623" xr:uid="{61F46FD1-52F5-44CD-87B7-4021AB473785}"/>
    <cellStyle name="Comma 2 10 4 2" xfId="18871" xr:uid="{DC63EAF9-6F8D-480F-B1A9-7249382884B8}"/>
    <cellStyle name="Comma 2 10 5" xfId="9877" xr:uid="{EE2FB083-E02E-4496-9905-E8BC9BEFEF63}"/>
    <cellStyle name="Comma 2 10 6" xfId="13861" xr:uid="{E95BE072-C0EE-412F-BC8E-B5355A0A4173}"/>
    <cellStyle name="Comma 2 11" xfId="2193" xr:uid="{B823FD9B-2780-43D4-A93F-2EEC9AF11E69}"/>
    <cellStyle name="Comma 2 11 2" xfId="5658" xr:uid="{4E1B7D00-D65B-48A5-98E2-70B264605F96}"/>
    <cellStyle name="Comma 2 11 2 2" xfId="15971" xr:uid="{7FDE8685-AD7F-412A-AAAA-34ADFC7BF015}"/>
    <cellStyle name="Comma 2 11 3" xfId="4444" xr:uid="{A14F4BF6-AAAF-42C1-9147-12A6B259D999}"/>
    <cellStyle name="Comma 2 11 3 2" xfId="14849" xr:uid="{C58BE4AF-3F53-4959-8BFB-7FE0142B7309}"/>
    <cellStyle name="Comma 2 11 4" xfId="5482" xr:uid="{6D9CAA9F-9008-43B1-9983-76029ED4DC7D}"/>
    <cellStyle name="Comma 2 11 4 2" xfId="15822" xr:uid="{9D345A69-898F-4E9F-A554-E760D351AB76}"/>
    <cellStyle name="Comma 2 11 5" xfId="13245" xr:uid="{B2EFE6B6-D772-4FE8-8BAC-2C95ADD12CB9}"/>
    <cellStyle name="Comma 2 12" xfId="4092" xr:uid="{1E690B7A-AD34-415C-91AF-BEA2BC3CDF48}"/>
    <cellStyle name="Comma 2 12 2" xfId="9878" xr:uid="{FA539564-E403-4098-A953-B5FBC98DEB14}"/>
    <cellStyle name="Comma 2 12 3" xfId="9879" xr:uid="{AF48D905-A822-4E09-9BA9-7DFFD4D8E9A7}"/>
    <cellStyle name="Comma 2 12 4" xfId="14498" xr:uid="{3251D574-997F-4AE5-85AF-7C9AB282D6BE}"/>
    <cellStyle name="Comma 2 13" xfId="6598" xr:uid="{CBE52EAA-84B7-4F44-B824-0238039C74AE}"/>
    <cellStyle name="Comma 2 13 2" xfId="16890" xr:uid="{E61F7F36-B795-48F9-9C58-319085A9EAD2}"/>
    <cellStyle name="Comma 2 14" xfId="7524" xr:uid="{98FEC999-2FAC-4805-A1F5-84CE7E590680}"/>
    <cellStyle name="Comma 2 14 2" xfId="17796" xr:uid="{8CA2DB0A-4529-4305-B335-1FABE8747A07}"/>
    <cellStyle name="Comma 2 15" xfId="10961" xr:uid="{85D44DF8-66FA-4E5E-BB43-9A43E78CC1F2}"/>
    <cellStyle name="Comma 2 16" xfId="11327" xr:uid="{2E6E2B9F-32A6-4B10-B8EC-23A84771B234}"/>
    <cellStyle name="Comma 2 17" xfId="42407" xr:uid="{3FCE147E-9BE1-4E89-B9FC-CABD8F6C4CD1}"/>
    <cellStyle name="Comma 2 18" xfId="15" xr:uid="{C8984B57-F5D4-406C-B0E1-1C57E0CDD16F}"/>
    <cellStyle name="Comma 2 2" xfId="3" xr:uid="{00000000-0005-0000-0000-000002000000}"/>
    <cellStyle name="Comma 2 2 10" xfId="2195" xr:uid="{D50E5983-2EF9-42E2-BF7D-C7923C107DB9}"/>
    <cellStyle name="Comma 2 2 10 2" xfId="5660" xr:uid="{27E6E099-6628-4238-8CEB-215BF2A49095}"/>
    <cellStyle name="Comma 2 2 10 2 2" xfId="15973" xr:uid="{92CD1DE1-4118-4EE0-9542-3491788765E4}"/>
    <cellStyle name="Comma 2 2 10 3" xfId="4442" xr:uid="{20085B0D-E1B3-4136-A2B7-72A13DC327C4}"/>
    <cellStyle name="Comma 2 2 10 3 2" xfId="14847" xr:uid="{47C45131-512D-4696-8CA7-65AE943B4CAD}"/>
    <cellStyle name="Comma 2 2 10 4" xfId="5534" xr:uid="{AC9E9E6F-F517-4DE1-9E87-130A5EAF3897}"/>
    <cellStyle name="Comma 2 2 10 4 2" xfId="15866" xr:uid="{61BD79EC-5014-4F1C-93F9-2E82D424B139}"/>
    <cellStyle name="Comma 2 2 10 5" xfId="13247" xr:uid="{8181ABB5-0AE6-4888-9246-19F7C0E031F7}"/>
    <cellStyle name="Comma 2 2 11" xfId="4554" xr:uid="{00E33500-0F98-4316-B561-B59E7C150C9B}"/>
    <cellStyle name="Comma 2 2 11 2" xfId="9880" xr:uid="{11FAC9BB-7974-45C7-986B-DD2F1F609B50}"/>
    <cellStyle name="Comma 2 2 11 3" xfId="14954" xr:uid="{2D627043-F4D8-4A4F-A723-3B7D331BED88}"/>
    <cellStyle name="Comma 2 2 12" xfId="5092" xr:uid="{632A598B-AC29-4EB1-8C1B-7DFA5EA3F07B}"/>
    <cellStyle name="Comma 2 2 12 2" xfId="15442" xr:uid="{B0A687A1-189D-4A9B-87A4-E2DB1509E3A2}"/>
    <cellStyle name="Comma 2 2 13" xfId="6793" xr:uid="{81370594-8576-4ED6-A46B-DA552BEC0A3D}"/>
    <cellStyle name="Comma 2 2 13 2" xfId="17084" xr:uid="{014A1176-9F2A-43AD-9BDC-03917A6F27B2}"/>
    <cellStyle name="Comma 2 2 14" xfId="4" xr:uid="{00000000-0005-0000-0000-000003000000}"/>
    <cellStyle name="Comma 2 2 15" xfId="647" xr:uid="{C5A3569D-BBD6-437F-89A5-C9D2730C3E7D}"/>
    <cellStyle name="Comma 2 2 2" xfId="648" xr:uid="{FB97C2D5-A04C-4717-A257-90EA18E63F3A}"/>
    <cellStyle name="Comma 2 2 2 2" xfId="649" xr:uid="{95A27053-531B-4B25-8FCA-BDA3373669E5}"/>
    <cellStyle name="Comma 2 2 2 2 2" xfId="650" xr:uid="{4C4959B0-A494-4F87-B5FC-EB7A3239B217}"/>
    <cellStyle name="Comma 2 2 2 2 2 2" xfId="3152" xr:uid="{88DE9D1E-CA28-4494-8C06-7B932E87628C}"/>
    <cellStyle name="Comma 2 2 2 2 2 2 2" xfId="6482" xr:uid="{392FAE26-452D-40EA-BCB2-6228C5DF9C97}"/>
    <cellStyle name="Comma 2 2 2 2 2 2 2 2" xfId="16788" xr:uid="{F2E92695-66FD-48B3-88AA-E0BE7945F93D}"/>
    <cellStyle name="Comma 2 2 2 2 2 2 3" xfId="7425" xr:uid="{AD32067B-8059-49EA-86D0-D105BDB4E19B}"/>
    <cellStyle name="Comma 2 2 2 2 2 2 3 2" xfId="17710" xr:uid="{1F18FB83-86ED-4698-9BA3-70B55E617059}"/>
    <cellStyle name="Comma 2 2 2 2 2 2 4" xfId="8628" xr:uid="{57B26F69-A3D9-46FA-BE62-763559E7185D}"/>
    <cellStyle name="Comma 2 2 2 2 2 2 4 2" xfId="18876" xr:uid="{1EC21640-93CC-4BE0-AD03-B35DAEA4D21E}"/>
    <cellStyle name="Comma 2 2 2 2 2 2 5" xfId="11784" xr:uid="{2E1DE48A-2352-41F7-BEDE-E2FAEA34483C}"/>
    <cellStyle name="Comma 2 2 2 2 2 3" xfId="4557" xr:uid="{EE801591-98C8-49B0-8C20-473F0EC9A4F2}"/>
    <cellStyle name="Comma 2 2 2 2 2 3 2" xfId="9881" xr:uid="{4C51C2E5-F699-4A20-A43D-399F2194F5D8}"/>
    <cellStyle name="Comma 2 2 2 2 2 3 3" xfId="14957" xr:uid="{481FE2C0-CBB6-4F33-A009-7D0F80EC1A20}"/>
    <cellStyle name="Comma 2 2 2 2 2 4" xfId="5089" xr:uid="{1A24F060-62AA-4566-AF33-AEDBEC6074C2}"/>
    <cellStyle name="Comma 2 2 2 2 2 4 2" xfId="9882" xr:uid="{4B2E7DF5-D559-47D2-918F-77CF12C00D65}"/>
    <cellStyle name="Comma 2 2 2 2 2 4 3" xfId="15439" xr:uid="{EB586983-8AAA-4A4B-828D-75E92B4E7980}"/>
    <cellStyle name="Comma 2 2 2 2 2 5" xfId="6795" xr:uid="{B930F16C-1BB7-4A0D-BCF9-F314DF0620B0}"/>
    <cellStyle name="Comma 2 2 2 2 2 5 2" xfId="17086" xr:uid="{BE067AD6-826F-4CA7-9C8A-7B2B9150128D}"/>
    <cellStyle name="Comma 2 2 2 2 2 6" xfId="11349" xr:uid="{DB782B7C-0F10-4B78-9818-75E137F95F0E}"/>
    <cellStyle name="Comma 2 2 2 3" xfId="651" xr:uid="{9B191CCE-4A6D-41AD-80F7-6937521F911B}"/>
    <cellStyle name="Comma 2 2 2 3 2" xfId="4558" xr:uid="{DB23274B-9927-4E72-957D-45AF8DB9C3A7}"/>
    <cellStyle name="Comma 2 2 2 3 2 2" xfId="14958" xr:uid="{3505676F-5EB6-4DBD-9798-13C4E86CF143}"/>
    <cellStyle name="Comma 2 2 2 3 3" xfId="5088" xr:uid="{50A0A3DC-1A08-423F-9ACA-5AE801ACF690}"/>
    <cellStyle name="Comma 2 2 2 3 3 2" xfId="15438" xr:uid="{C835EDA0-9804-47A3-BE39-39D4EB15F014}"/>
    <cellStyle name="Comma 2 2 2 3 4" xfId="6796" xr:uid="{811EB8A1-19A7-44D3-94DD-B67463471068}"/>
    <cellStyle name="Comma 2 2 2 3 4 2" xfId="17087" xr:uid="{1BF90E16-A79C-4973-8C94-BB196B4BB328}"/>
    <cellStyle name="Comma 2 2 2 4" xfId="2216" xr:uid="{8F5A675A-0F61-4218-BA40-D7AF63727E62}"/>
    <cellStyle name="Comma 2 2 2 4 2" xfId="5673" xr:uid="{E6B12402-6B16-4E95-8AD3-9F4914133DBF}"/>
    <cellStyle name="Comma 2 2 2 4 2 2" xfId="15985" xr:uid="{A58F745E-AC2F-4B21-89B4-FA72A349C287}"/>
    <cellStyle name="Comma 2 2 2 4 3" xfId="5696" xr:uid="{944AC251-4BBF-4425-A3E5-7ACFA9FAD4C7}"/>
    <cellStyle name="Comma 2 2 2 4 3 2" xfId="16008" xr:uid="{7DA1FEE0-D5CC-431F-8ABF-9DA70C5721E3}"/>
    <cellStyle name="Comma 2 2 2 4 4" xfId="5542" xr:uid="{BBF581D9-FFAE-4CEE-BDD9-B9D9D59B6ACD}"/>
    <cellStyle name="Comma 2 2 2 4 4 2" xfId="15873" xr:uid="{793106A8-FEF5-451B-AFC5-98A1F76F66B1}"/>
    <cellStyle name="Comma 2 2 2 4 5" xfId="11783" xr:uid="{8995F293-84C0-4540-A7E2-304773EA8067}"/>
    <cellStyle name="Comma 2 2 2 5" xfId="4555" xr:uid="{7D8887EF-6D2B-49CA-96A6-8A6026FAEB42}"/>
    <cellStyle name="Comma 2 2 2 5 2" xfId="9883" xr:uid="{A2319619-67DD-4984-B594-569C0211DDD8}"/>
    <cellStyle name="Comma 2 2 2 5 3" xfId="9884" xr:uid="{8E3CD8A9-E633-4E63-97D0-3B57F1779242}"/>
    <cellStyle name="Comma 2 2 2 6" xfId="5091" xr:uid="{56064BDB-5AF9-4CFA-9EF7-505FC3480C6D}"/>
    <cellStyle name="Comma 2 2 2 6 2" xfId="9885" xr:uid="{6D8634F5-D914-4CE2-AA24-7662C7A211D2}"/>
    <cellStyle name="Comma 2 2 2 6 3" xfId="15441" xr:uid="{E43EB2D6-1EE1-4F49-B86E-B5EBFEFDE3CF}"/>
    <cellStyle name="Comma 2 2 2 7" xfId="6794" xr:uid="{2DB6C1F6-C303-4C0F-B193-B076D0220459}"/>
    <cellStyle name="Comma 2 2 2 7 2" xfId="17085" xr:uid="{CC3B59D0-FB6D-44A1-B3C0-9823F6944555}"/>
    <cellStyle name="Comma 2 2 3" xfId="652" xr:uid="{25A88BBB-C96E-4F13-95AE-76DA5DD3A3C1}"/>
    <cellStyle name="Comma 2 2 3 2" xfId="2275" xr:uid="{137F7CAD-C8DA-4982-A1CA-47A211ACF89D}"/>
    <cellStyle name="Comma 2 2 3 2 2" xfId="9886" xr:uid="{B7CB6CA8-B6FB-4906-BEF3-6B0564BDF485}"/>
    <cellStyle name="Comma 2 2 3 3" xfId="2217" xr:uid="{B38C3799-2707-47F6-9F45-BEF0CA3DBDDC}"/>
    <cellStyle name="Comma 2 2 3 3 2" xfId="5674" xr:uid="{7E668432-BBD2-4C3F-B07E-4C125E0EE9ED}"/>
    <cellStyle name="Comma 2 2 3 3 2 2" xfId="15986" xr:uid="{CFBCD27E-9E5E-448A-925D-94FE5CBB87CE}"/>
    <cellStyle name="Comma 2 2 3 3 3" xfId="6475" xr:uid="{383CDB79-B212-460A-8AEB-CA09CB7872EB}"/>
    <cellStyle name="Comma 2 2 3 3 3 2" xfId="16781" xr:uid="{AF9E8D98-555C-4324-BE2E-B6F2B1F9BCC4}"/>
    <cellStyle name="Comma 2 2 3 3 4" xfId="5543" xr:uid="{E6CBF36C-0368-4059-8655-88F404F7B1F8}"/>
    <cellStyle name="Comma 2 2 3 3 4 2" xfId="15874" xr:uid="{551D8EB9-9877-4C3A-B334-3E3B35903F3E}"/>
    <cellStyle name="Comma 2 2 3 3 5" xfId="13260" xr:uid="{E51BBC6A-236F-4327-B5E7-0BEE4A1A3B15}"/>
    <cellStyle name="Comma 2 2 3 4" xfId="9887" xr:uid="{4F0477B5-EE06-4B41-BA27-8D173E6098A2}"/>
    <cellStyle name="Comma 2 2 3 5" xfId="9888" xr:uid="{8288FF6A-3113-4D3C-AE00-60BEFA5758E0}"/>
    <cellStyle name="Comma 2 2 3_Raw Material Ledger 521 July to sept 08 040109" xfId="9889" xr:uid="{9A2700BA-3ADD-482C-81C3-3524634D05A4}"/>
    <cellStyle name="Comma 2 2 4" xfId="653" xr:uid="{69E90ABD-6171-495F-BBFE-797D986D207A}"/>
    <cellStyle name="Comma 2 2 4 2" xfId="2213" xr:uid="{209DCB79-84B3-4620-8B39-7AA0D9256C2B}"/>
    <cellStyle name="Comma 2 2 4 2 2" xfId="5672" xr:uid="{090CA455-CE7D-4577-B33B-1E42D1145CDA}"/>
    <cellStyle name="Comma 2 2 4 2 2 2" xfId="9890" xr:uid="{8C878EF6-BD4C-4230-B487-F224B235311C}"/>
    <cellStyle name="Comma 2 2 4 2 2 3" xfId="15984" xr:uid="{23613D0C-57D2-419D-9BF8-EAB31BCDC48B}"/>
    <cellStyle name="Comma 2 2 4 2 3" xfId="4429" xr:uid="{78E126D4-1355-47B1-A438-0004021839F6}"/>
    <cellStyle name="Comma 2 2 4 2 3 2" xfId="14835" xr:uid="{1E43D677-F0AD-413E-8197-613435FE37AE}"/>
    <cellStyle name="Comma 2 2 4 2 4" xfId="5541" xr:uid="{92DCA902-8470-48CB-8647-9490998F9FB6}"/>
    <cellStyle name="Comma 2 2 4 2 4 2" xfId="15872" xr:uid="{6D43B464-6D29-4512-B2BF-65CAE2E18110}"/>
    <cellStyle name="Comma 2 2 4 2 5" xfId="10962" xr:uid="{C820AC57-BAF9-44F2-9C8E-FA0A1DE16CE0}"/>
    <cellStyle name="Comma 2 2 4 2 6" xfId="11785" xr:uid="{710B67B7-3523-49EB-A4FA-773BBE6089CC}"/>
    <cellStyle name="Comma 2 2 4 2 7" xfId="13259" xr:uid="{D5ACCF67-0A25-4AB8-9B66-5E86B2EEDE58}"/>
    <cellStyle name="Comma 2 2 4 3" xfId="4560" xr:uid="{7E313068-C0B5-4D5D-BDEA-C34FB2DE613F}"/>
    <cellStyle name="Comma 2 2 4 3 2" xfId="9891" xr:uid="{15067FCA-577C-4561-8180-4C0CD27494DA}"/>
    <cellStyle name="Comma 2 2 4 3 3" xfId="9892" xr:uid="{CE710C4C-2CDE-4EA4-9F72-1AA3CE4302E9}"/>
    <cellStyle name="Comma 2 2 4 4" xfId="5086" xr:uid="{02793530-090C-4DEF-8E90-00BAABC5CDE5}"/>
    <cellStyle name="Comma 2 2 4 4 2" xfId="9893" xr:uid="{49458A8B-FEB7-4C6A-A590-9220927A2FBD}"/>
    <cellStyle name="Comma 2 2 4 4 3" xfId="15436" xr:uid="{300D80E2-1FB3-4D69-9001-F4DB40BDE6A3}"/>
    <cellStyle name="Comma 2 2 4 5" xfId="6538" xr:uid="{E1E7040A-FF7E-4424-B93F-ACFBFD35E7A3}"/>
    <cellStyle name="Comma 2 2 4 5 2" xfId="16842" xr:uid="{4253724F-3BC5-4E91-A1E0-DFCFD8AD6E24}"/>
    <cellStyle name="Comma 2 2 5" xfId="654" xr:uid="{BC84C347-77D8-4E70-AD88-AE52D3F6B4E7}"/>
    <cellStyle name="Comma 2 2 5 2" xfId="2826" xr:uid="{A6DE4B05-CBEA-47E5-9EB9-A79940A3D59A}"/>
    <cellStyle name="Comma 2 2 5 2 2" xfId="6175" xr:uid="{E9464396-510D-405F-BADD-7309C9CDEE37}"/>
    <cellStyle name="Comma 2 2 5 2 2 2" xfId="9894" xr:uid="{2FE5504A-055E-420E-9677-B1040FDADD92}"/>
    <cellStyle name="Comma 2 2 5 2 2 3" xfId="16485" xr:uid="{8EB2BFCB-72B8-4053-A43D-C49F9446AFC5}"/>
    <cellStyle name="Comma 2 2 5 2 3" xfId="7123" xr:uid="{D4E07DD0-37EB-48C1-84B0-F3B17A8FE1F6}"/>
    <cellStyle name="Comma 2 2 5 2 3 2" xfId="9895" xr:uid="{702D29F9-9C59-428E-A55C-C12FAC08A7FD}"/>
    <cellStyle name="Comma 2 2 5 2 3 3" xfId="17411" xr:uid="{431CBE77-A3DB-4020-B09B-8B8E62810E27}"/>
    <cellStyle name="Comma 2 2 5 2 4" xfId="8341" xr:uid="{604B7784-BC14-4F85-81D1-51BB20FF4C6F}"/>
    <cellStyle name="Comma 2 2 5 2 4 2" xfId="18594" xr:uid="{857F8C94-E5DF-4625-A7EB-EDC4A281F1B0}"/>
    <cellStyle name="Comma 2 2 5 2 5" xfId="9896" xr:uid="{EFE9DC2D-419C-4D8E-9F68-1B396AC45F6C}"/>
    <cellStyle name="Comma 2 2 5 3" xfId="2274" xr:uid="{D00A33EA-271A-4A8C-9FF3-D339E35F0FF5}"/>
    <cellStyle name="Comma 2 2 5 3 2" xfId="5717" xr:uid="{9A5452CF-7378-4EC6-983B-A95D371AA853}"/>
    <cellStyle name="Comma 2 2 5 3 2 2" xfId="16029" xr:uid="{3211B2A6-826C-498E-881E-C3F2C0CFC82A}"/>
    <cellStyle name="Comma 2 2 5 3 3" xfId="4403" xr:uid="{3EE2BB11-FA2F-4A67-BF64-EE7F31F93B7A}"/>
    <cellStyle name="Comma 2 2 5 3 3 2" xfId="14809" xr:uid="{910CE088-0AFB-4797-AD05-CEE9D12691EA}"/>
    <cellStyle name="Comma 2 2 5 3 4" xfId="5578" xr:uid="{1D5BAD84-5BC5-49D6-8CEB-D6315F8F83E6}"/>
    <cellStyle name="Comma 2 2 5 3 4 2" xfId="15901" xr:uid="{833AFB47-7AD0-4090-806E-0B9DD97AAE75}"/>
    <cellStyle name="Comma 2 2 5 3 5" xfId="13294" xr:uid="{B8C9E318-3B53-4383-8DE0-09F05518C75E}"/>
    <cellStyle name="Comma 2 2 5 4" xfId="4561" xr:uid="{4DC2686A-4C22-4549-9070-0BDD62BD2005}"/>
    <cellStyle name="Comma 2 2 5 4 2" xfId="9897" xr:uid="{9C6AFCC5-4851-4FE7-ADDF-0D6EB94322B3}"/>
    <cellStyle name="Comma 2 2 5 4 3" xfId="14961" xr:uid="{3F7801C9-F337-4728-89B1-349C0B421F84}"/>
    <cellStyle name="Comma 2 2 5 5" xfId="5085" xr:uid="{9B40935E-88A6-4246-8EB5-8EB8F3B549EF}"/>
    <cellStyle name="Comma 2 2 5 5 2" xfId="15435" xr:uid="{DEF7F661-024F-4134-891C-5060C91DAE46}"/>
    <cellStyle name="Comma 2 2 5 6" xfId="4862" xr:uid="{19907907-9F50-49DE-8FB1-CAC09AA64B53}"/>
    <cellStyle name="Comma 2 2 5 6 2" xfId="15260" xr:uid="{F9DD7A50-88EB-423E-A513-C6C12A4F24A4}"/>
    <cellStyle name="Comma 2 2 6" xfId="655" xr:uid="{890BC201-0BD7-43D2-8515-7C0CEEAE2A21}"/>
    <cellStyle name="Comma 2 2 6 2" xfId="2825" xr:uid="{D2E561ED-8347-451F-BF41-D021EC2C7695}"/>
    <cellStyle name="Comma 2 2 6 2 2" xfId="6174" xr:uid="{CA031E49-512B-4803-97D0-AAAD935A9F52}"/>
    <cellStyle name="Comma 2 2 6 2 2 2" xfId="16484" xr:uid="{B9CB92B6-9714-49EB-9383-D16FDFA9AF21}"/>
    <cellStyle name="Comma 2 2 6 2 3" xfId="7122" xr:uid="{2F230A04-881A-4ABE-B12C-534EE193C9DD}"/>
    <cellStyle name="Comma 2 2 6 2 3 2" xfId="17410" xr:uid="{16D56E8C-BB84-4287-B186-F4097B3EF606}"/>
    <cellStyle name="Comma 2 2 6 2 4" xfId="8340" xr:uid="{D5A517A3-816E-486E-ACEF-9AE20A657948}"/>
    <cellStyle name="Comma 2 2 6 2 4 2" xfId="18593" xr:uid="{9AA88BE0-1680-4397-8E7F-282DD8CE08C0}"/>
    <cellStyle name="Comma 2 2 6 2 5" xfId="11786" xr:uid="{AF1CEBA1-7545-4A71-9574-B74A993465AF}"/>
    <cellStyle name="Comma 2 2 6 3" xfId="4562" xr:uid="{120E0F82-80C3-4178-9761-0394A3D509B6}"/>
    <cellStyle name="Comma 2 2 6 3 2" xfId="9898" xr:uid="{7827E37E-26DD-4C2A-B10D-FF4265EE6778}"/>
    <cellStyle name="Comma 2 2 6 3 3" xfId="9899" xr:uid="{729C5D07-D656-444C-8C71-79F892AE9684}"/>
    <cellStyle name="Comma 2 2 6 4" xfId="5084" xr:uid="{35213688-45DF-4707-B93C-FC5AE3D75F61}"/>
    <cellStyle name="Comma 2 2 6 4 2" xfId="9900" xr:uid="{4BF6D963-F22A-4B5E-999E-D62BF7B43A42}"/>
    <cellStyle name="Comma 2 2 6 4 3" xfId="15434" xr:uid="{0253718C-8D3D-420C-BF1E-E3E641D7C4AA}"/>
    <cellStyle name="Comma 2 2 6 5" xfId="4863" xr:uid="{DECEEF25-75CE-4231-89D3-CC116E260D15}"/>
    <cellStyle name="Comma 2 2 6 5 2" xfId="15261" xr:uid="{3357CC40-7775-465D-A6F2-CA35BDFDCEDF}"/>
    <cellStyle name="Comma 2 2 7" xfId="656" xr:uid="{2A217239-BD8D-474C-BE69-4EAD1DF6ECC3}"/>
    <cellStyle name="Comma 2 2 7 2" xfId="2824" xr:uid="{CA2941D0-408B-44F3-BE13-924783758485}"/>
    <cellStyle name="Comma 2 2 7 2 2" xfId="6173" xr:uid="{2431B9F5-B7D7-41A1-A301-452510C784FE}"/>
    <cellStyle name="Comma 2 2 7 2 2 2" xfId="16483" xr:uid="{01BFB158-81A9-464C-B96C-6ED357A31DD9}"/>
    <cellStyle name="Comma 2 2 7 2 3" xfId="7121" xr:uid="{C508E1F9-9C70-4EE1-83DB-321B5D3095BE}"/>
    <cellStyle name="Comma 2 2 7 2 3 2" xfId="17409" xr:uid="{0489EF1D-3DD9-400E-8FAB-5E8487E64F23}"/>
    <cellStyle name="Comma 2 2 7 2 4" xfId="8339" xr:uid="{69DDB944-40CD-45C7-B6F1-AB636DE17403}"/>
    <cellStyle name="Comma 2 2 7 2 4 2" xfId="18592" xr:uid="{F1B5BED8-FBE0-4C9A-A99D-DC6531EF26E2}"/>
    <cellStyle name="Comma 2 2 7 2 5" xfId="11787" xr:uid="{EF7978DE-F33D-448C-B343-9B78FC0E75FC}"/>
    <cellStyle name="Comma 2 2 7 3" xfId="4563" xr:uid="{372297A1-A158-4CF5-AE93-31B38AFBE948}"/>
    <cellStyle name="Comma 2 2 7 3 2" xfId="9901" xr:uid="{7CA86B66-A1A4-4797-A432-25FE59652038}"/>
    <cellStyle name="Comma 2 2 7 3 3" xfId="9902" xr:uid="{BBCD06D3-1130-422A-BE1C-FCC293684D77}"/>
    <cellStyle name="Comma 2 2 7 4" xfId="5083" xr:uid="{2F2ABAA1-C826-4739-A96D-E935902C4530}"/>
    <cellStyle name="Comma 2 2 7 4 2" xfId="9903" xr:uid="{8A56A859-8BD7-4083-93D0-4DED4AF97A06}"/>
    <cellStyle name="Comma 2 2 7 4 3" xfId="15433" xr:uid="{D2EB8F13-C200-4D59-B7A2-1A98C283D8DE}"/>
    <cellStyle name="Comma 2 2 7 5" xfId="6797" xr:uid="{B822ECE2-3693-40EB-9ED7-2AE6D32A7948}"/>
    <cellStyle name="Comma 2 2 7 5 2" xfId="17088" xr:uid="{F70C92F6-A6DF-49E5-8476-5E6420E8CDBD}"/>
    <cellStyle name="Comma 2 2 8" xfId="657" xr:uid="{B28C7FCE-2F30-4A04-B3A0-6ED53B329930}"/>
    <cellStyle name="Comma 2 2 8 2" xfId="2827" xr:uid="{02C3DAE5-B0C2-4359-93D8-821B3AE03213}"/>
    <cellStyle name="Comma 2 2 8 2 2" xfId="6176" xr:uid="{493D7B2B-B5A4-42E2-A17E-ED6E64CC83F9}"/>
    <cellStyle name="Comma 2 2 8 2 2 2" xfId="16486" xr:uid="{38C92329-E0A3-45E3-B4D8-F73D943967B2}"/>
    <cellStyle name="Comma 2 2 8 2 3" xfId="7124" xr:uid="{398DB833-4526-45CF-8502-8BB0A7221C61}"/>
    <cellStyle name="Comma 2 2 8 2 3 2" xfId="17412" xr:uid="{73F057BC-DD36-4B29-A3F2-4280622CE5A0}"/>
    <cellStyle name="Comma 2 2 8 2 4" xfId="8342" xr:uid="{B8D14BD1-37A7-4FDA-BB7A-84086E946D2C}"/>
    <cellStyle name="Comma 2 2 8 2 4 2" xfId="18595" xr:uid="{8A2BAE32-5276-4E07-A158-728BD1838195}"/>
    <cellStyle name="Comma 2 2 8 2 5" xfId="13569" xr:uid="{3F84E119-B9E4-443A-8B6E-4B201DEEFE3C}"/>
    <cellStyle name="Comma 2 2 8 3" xfId="9904" xr:uid="{A923277E-F445-447C-992E-16AB236B9B74}"/>
    <cellStyle name="Comma 2 2 9" xfId="3151" xr:uid="{CAA4F6AF-47DC-4C6C-A17E-D0A8EB566F83}"/>
    <cellStyle name="Comma 2 2 9 2" xfId="9905" xr:uid="{AC4359C4-D302-4665-A69C-A8FB8C5EF1AC}"/>
    <cellStyle name="Comma 2 2 9 3" xfId="9906" xr:uid="{3F77F9A3-44F9-4676-B08C-D894EBDCD807}"/>
    <cellStyle name="Comma 2 2 9 4" xfId="9907" xr:uid="{00D0AD08-6710-46FB-BCF6-53843EA7A897}"/>
    <cellStyle name="Comma 2 2_03_Mar 10 RM_RM Others_revised" xfId="9908" xr:uid="{763BC698-E68B-43A4-A111-E4BF3C2AB14B}"/>
    <cellStyle name="Comma 2 3" xfId="658" xr:uid="{157EEC99-EC33-4C64-8A13-8E9B91CCDFB5}"/>
    <cellStyle name="Comma 2 3 10" xfId="5081" xr:uid="{1D754D21-FCF0-4926-BB25-C4CAE99F568D}"/>
    <cellStyle name="Comma 2 3 10 2" xfId="15431" xr:uid="{DA80CB02-0AAF-4713-B91C-60EFCE6F39ED}"/>
    <cellStyle name="Comma 2 3 11" xfId="6968" xr:uid="{590747C7-015F-4686-8F94-5DEC9D666B77}"/>
    <cellStyle name="Comma 2 3 11 2" xfId="17258" xr:uid="{90191997-A12C-47B8-A1CE-ADA7D634A303}"/>
    <cellStyle name="Comma 2 3 2" xfId="659" xr:uid="{4C8F702C-C247-49EB-8EE3-867418DF5CB8}"/>
    <cellStyle name="Comma 2 3 2 2" xfId="660" xr:uid="{61E8D731-E8AD-4902-A12D-89CA3EC66654}"/>
    <cellStyle name="Comma 2 3 3" xfId="661" xr:uid="{97D3CE25-0350-4C67-A68F-A8C87813CD7B}"/>
    <cellStyle name="Comma 2 3 4" xfId="662" xr:uid="{E5A0C3E2-2D46-40DA-A0BF-A8B194876B39}"/>
    <cellStyle name="Comma 2 3 4 2" xfId="2277" xr:uid="{2D4E4F7A-3121-4B99-A9F7-249329959381}"/>
    <cellStyle name="Comma 2 3 4 2 2" xfId="5720" xr:uid="{D9585C00-CBA6-4FC1-AB8B-B2B7CC7FF529}"/>
    <cellStyle name="Comma 2 3 4 2 2 2" xfId="16032" xr:uid="{BF199EAA-B14E-4AEA-9869-8810A2137E87}"/>
    <cellStyle name="Comma 2 3 4 2 3" xfId="4400" xr:uid="{109C17FC-1DA2-4355-A516-B1E018FB57FD}"/>
    <cellStyle name="Comma 2 3 4 2 3 2" xfId="14806" xr:uid="{79C10A3A-E9AF-4168-9708-CEEC697F5BCE}"/>
    <cellStyle name="Comma 2 3 4 2 4" xfId="5580" xr:uid="{6908E43B-3CE9-41FE-A806-255D8F006E63}"/>
    <cellStyle name="Comma 2 3 4 2 4 2" xfId="15903" xr:uid="{41004CCA-60FF-432F-8EC3-9708D83B8C53}"/>
    <cellStyle name="Comma 2 3 4 2 5" xfId="11788" xr:uid="{3D380146-55C7-4BAE-A8B4-AA7FD9A935A7}"/>
    <cellStyle name="Comma 2 3 4 3" xfId="4569" xr:uid="{E20BA270-CCA3-472A-A47B-9DF0D6E897FF}"/>
    <cellStyle name="Comma 2 3 4 3 2" xfId="9909" xr:uid="{4556BDA4-8EAF-4624-AD4B-EF0092C225A5}"/>
    <cellStyle name="Comma 2 3 4 3 3" xfId="14969" xr:uid="{DB0B5E19-A129-4616-B2DD-560FA190F71F}"/>
    <cellStyle name="Comma 2 3 4 4" xfId="5077" xr:uid="{212BFE19-3634-47AC-B11F-D1C1F1BBC961}"/>
    <cellStyle name="Comma 2 3 4 4 2" xfId="9910" xr:uid="{AA3998B7-CE0A-4C5B-827D-A7AB3B6D5597}"/>
    <cellStyle name="Comma 2 3 4 4 3" xfId="15427" xr:uid="{592B74DC-567B-47A6-AEFB-3A417D138721}"/>
    <cellStyle name="Comma 2 3 4 5" xfId="6202" xr:uid="{C125097C-5C4B-4745-828F-EB5B9E55054B}"/>
    <cellStyle name="Comma 2 3 4 5 2" xfId="16509" xr:uid="{186CA965-F632-41E5-B1B1-0388F2795DF8}"/>
    <cellStyle name="Comma 2 3 4 6" xfId="11350" xr:uid="{FD20175B-3913-48D3-879D-2979F233394B}"/>
    <cellStyle name="Comma 2 3 5" xfId="663" xr:uid="{EF47A77D-B354-40D1-806E-60B3738830EB}"/>
    <cellStyle name="Comma 2 3 5 2" xfId="2278" xr:uid="{93A5B550-0984-4A57-AF62-1214733ECE00}"/>
    <cellStyle name="Comma 2 3 5 2 2" xfId="5721" xr:uid="{E1D0AF1E-BB95-419E-A26C-A36EB259BEF4}"/>
    <cellStyle name="Comma 2 3 5 2 2 2" xfId="16033" xr:uid="{549CD153-F975-47E6-AE9C-36134336EBBA}"/>
    <cellStyle name="Comma 2 3 5 2 3" xfId="4399" xr:uid="{D141B653-7761-49EE-ABB3-F76736E939F6}"/>
    <cellStyle name="Comma 2 3 5 2 3 2" xfId="14805" xr:uid="{C3BED5B4-0486-4879-9C2A-702F72251F9E}"/>
    <cellStyle name="Comma 2 3 5 2 4" xfId="5581" xr:uid="{576D01F4-359D-49C7-9B8A-FA20EA940A32}"/>
    <cellStyle name="Comma 2 3 5 2 4 2" xfId="15904" xr:uid="{2BEB824E-28FF-4487-98C9-45C1A0A93720}"/>
    <cellStyle name="Comma 2 3 5 2 5" xfId="11789" xr:uid="{C46F0886-B3B4-4FAA-AE12-F2570B8DCD4F}"/>
    <cellStyle name="Comma 2 3 5 3" xfId="4570" xr:uid="{9F076174-B9D4-46E4-A7BB-CE4A43C81216}"/>
    <cellStyle name="Comma 2 3 5 3 2" xfId="9911" xr:uid="{966EBFF1-A8EB-4AED-ADD3-BBF19DFFB612}"/>
    <cellStyle name="Comma 2 3 5 3 3" xfId="14970" xr:uid="{2634A408-CEF8-4DC8-8AAC-64697FD28B38}"/>
    <cellStyle name="Comma 2 3 5 4" xfId="5076" xr:uid="{6C645B00-15BA-4C0C-9E65-59D067375898}"/>
    <cellStyle name="Comma 2 3 5 4 2" xfId="9912" xr:uid="{0A132C07-C214-4456-A51D-972F46458377}"/>
    <cellStyle name="Comma 2 3 5 4 3" xfId="15426" xr:uid="{B2ED9991-6810-40DA-8737-59991286D6DC}"/>
    <cellStyle name="Comma 2 3 5 5" xfId="6965" xr:uid="{ED9D7676-37BB-481A-A4A8-0A7B7B74E054}"/>
    <cellStyle name="Comma 2 3 5 5 2" xfId="17255" xr:uid="{1EFA4A6F-DEAE-4815-8C2A-E2A038B31B4B}"/>
    <cellStyle name="Comma 2 3 5 6" xfId="11351" xr:uid="{41B0680F-B726-44D1-9B3A-56A92C534140}"/>
    <cellStyle name="Comma 2 3 6" xfId="664" xr:uid="{FD89DEEB-24B3-4DD0-9777-7C805AB0E89F}"/>
    <cellStyle name="Comma 2 3 6 2" xfId="2276" xr:uid="{47E468FB-4452-4055-8E77-EA7BBDC582CE}"/>
    <cellStyle name="Comma 2 3 6 2 2" xfId="5719" xr:uid="{559F6F60-9F4B-4BEF-92EE-AC1CF1AFBF6E}"/>
    <cellStyle name="Comma 2 3 6 2 2 2" xfId="16031" xr:uid="{8351E191-F435-4201-B9F3-13626C8D1BE6}"/>
    <cellStyle name="Comma 2 3 6 2 3" xfId="4401" xr:uid="{41D08F96-72E1-4CDB-9BC1-8C43D0B35348}"/>
    <cellStyle name="Comma 2 3 6 2 3 2" xfId="14807" xr:uid="{F68DA9ED-B79C-4EED-9940-86022CDBFB59}"/>
    <cellStyle name="Comma 2 3 6 2 4" xfId="5579" xr:uid="{08D9C7DE-F333-4DD7-B93C-41C71A13C4C9}"/>
    <cellStyle name="Comma 2 3 6 2 4 2" xfId="15902" xr:uid="{16D31A32-4EC5-4C18-8BD6-E457DCCC83C1}"/>
    <cellStyle name="Comma 2 3 6 2 5" xfId="11790" xr:uid="{CEA07A64-8F1F-4801-B451-06344B05306B}"/>
    <cellStyle name="Comma 2 3 6 3" xfId="4571" xr:uid="{9AC8C2FB-1EEC-4385-9665-E698FA7F7E6C}"/>
    <cellStyle name="Comma 2 3 6 3 2" xfId="9913" xr:uid="{9947C39A-6E52-4485-BCFC-1FC73B91B445}"/>
    <cellStyle name="Comma 2 3 6 3 3" xfId="14971" xr:uid="{B76A9F86-6A05-496C-9050-8089A74DC7BD}"/>
    <cellStyle name="Comma 2 3 6 4" xfId="5075" xr:uid="{3C786FB9-12F9-4590-9984-7B1B2488FE69}"/>
    <cellStyle name="Comma 2 3 6 4 2" xfId="9914" xr:uid="{07390F43-D106-4074-B71C-5D4EEB60F737}"/>
    <cellStyle name="Comma 2 3 6 4 3" xfId="15425" xr:uid="{6E6636D0-9E83-48F0-B87A-43D2894C63EC}"/>
    <cellStyle name="Comma 2 3 6 5" xfId="5764" xr:uid="{1159C3BD-07CD-4008-9911-FBA07850F89B}"/>
    <cellStyle name="Comma 2 3 6 5 2" xfId="16076" xr:uid="{914D56B3-4188-48D4-82F2-E437362B8945}"/>
    <cellStyle name="Comma 2 3 6 6" xfId="11352" xr:uid="{4B35A70B-8621-4A1F-90ED-F8464935FFD0}"/>
    <cellStyle name="Comma 2 3 7" xfId="2823" xr:uid="{654B30E7-DE2E-4FB9-829D-915451CB07BA}"/>
    <cellStyle name="Comma 2 3 7 2" xfId="6172" xr:uid="{7D9CD0A1-0D40-453E-A9A2-3F3C4AB7BA8B}"/>
    <cellStyle name="Comma 2 3 7 2 2" xfId="9915" xr:uid="{9FAAB0E9-14DD-4394-90E0-0381C542FA98}"/>
    <cellStyle name="Comma 2 3 7 2 3" xfId="16482" xr:uid="{DAFC2F27-F509-4B96-ABC7-24D8C0C1C6C4}"/>
    <cellStyle name="Comma 2 3 7 3" xfId="7120" xr:uid="{37E7E5FF-E142-49F3-A3E9-FEC3B58A2D59}"/>
    <cellStyle name="Comma 2 3 7 3 2" xfId="9916" xr:uid="{BD6DFE8A-219E-486E-AABB-3FCA64C9D274}"/>
    <cellStyle name="Comma 2 3 7 3 3" xfId="17408" xr:uid="{AF9DCEAF-769C-4462-9B9B-75EC901C4C57}"/>
    <cellStyle name="Comma 2 3 7 4" xfId="8338" xr:uid="{5CBA8436-9988-4BCF-BB11-5DA3EC26EECC}"/>
    <cellStyle name="Comma 2 3 7 4 2" xfId="18591" xr:uid="{0152EFA9-F7C6-435D-B5AA-353C0ECAB310}"/>
    <cellStyle name="Comma 2 3 7 5" xfId="9917" xr:uid="{199AB4B4-211B-4E54-BD99-50015D1004D4}"/>
    <cellStyle name="Comma 2 3 7 6" xfId="13568" xr:uid="{9935BFC3-5137-47FD-BEFB-9EBF64012ACF}"/>
    <cellStyle name="Comma 2 3 8" xfId="2207" xr:uid="{50D47228-8C9A-4632-9D5C-7AFCC3982A64}"/>
    <cellStyle name="Comma 2 3 8 2" xfId="5668" xr:uid="{97974E01-4F5D-4D78-B829-E8CD8D50F9EC}"/>
    <cellStyle name="Comma 2 3 8 2 2" xfId="15980" xr:uid="{4AC5B0BD-DDBA-4BBC-99E2-ABEA8DA5DD5D}"/>
    <cellStyle name="Comma 2 3 8 3" xfId="4433" xr:uid="{DCFD45A9-47A4-40AE-90FB-76391125DFA2}"/>
    <cellStyle name="Comma 2 3 8 3 2" xfId="14839" xr:uid="{4D987C15-8297-4DA7-83C0-3146E7940126}"/>
    <cellStyle name="Comma 2 3 8 4" xfId="5538" xr:uid="{79C24FF9-74B8-4CFB-BD1D-123F9FD902C6}"/>
    <cellStyle name="Comma 2 3 8 4 2" xfId="15869" xr:uid="{A4BF2C41-8C7F-4C36-8FCA-FA8EC9F47962}"/>
    <cellStyle name="Comma 2 3 8 5" xfId="13254" xr:uid="{4971CD9D-A1A6-48CF-9093-28F7755114FA}"/>
    <cellStyle name="Comma 2 3 9" xfId="4565" xr:uid="{A3578649-34BA-4DEA-B7B3-1079DDFD5529}"/>
    <cellStyle name="Comma 2 3 9 2" xfId="9918" xr:uid="{DEE3E752-5DC1-48E1-94E6-3A0590942A4E}"/>
    <cellStyle name="Comma 2 3 9 3" xfId="14965" xr:uid="{85BA75FC-5DFE-41FF-9408-BA86D5D46393}"/>
    <cellStyle name="Comma 2 3_TOP-WAN-HC-Sep'09-update" xfId="9919" xr:uid="{DE5A46CF-DB9C-4261-844D-8DE9D58E5B3A}"/>
    <cellStyle name="Comma 2 4" xfId="665" xr:uid="{E31A11B2-F162-4475-8E79-1631B82D06FB}"/>
    <cellStyle name="Comma 2 4 2" xfId="666" xr:uid="{9A985C45-6044-453B-99EB-D8EC60FD5906}"/>
    <cellStyle name="Comma 2 4 2 2" xfId="667" xr:uid="{817F023D-5837-4BF6-97D0-02C479C257DE}"/>
    <cellStyle name="Comma 2 4 3" xfId="668" xr:uid="{9604EF3C-3415-43A1-9A49-67467389C389}"/>
    <cellStyle name="Comma 2 4 4" xfId="669" xr:uid="{95B33BA1-23E0-48AB-9AA1-45C858CD3786}"/>
    <cellStyle name="Comma 2 4 4 2" xfId="2279" xr:uid="{8134939D-A994-47DF-A57B-82C712322A92}"/>
    <cellStyle name="Comma 2 4 4 2 2" xfId="5722" xr:uid="{9BC8A546-7E8F-4336-9611-855C81B45AA1}"/>
    <cellStyle name="Comma 2 4 4 2 2 2" xfId="16034" xr:uid="{01D3006A-A16A-472E-BBED-22C8B317C051}"/>
    <cellStyle name="Comma 2 4 4 2 3" xfId="4398" xr:uid="{A570ED88-D98C-4474-A9AE-9A2A1FC120B2}"/>
    <cellStyle name="Comma 2 4 4 2 3 2" xfId="14804" xr:uid="{7CDF957E-9DB0-418E-A7AE-FA3073D0B3CD}"/>
    <cellStyle name="Comma 2 4 4 2 4" xfId="5582" xr:uid="{824C0F2B-B441-471E-ADC8-F8AE11668704}"/>
    <cellStyle name="Comma 2 4 4 2 4 2" xfId="15905" xr:uid="{4796932A-A118-4997-BAE5-A993071C0663}"/>
    <cellStyle name="Comma 2 4 4 2 5" xfId="11791" xr:uid="{42508D99-3804-4ACE-81BE-F04F7511082B}"/>
    <cellStyle name="Comma 2 4 4 3" xfId="4576" xr:uid="{2B9C32A9-19D1-40C7-B666-1A1754DBFE8D}"/>
    <cellStyle name="Comma 2 4 4 3 2" xfId="9920" xr:uid="{0A7D4E64-A67F-43FE-8FE5-49EE54FD66F0}"/>
    <cellStyle name="Comma 2 4 4 3 3" xfId="14976" xr:uid="{2BF51851-9BBE-4724-A05B-D7CECDB99958}"/>
    <cellStyle name="Comma 2 4 4 4" xfId="5073" xr:uid="{B719DC23-5DB9-4DF9-A28A-EF9D44A18E3A}"/>
    <cellStyle name="Comma 2 4 4 4 2" xfId="9921" xr:uid="{BD7137BB-A31F-40CB-B1CA-326FB9917BBD}"/>
    <cellStyle name="Comma 2 4 4 4 3" xfId="15423" xr:uid="{9C6532B2-DF63-4D44-98D4-B8966D0A18E6}"/>
    <cellStyle name="Comma 2 4 4 5" xfId="6799" xr:uid="{2C0F1A57-244C-4281-8B14-1BDE5C716A4E}"/>
    <cellStyle name="Comma 2 4 4 5 2" xfId="17090" xr:uid="{C3CB5D8C-F2F6-4B83-85B4-8D74B945143C}"/>
    <cellStyle name="Comma 2 4 4 6" xfId="11353" xr:uid="{217B1C6A-6CE0-4BE9-809F-41D32638D394}"/>
    <cellStyle name="Comma 2 4 5" xfId="2822" xr:uid="{079FCE4A-513B-4BD6-8981-99E71DF00B26}"/>
    <cellStyle name="Comma 2 4 5 2" xfId="6171" xr:uid="{A628F07A-04AB-4ABF-ACDD-D23F29504F5F}"/>
    <cellStyle name="Comma 2 4 5 2 2" xfId="9922" xr:uid="{F6F633EF-9883-495F-855D-8F8B2733646F}"/>
    <cellStyle name="Comma 2 4 5 2 3" xfId="16481" xr:uid="{D8CA312D-5112-4B01-8088-AED7F1B9B6D2}"/>
    <cellStyle name="Comma 2 4 5 3" xfId="7119" xr:uid="{4E9AE3CB-BB00-41CD-B509-E1E42AE1EF72}"/>
    <cellStyle name="Comma 2 4 5 3 2" xfId="17407" xr:uid="{C7AE1061-B58D-449E-BEB0-7D33B8237369}"/>
    <cellStyle name="Comma 2 4 5 4" xfId="8337" xr:uid="{AFBE44E4-CA6D-4EEE-A0D6-D738E041FF9A}"/>
    <cellStyle name="Comma 2 4 5 4 2" xfId="18590" xr:uid="{40493844-D933-4004-ACC5-5479DCEF8CB9}"/>
    <cellStyle name="Comma 2 4 5 5" xfId="13567" xr:uid="{086286B4-EA61-4DCB-BBA8-0DAF1F91B367}"/>
    <cellStyle name="Comma 2 4 6" xfId="9923" xr:uid="{8BFB8C86-1A38-4DFE-B83F-8E18874857F4}"/>
    <cellStyle name="Comma 2 5" xfId="670" xr:uid="{8711DC5C-B420-4072-AE2D-24DE980062C5}"/>
    <cellStyle name="Comma 2 5 2" xfId="671" xr:uid="{624244A2-985F-4EF6-9139-C87EF625B623}"/>
    <cellStyle name="Comma 2 5 2 2" xfId="672" xr:uid="{4A03ACEA-1375-485D-B8FE-7447EAE3363B}"/>
    <cellStyle name="Comma 2 5 2 2 2" xfId="4579" xr:uid="{F785DF7F-E921-4433-B1DF-9E67A5D653CE}"/>
    <cellStyle name="Comma 2 5 2 2 2 2" xfId="14979" xr:uid="{6B0C960C-AC3B-42BE-B2A0-026CA34C430C}"/>
    <cellStyle name="Comma 2 5 2 2 3" xfId="5070" xr:uid="{E6D2D538-BA99-409A-9A7C-8103A2D5D428}"/>
    <cellStyle name="Comma 2 5 2 2 3 2" xfId="15420" xr:uid="{F58660AB-B9E6-41A0-BE76-E9A32CAF09C8}"/>
    <cellStyle name="Comma 2 5 2 2 4" xfId="6802" xr:uid="{0DF7CA5D-2BFC-4ADE-9DBF-BCD2D98FC555}"/>
    <cellStyle name="Comma 2 5 2 2 4 2" xfId="17093" xr:uid="{DA6D4A7D-58B4-41ED-80D1-E3B298E0D74E}"/>
    <cellStyle name="Comma 2 5 2 3" xfId="2280" xr:uid="{49C7030E-85F8-43FA-941A-ADC694DCB22C}"/>
    <cellStyle name="Comma 2 5 2 3 2" xfId="5723" xr:uid="{58FD725D-AF75-4BEF-B2EB-0D74BA37DE7C}"/>
    <cellStyle name="Comma 2 5 2 3 2 2" xfId="16035" xr:uid="{C47FBA86-73E2-4CBD-AE6F-DC558920B42D}"/>
    <cellStyle name="Comma 2 5 2 3 3" xfId="4397" xr:uid="{EA3C5CA4-6052-4928-9FF7-6566DEBDEB97}"/>
    <cellStyle name="Comma 2 5 2 3 3 2" xfId="14803" xr:uid="{1F84E52C-C91F-4F74-AE2A-26F3EA35F075}"/>
    <cellStyle name="Comma 2 5 2 3 4" xfId="5583" xr:uid="{59DEB303-D1E3-48B2-9D8A-3DF7EB391583}"/>
    <cellStyle name="Comma 2 5 2 3 4 2" xfId="15906" xr:uid="{CD231DCB-378A-4998-A148-5EFB5A3383D2}"/>
    <cellStyle name="Comma 2 5 2 3 5" xfId="11792" xr:uid="{F02FEC3D-4EBD-44BF-974E-B077447A44C2}"/>
    <cellStyle name="Comma 2 5 2 4" xfId="4578" xr:uid="{66FAB1BD-D82C-41CD-B5E9-FDB421A19A95}"/>
    <cellStyle name="Comma 2 5 2 4 2" xfId="9924" xr:uid="{BCF08BF7-62AC-45A9-B98C-087D2D032EFC}"/>
    <cellStyle name="Comma 2 5 2 4 3" xfId="14978" xr:uid="{EA906AAA-6DB1-4961-9109-17A3812BBF53}"/>
    <cellStyle name="Comma 2 5 2 5" xfId="5071" xr:uid="{60C47074-9A2B-44A9-8DF1-9AA30EEF2289}"/>
    <cellStyle name="Comma 2 5 2 5 2" xfId="9925" xr:uid="{B44FE703-98E4-4C49-8322-56CE12946588}"/>
    <cellStyle name="Comma 2 5 2 5 3" xfId="15421" xr:uid="{A7621989-4A6D-473C-9788-72B1CD291F0B}"/>
    <cellStyle name="Comma 2 5 2 6" xfId="6801" xr:uid="{1A333B76-0ED7-4548-8937-E5495B0F7271}"/>
    <cellStyle name="Comma 2 5 2 6 2" xfId="17092" xr:uid="{40077AA7-0EF3-4EF1-B91A-DEE7F71D52F5}"/>
    <cellStyle name="Comma 2 5 2 7" xfId="11354" xr:uid="{E384D764-3C6A-4C85-AA0F-1EB78BEE7A71}"/>
    <cellStyle name="Comma 2 5 3" xfId="673" xr:uid="{1D56D1D7-8437-4DFB-A691-3B79DA77DFA9}"/>
    <cellStyle name="Comma 2 5 3 2" xfId="4580" xr:uid="{950F0336-6126-44E9-ADF9-E4A4FE08991D}"/>
    <cellStyle name="Comma 2 5 3 2 2" xfId="14980" xr:uid="{C77846E5-F49E-4946-9B5B-B44D8A21BB58}"/>
    <cellStyle name="Comma 2 5 3 3" xfId="5069" xr:uid="{05E1A4EA-73D9-4AEF-AB66-E8B039A075F1}"/>
    <cellStyle name="Comma 2 5 3 3 2" xfId="15419" xr:uid="{9900C3B9-3279-459D-AE65-3655D6CAAD88}"/>
    <cellStyle name="Comma 2 5 3 4" xfId="6803" xr:uid="{7F9F16D8-FE05-45BA-90DB-9B8D0C788051}"/>
    <cellStyle name="Comma 2 5 3 4 2" xfId="17094" xr:uid="{0902819E-A831-47BF-BE1C-B1A440B76D5F}"/>
    <cellStyle name="Comma 2 5 4" xfId="2821" xr:uid="{9B9AD0F9-3FD0-439B-8121-FEC0B8A994BB}"/>
    <cellStyle name="Comma 2 5 4 2" xfId="6170" xr:uid="{DC6426D8-F3BD-4264-AD04-1468C7F6C474}"/>
    <cellStyle name="Comma 2 5 4 2 2" xfId="9926" xr:uid="{C7220F77-8B9C-4859-8AC7-6C6EF1050390}"/>
    <cellStyle name="Comma 2 5 4 2 3" xfId="16480" xr:uid="{DB3A9778-0816-4A3D-AF8F-933AE9B71962}"/>
    <cellStyle name="Comma 2 5 4 3" xfId="7118" xr:uid="{3A6F8D92-0AD4-4DCC-8FA3-BDAD5E175133}"/>
    <cellStyle name="Comma 2 5 4 3 2" xfId="17406" xr:uid="{C9BD00C6-1222-472D-ABC4-2D22739C04E0}"/>
    <cellStyle name="Comma 2 5 4 4" xfId="8336" xr:uid="{088D2E1E-1927-4200-87B0-00A64B0C4093}"/>
    <cellStyle name="Comma 2 5 4 4 2" xfId="18589" xr:uid="{3825A4A0-1FAF-4FC2-8838-A8B67CB6B3D1}"/>
    <cellStyle name="Comma 2 5 4 5" xfId="13566" xr:uid="{34D00FE9-C026-4CEF-B615-73012BAAC834}"/>
    <cellStyle name="Comma 2 5 5" xfId="4577" xr:uid="{4F3B48B2-1980-42A1-9C71-82674513EC2B}"/>
    <cellStyle name="Comma 2 5 5 2" xfId="14977" xr:uid="{62D3DA84-608C-4918-B957-B77FD813D207}"/>
    <cellStyle name="Comma 2 5 6" xfId="5072" xr:uid="{70152541-C300-4D8A-ACBE-906181C851FD}"/>
    <cellStyle name="Comma 2 5 6 2" xfId="15422" xr:uid="{5BFEED8D-E1F5-49CB-88E4-F3D9F4BC0D10}"/>
    <cellStyle name="Comma 2 5 7" xfId="6800" xr:uid="{23FB6E83-B9A9-498E-8DC0-91B24B6CABF5}"/>
    <cellStyle name="Comma 2 5 7 2" xfId="17091" xr:uid="{FC487557-8582-4A1A-B9FF-5823DF04D89F}"/>
    <cellStyle name="Comma 2 6" xfId="674" xr:uid="{DB110119-3333-4AD1-966F-104A93CA180A}"/>
    <cellStyle name="Comma 2 6 2" xfId="675" xr:uid="{FC7DE197-0A1D-4F02-A1E9-D7ADC5DAFAE9}"/>
    <cellStyle name="Comma 2 6 2 2" xfId="4582" xr:uid="{B0E42CCF-D4DB-4424-B573-A0B3889A18F5}"/>
    <cellStyle name="Comma 2 6 2 2 2" xfId="14982" xr:uid="{45E1F44E-7180-4B72-A41F-923CA25D1EC8}"/>
    <cellStyle name="Comma 2 6 2 3" xfId="5067" xr:uid="{7187FBD0-77E2-427F-85B4-3A208797B6E3}"/>
    <cellStyle name="Comma 2 6 2 3 2" xfId="15417" xr:uid="{03019630-AD49-472F-BC15-1F292159FFE0}"/>
    <cellStyle name="Comma 2 6 2 4" xfId="7080" xr:uid="{C152F4BC-C161-4D67-AB82-03104844315B}"/>
    <cellStyle name="Comma 2 6 2 4 2" xfId="17368" xr:uid="{301B55E3-2FCB-42A7-8CDC-E3C2CD895B7C}"/>
    <cellStyle name="Comma 2 6 3" xfId="2820" xr:uid="{1B93728A-FF6D-4550-9690-10FBEAEFD3E7}"/>
    <cellStyle name="Comma 2 6 3 2" xfId="6169" xr:uid="{D6A8F29D-EB84-46D6-B702-C3B191D083D2}"/>
    <cellStyle name="Comma 2 6 3 2 2" xfId="9927" xr:uid="{D79D5604-4184-4CF0-8823-D517B2D00F84}"/>
    <cellStyle name="Comma 2 6 3 2 3" xfId="16479" xr:uid="{D5EA24DE-A551-480F-9692-554EDA136EDB}"/>
    <cellStyle name="Comma 2 6 3 3" xfId="7117" xr:uid="{17881002-B4B6-48CB-952F-7A29F4157A0B}"/>
    <cellStyle name="Comma 2 6 3 3 2" xfId="9928" xr:uid="{75F3DC1B-B691-467C-B5DF-5CB79BB7EDDA}"/>
    <cellStyle name="Comma 2 6 3 3 3" xfId="17405" xr:uid="{D0F661DD-C533-4182-B435-96D12B4E8387}"/>
    <cellStyle name="Comma 2 6 3 4" xfId="8335" xr:uid="{9C69E4D5-5B6B-4C58-982C-8D76EA67E868}"/>
    <cellStyle name="Comma 2 6 3 4 2" xfId="18588" xr:uid="{177025C9-A142-4213-9DE1-E8DA4B3C0120}"/>
    <cellStyle name="Comma 2 6 3 5" xfId="9929" xr:uid="{53CEB641-FAEC-4477-8C36-0F59802FC3C2}"/>
    <cellStyle name="Comma 2 6 3 6" xfId="13565" xr:uid="{813232C5-E760-43A4-A229-295310B4103B}"/>
    <cellStyle name="Comma 2 6 4" xfId="2281" xr:uid="{E5BE1161-5FC2-44C1-8630-2D8A450F9B22}"/>
    <cellStyle name="Comma 2 6 4 2" xfId="5724" xr:uid="{76989DBD-9B12-47DB-907E-95851CFABB99}"/>
    <cellStyle name="Comma 2 6 4 2 2" xfId="16036" xr:uid="{6A5E2963-44D2-4E30-91A8-FBBA41B22DBA}"/>
    <cellStyle name="Comma 2 6 4 3" xfId="4396" xr:uid="{00F6B89F-ED52-419B-9492-5E6210454A57}"/>
    <cellStyle name="Comma 2 6 4 3 2" xfId="14802" xr:uid="{3E4FE6B2-6401-4837-8474-C072F418FFEC}"/>
    <cellStyle name="Comma 2 6 4 4" xfId="5584" xr:uid="{F5122416-DB55-4102-9945-930492E39E33}"/>
    <cellStyle name="Comma 2 6 4 4 2" xfId="15907" xr:uid="{B9C92E13-71C2-4942-B967-79BDACA24726}"/>
    <cellStyle name="Comma 2 6 4 5" xfId="13297" xr:uid="{5E0114F2-2169-468D-A45E-BF0C69D3603A}"/>
    <cellStyle name="Comma 2 6 5" xfId="4581" xr:uid="{BD8A666D-E84B-491F-8B17-60587C4473DE}"/>
    <cellStyle name="Comma 2 6 5 2" xfId="9930" xr:uid="{046D5199-6B6B-4C82-AAC5-E112D7DED89C}"/>
    <cellStyle name="Comma 2 6 5 3" xfId="14981" xr:uid="{386FE515-B5D1-46D2-BDEA-B8205A0FAF9A}"/>
    <cellStyle name="Comma 2 6 6" xfId="5068" xr:uid="{DA7FD188-B29A-4C4D-A8D0-1FDB62A13076}"/>
    <cellStyle name="Comma 2 6 6 2" xfId="15418" xr:uid="{2A37B342-6187-42CB-85D9-B699A5783AB4}"/>
    <cellStyle name="Comma 2 6 7" xfId="5691" xr:uid="{810BAF1B-B4B4-42B1-B4AB-7C708CA6E56F}"/>
    <cellStyle name="Comma 2 6 7 2" xfId="16003" xr:uid="{ED6C29F8-7C66-4B9E-BFD2-CCC302E884AB}"/>
    <cellStyle name="Comma 2 7" xfId="676" xr:uid="{8BD848E6-EEB9-4B31-8708-3DB472B1C062}"/>
    <cellStyle name="Comma 2 7 2" xfId="2819" xr:uid="{AA58AB51-69A0-4315-A36B-CC7D280A44F8}"/>
    <cellStyle name="Comma 2 7 2 2" xfId="6168" xr:uid="{BE11C114-ABC7-41E4-98DF-F8901004E273}"/>
    <cellStyle name="Comma 2 7 2 2 2" xfId="9931" xr:uid="{4CEADFE2-B239-4856-A999-3A61D118DFAC}"/>
    <cellStyle name="Comma 2 7 2 2 3" xfId="16478" xr:uid="{B72FB45E-78B1-4643-8220-9E5641F35C71}"/>
    <cellStyle name="Comma 2 7 2 3" xfId="7116" xr:uid="{E438DA61-E9F1-40C5-9E69-6F53A4A428BD}"/>
    <cellStyle name="Comma 2 7 2 3 2" xfId="17404" xr:uid="{3203DE42-B4CE-4A7E-A97B-7A12E99D3004}"/>
    <cellStyle name="Comma 2 7 2 4" xfId="8334" xr:uid="{FE9C7872-6E35-4FDB-80E9-3ECFEE195C4E}"/>
    <cellStyle name="Comma 2 7 2 4 2" xfId="18587" xr:uid="{74EE2394-3256-4875-864A-9F33D0255643}"/>
    <cellStyle name="Comma 2 7 2 5" xfId="10963" xr:uid="{F98ABD9C-CE5B-4366-924E-C1ABF94C0168}"/>
    <cellStyle name="Comma 2 7 2 6" xfId="11793" xr:uid="{CB83BFDE-B6B3-47FE-947C-4203218F1EBC}"/>
    <cellStyle name="Comma 2 7 2 7" xfId="13564" xr:uid="{278AEB8C-5592-44EB-AD6D-A8730C0195FE}"/>
    <cellStyle name="Comma 2 7 3" xfId="4583" xr:uid="{DFB95A43-2ADB-41BC-B45D-2598CDE7EA95}"/>
    <cellStyle name="Comma 2 7 3 2" xfId="9932" xr:uid="{702E3A48-AC88-46C7-AE26-827B5C02103D}"/>
    <cellStyle name="Comma 2 7 3 3" xfId="9933" xr:uid="{17EE0EF9-1EF2-464F-85E4-429BE8688AB9}"/>
    <cellStyle name="Comma 2 7 4" xfId="5066" xr:uid="{492EBBED-2F07-40E8-8668-57416DCC7258}"/>
    <cellStyle name="Comma 2 7 4 2" xfId="9934" xr:uid="{5FCC33CB-3C33-42F1-92F0-DF51E270D8AB}"/>
    <cellStyle name="Comma 2 7 4 3" xfId="15416" xr:uid="{C2CE09B9-69E7-43F9-B6A9-63C97276154D}"/>
    <cellStyle name="Comma 2 7 5" xfId="5766" xr:uid="{48A4632B-EF18-4057-8114-A4FE58D6E550}"/>
    <cellStyle name="Comma 2 7 5 2" xfId="16078" xr:uid="{B772E53F-4697-4B86-94CE-EC1CBE5CDDB7}"/>
    <cellStyle name="Comma 2 8" xfId="677" xr:uid="{903C785F-B85C-468D-9F71-FDE4569CE3E9}"/>
    <cellStyle name="Comma 2 8 2" xfId="2719" xr:uid="{BD39A236-AEE6-4949-8A58-194AD34AE9E2}"/>
    <cellStyle name="Comma 2 8 2 2" xfId="9935" xr:uid="{8E94BE37-5854-424E-9AD4-09679A559C9E}"/>
    <cellStyle name="Comma 2 8 2 2 2" xfId="9936" xr:uid="{BB181C90-F72D-46C1-9156-146949C1F724}"/>
    <cellStyle name="Comma 2 8 2 3" xfId="9937" xr:uid="{B0882C9C-C721-4A37-B2CC-DCFCC30E4FB3}"/>
    <cellStyle name="Comma 2 8 3" xfId="4584" xr:uid="{67F5625C-C682-476F-9ADA-2CE029CD7929}"/>
    <cellStyle name="Comma 2 8 3 2" xfId="9938" xr:uid="{DAFB9FCF-BE6B-4F01-B071-DB26ECCF2EE1}"/>
    <cellStyle name="Comma 2 8 3 3" xfId="14984" xr:uid="{9CE8BD83-8714-448A-8B81-4734FA1911B7}"/>
    <cellStyle name="Comma 2 8 4" xfId="5065" xr:uid="{B8B23793-1318-4DA4-B062-A478B9DA506C}"/>
    <cellStyle name="Comma 2 8 4 2" xfId="9939" xr:uid="{7703139C-059A-435D-B8CB-C9EDBA4E5463}"/>
    <cellStyle name="Comma 2 8 4 3" xfId="15415" xr:uid="{A0EFF8CB-1AF1-4CE9-83F5-51E111BC619E}"/>
    <cellStyle name="Comma 2 8 5" xfId="6191" xr:uid="{82AB27A7-4C6D-438C-ACEF-69B3551B99D0}"/>
    <cellStyle name="Comma 2 8 5 2" xfId="16498" xr:uid="{66CE7FF0-BD8D-4FD2-B5F7-2D140FE38FC8}"/>
    <cellStyle name="Comma 2 9" xfId="646" xr:uid="{8DCD3626-C8B4-44D7-9EB3-3A2C301AC2FD}"/>
    <cellStyle name="Comma 2 9 2" xfId="2770" xr:uid="{55102CD6-56EE-46A0-A23A-F584B3BC93F2}"/>
    <cellStyle name="Comma 2 9 2 2" xfId="6141" xr:uid="{7AE331CE-7360-44DB-8CE6-98FC16A21D0C}"/>
    <cellStyle name="Comma 2 9 2 2 2" xfId="16451" xr:uid="{3709F09E-06C2-4262-B1F4-5506BE5EE4EB}"/>
    <cellStyle name="Comma 2 9 2 3" xfId="7084" xr:uid="{CCA349FB-AD4D-4477-B83D-EEDE89702F3C}"/>
    <cellStyle name="Comma 2 9 2 3 2" xfId="17372" xr:uid="{29311700-AFAD-4B33-A271-7F8FE184F829}"/>
    <cellStyle name="Comma 2 9 2 4" xfId="8319" xr:uid="{0AF75E48-AF5D-45B8-BB4F-CFB0229B1E2D}"/>
    <cellStyle name="Comma 2 9 2 4 2" xfId="18572" xr:uid="{F80D6F30-F350-4243-A39D-C5A4E2B55832}"/>
    <cellStyle name="Comma 2 9 2 5" xfId="13540" xr:uid="{56E8D576-C43F-4D3D-A374-39B943C003D8}"/>
    <cellStyle name="Comma 2 9 3" xfId="4553" xr:uid="{A8E2BE15-168D-4E48-A93D-2593DCE37AFD}"/>
    <cellStyle name="Comma 2 9 3 2" xfId="9940" xr:uid="{CDEE5F08-FF96-4799-8693-FE25668D1FAD}"/>
    <cellStyle name="Comma 2 9 3 3" xfId="9941" xr:uid="{B337333A-16D5-4B12-A58D-6FF2EFFF5DEF}"/>
    <cellStyle name="Comma 2 9 3 4" xfId="14953" xr:uid="{A6307AF6-D780-4B51-B35A-F7E6D7D4497A}"/>
    <cellStyle name="Comma 2 9 4" xfId="5093" xr:uid="{8CFFBD79-282A-46B3-B56A-D221C41295B8}"/>
    <cellStyle name="Comma 2 9 4 2" xfId="15443" xr:uid="{B96A2DC6-087F-4A92-9DE5-8A7097352DFF}"/>
    <cellStyle name="Comma 2 9 5" xfId="6792" xr:uid="{0CBAD019-E7BF-4F11-9534-BF1EBF27B486}"/>
    <cellStyle name="Comma 2 9 5 2" xfId="17083" xr:uid="{3976F270-08EF-4922-AFD0-469AED303466}"/>
    <cellStyle name="Comma 2 9 6" xfId="11348" xr:uid="{B91E9FD3-8100-4782-B54A-F6B67F42D181}"/>
    <cellStyle name="Comma 2_03_Mar 10 RM_RM Others_revised" xfId="9942" xr:uid="{C1F7B297-3683-4745-9C7A-B0C00886A29E}"/>
    <cellStyle name="Comma 20" xfId="678" xr:uid="{0951B421-02B4-40EA-8760-E1E28A274E05}"/>
    <cellStyle name="Comma 20 2" xfId="679" xr:uid="{B2451A0B-C4AC-4F20-A4F6-19E9E23B1284}"/>
    <cellStyle name="Comma 20 2 2" xfId="4587" xr:uid="{667F322B-9C6D-4438-BF7B-1DF32FCDED1B}"/>
    <cellStyle name="Comma 20 2 2 2" xfId="14987" xr:uid="{F3F22186-C54E-4471-AF7D-F4B592B2F402}"/>
    <cellStyle name="Comma 20 2 3" xfId="5063" xr:uid="{7CBC1F2F-ED50-4D19-A9B5-AECE11213826}"/>
    <cellStyle name="Comma 20 2 3 2" xfId="15413" xr:uid="{E2CC00EA-7C12-4FE8-8185-C6DA5F13FA1B}"/>
    <cellStyle name="Comma 20 2 4" xfId="4443" xr:uid="{DDC9C9A5-043B-467E-A470-7BEF045AFE4D}"/>
    <cellStyle name="Comma 20 2 4 2" xfId="14848" xr:uid="{2C7CCF74-0C20-46AC-AF26-392310923CC5}"/>
    <cellStyle name="Comma 20 3" xfId="2282" xr:uid="{090C839A-FC10-4484-A2C1-05E64D9406E0}"/>
    <cellStyle name="Comma 20 3 2" xfId="5725" xr:uid="{B43D3046-91B0-4970-B91D-5FEA9108C66B}"/>
    <cellStyle name="Comma 20 3 2 2" xfId="16037" xr:uid="{81A0A7C3-B3A2-40D0-AC5A-660E99FB8B8D}"/>
    <cellStyle name="Comma 20 3 3" xfId="4395" xr:uid="{64714AE3-8C8D-434C-B967-DB5DD0CFB8DD}"/>
    <cellStyle name="Comma 20 3 3 2" xfId="14801" xr:uid="{C70CB352-B3E1-4616-9665-DDF779376220}"/>
    <cellStyle name="Comma 20 3 4" xfId="5585" xr:uid="{CD338B52-2D30-4395-822D-7E1BBE340B03}"/>
    <cellStyle name="Comma 20 3 4 2" xfId="15908" xr:uid="{D5424E60-52ED-4CF7-A961-FB2D079B6D84}"/>
    <cellStyle name="Comma 20 3 5" xfId="11794" xr:uid="{1078322E-57F7-4203-9DAA-37CE55E0F1CC}"/>
    <cellStyle name="Comma 20 4" xfId="4586" xr:uid="{911C1EFC-07FB-4900-B227-F31821939F38}"/>
    <cellStyle name="Comma 20 4 2" xfId="9943" xr:uid="{AC00B8F5-94BA-4DF2-B368-CF921B82EDE7}"/>
    <cellStyle name="Comma 20 4 3" xfId="14986" xr:uid="{8EABADE0-34B8-4142-84A4-719CBBE290DB}"/>
    <cellStyle name="Comma 20 5" xfId="5064" xr:uid="{F3BC16E2-9484-422B-AEEE-5BD70E538F21}"/>
    <cellStyle name="Comma 20 5 2" xfId="9944" xr:uid="{3C0E377F-334E-47EB-9222-EFB508E6D681}"/>
    <cellStyle name="Comma 20 5 3" xfId="15414" xr:uid="{159BE729-C5DF-4C50-842B-F08A24349726}"/>
    <cellStyle name="Comma 20 6" xfId="5765" xr:uid="{F114740D-AC50-4399-8CE6-B298459C7C69}"/>
    <cellStyle name="Comma 20 6 2" xfId="16077" xr:uid="{005C1601-B146-4CEC-A329-0D1064535814}"/>
    <cellStyle name="Comma 20 7" xfId="11355" xr:uid="{E3036044-CB35-4541-BD66-71FAA092BE7C}"/>
    <cellStyle name="Comma 21" xfId="680" xr:uid="{C2CAB8FA-8FE5-4B27-9A9B-D6028C45A6D7}"/>
    <cellStyle name="Comma 21 2" xfId="681" xr:uid="{D123B604-8EF7-49CA-981B-63E4775E368D}"/>
    <cellStyle name="Comma 21 2 2" xfId="4589" xr:uid="{925BB80F-7321-4C47-B1AB-7F0E5B958FBF}"/>
    <cellStyle name="Comma 21 2 2 2" xfId="14989" xr:uid="{965D5BCF-1229-4E20-BD62-EB7457AE5883}"/>
    <cellStyle name="Comma 21 2 3" xfId="5061" xr:uid="{807CDBDE-DF45-4BA7-A5E8-9EB28E1B21C0}"/>
    <cellStyle name="Comma 21 2 3 2" xfId="15411" xr:uid="{4864C7A3-6CCB-4D27-BF92-EFD6C34D913D}"/>
    <cellStyle name="Comma 21 2 4" xfId="4350" xr:uid="{05662C70-FB40-4D24-83C8-959824EBE797}"/>
    <cellStyle name="Comma 21 2 4 2" xfId="14756" xr:uid="{FAE74BBA-0A6B-4C6D-B29C-C73AD0D18097}"/>
    <cellStyle name="Comma 21 3" xfId="2283" xr:uid="{FBF74696-8950-45DD-B6F4-705B6CBC0910}"/>
    <cellStyle name="Comma 21 3 2" xfId="5726" xr:uid="{932DA4C3-FCED-4C56-92E0-F2F5EA811733}"/>
    <cellStyle name="Comma 21 3 2 2" xfId="16038" xr:uid="{863C0D17-3D94-493A-90D7-C61F0857F62C}"/>
    <cellStyle name="Comma 21 3 3" xfId="4394" xr:uid="{7F3B961F-BAD1-41BB-8AA8-87D41B344358}"/>
    <cellStyle name="Comma 21 3 3 2" xfId="14800" xr:uid="{A8F8F8FE-A5BC-44B8-9DBE-B2F0F2087DD4}"/>
    <cellStyle name="Comma 21 3 4" xfId="6591" xr:uid="{B71FB34B-F350-46C7-9943-E35FD49B60B4}"/>
    <cellStyle name="Comma 21 3 4 2" xfId="16883" xr:uid="{04A35CF9-F8DF-48A3-95BC-6A1D6F49B16A}"/>
    <cellStyle name="Comma 21 3 5" xfId="11795" xr:uid="{B391EAE5-4E53-4E84-9A89-BB3D0FBED0CD}"/>
    <cellStyle name="Comma 21 4" xfId="4588" xr:uid="{C41B552F-F3ED-4CD2-986B-B60D9B78CF4F}"/>
    <cellStyle name="Comma 21 4 2" xfId="9945" xr:uid="{AF8F963B-166E-4587-AB31-55477993274F}"/>
    <cellStyle name="Comma 21 4 3" xfId="14988" xr:uid="{B1ED2D7A-8D18-4794-9CF3-C318B98F4AB0}"/>
    <cellStyle name="Comma 21 5" xfId="5062" xr:uid="{D1A5C2AB-E9D3-4433-B678-70D1AC6280BA}"/>
    <cellStyle name="Comma 21 5 2" xfId="9946" xr:uid="{3A761B46-11EB-4395-B6F1-D1EE26D445B6}"/>
    <cellStyle name="Comma 21 5 3" xfId="15412" xr:uid="{240E0920-3199-4BAB-AB2D-23F7662DBEB3}"/>
    <cellStyle name="Comma 21 6" xfId="7439" xr:uid="{D9B52593-F2C2-4325-A7AD-1A9457A4A518}"/>
    <cellStyle name="Comma 21 6 2" xfId="17724" xr:uid="{26611254-43A1-4423-BFB8-3D0482F5531E}"/>
    <cellStyle name="Comma 21 7" xfId="11356" xr:uid="{C73F41FE-D577-4D0E-A45F-6989715BC27F}"/>
    <cellStyle name="Comma 22" xfId="682" xr:uid="{C3682039-3B09-403A-A228-5E30B4C9C79D}"/>
    <cellStyle name="Comma 22 2" xfId="683" xr:uid="{E2108465-EE2A-4AAD-9EBA-D870EE1D2815}"/>
    <cellStyle name="Comma 22 2 2" xfId="4591" xr:uid="{1774A9F3-35B3-4D93-BD0F-167B43169F2D}"/>
    <cellStyle name="Comma 22 2 2 2" xfId="14991" xr:uid="{32515780-DB6C-4BD3-8DDE-E5656287E716}"/>
    <cellStyle name="Comma 22 2 3" xfId="5059" xr:uid="{F52D63F8-A73B-4A29-A181-1ABD73611ECD}"/>
    <cellStyle name="Comma 22 2 3 2" xfId="15409" xr:uid="{03C09CBA-3452-4FD1-884F-E6811441432E}"/>
    <cellStyle name="Comma 22 2 4" xfId="7852" xr:uid="{60699658-17BA-4C65-961E-CA2EFA34C448}"/>
    <cellStyle name="Comma 22 2 4 2" xfId="18107" xr:uid="{907BD6C4-7357-4DF6-927C-D9C3902310C1}"/>
    <cellStyle name="Comma 22 3" xfId="2284" xr:uid="{ECD7248B-E07A-44D0-93D5-2666CE8C05DB}"/>
    <cellStyle name="Comma 22 3 2" xfId="5727" xr:uid="{F0BC8BB3-70EF-4EED-8182-13C668464821}"/>
    <cellStyle name="Comma 22 3 2 2" xfId="16039" xr:uid="{AF8CFF30-7BC6-4B50-AA52-C37A36F8F125}"/>
    <cellStyle name="Comma 22 3 3" xfId="4393" xr:uid="{B42C2827-F7B5-48D5-866B-8723A3035816}"/>
    <cellStyle name="Comma 22 3 3 2" xfId="14799" xr:uid="{A256E12B-9557-4329-908F-E49BA903BA4B}"/>
    <cellStyle name="Comma 22 3 4" xfId="5586" xr:uid="{EDF63950-BFA9-4D8A-B227-879B22CEDDCA}"/>
    <cellStyle name="Comma 22 3 4 2" xfId="15909" xr:uid="{4D060A00-2D31-4449-99E7-73436636A025}"/>
    <cellStyle name="Comma 22 3 5" xfId="11796" xr:uid="{D3AF116D-0D6A-45CE-B065-CD4A0ABC3036}"/>
    <cellStyle name="Comma 22 4" xfId="4590" xr:uid="{603A404F-FB30-418D-A4D1-16CDF3205BBF}"/>
    <cellStyle name="Comma 22 4 2" xfId="9947" xr:uid="{8E4BB187-22C7-48E4-A3D6-CE026303B544}"/>
    <cellStyle name="Comma 22 4 3" xfId="14990" xr:uid="{B0E8EE70-479A-4597-8D59-50CAC86F0F89}"/>
    <cellStyle name="Comma 22 5" xfId="5060" xr:uid="{DDA23C37-7BB0-46BA-AE41-6CD520C2172E}"/>
    <cellStyle name="Comma 22 5 2" xfId="9948" xr:uid="{1CC5AB80-4148-43EE-9407-F7E398AD4E83}"/>
    <cellStyle name="Comma 22 5 3" xfId="15410" xr:uid="{F5E4439C-D928-4F49-9961-9B5AEC6539D5}"/>
    <cellStyle name="Comma 22 6" xfId="6804" xr:uid="{C750C43C-DB89-4A42-A9B7-654DB9889EA3}"/>
    <cellStyle name="Comma 22 6 2" xfId="17095" xr:uid="{D33027E1-29BC-4CC1-888C-0A3AC86925BC}"/>
    <cellStyle name="Comma 22 7" xfId="11357" xr:uid="{7F5D9C9D-0500-4DCB-BB43-EFC2FAC4327A}"/>
    <cellStyle name="Comma 23" xfId="684" xr:uid="{CBCAF9D2-B088-42F7-8F82-D86992949588}"/>
    <cellStyle name="Comma 23 2" xfId="685" xr:uid="{5A7BE7DB-6BF0-4C0D-A57D-41AE259EF77A}"/>
    <cellStyle name="Comma 23 2 2" xfId="4593" xr:uid="{50DDAEE8-F4B8-4A81-921F-E25C657E4120}"/>
    <cellStyle name="Comma 23 2 2 2" xfId="14993" xr:uid="{3A6BB994-681C-4EE4-88A5-A9B19CE1E5A8}"/>
    <cellStyle name="Comma 23 2 3" xfId="5057" xr:uid="{48C0CD08-C030-4E2B-921C-0450E8E190D5}"/>
    <cellStyle name="Comma 23 2 3 2" xfId="15407" xr:uid="{1B94033B-6ED6-406B-B2B3-D97CAD92DD67}"/>
    <cellStyle name="Comma 23 2 4" xfId="6806" xr:uid="{D7C268A6-D9DA-418B-B5A4-7D41B938BCF6}"/>
    <cellStyle name="Comma 23 2 4 2" xfId="17097" xr:uid="{46DF98C7-62FF-4579-B8E3-D8A4620A6496}"/>
    <cellStyle name="Comma 23 3" xfId="2285" xr:uid="{93374A3E-4666-4A68-8AA1-D20837E83664}"/>
    <cellStyle name="Comma 23 3 2" xfId="5728" xr:uid="{A880AFF7-2E14-4D96-AA69-584BB357ABB7}"/>
    <cellStyle name="Comma 23 3 2 2" xfId="16040" xr:uid="{F4426E4B-85A2-4E5A-ABA8-02078992745C}"/>
    <cellStyle name="Comma 23 3 3" xfId="4392" xr:uid="{EF31174D-8CA0-49EE-8636-05364AD50A23}"/>
    <cellStyle name="Comma 23 3 3 2" xfId="14798" xr:uid="{7ED04E65-82F2-4DFC-A986-9B5CF94F73D4}"/>
    <cellStyle name="Comma 23 3 4" xfId="5587" xr:uid="{CB4C4849-7901-439D-9A64-B51C4720CFB0}"/>
    <cellStyle name="Comma 23 3 4 2" xfId="15910" xr:uid="{E37EB21A-630E-4118-BC98-51D09BBF94BA}"/>
    <cellStyle name="Comma 23 3 5" xfId="11797" xr:uid="{1BBD8D6A-8120-49FB-8396-A60C133B1685}"/>
    <cellStyle name="Comma 23 4" xfId="4592" xr:uid="{0055305D-2333-40E9-8C1D-C2A820184B79}"/>
    <cellStyle name="Comma 23 4 2" xfId="9949" xr:uid="{C03DA36F-B6A7-4E33-8A87-598FC25CF2F8}"/>
    <cellStyle name="Comma 23 4 3" xfId="14992" xr:uid="{165D5415-4363-4C98-A378-7213E21C2DDD}"/>
    <cellStyle name="Comma 23 5" xfId="5058" xr:uid="{55144E49-38CC-4A89-B29E-7859E142361C}"/>
    <cellStyle name="Comma 23 5 2" xfId="9950" xr:uid="{761CF072-823E-4897-A7C2-68BED4B5327E}"/>
    <cellStyle name="Comma 23 5 3" xfId="15408" xr:uid="{A9186F33-7F86-4B72-B35E-605711ADB324}"/>
    <cellStyle name="Comma 23 6" xfId="6805" xr:uid="{A17CFC79-11CB-4497-9C6A-42035B1176AF}"/>
    <cellStyle name="Comma 23 6 2" xfId="17096" xr:uid="{C0CC95ED-CBBF-4290-A73E-6464AEBB699E}"/>
    <cellStyle name="Comma 23 7" xfId="11358" xr:uid="{AE35DDC3-C4D2-4848-A0ED-BC3DC6B53C28}"/>
    <cellStyle name="Comma 24" xfId="686" xr:uid="{13E09221-F8A9-479E-8259-6A0AA3BC9C3E}"/>
    <cellStyle name="Comma 24 2" xfId="687" xr:uid="{1A16247C-2D18-4C48-94E8-5A5F719B7976}"/>
    <cellStyle name="Comma 24 2 2" xfId="4595" xr:uid="{3DD2C87B-639F-4E88-B7DF-4AC25020D0AC}"/>
    <cellStyle name="Comma 24 2 2 2" xfId="14995" xr:uid="{A8C17D04-DE98-4787-9076-FBFA92EBCCCE}"/>
    <cellStyle name="Comma 24 2 3" xfId="5055" xr:uid="{2618BAF2-93FA-4F76-8BCE-49F9DAF03934}"/>
    <cellStyle name="Comma 24 2 3 2" xfId="15405" xr:uid="{657FA880-B41A-4A9D-AFEF-2D1F15D02942}"/>
    <cellStyle name="Comma 24 2 4" xfId="6808" xr:uid="{C3898B4D-F61C-4EE4-BFCC-B39F5DFAC78C}"/>
    <cellStyle name="Comma 24 2 4 2" xfId="17099" xr:uid="{8EA8523E-2D58-472A-9FE9-A8BDE8947418}"/>
    <cellStyle name="Comma 24 3" xfId="2286" xr:uid="{BF1A0E52-80B7-4A69-BD4F-3B8C4DDEA73F}"/>
    <cellStyle name="Comma 24 3 2" xfId="5729" xr:uid="{FFAAF3D6-6D61-4C42-B820-AD070AB4219D}"/>
    <cellStyle name="Comma 24 3 2 2" xfId="16041" xr:uid="{3BBC124A-AE78-42B7-9714-3C3700D20F6E}"/>
    <cellStyle name="Comma 24 3 3" xfId="4391" xr:uid="{EB740E0F-497F-4E41-B08F-73F391D09175}"/>
    <cellStyle name="Comma 24 3 3 2" xfId="14797" xr:uid="{3B70A278-BB82-4716-A7A0-8FEDE6FD1616}"/>
    <cellStyle name="Comma 24 3 4" xfId="5588" xr:uid="{E2E8A8AB-2EB3-4A7F-828E-89C0892AFF8F}"/>
    <cellStyle name="Comma 24 3 4 2" xfId="15911" xr:uid="{39FBA0B2-7EE8-40A7-AB84-62C9460BCC4C}"/>
    <cellStyle name="Comma 24 3 5" xfId="11798" xr:uid="{4AB90AD2-E665-43CF-A4E5-C36CE13B83BD}"/>
    <cellStyle name="Comma 24 4" xfId="4594" xr:uid="{03D4155F-1FF7-4091-9CDD-B7FD98B06E90}"/>
    <cellStyle name="Comma 24 4 2" xfId="9951" xr:uid="{9AF4AB05-CC95-451F-A949-E48B1E45756B}"/>
    <cellStyle name="Comma 24 4 3" xfId="14994" xr:uid="{73392643-49EF-4B72-9228-3715FCCA0EDF}"/>
    <cellStyle name="Comma 24 5" xfId="5056" xr:uid="{78CD1A4E-0129-41B6-A151-85334E7FFFBF}"/>
    <cellStyle name="Comma 24 5 2" xfId="9952" xr:uid="{CD88CC58-1B79-40B1-BE76-B8D2AD1E951A}"/>
    <cellStyle name="Comma 24 5 3" xfId="15406" xr:uid="{B22B1D59-C1C6-48FD-A14B-976E9E0D8D5C}"/>
    <cellStyle name="Comma 24 6" xfId="6807" xr:uid="{72FED475-6E6F-4746-9BF1-FC893C08490C}"/>
    <cellStyle name="Comma 24 6 2" xfId="17098" xr:uid="{98A77993-38A1-4135-8232-5BC84F9DEBFC}"/>
    <cellStyle name="Comma 24 7" xfId="11359" xr:uid="{7CA872F0-FE0D-4D83-97E6-2EBF851E6FEA}"/>
    <cellStyle name="Comma 25" xfId="688" xr:uid="{726D97A6-88F6-44D2-B22B-D03B92A5FE6F}"/>
    <cellStyle name="Comma 25 2" xfId="689" xr:uid="{0989D8F3-75F2-476C-A616-364E14EAF5A0}"/>
    <cellStyle name="Comma 25 2 2" xfId="4597" xr:uid="{651393A6-2A97-4A2F-8298-F6D37BEBB4F3}"/>
    <cellStyle name="Comma 25 2 2 2" xfId="14997" xr:uid="{870DD5F2-F405-4CC0-A113-208C3626102B}"/>
    <cellStyle name="Comma 25 2 3" xfId="5787" xr:uid="{915D4416-6533-4FF5-BA24-26478FC1590F}"/>
    <cellStyle name="Comma 25 2 3 2" xfId="16098" xr:uid="{4EFB0ABD-C7F5-45C8-A2F5-58E2D84AB63A}"/>
    <cellStyle name="Comma 25 2 4" xfId="7984" xr:uid="{4CE2A888-BE49-4B1C-BFB4-886FB5C8AA05}"/>
    <cellStyle name="Comma 25 2 4 2" xfId="18239" xr:uid="{82C82DB4-DE3C-403E-9220-DC131FA8D16E}"/>
    <cellStyle name="Comma 25 3" xfId="2287" xr:uid="{3C372B00-C384-4201-9319-D9FD460B3AEC}"/>
    <cellStyle name="Comma 25 3 2" xfId="5730" xr:uid="{28B71A51-86C0-49E8-B0A9-0F0BDA4AA679}"/>
    <cellStyle name="Comma 25 3 2 2" xfId="16042" xr:uid="{D4290CD9-CC11-4907-98EE-470AD903BFE4}"/>
    <cellStyle name="Comma 25 3 3" xfId="4390" xr:uid="{F4EB2D5E-10C2-4A99-9506-09001C3D68E5}"/>
    <cellStyle name="Comma 25 3 3 2" xfId="14796" xr:uid="{797001E0-91E3-46DF-8F60-315A07F1E5D1}"/>
    <cellStyle name="Comma 25 3 4" xfId="5589" xr:uid="{AA1A0C7C-0CD1-47B1-8D64-9AC5994C4E8F}"/>
    <cellStyle name="Comma 25 3 4 2" xfId="15912" xr:uid="{E8503681-0C7D-4777-8C78-C21DAAF26A83}"/>
    <cellStyle name="Comma 25 3 5" xfId="11799" xr:uid="{1C1BB717-09E6-41C6-A39C-C696053327B8}"/>
    <cellStyle name="Comma 25 4" xfId="4596" xr:uid="{D1888C9C-6CC1-4402-8F9C-FC2633C1A88E}"/>
    <cellStyle name="Comma 25 4 2" xfId="9953" xr:uid="{5FE30309-29D8-4FC8-8BF9-907AF70FD25D}"/>
    <cellStyle name="Comma 25 4 3" xfId="14996" xr:uid="{528A8EB9-23D6-4F17-90A2-C486403D94F0}"/>
    <cellStyle name="Comma 25 5" xfId="6111" xr:uid="{31559B24-59E8-4E5B-8C5D-47D9B3F5D143}"/>
    <cellStyle name="Comma 25 5 2" xfId="9954" xr:uid="{E9B59979-A1C3-4720-AFF8-ADC50F1BFAD3}"/>
    <cellStyle name="Comma 25 5 3" xfId="16422" xr:uid="{10A782D2-5738-4CEF-9A12-DB20F50EABFC}"/>
    <cellStyle name="Comma 25 6" xfId="6809" xr:uid="{9BBDA274-0D94-4BA7-95A1-801301DC2510}"/>
    <cellStyle name="Comma 25 6 2" xfId="17100" xr:uid="{F670D15D-F8A9-4AF1-A035-19441C570C9C}"/>
    <cellStyle name="Comma 25 7" xfId="11360" xr:uid="{AD110B3E-D63E-4CFC-A7DD-72CF88650E90}"/>
    <cellStyle name="Comma 26" xfId="690" xr:uid="{624FF715-805F-4ED9-8783-1770151210C8}"/>
    <cellStyle name="Comma 26 2" xfId="691" xr:uid="{BB38ED05-D4F8-4B9C-A29C-27222819D421}"/>
    <cellStyle name="Comma 26 2 2" xfId="4599" xr:uid="{261BB2A8-0BFB-4570-B4DB-9E27312D8109}"/>
    <cellStyle name="Comma 26 2 2 2" xfId="14999" xr:uid="{789C2E0C-83AF-425D-9833-2B6E55F6E884}"/>
    <cellStyle name="Comma 26 2 3" xfId="5054" xr:uid="{4E7E83B6-947C-4E86-AE2A-A527698F7D76}"/>
    <cellStyle name="Comma 26 2 3 2" xfId="15404" xr:uid="{6F47EE25-78FB-4C4F-8089-31830754A5C2}"/>
    <cellStyle name="Comma 26 2 4" xfId="7980" xr:uid="{7A22FCE8-647A-4076-A2A7-25DA6F94FB0D}"/>
    <cellStyle name="Comma 26 2 4 2" xfId="18235" xr:uid="{132AEB03-D380-4489-A4CB-B9EE86CBD2E1}"/>
    <cellStyle name="Comma 26 3" xfId="2288" xr:uid="{8D6C553C-3CE6-407F-9B39-BA6BCEE9B830}"/>
    <cellStyle name="Comma 26 3 2" xfId="5731" xr:uid="{FBF4F707-C7A7-4EB9-8C64-EA51E91603D2}"/>
    <cellStyle name="Comma 26 3 2 2" xfId="16043" xr:uid="{A5886403-8C07-4203-9DC9-387A598E48D2}"/>
    <cellStyle name="Comma 26 3 3" xfId="4389" xr:uid="{CD0A10FB-6462-4D7B-90DE-14BB81608F4D}"/>
    <cellStyle name="Comma 26 3 3 2" xfId="14795" xr:uid="{53BF6B6C-479D-49CB-8BE7-1E29069E9D8C}"/>
    <cellStyle name="Comma 26 3 4" xfId="5590" xr:uid="{A9A7B5FF-839D-49E0-9E1C-14292DAF5775}"/>
    <cellStyle name="Comma 26 3 4 2" xfId="15913" xr:uid="{84E237D5-BD24-4EDF-8D3E-A1DA9CB1F77D}"/>
    <cellStyle name="Comma 26 3 5" xfId="11800" xr:uid="{089E4609-7FFE-405A-B7E0-01C5D7DACAAA}"/>
    <cellStyle name="Comma 26 4" xfId="4598" xr:uid="{E11BFC4F-297A-4520-8012-AF05B7A3A7E4}"/>
    <cellStyle name="Comma 26 4 2" xfId="9955" xr:uid="{3A958EC2-EE27-4785-B42D-346CB4399F5F}"/>
    <cellStyle name="Comma 26 4 3" xfId="14998" xr:uid="{EDCAF510-66BC-45FB-925E-663DCA55DF9E}"/>
    <cellStyle name="Comma 26 5" xfId="6110" xr:uid="{0732F5FF-23F6-4C79-8AA6-DA1A71A6E4E5}"/>
    <cellStyle name="Comma 26 5 2" xfId="9956" xr:uid="{49DB2222-B848-4A5D-AB0E-3F3FA9A4F130}"/>
    <cellStyle name="Comma 26 5 3" xfId="16421" xr:uid="{1A3FBE1A-A346-442E-B2F3-9E8D0B952CD0}"/>
    <cellStyle name="Comma 26 6" xfId="6810" xr:uid="{9FE58832-800A-4FE8-82F3-BABAE5E66FDD}"/>
    <cellStyle name="Comma 26 6 2" xfId="17101" xr:uid="{63FD6844-78AE-4FA2-8772-095E745B8502}"/>
    <cellStyle name="Comma 26 7" xfId="11361" xr:uid="{A62854E2-61F9-4BDD-9247-4120F163D220}"/>
    <cellStyle name="Comma 27" xfId="692" xr:uid="{1393CCE1-C09E-44B3-840A-F213001CE01E}"/>
    <cellStyle name="Comma 27 2" xfId="693" xr:uid="{87A569FD-040F-4788-A240-F9F58E509347}"/>
    <cellStyle name="Comma 27 2 2" xfId="4601" xr:uid="{678DB63F-77AE-4745-B07A-6B3BE64013D8}"/>
    <cellStyle name="Comma 27 2 2 2" xfId="15001" xr:uid="{28F17310-D645-4D05-AC13-2A2FEE16D8EA}"/>
    <cellStyle name="Comma 27 2 3" xfId="5052" xr:uid="{27215184-C353-412F-920D-E72C5BCFFA51}"/>
    <cellStyle name="Comma 27 2 3 2" xfId="15402" xr:uid="{30468CB3-DA25-4103-A682-155B2DDFD827}"/>
    <cellStyle name="Comma 27 2 4" xfId="6812" xr:uid="{83A3A875-D339-4E5C-8CA3-87FBDA2A61AE}"/>
    <cellStyle name="Comma 27 2 4 2" xfId="17102" xr:uid="{E60F35F5-C465-47D1-A7B1-13AA3639030B}"/>
    <cellStyle name="Comma 27 3" xfId="2289" xr:uid="{6FB983A3-9C72-4A8B-8A4F-CD7F14CE2EBA}"/>
    <cellStyle name="Comma 27 3 2" xfId="5732" xr:uid="{0A10572E-20B0-4EB5-94B4-3AC310C346F0}"/>
    <cellStyle name="Comma 27 3 2 2" xfId="16044" xr:uid="{F55897AF-4B88-497C-A43D-886E0A8AB344}"/>
    <cellStyle name="Comma 27 3 3" xfId="4388" xr:uid="{19F5ED1D-6F3C-4CE5-915B-8F99CB8EA8BE}"/>
    <cellStyle name="Comma 27 3 3 2" xfId="14794" xr:uid="{1B865D1C-1E19-4096-8CEF-500EA343421D}"/>
    <cellStyle name="Comma 27 3 4" xfId="5591" xr:uid="{9EC92F70-DD58-4DFB-B43A-EBB670426886}"/>
    <cellStyle name="Comma 27 3 4 2" xfId="15914" xr:uid="{DBC42570-FA55-4B0F-BF36-6167B4880144}"/>
    <cellStyle name="Comma 27 3 5" xfId="11801" xr:uid="{DED8C109-3AFE-4533-B4AE-D1BA0FCFE450}"/>
    <cellStyle name="Comma 27 4" xfId="4600" xr:uid="{CFDD9F76-303F-4448-9762-21E904FBDB76}"/>
    <cellStyle name="Comma 27 4 2" xfId="9957" xr:uid="{CB5BCECF-5F48-4038-A6E3-117B69937D60}"/>
    <cellStyle name="Comma 27 4 3" xfId="15000" xr:uid="{825853F1-3442-4637-A92C-0EF7253334A8}"/>
    <cellStyle name="Comma 27 5" xfId="5053" xr:uid="{2FCD1E41-8DD4-4036-A597-036DBD0F1BFA}"/>
    <cellStyle name="Comma 27 5 2" xfId="9958" xr:uid="{58B51645-510A-45AE-8C3B-2C765924998B}"/>
    <cellStyle name="Comma 27 5 3" xfId="15403" xr:uid="{D7417C7F-6C39-424C-BC2B-DC93C038D367}"/>
    <cellStyle name="Comma 27 6" xfId="7525" xr:uid="{D02D3559-D8AD-4A6E-ADDB-5E74B95E75E6}"/>
    <cellStyle name="Comma 27 6 2" xfId="17797" xr:uid="{38B0E0D1-A73F-4438-9374-DB10528BED84}"/>
    <cellStyle name="Comma 27 7" xfId="11362" xr:uid="{2B436E83-3E69-494A-A323-F22898654DEF}"/>
    <cellStyle name="Comma 28" xfId="694" xr:uid="{D22476A8-3003-47D5-B252-C96E241F441B}"/>
    <cellStyle name="Comma 29" xfId="695" xr:uid="{10F9BE4A-CA79-4E70-8F2A-7227DAB71F8E}"/>
    <cellStyle name="Comma 3" xfId="5" xr:uid="{00000000-0005-0000-0000-000004000000}"/>
    <cellStyle name="Comma 3 10" xfId="697" xr:uid="{D5AA5F53-15CC-4C89-9F25-9C4CFEC444E6}"/>
    <cellStyle name="Comma 3 10 2" xfId="2779" xr:uid="{5154E765-61B9-462E-AF80-F831D62A6A9B}"/>
    <cellStyle name="Comma 3 10 2 2" xfId="9959" xr:uid="{52537AA9-13A5-41EA-A700-1E39E5368D52}"/>
    <cellStyle name="Comma 3 10 2 2 2" xfId="9960" xr:uid="{E1910A62-EA61-4E8C-8C60-A72DF87FBCED}"/>
    <cellStyle name="Comma 3 10 2 3" xfId="9961" xr:uid="{2959A66E-A496-468D-A75E-FA504AFA6F99}"/>
    <cellStyle name="Comma 3 10 3" xfId="4605" xr:uid="{0BE4E463-FB8F-4A59-9C94-BE535813A11C}"/>
    <cellStyle name="Comma 3 10 3 2" xfId="9962" xr:uid="{9B016B4B-3B82-4082-B4BF-0A404DB743E8}"/>
    <cellStyle name="Comma 3 10 3 3" xfId="15005" xr:uid="{C3CD70FF-D4CD-4E7C-82A0-3578FB92B3AE}"/>
    <cellStyle name="Comma 3 10 4" xfId="5050" xr:uid="{7AE25C42-19EB-4955-A87C-2835DCF1A2DC}"/>
    <cellStyle name="Comma 3 10 4 2" xfId="9963" xr:uid="{7F5971E6-DFF0-4816-8CEC-76BB083DC130}"/>
    <cellStyle name="Comma 3 10 4 3" xfId="15400" xr:uid="{1164F06F-900D-4CF9-B4D6-35B0309A801F}"/>
    <cellStyle name="Comma 3 10 5" xfId="6814" xr:uid="{B36FAD2C-B731-486E-BC4F-7428DF82FE05}"/>
    <cellStyle name="Comma 3 10 5 2" xfId="17104" xr:uid="{A6A5BAC4-58AB-4137-83E8-63394E338509}"/>
    <cellStyle name="Comma 3 11" xfId="698" xr:uid="{162A031E-B754-45EB-A1B7-A3A1E3865814}"/>
    <cellStyle name="Comma 3 11 2" xfId="2720" xr:uid="{5608F7A1-3B06-41FC-A878-6FDF927A2537}"/>
    <cellStyle name="Comma 3 11 3" xfId="9964" xr:uid="{61632F09-92B1-4A01-B2A2-F017F797D476}"/>
    <cellStyle name="Comma 3 12" xfId="3153" xr:uid="{4D96DA77-B006-40B7-9ADB-D30C778CC81B}"/>
    <cellStyle name="Comma 3 12 2" xfId="6483" xr:uid="{DE5EE4C3-1169-4A86-9F42-314CFAB4A83D}"/>
    <cellStyle name="Comma 3 12 2 2" xfId="9965" xr:uid="{CF886B8B-4D53-4B4D-949F-48D6E644FEFE}"/>
    <cellStyle name="Comma 3 12 2 3" xfId="16789" xr:uid="{AF196FA5-84A1-4EB7-B7C7-B0EA9F29ECAE}"/>
    <cellStyle name="Comma 3 12 3" xfId="7426" xr:uid="{F39B976F-AC2E-444D-AC4E-A616CE3F78F6}"/>
    <cellStyle name="Comma 3 12 3 2" xfId="9966" xr:uid="{E3CE1C8A-D1AB-4C20-83AF-18E0253B6F97}"/>
    <cellStyle name="Comma 3 12 3 3" xfId="17711" xr:uid="{CB650690-9DAE-483A-8FBF-731E3FCE21B8}"/>
    <cellStyle name="Comma 3 12 4" xfId="8629" xr:uid="{F736644A-BBCE-4CA2-8C2D-F71CE98927F9}"/>
    <cellStyle name="Comma 3 12 4 2" xfId="18877" xr:uid="{445D4F88-4098-46CA-9B20-A4914E3865E9}"/>
    <cellStyle name="Comma 3 12 5" xfId="9967" xr:uid="{DAEDCD04-EF91-4B27-A111-87664825D121}"/>
    <cellStyle name="Comma 3 12 6" xfId="13866" xr:uid="{4B37B098-4637-4C97-AF69-012B9E6A9F08}"/>
    <cellStyle name="Comma 3 13" xfId="2199" xr:uid="{4A2C4FD7-F793-4605-B1BB-A2B1AF7237BA}"/>
    <cellStyle name="Comma 3 13 2" xfId="5662" xr:uid="{9545A79B-7DC7-407C-925D-FD5EEBBCBEB2}"/>
    <cellStyle name="Comma 3 13 2 2" xfId="15975" xr:uid="{6B898ADA-3088-4254-92C5-0A00F21A2C41}"/>
    <cellStyle name="Comma 3 13 3" xfId="4438" xr:uid="{6673F71C-0460-4ECB-93C1-A53251637208}"/>
    <cellStyle name="Comma 3 13 3 2" xfId="14843" xr:uid="{25DD834C-08D6-44B7-BACA-D44A1CF796E7}"/>
    <cellStyle name="Comma 3 13 4" xfId="5535" xr:uid="{AFC95CFD-514C-48B5-AAA8-97DF778F2040}"/>
    <cellStyle name="Comma 3 13 4 2" xfId="15867" xr:uid="{E353E876-6E50-4F6C-B674-17003025787B}"/>
    <cellStyle name="Comma 3 13 5" xfId="13249" xr:uid="{5F4CFAEC-C462-4A30-8FC6-0C60667F5D00}"/>
    <cellStyle name="Comma 3 14" xfId="4604" xr:uid="{F5317546-5D1C-4378-BB19-F90E2A5C4D60}"/>
    <cellStyle name="Comma 3 14 2" xfId="8906" xr:uid="{FF663749-8BBF-40A5-92C5-71A9B6D4F5C5}"/>
    <cellStyle name="Comma 3 15" xfId="5051" xr:uid="{718AB6B4-B11B-4732-8AB3-8BA8C068CB7C}"/>
    <cellStyle name="Comma 3 15 2" xfId="15401" xr:uid="{2164BB77-37A4-4DC9-A97D-9113CE389B98}"/>
    <cellStyle name="Comma 3 16" xfId="6813" xr:uid="{DAED019B-D978-4756-A71C-BFA4CADB0C49}"/>
    <cellStyle name="Comma 3 16 2" xfId="17103" xr:uid="{3C4D6D54-25E6-4BEE-A8C4-5F14CD2D6630}"/>
    <cellStyle name="Comma 3 17" xfId="10964" xr:uid="{E7857B36-0C79-44DD-A1F7-4319C472AF16}"/>
    <cellStyle name="Comma 3 18" xfId="42412" xr:uid="{8C85658D-6653-4981-AD02-FF49A8B8391D}"/>
    <cellStyle name="Comma 3 19" xfId="42423" xr:uid="{C94CEB73-2F97-47DF-9CF9-6E24A3723624}"/>
    <cellStyle name="Comma 3 2" xfId="10" xr:uid="{599A99CB-0A3E-4004-9687-31CD49D71AF8}"/>
    <cellStyle name="Comma 3 2 10" xfId="4607" xr:uid="{4C4740CA-51B4-4323-B142-0DA216116848}"/>
    <cellStyle name="Comma 3 2 10 2" xfId="9968" xr:uid="{4D16A6BE-6513-435F-BB42-F5E8051A68CB}"/>
    <cellStyle name="Comma 3 2 10 3" xfId="15007" xr:uid="{31C43372-12C2-4007-B590-26F9F3AB4D35}"/>
    <cellStyle name="Comma 3 2 11" xfId="5049" xr:uid="{F7B7F4E6-6205-40EE-AB2C-D216DBD72E0E}"/>
    <cellStyle name="Comma 3 2 11 2" xfId="15399" xr:uid="{649CD7F7-9512-4494-A548-89A7570F271C}"/>
    <cellStyle name="Comma 3 2 12" xfId="6815" xr:uid="{13E20D5D-F26B-40FC-9C57-CA084FA60A7D}"/>
    <cellStyle name="Comma 3 2 12 2" xfId="17105" xr:uid="{E09D21E1-01B9-4E3D-910F-EE69627D64B9}"/>
    <cellStyle name="Comma 3 2 13" xfId="699" xr:uid="{EC091ED6-10B5-4B6B-AA23-C56A5FDB9D72}"/>
    <cellStyle name="Comma 3 2 2" xfId="700" xr:uid="{E03FB1E2-C6D2-4194-9137-CB2011CFF5B8}"/>
    <cellStyle name="Comma 3 2 2 2" xfId="701" xr:uid="{7B258DC3-420F-442B-B76A-26365C8D600F}"/>
    <cellStyle name="Comma 3 2 2 2 2" xfId="4609" xr:uid="{ADF074FC-137A-473E-8755-2CBECAF9165B}"/>
    <cellStyle name="Comma 3 2 2 2 2 2" xfId="15009" xr:uid="{B29D7560-F449-4A4C-9F8F-FAFAC65A4770}"/>
    <cellStyle name="Comma 3 2 2 2 3" xfId="5047" xr:uid="{DB06A484-AE48-473E-8FCF-5B1067B68F88}"/>
    <cellStyle name="Comma 3 2 2 2 3 2" xfId="15397" xr:uid="{BABF0B2F-153B-44DB-8DBC-EDAACFA3A2A5}"/>
    <cellStyle name="Comma 3 2 2 2 4" xfId="6817" xr:uid="{DFC70014-C3A0-4F7F-BA55-645E7EF886F1}"/>
    <cellStyle name="Comma 3 2 2 2 4 2" xfId="17107" xr:uid="{AC390E5D-3A9C-49D1-BB30-FE34B0ED1E3A}"/>
    <cellStyle name="Comma 3 2 2 3" xfId="2291" xr:uid="{9854A739-C44E-44D1-A898-7D3B2863108E}"/>
    <cellStyle name="Comma 3 2 2 3 2" xfId="5734" xr:uid="{4FB0C104-1D5C-4EC7-A37C-75696C41E992}"/>
    <cellStyle name="Comma 3 2 2 3 2 2" xfId="16046" xr:uid="{F6ED2EAF-B938-47F2-BFED-80F941D5B771}"/>
    <cellStyle name="Comma 3 2 2 3 3" xfId="4386" xr:uid="{04CAFFE4-87C1-4541-A347-3BA0744B32CE}"/>
    <cellStyle name="Comma 3 2 2 3 3 2" xfId="14792" xr:uid="{E2175D01-59BE-4E6E-89F5-412A673EC16E}"/>
    <cellStyle name="Comma 3 2 2 3 4" xfId="5592" xr:uid="{FBB9F2D4-FD5B-4272-9EB2-8911899F2C14}"/>
    <cellStyle name="Comma 3 2 2 3 4 2" xfId="15915" xr:uid="{9FC20346-D3D8-451C-A59A-A692ADF73388}"/>
    <cellStyle name="Comma 3 2 2 3 5" xfId="11802" xr:uid="{D9DD00B8-46A6-464F-B97A-62579B4B7338}"/>
    <cellStyle name="Comma 3 2 2 4" xfId="4608" xr:uid="{15D455E0-B4FE-4A78-A1B3-F0307B25047C}"/>
    <cellStyle name="Comma 3 2 2 4 2" xfId="9969" xr:uid="{263535A6-6BE2-4624-8FB9-7573D4999686}"/>
    <cellStyle name="Comma 3 2 2 4 3" xfId="15008" xr:uid="{D8380C15-C1B2-4BC7-9A8D-0A3B6F09BC11}"/>
    <cellStyle name="Comma 3 2 2 5" xfId="5048" xr:uid="{F64218B1-9E1E-4E8F-B24E-26A13677C603}"/>
    <cellStyle name="Comma 3 2 2 5 2" xfId="9970" xr:uid="{199EB3B9-ACB3-4B39-A603-1F936CE4D824}"/>
    <cellStyle name="Comma 3 2 2 5 3" xfId="15398" xr:uid="{120563FA-E403-4806-A6F3-D8886C024899}"/>
    <cellStyle name="Comma 3 2 2 6" xfId="6816" xr:uid="{E07C1E55-3909-4C7F-8984-93D80600AA1D}"/>
    <cellStyle name="Comma 3 2 2 6 2" xfId="17106" xr:uid="{F643DA1A-1453-4FAC-972A-3047E694CDB7}"/>
    <cellStyle name="Comma 3 2 2 7" xfId="11363" xr:uid="{4D95FAD0-7C44-471C-AF3B-D572E956AF0F}"/>
    <cellStyle name="Comma 3 2 3" xfId="702" xr:uid="{26A4A1AD-F287-4558-B1A9-F2DEB73465D5}"/>
    <cellStyle name="Comma 3 2 4" xfId="703" xr:uid="{55322071-1AF2-470D-840E-D5143D85902F}"/>
    <cellStyle name="Comma 3 2 4 2" xfId="704" xr:uid="{D742963C-873B-4DCA-9DCD-C3F724C9F435}"/>
    <cellStyle name="Comma 3 2 4 2 2" xfId="4612" xr:uid="{8B64DA51-3580-41D6-9285-47D1465BBE2C}"/>
    <cellStyle name="Comma 3 2 4 2 2 2" xfId="15012" xr:uid="{0C0B8C81-D3B8-44D8-9132-14ACC2897A43}"/>
    <cellStyle name="Comma 3 2 4 2 3" xfId="5045" xr:uid="{EC693CDC-81CF-4973-AA92-068E961BBF4D}"/>
    <cellStyle name="Comma 3 2 4 2 3 2" xfId="15395" xr:uid="{79FF8622-35B7-446C-A790-4A6EE3457AEA}"/>
    <cellStyle name="Comma 3 2 4 2 4" xfId="7413" xr:uid="{937D75EE-2849-457E-B3AD-0F11A6D1E38F}"/>
    <cellStyle name="Comma 3 2 4 2 4 2" xfId="17699" xr:uid="{6ED8AA17-3C56-4D29-A080-45824B068711}"/>
    <cellStyle name="Comma 3 2 4 3" xfId="2292" xr:uid="{8D7D2E59-DF81-41C4-A910-702CA6F93A27}"/>
    <cellStyle name="Comma 3 2 4 3 2" xfId="5735" xr:uid="{5FF25458-C337-48B5-99CF-11D9385C23F6}"/>
    <cellStyle name="Comma 3 2 4 3 2 2" xfId="16047" xr:uid="{D8E84DE6-12D7-4D78-A41B-5352A8529AD9}"/>
    <cellStyle name="Comma 3 2 4 3 3" xfId="4385" xr:uid="{437BC150-998D-4C05-82ED-D3D3DD0F00BC}"/>
    <cellStyle name="Comma 3 2 4 3 3 2" xfId="14791" xr:uid="{CCD05574-82C8-41EA-A50F-2EB63FBE6B6E}"/>
    <cellStyle name="Comma 3 2 4 3 4" xfId="6593" xr:uid="{1394AA4B-B8C5-44CD-B743-8133C8E216F4}"/>
    <cellStyle name="Comma 3 2 4 3 4 2" xfId="16885" xr:uid="{17D1AE0B-7B25-49EF-923E-D6290F5A1BCA}"/>
    <cellStyle name="Comma 3 2 4 3 5" xfId="11803" xr:uid="{F9AA4C02-46AC-4C63-84AE-91118BE11721}"/>
    <cellStyle name="Comma 3 2 4 4" xfId="4611" xr:uid="{27402C2A-BAB4-452F-9308-D888215B852F}"/>
    <cellStyle name="Comma 3 2 4 4 2" xfId="9971" xr:uid="{F75C077F-18AF-4C80-A236-4BCAD96265DA}"/>
    <cellStyle name="Comma 3 2 4 4 3" xfId="15011" xr:uid="{1CA13FC4-5DF5-4C56-B17F-3D36116E20A6}"/>
    <cellStyle name="Comma 3 2 4 5" xfId="5046" xr:uid="{AB1C09F7-CDDC-44AC-A0DC-185DECEB9157}"/>
    <cellStyle name="Comma 3 2 4 5 2" xfId="9972" xr:uid="{864C2601-23D4-457B-85CE-0EFE55D2B026}"/>
    <cellStyle name="Comma 3 2 4 5 3" xfId="15396" xr:uid="{EC3E39D8-71BF-41CA-BF1D-E16037D46F14}"/>
    <cellStyle name="Comma 3 2 4 6" xfId="6818" xr:uid="{3169C22E-A64E-4436-B4DF-FEBB363386D6}"/>
    <cellStyle name="Comma 3 2 4 6 2" xfId="17108" xr:uid="{14119A7F-19BB-4F63-8F92-64ECB3827CDD}"/>
    <cellStyle name="Comma 3 2 4 7" xfId="11364" xr:uid="{58060A65-7954-4263-A0DB-8D97238C199C}"/>
    <cellStyle name="Comma 3 2 5" xfId="705" xr:uid="{D1E873B5-3FDD-41AD-AF24-AA17720AB79F}"/>
    <cellStyle name="Comma 3 2 5 2" xfId="4613" xr:uid="{C63C4F2B-795A-468F-81A7-F445DD59BBAB}"/>
    <cellStyle name="Comma 3 2 5 2 2" xfId="15013" xr:uid="{9FB01353-4302-40B2-94D8-CD57303F21B8}"/>
    <cellStyle name="Comma 3 2 5 3" xfId="6960" xr:uid="{A9E0FCA6-C20E-42B6-B9D3-D31DC772FD05}"/>
    <cellStyle name="Comma 3 2 5 3 2" xfId="17250" xr:uid="{3E7232FE-E690-47A2-95A2-2090EDEAA5B8}"/>
    <cellStyle name="Comma 3 2 5 4" xfId="6819" xr:uid="{885BAF0B-47D0-4202-B376-9E8881548D62}"/>
    <cellStyle name="Comma 3 2 5 4 2" xfId="17109" xr:uid="{9D68E367-C503-46CA-AC13-C26F95957568}"/>
    <cellStyle name="Comma 3 2 6" xfId="706" xr:uid="{CD567793-9938-4429-977A-B13A89061F7A}"/>
    <cellStyle name="Comma 3 2 6 2" xfId="4614" xr:uid="{6815FD09-F430-4B00-82F0-F88AA4F2B4A2}"/>
    <cellStyle name="Comma 3 2 6 2 2" xfId="15014" xr:uid="{896678AF-4926-4081-9BE6-965B98D44A39}"/>
    <cellStyle name="Comma 3 2 6 3" xfId="5044" xr:uid="{8AF01E7D-DB95-4B5C-810B-39E1BC59FDCF}"/>
    <cellStyle name="Comma 3 2 6 3 2" xfId="15394" xr:uid="{553C6D87-C451-4348-B162-85B0A974E4DB}"/>
    <cellStyle name="Comma 3 2 6 4" xfId="7139" xr:uid="{4CDB4C2B-9D97-4DAD-9627-0A1E93E310A0}"/>
    <cellStyle name="Comma 3 2 6 4 2" xfId="17425" xr:uid="{BD752F15-D8B0-47D8-A7C9-22B5FCB776AC}"/>
    <cellStyle name="Comma 3 2 7" xfId="707" xr:uid="{EF9372F8-4DAD-4345-80B5-C151CF2B2438}"/>
    <cellStyle name="Comma 3 2 7 2" xfId="2818" xr:uid="{478AE8E9-2744-4D9C-97E7-3A4C098CEF5E}"/>
    <cellStyle name="Comma 3 2 7 2 2" xfId="6167" xr:uid="{DF8C654E-7BCB-439D-90B9-9C6411418942}"/>
    <cellStyle name="Comma 3 2 7 2 2 2" xfId="9973" xr:uid="{2E71E58A-AF66-48F6-B15E-CCA151E5B758}"/>
    <cellStyle name="Comma 3 2 7 2 2 3" xfId="16477" xr:uid="{AF311534-61C6-4349-A52F-5E6790191E1F}"/>
    <cellStyle name="Comma 3 2 7 2 3" xfId="7115" xr:uid="{40856521-12F4-4827-9FCF-2978D92C5EB8}"/>
    <cellStyle name="Comma 3 2 7 2 3 2" xfId="17403" xr:uid="{BBBD5521-DCD2-425B-BA66-2203FAAA134B}"/>
    <cellStyle name="Comma 3 2 7 2 4" xfId="8333" xr:uid="{1059A857-08CE-4179-B514-A1B9EAD8F2A4}"/>
    <cellStyle name="Comma 3 2 7 2 4 2" xfId="18586" xr:uid="{DE362A6A-D5D9-4DC3-B699-7149C99BB6A7}"/>
    <cellStyle name="Comma 3 2 7 2 5" xfId="10965" xr:uid="{BBBAA4ED-0F44-4369-8122-3F31EC4CD596}"/>
    <cellStyle name="Comma 3 2 7 2 6" xfId="11804" xr:uid="{F09AFA91-12AA-494F-8E1F-5D46876DC756}"/>
    <cellStyle name="Comma 3 2 7 2 7" xfId="13563" xr:uid="{1AD5202F-E912-41A2-A940-7275AE3534B1}"/>
    <cellStyle name="Comma 3 2 7 3" xfId="4615" xr:uid="{64D25B05-652C-4409-96EF-136D0F73F20C}"/>
    <cellStyle name="Comma 3 2 7 3 2" xfId="9974" xr:uid="{8AA23F30-C624-47B1-8076-7763DE3F51E9}"/>
    <cellStyle name="Comma 3 2 7 3 3" xfId="15015" xr:uid="{3E3E097D-B075-4941-B7C3-182E2E2FA287}"/>
    <cellStyle name="Comma 3 2 7 4" xfId="5043" xr:uid="{DB9A3164-718C-48B5-9ADD-0B3F60D93F86}"/>
    <cellStyle name="Comma 3 2 7 4 2" xfId="9975" xr:uid="{006D0D82-5FD3-40BA-B830-3F967B037B13}"/>
    <cellStyle name="Comma 3 2 7 4 3" xfId="15393" xr:uid="{E51191F1-BC70-423C-B6F0-42BE77687DF7}"/>
    <cellStyle name="Comma 3 2 7 5" xfId="6820" xr:uid="{A5B4FE85-26DB-49B3-9228-F4B83E561889}"/>
    <cellStyle name="Comma 3 2 7 5 2" xfId="17110" xr:uid="{6E5F9515-CBE8-4ABC-96EB-973224FEC21C}"/>
    <cellStyle name="Comma 3 2 7 6" xfId="11365" xr:uid="{382CCDDB-E844-452D-97EF-9399DDC13C5E}"/>
    <cellStyle name="Comma 3 2 8" xfId="3154" xr:uid="{1C18E7C7-57C9-4175-BF92-5149E3667ADE}"/>
    <cellStyle name="Comma 3 2 8 2" xfId="6484" xr:uid="{6D01BB31-1FBB-421E-BBFF-E631A8545AF9}"/>
    <cellStyle name="Comma 3 2 8 2 2" xfId="9976" xr:uid="{A033D3D2-9580-4673-B4D3-D750B5579C0B}"/>
    <cellStyle name="Comma 3 2 8 2 3" xfId="16790" xr:uid="{53B1EB44-D3BD-4B44-9255-410121FAB1D9}"/>
    <cellStyle name="Comma 3 2 8 3" xfId="7427" xr:uid="{9E408AA7-AB86-49B1-9541-4109796F2158}"/>
    <cellStyle name="Comma 3 2 8 3 2" xfId="9977" xr:uid="{F27B1B81-EE22-4DAB-970D-C827F0C37B14}"/>
    <cellStyle name="Comma 3 2 8 3 3" xfId="17712" xr:uid="{4C9D2629-B8D6-4BAB-B7F8-1EEB0D46F017}"/>
    <cellStyle name="Comma 3 2 8 4" xfId="8630" xr:uid="{5173CAAF-357C-4B1A-AC0F-C6B39D0A1BCB}"/>
    <cellStyle name="Comma 3 2 8 4 2" xfId="18878" xr:uid="{D2A8B5AA-2945-4AFA-8A5B-C1C27AC1BE6A}"/>
    <cellStyle name="Comma 3 2 8 5" xfId="9978" xr:uid="{D0AA4301-5CAF-44F7-AEB2-E2973A158F50}"/>
    <cellStyle name="Comma 3 2 8 6" xfId="13867" xr:uid="{EEE3C25B-AF3A-48A8-BDD2-598E98867408}"/>
    <cellStyle name="Comma 3 2 9" xfId="2290" xr:uid="{F99B3A08-443C-45CE-9472-BC48DFD6E285}"/>
    <cellStyle name="Comma 3 2 9 2" xfId="5733" xr:uid="{B5DFDBA8-157C-4FBA-82F1-09E95672C469}"/>
    <cellStyle name="Comma 3 2 9 2 2" xfId="16045" xr:uid="{5DD6984D-982F-4857-9477-104405533E2E}"/>
    <cellStyle name="Comma 3 2 9 3" xfId="4387" xr:uid="{9761F24D-A754-4686-8ED0-6BBF35FD4A81}"/>
    <cellStyle name="Comma 3 2 9 3 2" xfId="14793" xr:uid="{06890A8C-6105-413A-95C6-AEC3821406FE}"/>
    <cellStyle name="Comma 3 2 9 4" xfId="6592" xr:uid="{7982450E-F03F-4EF5-B1F3-1B5DB7326A88}"/>
    <cellStyle name="Comma 3 2 9 4 2" xfId="16884" xr:uid="{E4B2FF8D-C255-444D-994A-F4FD743493A2}"/>
    <cellStyle name="Comma 3 2 9 5" xfId="13298" xr:uid="{4575EAE2-4EC5-459D-A02C-4B2F4DED2AD5}"/>
    <cellStyle name="Comma 3 2_03_Mar 10 RM_RM Others_revised" xfId="9979" xr:uid="{6CA66F7D-8CFE-4843-BD85-43943B6EF70F}"/>
    <cellStyle name="Comma 3 20" xfId="9980" xr:uid="{9A4B8935-8DCC-4C25-B1FA-A57F480AC186}"/>
    <cellStyle name="Comma 3 21" xfId="696" xr:uid="{89C6B5C7-BB36-42B4-A5FB-5C9E260B1CF7}"/>
    <cellStyle name="Comma 3 3" xfId="708" xr:uid="{B7E1814A-22F5-4C90-A8A9-A55993BCC2D0}"/>
    <cellStyle name="Comma 3 3 2" xfId="709" xr:uid="{2739072F-0ED1-4B61-AAE8-6DD994BE33C3}"/>
    <cellStyle name="Comma 3 3 2 2" xfId="4617" xr:uid="{5479885A-36F0-43BD-9ECF-2C4DB96F529E}"/>
    <cellStyle name="Comma 3 3 2 2 2" xfId="15017" xr:uid="{BFF04043-3074-4BD1-ACCB-360717EE6153}"/>
    <cellStyle name="Comma 3 3 2 3" xfId="5670" xr:uid="{973F705C-D092-4B4B-832F-8EE73E923272}"/>
    <cellStyle name="Comma 3 3 2 3 2" xfId="15982" xr:uid="{A56E9E48-7750-46CE-A5F2-05751E543B82}"/>
    <cellStyle name="Comma 3 3 2 4" xfId="5767" xr:uid="{246C54B6-4B3E-481D-8344-2350B72C7B2D}"/>
    <cellStyle name="Comma 3 3 2 4 2" xfId="16079" xr:uid="{07BE8B8C-6698-46A1-A42B-802FD882756D}"/>
    <cellStyle name="Comma 3 3 3" xfId="710" xr:uid="{4B275CD0-AE59-44C4-9E01-11C495A1EAD3}"/>
    <cellStyle name="Comma 3 3 3 2" xfId="4618" xr:uid="{205BCE6B-F5E1-4684-A27D-982FEC3641D1}"/>
    <cellStyle name="Comma 3 3 3 2 2" xfId="15018" xr:uid="{7299C661-1D4A-43B6-93AB-1287CACF68E2}"/>
    <cellStyle name="Comma 3 3 3 3" xfId="6497" xr:uid="{E8348572-8151-43E0-B1AD-C3AEC3732E6C}"/>
    <cellStyle name="Comma 3 3 3 3 2" xfId="16801" xr:uid="{786C0E65-CDCD-482E-A561-2D05129392A3}"/>
    <cellStyle name="Comma 3 3 3 4" xfId="7068" xr:uid="{B04D9AB1-1BCF-4490-AC62-4C5FFEE51121}"/>
    <cellStyle name="Comma 3 3 3 4 2" xfId="17356" xr:uid="{31B218C1-96E3-42B4-ACF3-E35A8D1EEC62}"/>
    <cellStyle name="Comma 3 3 4" xfId="2817" xr:uid="{95F76D36-6DD1-430C-9C0A-61BB9B250281}"/>
    <cellStyle name="Comma 3 3 4 2" xfId="6166" xr:uid="{ECDDE960-463B-4305-88DC-0C5B146BC79A}"/>
    <cellStyle name="Comma 3 3 4 2 2" xfId="9981" xr:uid="{8497DC50-7C67-469E-ACE7-083BE6AF5F31}"/>
    <cellStyle name="Comma 3 3 4 2 3" xfId="16476" xr:uid="{6089A53F-0A6C-4FF0-8B7F-E182EF4040E4}"/>
    <cellStyle name="Comma 3 3 4 3" xfId="7114" xr:uid="{837E732F-70AD-4FFF-875F-8F03D4E4D194}"/>
    <cellStyle name="Comma 3 3 4 3 2" xfId="9982" xr:uid="{9866A44D-9368-41CE-8692-26C0210BF64E}"/>
    <cellStyle name="Comma 3 3 4 3 3" xfId="17402" xr:uid="{39475CA6-120A-4E84-B091-E372CCE3486B}"/>
    <cellStyle name="Comma 3 3 4 4" xfId="8332" xr:uid="{48AEDB5C-AA78-42AB-952B-0802E5054FC2}"/>
    <cellStyle name="Comma 3 3 4 4 2" xfId="18585" xr:uid="{C84514C3-E3F0-4A82-AC08-F72D28133832}"/>
    <cellStyle name="Comma 3 3 4 5" xfId="9983" xr:uid="{A64798DE-E589-43AB-9BAC-CFFC71AE852B}"/>
    <cellStyle name="Comma 3 3 4 6" xfId="13562" xr:uid="{FC9861BF-69F3-402D-84B2-7DB2A322F486}"/>
    <cellStyle name="Comma 3 3 5" xfId="2212" xr:uid="{D8B8D5C0-D684-47CF-9AD4-3B879B643FCF}"/>
    <cellStyle name="Comma 3 3 5 2" xfId="5671" xr:uid="{B4CCDF7E-DA8A-43B4-8491-66B22340A253}"/>
    <cellStyle name="Comma 3 3 5 2 2" xfId="15983" xr:uid="{39A624C2-2C4C-4E97-8B37-2CA1D6ABCAAA}"/>
    <cellStyle name="Comma 3 3 5 3" xfId="4430" xr:uid="{3C0A2184-EAED-4BEF-BE6A-0CFF594EF467}"/>
    <cellStyle name="Comma 3 3 5 3 2" xfId="14836" xr:uid="{35E6631D-2AF3-4AE8-9C69-9B5374F083A0}"/>
    <cellStyle name="Comma 3 3 5 4" xfId="5540" xr:uid="{D4E4BABC-2790-4822-A469-4DBAF9547924}"/>
    <cellStyle name="Comma 3 3 5 4 2" xfId="15871" xr:uid="{E95EE19A-6D09-4F35-9FAA-38F39AC50FF8}"/>
    <cellStyle name="Comma 3 3 5 5" xfId="13258" xr:uid="{5EE15ED3-973E-4284-8B30-C968AC567EAC}"/>
    <cellStyle name="Comma 3 3 6" xfId="4616" xr:uid="{43894C52-E7DC-4A2F-BED8-525D89E3FF54}"/>
    <cellStyle name="Comma 3 3 6 2" xfId="9984" xr:uid="{CC795DC7-AC4A-45E3-B198-82FE3527A882}"/>
    <cellStyle name="Comma 3 3 6 3" xfId="15016" xr:uid="{96492F23-A023-4D5B-9D08-5A32232950B8}"/>
    <cellStyle name="Comma 3 3 7" xfId="5042" xr:uid="{D25C6DE0-26AE-42D2-AF46-5DC92EE60A7F}"/>
    <cellStyle name="Comma 3 3 7 2" xfId="15392" xr:uid="{B4E04012-EE42-4DE1-9286-F5E159433A51}"/>
    <cellStyle name="Comma 3 3 8" xfId="7138" xr:uid="{E5E03370-3C95-489C-9E01-2E36127B6563}"/>
    <cellStyle name="Comma 3 3 8 2" xfId="17424" xr:uid="{C0D7D205-7CF4-4D28-90CD-6B98B0ABE7AE}"/>
    <cellStyle name="Comma 3 4" xfId="711" xr:uid="{9F76B336-78EE-4B56-BA58-0C7FBFB681EB}"/>
    <cellStyle name="Comma 3 4 2" xfId="712" xr:uid="{E2D83B67-4BC9-4A17-B900-709D8D3F96C5}"/>
    <cellStyle name="Comma 3 4 2 2" xfId="4620" xr:uid="{568668CB-1F4A-46E1-83B5-131CF5114C50}"/>
    <cellStyle name="Comma 3 4 2 2 2" xfId="15020" xr:uid="{2AAA62FB-6158-4365-A426-CA066952A1E5}"/>
    <cellStyle name="Comma 3 4 2 3" xfId="5786" xr:uid="{9A88095A-7429-4C45-B2AD-14E2B80F4E5B}"/>
    <cellStyle name="Comma 3 4 2 3 2" xfId="16097" xr:uid="{217A8A7E-D1AB-40EB-AB54-4347A6D37295}"/>
    <cellStyle name="Comma 3 4 2 4" xfId="5768" xr:uid="{694ACB2C-D5C5-4FD2-9771-80710BDA2D02}"/>
    <cellStyle name="Comma 3 4 2 4 2" xfId="16080" xr:uid="{34B0B538-0BAE-4464-8166-D5F65D4DC4C4}"/>
    <cellStyle name="Comma 3 4 3" xfId="2816" xr:uid="{4386DA11-0745-471C-8E07-2BC063121106}"/>
    <cellStyle name="Comma 3 4 3 2" xfId="6165" xr:uid="{D6EE8D3B-0B6A-415C-A147-EDD88C224844}"/>
    <cellStyle name="Comma 3 4 3 2 2" xfId="9985" xr:uid="{640632E2-906A-4829-BAB4-957222A2ABF6}"/>
    <cellStyle name="Comma 3 4 3 2 3" xfId="16475" xr:uid="{EE3981F5-7C8D-4942-ACD7-AA89C76C81F6}"/>
    <cellStyle name="Comma 3 4 3 3" xfId="7113" xr:uid="{F66485B5-0A1D-418C-8242-50B187995BC9}"/>
    <cellStyle name="Comma 3 4 3 3 2" xfId="17401" xr:uid="{30476950-32BB-4948-83C0-BCF369F426A9}"/>
    <cellStyle name="Comma 3 4 3 4" xfId="8331" xr:uid="{B5148546-CAC9-409D-94E2-1AAE27C92098}"/>
    <cellStyle name="Comma 3 4 3 4 2" xfId="18584" xr:uid="{1B569E96-96FD-43D7-8F4D-3278B208CB51}"/>
    <cellStyle name="Comma 3 4 3 5" xfId="13561" xr:uid="{10495DD9-B3E0-4E52-8D03-08DC78008860}"/>
    <cellStyle name="Comma 3 4 4" xfId="9986" xr:uid="{1EC8A4E7-A3AA-4580-A734-90C5370FB748}"/>
    <cellStyle name="Comma 3 5" xfId="713" xr:uid="{C7F34550-1534-4E0B-B3D5-323C5C6FEBDF}"/>
    <cellStyle name="Comma 3 5 2" xfId="2815" xr:uid="{030C1254-24C5-4440-A22D-1248BC1B9305}"/>
    <cellStyle name="Comma 3 5 2 2" xfId="6164" xr:uid="{022479DE-168E-480A-834C-1725D751D445}"/>
    <cellStyle name="Comma 3 5 2 2 2" xfId="9987" xr:uid="{4B84ACFA-5DEA-4743-A17C-CAAA79B40608}"/>
    <cellStyle name="Comma 3 5 2 2 3" xfId="16474" xr:uid="{BE53FD51-8F65-445E-8911-ED84B787E690}"/>
    <cellStyle name="Comma 3 5 2 3" xfId="7112" xr:uid="{B179096C-E9D5-44AD-99AC-5FCBE1059C92}"/>
    <cellStyle name="Comma 3 5 2 3 2" xfId="17400" xr:uid="{9CBBAD95-6985-4046-A086-E5967E7CC6B2}"/>
    <cellStyle name="Comma 3 5 2 4" xfId="8330" xr:uid="{F48B68D4-BB3E-46D2-9C07-F66EE9AF111E}"/>
    <cellStyle name="Comma 3 5 2 4 2" xfId="18583" xr:uid="{ED87D7C6-B084-46B2-A365-EDF9BAD477FD}"/>
    <cellStyle name="Comma 3 5 2 5" xfId="13560" xr:uid="{6F8544F7-7BB8-461A-A122-49BAB52D7CA2}"/>
    <cellStyle name="Comma 3 5 3" xfId="9988" xr:uid="{8455C013-1353-46BE-A0FE-F513CCDD424A}"/>
    <cellStyle name="Comma 3 6" xfId="714" xr:uid="{C418E9DF-7FED-4F59-85E5-3742B4116816}"/>
    <cellStyle name="Comma 3 6 2" xfId="2814" xr:uid="{8EC9E944-40E0-439F-8253-88EF8A42C6FD}"/>
    <cellStyle name="Comma 3 6 2 2" xfId="6163" xr:uid="{242DAFC5-DD36-4E08-AF5B-36117DA8BDBE}"/>
    <cellStyle name="Comma 3 6 2 2 2" xfId="9989" xr:uid="{EECA854F-FAEF-49DC-90AA-CCEDA2193D0F}"/>
    <cellStyle name="Comma 3 6 2 2 3" xfId="16473" xr:uid="{16E51A41-6463-42F1-90F1-8E65A6FDA196}"/>
    <cellStyle name="Comma 3 6 2 3" xfId="7111" xr:uid="{D1B19A30-82D9-4F1B-AA34-8DE9E4E98B9D}"/>
    <cellStyle name="Comma 3 6 2 3 2" xfId="17399" xr:uid="{E5869CF3-EB29-4157-8D48-1FABB648383C}"/>
    <cellStyle name="Comma 3 6 2 4" xfId="8329" xr:uid="{41122119-DE6A-4447-9346-06B04F6C627E}"/>
    <cellStyle name="Comma 3 6 2 4 2" xfId="18582" xr:uid="{47523BF2-FA5C-4E4C-947C-CA7E7D70F3B2}"/>
    <cellStyle name="Comma 3 6 2 5" xfId="13559" xr:uid="{02DE19A9-4F1F-4BBE-97C9-C4BC0B2775C1}"/>
    <cellStyle name="Comma 3 6 3" xfId="9990" xr:uid="{4EE1149F-8CE2-4D49-BC3E-6D6284456AFD}"/>
    <cellStyle name="Comma 3 7" xfId="715" xr:uid="{5DB5395E-89D4-4EAC-8802-D410961CBD55}"/>
    <cellStyle name="Comma 3 7 2" xfId="716" xr:uid="{AC722BF9-8833-40F0-AB28-BE2FA4F4992A}"/>
    <cellStyle name="Comma 3 7 2 2" xfId="4624" xr:uid="{C5679CF2-D002-4DE1-BD92-EDE28C5DE959}"/>
    <cellStyle name="Comma 3 7 2 2 2" xfId="15024" xr:uid="{4B08E327-C871-48A0-9E59-7C6E36DF8A66}"/>
    <cellStyle name="Comma 3 7 2 3" xfId="5040" xr:uid="{3585E8B7-0827-4264-80E0-1F0096CA2532}"/>
    <cellStyle name="Comma 3 7 2 3 2" xfId="15390" xr:uid="{22650994-42A7-4920-B7E6-3CC0369499E9}"/>
    <cellStyle name="Comma 3 7 2 4" xfId="7150" xr:uid="{CC88FB27-4337-4105-88DA-3D0574822638}"/>
    <cellStyle name="Comma 3 7 2 4 2" xfId="17436" xr:uid="{EE1BB3BA-BAE9-4FFA-B01C-75AB76461300}"/>
    <cellStyle name="Comma 3 7 3" xfId="2813" xr:uid="{CC7AB234-C0B1-4020-8E87-A7602675C011}"/>
    <cellStyle name="Comma 3 7 3 2" xfId="6162" xr:uid="{1C436110-AC66-49CA-9FFD-B3C415C8028A}"/>
    <cellStyle name="Comma 3 7 3 2 2" xfId="9991" xr:uid="{AFE57F32-1267-4008-9210-01DEA93E1CAC}"/>
    <cellStyle name="Comma 3 7 3 2 3" xfId="16472" xr:uid="{65C29452-0319-4A48-8E72-A1CC8B447DBF}"/>
    <cellStyle name="Comma 3 7 3 3" xfId="7110" xr:uid="{67CF3F05-A8C4-491B-AF77-D4AFBFAE82AA}"/>
    <cellStyle name="Comma 3 7 3 3 2" xfId="9992" xr:uid="{80B73746-53F0-447F-A45C-D82C1DE5FDC3}"/>
    <cellStyle name="Comma 3 7 3 3 3" xfId="17398" xr:uid="{75C9F0D1-5E84-4EEB-A43A-B7920D27E34D}"/>
    <cellStyle name="Comma 3 7 3 4" xfId="8328" xr:uid="{4B62C067-BF7F-43D7-B6CE-BD4A51B92AB7}"/>
    <cellStyle name="Comma 3 7 3 4 2" xfId="18581" xr:uid="{AD4A8451-0E01-4326-8215-9000E0616B1F}"/>
    <cellStyle name="Comma 3 7 3 5" xfId="9993" xr:uid="{DBBAF9DB-6437-46FC-BBB1-4DA3A58A8723}"/>
    <cellStyle name="Comma 3 7 3 6" xfId="13558" xr:uid="{0C8CD12E-8A22-44C6-96D8-04907CA0F686}"/>
    <cellStyle name="Comma 3 7 4" xfId="2293" xr:uid="{09974A51-8A41-4FFF-888F-003AEA5E2E69}"/>
    <cellStyle name="Comma 3 7 4 2" xfId="5736" xr:uid="{4CD1D07C-1EA5-4753-890E-B4B831C2AA8C}"/>
    <cellStyle name="Comma 3 7 4 2 2" xfId="16048" xr:uid="{546629F0-D499-4C87-BA9E-0696F73C0FB1}"/>
    <cellStyle name="Comma 3 7 4 3" xfId="4384" xr:uid="{30FFC52E-0012-4601-AF05-1137B18BDFF4}"/>
    <cellStyle name="Comma 3 7 4 3 2" xfId="14790" xr:uid="{AC19ECE2-84D4-441B-9825-892D8D3474DF}"/>
    <cellStyle name="Comma 3 7 4 4" xfId="5593" xr:uid="{F8F12197-E08C-44F2-BCF2-0112C1564FC6}"/>
    <cellStyle name="Comma 3 7 4 4 2" xfId="15916" xr:uid="{6EEB6EF0-E413-4629-8266-C72CA8B1D7AF}"/>
    <cellStyle name="Comma 3 7 4 5" xfId="13301" xr:uid="{9F311DA9-EC2B-4CDE-8DAC-E850E4D6AAEA}"/>
    <cellStyle name="Comma 3 7 5" xfId="4623" xr:uid="{A14872F0-B9B6-42C5-9C3B-AFD5CF5000C6}"/>
    <cellStyle name="Comma 3 7 5 2" xfId="9994" xr:uid="{09E05FDC-CB81-4FA8-A99E-915F816CE15D}"/>
    <cellStyle name="Comma 3 7 5 3" xfId="15023" xr:uid="{5DF56D91-7586-4A66-8A8F-3A0A413DC116}"/>
    <cellStyle name="Comma 3 7 6" xfId="5041" xr:uid="{4D294AD6-4114-41D8-8E3C-C81A09A7564B}"/>
    <cellStyle name="Comma 3 7 6 2" xfId="15391" xr:uid="{C61F8405-3C59-43D6-BE29-90F2C348CDCB}"/>
    <cellStyle name="Comma 3 7 7" xfId="7135" xr:uid="{216D1322-AC00-44EA-B66A-06657C929D5E}"/>
    <cellStyle name="Comma 3 7 7 2" xfId="17421" xr:uid="{AC690CE9-2F18-4834-8E80-136311232911}"/>
    <cellStyle name="Comma 3 8" xfId="717" xr:uid="{43C86690-6DC5-4709-A7FA-764934FEE009}"/>
    <cellStyle name="Comma 3 8 2" xfId="4625" xr:uid="{201B72A8-3C26-4DEC-850E-BC92602A6F64}"/>
    <cellStyle name="Comma 3 8 2 2" xfId="15025" xr:uid="{F365C455-CF5A-47AF-87A4-EEB578B37706}"/>
    <cellStyle name="Comma 3 8 3" xfId="5039" xr:uid="{83909137-18BB-4CEA-9245-28ABC2124DE4}"/>
    <cellStyle name="Comma 3 8 3 2" xfId="15389" xr:uid="{AC991AA4-0E06-4DC1-BD39-676C507DC399}"/>
    <cellStyle name="Comma 3 8 4" xfId="5770" xr:uid="{F30FC45F-7D9D-46A8-BF68-1863DA698777}"/>
    <cellStyle name="Comma 3 8 4 2" xfId="16081" xr:uid="{09A0BE36-63D6-4C0B-945A-C16B88C37204}"/>
    <cellStyle name="Comma 3 9" xfId="718" xr:uid="{9037721B-5D46-402F-91CF-132EE41282A3}"/>
    <cellStyle name="Comma 3 9 2" xfId="4626" xr:uid="{55689CB2-C007-4FCA-B792-FE381BC10689}"/>
    <cellStyle name="Comma 3 9 2 2" xfId="15026" xr:uid="{93F83A1F-3F35-409D-9234-14E05A54321B}"/>
    <cellStyle name="Comma 3 9 3" xfId="5038" xr:uid="{8C216D1C-12EC-4137-8954-53665A94ACD4}"/>
    <cellStyle name="Comma 3 9 3 2" xfId="15388" xr:uid="{881EA25D-5F15-4213-BA70-D61592C1EE75}"/>
    <cellStyle name="Comma 3 9 4" xfId="5771" xr:uid="{F395EF4E-351F-4B85-A729-CD0ED9431BC0}"/>
    <cellStyle name="Comma 3 9 4 2" xfId="16082" xr:uid="{5A85A0B6-073C-47D6-9380-09D3F4BA8526}"/>
    <cellStyle name="Comma 3_03_Mar 10 RM_RM Others_revised" xfId="9995" xr:uid="{72880DF3-4098-44C4-A0D5-7D664152B54F}"/>
    <cellStyle name="Comma 30" xfId="719" xr:uid="{C37E23D0-A452-4F45-BF87-AD81477A7655}"/>
    <cellStyle name="Comma 31" xfId="720" xr:uid="{E3A55915-7CDE-45F6-957B-5DF42E190B85}"/>
    <cellStyle name="Comma 32" xfId="721" xr:uid="{4C262EFD-14BC-42E2-A35A-A017ED740981}"/>
    <cellStyle name="Comma 33" xfId="722" xr:uid="{49BA32E4-E298-4E10-ABF7-B223E28F0FBB}"/>
    <cellStyle name="Comma 33 2" xfId="723" xr:uid="{29EADB49-7197-44C3-B654-962B8A325282}"/>
    <cellStyle name="Comma 33 2 2" xfId="4631" xr:uid="{85B546E3-590B-446F-9999-FCF6AC79E709}"/>
    <cellStyle name="Comma 33 2 2 2" xfId="15031" xr:uid="{558310A2-686B-448B-AA3D-838879B7B78A}"/>
    <cellStyle name="Comma 33 2 3" xfId="5037" xr:uid="{C35545C7-1429-4ED6-AE65-2AB3F27BFE60}"/>
    <cellStyle name="Comma 33 2 3 2" xfId="15387" xr:uid="{D81C14F2-7C53-4A6E-9A19-15C0E162EE14}"/>
    <cellStyle name="Comma 33 2 4" xfId="4881" xr:uid="{19ED8A68-03B7-435C-852E-107BEEF07E6D}"/>
    <cellStyle name="Comma 33 2 4 2" xfId="15275" xr:uid="{822D1F32-09E3-4D60-850A-B2993DC25FCA}"/>
    <cellStyle name="Comma 33 3" xfId="724" xr:uid="{3925D6DD-B11A-4FEB-B269-EF37F937B84E}"/>
    <cellStyle name="Comma 33 3 2" xfId="2294" xr:uid="{8F36D1FC-C430-4B9C-9DBC-0B9DDE8D6385}"/>
    <cellStyle name="Comma 33 3 2 2" xfId="5737" xr:uid="{95D6AF27-26AD-4851-B0B8-C37948BF5DC4}"/>
    <cellStyle name="Comma 33 3 2 2 2" xfId="16049" xr:uid="{DB1C7FAE-A356-4D24-B87C-DF53579F8830}"/>
    <cellStyle name="Comma 33 3 2 3" xfId="4383" xr:uid="{0EF97D79-3635-4B9A-9BA3-324A5A9331E8}"/>
    <cellStyle name="Comma 33 3 2 3 2" xfId="14789" xr:uid="{B14FCF41-47E7-44BE-A851-33891A0570A3}"/>
    <cellStyle name="Comma 33 3 2 4" xfId="5594" xr:uid="{E7F1C9B8-93B2-4D0B-A9D7-729F40C938AE}"/>
    <cellStyle name="Comma 33 3 2 4 2" xfId="15917" xr:uid="{E9C87262-A8B7-47ED-841D-917BBEAB7A71}"/>
    <cellStyle name="Comma 33 3 2 5" xfId="11805" xr:uid="{F2AA3267-553B-4B25-87A3-E531AE9F3DD3}"/>
    <cellStyle name="Comma 33 3 3" xfId="4632" xr:uid="{51B7E594-DBF5-4CD6-8441-905C3468834A}"/>
    <cellStyle name="Comma 33 3 3 2" xfId="9996" xr:uid="{66CD30DC-FF2C-464A-BD7A-2F566C884324}"/>
    <cellStyle name="Comma 33 3 3 3" xfId="15032" xr:uid="{3130DBF3-EA03-43BA-9D32-4C41B1A28DA4}"/>
    <cellStyle name="Comma 33 3 4" xfId="5034" xr:uid="{40C407D7-0D3A-43FA-B6BF-BC73106749E8}"/>
    <cellStyle name="Comma 33 3 4 2" xfId="9997" xr:uid="{F11EABD2-8461-4B9F-8261-28B42CC08CB8}"/>
    <cellStyle name="Comma 33 3 4 3" xfId="15384" xr:uid="{DD10FC5E-DC9D-46AF-9DC8-EE55A5AF1741}"/>
    <cellStyle name="Comma 33 3 5" xfId="4882" xr:uid="{76ECB03F-3898-4E3F-89D3-3EC0E98B68BC}"/>
    <cellStyle name="Comma 33 3 5 2" xfId="15276" xr:uid="{B6199B9C-D00D-475A-BF5D-2F653BF19B44}"/>
    <cellStyle name="Comma 33 3 6" xfId="11366" xr:uid="{BBE6D5C6-1E1C-4C79-8E9B-44916C269AF2}"/>
    <cellStyle name="Comma 33 4" xfId="4630" xr:uid="{F52F9C67-2F03-49B0-8118-45A63E53BFF2}"/>
    <cellStyle name="Comma 33 4 2" xfId="15030" xr:uid="{B6D16BB7-FD99-4165-A5E5-73A02FA213AA}"/>
    <cellStyle name="Comma 33 5" xfId="6937" xr:uid="{2A5528FF-46A4-483C-A615-B3BDA290BA43}"/>
    <cellStyle name="Comma 33 5 2" xfId="17227" xr:uid="{1C3D76E6-FF02-4FFD-8B30-B6DDA61D72C0}"/>
    <cellStyle name="Comma 33 6" xfId="4880" xr:uid="{37F1868F-6ECC-4998-A7D8-04960C231D9B}"/>
    <cellStyle name="Comma 33 6 2" xfId="15274" xr:uid="{2A7DAB97-0A56-4B8E-A872-7111BF1964BA}"/>
    <cellStyle name="Comma 34" xfId="725" xr:uid="{2BF30ED6-BD8D-4AE3-8CF8-80873E413D21}"/>
    <cellStyle name="Comma 35" xfId="726" xr:uid="{72F2D5EE-1448-4AF9-BF76-40B6E95D03E8}"/>
    <cellStyle name="Comma 36" xfId="727" xr:uid="{46B8C793-E16F-4651-94F0-051B46719280}"/>
    <cellStyle name="Comma 37" xfId="728" xr:uid="{75AA0C01-E101-4B56-A7D9-BF2346B91427}"/>
    <cellStyle name="Comma 38" xfId="729" xr:uid="{B4AEA977-7D68-4010-8F22-56572E50DB9A}"/>
    <cellStyle name="Comma 38 2" xfId="730" xr:uid="{E184AE23-C981-453A-B9C7-2497172E782F}"/>
    <cellStyle name="Comma 38 2 2" xfId="4638" xr:uid="{7DD990C6-1162-4856-ABBC-C3BCC905E5BD}"/>
    <cellStyle name="Comma 38 2 2 2" xfId="15038" xr:uid="{CD551692-505D-432D-8A68-CCD5C69D3F1B}"/>
    <cellStyle name="Comma 38 2 3" xfId="5030" xr:uid="{ABEAC02B-60B1-44B3-91AD-CBC79AB8A7BF}"/>
    <cellStyle name="Comma 38 2 3 2" xfId="15380" xr:uid="{6D5D792E-A92D-4BE2-B76D-BAEDFEEB78DB}"/>
    <cellStyle name="Comma 38 2 4" xfId="4884" xr:uid="{9B1D6043-0232-40AF-A388-15487CA94890}"/>
    <cellStyle name="Comma 38 2 4 2" xfId="15278" xr:uid="{241C7DE0-7FE8-4CA4-90B4-4B5825B1E201}"/>
    <cellStyle name="Comma 38 3" xfId="731" xr:uid="{60800F8A-9BCB-48A5-A16F-2B03AA1CAFB6}"/>
    <cellStyle name="Comma 38 3 2" xfId="3155" xr:uid="{3355926C-7001-42CE-8DFD-402D8C6170D9}"/>
    <cellStyle name="Comma 38 3 2 2" xfId="6485" xr:uid="{10318EAD-39EC-4974-9DA1-69463612913B}"/>
    <cellStyle name="Comma 38 3 2 2 2" xfId="16791" xr:uid="{396410EA-DFCE-4D83-99C1-1B8DA8AC5811}"/>
    <cellStyle name="Comma 38 3 2 3" xfId="7428" xr:uid="{4C94FAC8-0F4D-4BED-82A0-CC238EB42A7E}"/>
    <cellStyle name="Comma 38 3 2 3 2" xfId="17713" xr:uid="{C72E3DD9-B522-45C5-A893-D3DABFBA5499}"/>
    <cellStyle name="Comma 38 3 2 4" xfId="8631" xr:uid="{32F05E68-EF18-46AF-ADC4-AB8544A6EF49}"/>
    <cellStyle name="Comma 38 3 2 4 2" xfId="18879" xr:uid="{0593579C-4FF2-470D-AD1D-0B8422570D6D}"/>
    <cellStyle name="Comma 38 3 2 5" xfId="11807" xr:uid="{399A29ED-3847-4EFE-8998-7EBE63A36092}"/>
    <cellStyle name="Comma 38 3 3" xfId="4639" xr:uid="{A94B9BC0-18E0-422D-A851-E1771C18A5D5}"/>
    <cellStyle name="Comma 38 3 3 2" xfId="9998" xr:uid="{FAC517D2-6536-4825-AC8E-FA365173CEF7}"/>
    <cellStyle name="Comma 38 3 3 3" xfId="15039" xr:uid="{E50F59B2-3F49-4DBA-A95D-67E14693F900}"/>
    <cellStyle name="Comma 38 3 4" xfId="5029" xr:uid="{9547B385-7BE3-41A3-878E-D5A2E5EE2DB8}"/>
    <cellStyle name="Comma 38 3 4 2" xfId="9999" xr:uid="{2AB38BFD-CDF5-4DA4-8B42-EA19108BD1B2}"/>
    <cellStyle name="Comma 38 3 4 3" xfId="15379" xr:uid="{0C04ECF5-5D20-417E-9C3B-C05143D9DD0D}"/>
    <cellStyle name="Comma 38 3 5" xfId="4885" xr:uid="{6F56C31D-0E5D-478F-B252-799B2E3D56C2}"/>
    <cellStyle name="Comma 38 3 5 2" xfId="15279" xr:uid="{47867146-52EC-4C93-8EDB-E4AB7785AFAB}"/>
    <cellStyle name="Comma 38 3 6" xfId="11368" xr:uid="{F3547C86-D17C-4934-9541-C838812D8EB7}"/>
    <cellStyle name="Comma 38 4" xfId="2295" xr:uid="{6179F294-6557-4D06-88C1-1DDD30480598}"/>
    <cellStyle name="Comma 38 4 2" xfId="5738" xr:uid="{B47627D9-44BE-4CC5-9408-B5A7AEB51B04}"/>
    <cellStyle name="Comma 38 4 2 2" xfId="16050" xr:uid="{F068571F-E0BB-4D23-B332-B190329624CD}"/>
    <cellStyle name="Comma 38 4 3" xfId="4382" xr:uid="{CBAE9BA1-ADD6-4597-AD0A-A2FE85C354C6}"/>
    <cellStyle name="Comma 38 4 3 2" xfId="14788" xr:uid="{BB5C1E1E-157B-4FD5-94A8-6C9B5B3E1E5B}"/>
    <cellStyle name="Comma 38 4 4" xfId="5595" xr:uid="{FB55354F-C574-4E6F-B187-A63B19D47DE9}"/>
    <cellStyle name="Comma 38 4 4 2" xfId="15918" xr:uid="{7F774962-73F9-42D5-B280-2BC6E370B498}"/>
    <cellStyle name="Comma 38 4 5" xfId="11806" xr:uid="{30D5C010-4DF6-4471-B90E-E68C7FA67096}"/>
    <cellStyle name="Comma 38 5" xfId="4637" xr:uid="{01A1786B-40C7-4632-9212-6C3CB03EBDAE}"/>
    <cellStyle name="Comma 38 5 2" xfId="10000" xr:uid="{DAEAC8F0-CA92-41D4-942F-DD5F2D9B5D0A}"/>
    <cellStyle name="Comma 38 5 3" xfId="15037" xr:uid="{91A209D0-3A0B-4D3A-8CC4-0D0FA9DA45B6}"/>
    <cellStyle name="Comma 38 6" xfId="5031" xr:uid="{217D5C3A-D6D9-482C-89FE-8BFBFD98C207}"/>
    <cellStyle name="Comma 38 6 2" xfId="10001" xr:uid="{3340FAC9-9023-4DC6-AFDE-B4EC904A2025}"/>
    <cellStyle name="Comma 38 6 3" xfId="15381" xr:uid="{8B84EA5A-6BC2-47F5-A777-3B33A84A2CE0}"/>
    <cellStyle name="Comma 38 7" xfId="4883" xr:uid="{9A71A9AA-9F62-4035-BFE8-E9CD6392CDEE}"/>
    <cellStyle name="Comma 38 7 2" xfId="15277" xr:uid="{9ADACA8E-0F50-4104-BBAF-A39C626D3700}"/>
    <cellStyle name="Comma 38 8" xfId="11367" xr:uid="{C7C2DCA3-D84C-413F-833D-3A47BF406F4F}"/>
    <cellStyle name="Comma 39" xfId="732" xr:uid="{D2DCF91B-2203-40FC-96BB-45D2FB137962}"/>
    <cellStyle name="Comma 39 2" xfId="733" xr:uid="{B2EFA83E-9508-4C4B-A839-8CB38F0773D1}"/>
    <cellStyle name="Comma 39 2 2" xfId="734" xr:uid="{298F3CA8-B09B-4B88-93C4-ED575372C910}"/>
    <cellStyle name="Comma 39 2 2 2" xfId="3203" xr:uid="{A89F2034-8BA7-4ACD-B2B6-C71F03766B34}"/>
    <cellStyle name="Comma 39 2 2 2 2" xfId="6522" xr:uid="{0883791C-CE49-4F8D-A323-2C3F84B87E5D}"/>
    <cellStyle name="Comma 39 2 2 2 2 2" xfId="16826" xr:uid="{6F3C15F9-20B4-49B2-8BD6-66CA980F052B}"/>
    <cellStyle name="Comma 39 2 2 2 3" xfId="7468" xr:uid="{DBF341EA-02A1-4805-A87D-9CE653888C5A}"/>
    <cellStyle name="Comma 39 2 2 2 3 2" xfId="17753" xr:uid="{D743DBFC-176D-4414-98E9-B7E63B9AB135}"/>
    <cellStyle name="Comma 39 2 2 2 4" xfId="8658" xr:uid="{A235E406-CD4B-40D2-A994-3027372B74CF}"/>
    <cellStyle name="Comma 39 2 2 2 4 2" xfId="18906" xr:uid="{029B74CE-80B9-4FCB-86A4-075EFC13EE87}"/>
    <cellStyle name="Comma 39 2 2 3" xfId="4642" xr:uid="{91C783D6-AFBD-4D8C-B89D-7C7CA8C73B88}"/>
    <cellStyle name="Comma 39 2 2 3 2" xfId="15042" xr:uid="{0EFEE94B-BA0E-485F-A267-5FC821DB16F4}"/>
    <cellStyle name="Comma 39 2 2 4" xfId="5026" xr:uid="{51CBF123-60EB-4198-A5E8-49A52BC1E00E}"/>
    <cellStyle name="Comma 39 2 2 4 2" xfId="15376" xr:uid="{7ABCE2DD-A6B4-46C8-8755-296E442A0689}"/>
    <cellStyle name="Comma 39 2 2 5" xfId="4888" xr:uid="{B28BA3F4-65A6-4602-922D-F51E2031DDEC}"/>
    <cellStyle name="Comma 39 2 2 5 2" xfId="15282" xr:uid="{C2FA61BB-95F9-47B6-B3AC-B00D04345862}"/>
    <cellStyle name="Comma 39 2 3" xfId="3204" xr:uid="{296E6E0B-974A-4536-A0BE-7C484C48B738}"/>
    <cellStyle name="Comma 39 2 3 2" xfId="6523" xr:uid="{F7E2AB0D-C6C0-4784-91E6-58E74E9CD108}"/>
    <cellStyle name="Comma 39 2 3 2 2" xfId="16827" xr:uid="{2329FF04-D8DF-4503-B4CE-86214137E846}"/>
    <cellStyle name="Comma 39 2 3 3" xfId="7469" xr:uid="{DB56569F-06C0-4949-8DC2-916EA3C760B0}"/>
    <cellStyle name="Comma 39 2 3 3 2" xfId="17754" xr:uid="{F5DCA6B0-84CF-433C-8E64-49D52E077437}"/>
    <cellStyle name="Comma 39 2 3 4" xfId="8659" xr:uid="{59583899-47D2-42B6-B958-DAC8F11A632B}"/>
    <cellStyle name="Comma 39 2 3 4 2" xfId="18907" xr:uid="{E527998C-D66D-4B45-92CE-69BA5F8B592B}"/>
    <cellStyle name="Comma 39 2 4" xfId="4641" xr:uid="{0A741A04-38A1-4F59-AF3A-99961C23A657}"/>
    <cellStyle name="Comma 39 2 4 2" xfId="15041" xr:uid="{3447141E-718A-4586-B876-FB738C555642}"/>
    <cellStyle name="Comma 39 2 5" xfId="5027" xr:uid="{1D5EFE47-245B-42FD-9666-89F5415123C7}"/>
    <cellStyle name="Comma 39 2 5 2" xfId="15377" xr:uid="{C56E8A78-190E-4A3E-B9CB-27AC26CFCFB0}"/>
    <cellStyle name="Comma 39 2 6" xfId="4887" xr:uid="{3C1135C4-A5E0-47A1-8F3C-814FDACFB6A5}"/>
    <cellStyle name="Comma 39 2 6 2" xfId="15281" xr:uid="{08CC6619-7943-4FEB-8B91-DE372CD36C89}"/>
    <cellStyle name="Comma 39 3" xfId="735" xr:uid="{C9A1C60A-7838-4E73-91AD-618451AAA064}"/>
    <cellStyle name="Comma 39 3 2" xfId="3205" xr:uid="{C6B3BCD4-E123-4569-B0F6-000EA32D0CF7}"/>
    <cellStyle name="Comma 39 3 2 2" xfId="6524" xr:uid="{F4AF4A43-929A-4975-B932-906E44CB731F}"/>
    <cellStyle name="Comma 39 3 2 2 2" xfId="10002" xr:uid="{E4503386-9F23-4809-B451-4C7D5679D3E0}"/>
    <cellStyle name="Comma 39 3 2 2 3" xfId="16828" xr:uid="{54FE4E07-2A33-48A4-98BD-D5C4C3DA5E8D}"/>
    <cellStyle name="Comma 39 3 2 3" xfId="7470" xr:uid="{D3E1E085-D1EE-462C-B1F5-972625D1450B}"/>
    <cellStyle name="Comma 39 3 2 3 2" xfId="10003" xr:uid="{D3157CA1-3EFA-429B-AE0B-649A0000EC57}"/>
    <cellStyle name="Comma 39 3 2 3 3" xfId="17755" xr:uid="{C7E35DDB-7AD9-4FB4-B4D5-6217EEFA53E4}"/>
    <cellStyle name="Comma 39 3 2 4" xfId="8660" xr:uid="{EE952608-72D9-4983-8E77-2B1D0A757C28}"/>
    <cellStyle name="Comma 39 3 2 4 2" xfId="18908" xr:uid="{6D16E0D7-A478-4DF6-97DE-F20C8AB39FAF}"/>
    <cellStyle name="Comma 39 3 2 5" xfId="10004" xr:uid="{2923BCF5-780D-46AC-8623-774D2FE8EFED}"/>
    <cellStyle name="Comma 39 3 3" xfId="2775" xr:uid="{F307AD61-B0A7-4315-9BD3-E11D6F08B76C}"/>
    <cellStyle name="Comma 39 3 3 2" xfId="6142" xr:uid="{D9C500B8-08CF-45B2-B9E3-234C8CF94B90}"/>
    <cellStyle name="Comma 39 3 3 2 2" xfId="16452" xr:uid="{2446B601-4522-4965-993E-BDF517C6AA15}"/>
    <cellStyle name="Comma 39 3 3 3" xfId="7085" xr:uid="{90BA8DB8-F7B4-4649-B715-B0817DDFB1E1}"/>
    <cellStyle name="Comma 39 3 3 3 2" xfId="17373" xr:uid="{859D29E0-C005-4D1E-90DE-7B73C3699A77}"/>
    <cellStyle name="Comma 39 3 3 4" xfId="8320" xr:uid="{8EBB765F-EA3E-4550-AA5B-F712E576843D}"/>
    <cellStyle name="Comma 39 3 3 4 2" xfId="18573" xr:uid="{F12E177B-C514-46A3-B87B-665C39F81F5E}"/>
    <cellStyle name="Comma 39 3 3 5" xfId="13541" xr:uid="{F2158532-644A-45E2-8AF8-EA6A08AEDC35}"/>
    <cellStyle name="Comma 39 3 4" xfId="4643" xr:uid="{F9E82346-DC13-439F-9D44-106235592651}"/>
    <cellStyle name="Comma 39 3 4 2" xfId="10005" xr:uid="{754136CB-F186-4287-8736-C926AC25A270}"/>
    <cellStyle name="Comma 39 3 4 3" xfId="15043" xr:uid="{7625A859-2488-47AA-B095-CB2CA73E2200}"/>
    <cellStyle name="Comma 39 3 5" xfId="5025" xr:uid="{7FE47671-8C5A-43EE-8BCE-A3A0B4635A88}"/>
    <cellStyle name="Comma 39 3 5 2" xfId="15375" xr:uid="{B166D026-AAF2-4F6E-9A84-4ADDE13A5493}"/>
    <cellStyle name="Comma 39 3 6" xfId="4889" xr:uid="{8228E28C-AFA9-44DC-8946-3B9CDF91D4E8}"/>
    <cellStyle name="Comma 39 3 6 2" xfId="15283" xr:uid="{68673F41-E539-492B-B777-5DF8C49C181D}"/>
    <cellStyle name="Comma 39 4" xfId="736" xr:uid="{DC16781B-8B28-441D-B1CB-BF8F8DF43B04}"/>
    <cellStyle name="Comma 39 4 2" xfId="3156" xr:uid="{4068B7A0-D184-4770-BCB5-04C44AF1528E}"/>
    <cellStyle name="Comma 39 4 2 2" xfId="6486" xr:uid="{B03CA2D5-1C23-4A1E-A8F6-6DF66C0943F2}"/>
    <cellStyle name="Comma 39 4 2 2 2" xfId="16792" xr:uid="{AFB33AA2-F84E-4865-890A-7F3A0C3F293A}"/>
    <cellStyle name="Comma 39 4 2 3" xfId="7429" xr:uid="{305BDE70-FE2D-4098-8A45-C5CB34CC2772}"/>
    <cellStyle name="Comma 39 4 2 3 2" xfId="17714" xr:uid="{A15EC39A-6234-44A6-A267-2DB12733885F}"/>
    <cellStyle name="Comma 39 4 2 4" xfId="8632" xr:uid="{93235D19-D029-4262-8F51-EAA166E3DF20}"/>
    <cellStyle name="Comma 39 4 2 4 2" xfId="18880" xr:uid="{F7176E94-0B31-4BF8-B6AD-59E4E8FB7DC2}"/>
    <cellStyle name="Comma 39 4 2 5" xfId="11809" xr:uid="{328F3227-C289-435B-971E-242883044373}"/>
    <cellStyle name="Comma 39 4 3" xfId="4644" xr:uid="{BA08D061-B59F-4DD5-BDD9-E46719A8A052}"/>
    <cellStyle name="Comma 39 4 3 2" xfId="10006" xr:uid="{CD345874-2AD4-495F-B777-406CB9DB9E58}"/>
    <cellStyle name="Comma 39 4 3 3" xfId="15044" xr:uid="{4FB1C980-5F80-4024-8988-002002BD9C88}"/>
    <cellStyle name="Comma 39 4 4" xfId="5024" xr:uid="{CEEFD85F-037F-46F0-879A-3734BA3DCE6C}"/>
    <cellStyle name="Comma 39 4 4 2" xfId="10007" xr:uid="{770CCEBB-240B-453A-B950-6D6AD5232F8F}"/>
    <cellStyle name="Comma 39 4 4 3" xfId="15374" xr:uid="{38784561-21D4-4B3F-B31D-6DF29BB1CFF6}"/>
    <cellStyle name="Comma 39 4 5" xfId="4890" xr:uid="{C809BE16-CB3B-49DA-B21F-9A5E77AB9DB8}"/>
    <cellStyle name="Comma 39 4 5 2" xfId="15284" xr:uid="{89F63F06-9FCB-4FAB-9B53-19D68915BDEB}"/>
    <cellStyle name="Comma 39 4 6" xfId="11369" xr:uid="{CE4FAC74-CED5-443E-978D-EE14906BD01A}"/>
    <cellStyle name="Comma 39 5" xfId="2296" xr:uid="{BFCBBDC1-61E7-4EAE-B91C-69ABA0A6ED83}"/>
    <cellStyle name="Comma 39 5 2" xfId="5739" xr:uid="{86C3B28B-25C4-4ED5-B24A-BEBCB5A97099}"/>
    <cellStyle name="Comma 39 5 2 2" xfId="16051" xr:uid="{5666E89D-FFC4-47EE-8D3B-DC297FEDDA3D}"/>
    <cellStyle name="Comma 39 5 3" xfId="4381" xr:uid="{72637682-004C-42EE-97E6-52AC9C23B329}"/>
    <cellStyle name="Comma 39 5 3 2" xfId="14787" xr:uid="{E32C9BC9-841C-45D1-88BF-D03BD793E82A}"/>
    <cellStyle name="Comma 39 5 4" xfId="5596" xr:uid="{EAA7BDA9-EE5B-41B9-B6F9-8A5C244F0410}"/>
    <cellStyle name="Comma 39 5 4 2" xfId="15919" xr:uid="{C4A582F1-28FA-45F2-8684-FE853C1253C0}"/>
    <cellStyle name="Comma 39 5 5" xfId="11808" xr:uid="{71C4A67B-ADAE-49B9-8BA1-8F76ABA49A91}"/>
    <cellStyle name="Comma 39 6" xfId="4640" xr:uid="{F417B184-CA18-4C74-A423-10B4EA2505BA}"/>
    <cellStyle name="Comma 39 6 2" xfId="10008" xr:uid="{6C5A95FB-9EEC-4055-9782-CFD255049D09}"/>
    <cellStyle name="Comma 39 6 3" xfId="15040" xr:uid="{979C1D73-D5DB-46A9-A7A3-23194F0661D1}"/>
    <cellStyle name="Comma 39 7" xfId="5028" xr:uid="{BB1FC606-3C67-456C-A8EC-F1D68410A0EA}"/>
    <cellStyle name="Comma 39 7 2" xfId="10009" xr:uid="{9DB7BAA4-07CC-4CA7-AE7C-42DFCE9500C8}"/>
    <cellStyle name="Comma 39 7 3" xfId="15378" xr:uid="{92DAC7F7-18A5-41D3-A068-8EEFCC357C33}"/>
    <cellStyle name="Comma 39 8" xfId="4886" xr:uid="{94AE02BF-432A-40AC-8E5B-57F42F7B01BB}"/>
    <cellStyle name="Comma 39 8 2" xfId="15280" xr:uid="{8F9A7E77-980B-4D08-9FEC-38599F9AA845}"/>
    <cellStyle name="Comma 4" xfId="737" xr:uid="{7FFE87F8-57F3-4AF0-819E-80D78446E3AA}"/>
    <cellStyle name="Comma 4 10" xfId="2200" xr:uid="{70C02009-DED8-4633-B7BB-D2208B3BC6BC}"/>
    <cellStyle name="Comma 4 10 2" xfId="5663" xr:uid="{C987CF7C-9D06-4025-B3C8-734FB7C6B6C9}"/>
    <cellStyle name="Comma 4 10 2 2" xfId="15976" xr:uid="{CC44EC2C-F9B3-46BE-9D28-6C1A9F5B9A02}"/>
    <cellStyle name="Comma 4 10 3" xfId="4437" xr:uid="{4DC00C5E-6838-4B3F-B83E-40598583EF6D}"/>
    <cellStyle name="Comma 4 10 3 2" xfId="14842" xr:uid="{917BA8C0-E7E2-4095-941D-C746873828F0}"/>
    <cellStyle name="Comma 4 10 4" xfId="5536" xr:uid="{6C4C00CB-A74B-4EBA-AB68-7BFF9616736E}"/>
    <cellStyle name="Comma 4 10 4 2" xfId="15868" xr:uid="{542951FC-C7AA-4C8A-83BA-180D6B6ABAFD}"/>
    <cellStyle name="Comma 4 10 5" xfId="13250" xr:uid="{6DEC4ADF-9F7C-4216-A809-9D6BCA4374B3}"/>
    <cellStyle name="Comma 4 11" xfId="42415" xr:uid="{C407DF3D-5F90-443C-B4B6-2569F1316C9A}"/>
    <cellStyle name="Comma 4 2" xfId="738" xr:uid="{62C1C15F-326F-4FCD-9254-B2B9AF21A115}"/>
    <cellStyle name="Comma 4 2 10" xfId="739" xr:uid="{D5D31035-C06E-4136-BC19-B347B146E4D2}"/>
    <cellStyle name="Comma 4 2 10 2" xfId="2812" xr:uid="{968D01C4-9B3B-46E5-9965-AE76CA6FE808}"/>
    <cellStyle name="Comma 4 2 10 2 2" xfId="6161" xr:uid="{619F6F5E-36F3-47AE-B85A-83C76C871B3A}"/>
    <cellStyle name="Comma 4 2 10 2 2 2" xfId="16471" xr:uid="{3BF51227-EAFD-4C8C-86FC-8102CBFA179F}"/>
    <cellStyle name="Comma 4 2 10 2 3" xfId="7109" xr:uid="{F823807A-A194-4398-966E-1FEAA0B3DAE3}"/>
    <cellStyle name="Comma 4 2 10 2 3 2" xfId="17397" xr:uid="{9346E75A-E9E6-462E-81F6-FCC3EB2CA5C5}"/>
    <cellStyle name="Comma 4 2 10 2 4" xfId="8327" xr:uid="{432BD9D9-098E-4E6B-BF5F-19DD04A28EC5}"/>
    <cellStyle name="Comma 4 2 10 2 4 2" xfId="18580" xr:uid="{0F39074F-709F-4934-8539-1D1DB906E30C}"/>
    <cellStyle name="Comma 4 2 10 2 5" xfId="13557" xr:uid="{7E775A98-A492-4145-BF9F-E808B0E84293}"/>
    <cellStyle name="Comma 4 2 10 3" xfId="10010" xr:uid="{73CE1295-1EC7-4364-8D5D-09109BE5E988}"/>
    <cellStyle name="Comma 4 2 11" xfId="740" xr:uid="{7839C865-321F-4E1E-B529-25F5C33191EA}"/>
    <cellStyle name="Comma 4 2 12" xfId="4646" xr:uid="{D39598DC-F718-4919-BB48-C9D7A9A392BF}"/>
    <cellStyle name="Comma 4 2 12 2" xfId="10011" xr:uid="{7EB369EF-9B09-4D8F-84F8-6DDFF84D5334}"/>
    <cellStyle name="Comma 4 2 12 3" xfId="10012" xr:uid="{4422ABFA-EB11-458E-89BA-CAD292BD3052}"/>
    <cellStyle name="Comma 4 2 13" xfId="5022" xr:uid="{E4705379-8BFC-4182-8EB0-5C6EBC1ED575}"/>
    <cellStyle name="Comma 4 2 13 2" xfId="10013" xr:uid="{A0BA5D3B-ABBC-43B3-8DB3-08A95A5CB5B4}"/>
    <cellStyle name="Comma 4 2 13 3" xfId="10014" xr:uid="{CFCE2877-09F4-45B4-B5C8-EA362CB3F753}"/>
    <cellStyle name="Comma 4 2 14" xfId="4891" xr:uid="{73B739C1-5BCB-4EDC-9C94-0798480B26DC}"/>
    <cellStyle name="Comma 4 2 14 2" xfId="10015" xr:uid="{997E3D1E-BDB5-4654-ACAC-A24BC35C35D9}"/>
    <cellStyle name="Comma 4 2 14 3" xfId="15285" xr:uid="{43CFA305-9843-4ADA-BF15-282FE650C067}"/>
    <cellStyle name="Comma 4 2 2" xfId="741" xr:uid="{BCF4B321-CCA0-4478-9E3F-CFE3BBF18D4C}"/>
    <cellStyle name="Comma 4 2 2 2" xfId="742" xr:uid="{F59C441F-4274-4F3D-A9E8-CF2C3017B331}"/>
    <cellStyle name="Comma 4 2 2 3" xfId="743" xr:uid="{F9B1BBFD-13D4-4319-9A85-03E404DF08A2}"/>
    <cellStyle name="Comma 4 2 2 3 2" xfId="4651" xr:uid="{0DD61BA5-5065-467D-9728-416D6592E67D}"/>
    <cellStyle name="Comma 4 2 2 3 2 2" xfId="15050" xr:uid="{D0A8A973-0A36-4D72-AE9F-3431D66B65DC}"/>
    <cellStyle name="Comma 4 2 2 3 3" xfId="5013" xr:uid="{3DC036F0-3F5C-4F11-AD13-C6FA23827A6C}"/>
    <cellStyle name="Comma 4 2 2 3 3 2" xfId="15363" xr:uid="{2523D2E5-735C-47FB-AE39-BD05DE5CC7AD}"/>
    <cellStyle name="Comma 4 2 2 3 4" xfId="6821" xr:uid="{1F28ED24-2975-4E9F-B96A-A76FED2500AF}"/>
    <cellStyle name="Comma 4 2 2 3 4 2" xfId="17111" xr:uid="{BD6884D9-8953-423D-8FE2-603658E16DCE}"/>
    <cellStyle name="Comma 4 2 2 4" xfId="2298" xr:uid="{8FE65116-C4F7-43E6-AD38-28B4B1F21984}"/>
    <cellStyle name="Comma 4 2 2 4 2" xfId="5741" xr:uid="{42D77972-A6FE-4B3F-949D-24CCCEB7C1B3}"/>
    <cellStyle name="Comma 4 2 2 4 2 2" xfId="16053" xr:uid="{E70D8EC9-91E3-4406-9FA3-6C6129BBC66B}"/>
    <cellStyle name="Comma 4 2 2 4 3" xfId="4379" xr:uid="{BD573EB6-CB8E-4736-8D9D-A7391D057891}"/>
    <cellStyle name="Comma 4 2 2 4 3 2" xfId="14785" xr:uid="{3DB7EE30-9845-49DB-B674-70C29F8C6E26}"/>
    <cellStyle name="Comma 4 2 2 4 4" xfId="5597" xr:uid="{A418B8F5-50ED-424E-94BB-7516C4D08701}"/>
    <cellStyle name="Comma 4 2 2 4 4 2" xfId="15920" xr:uid="{1F6F840B-1FDE-4749-A908-9598FDF2E07C}"/>
    <cellStyle name="Comma 4 2 2 4 5" xfId="11810" xr:uid="{A788DAB6-056D-4213-9D88-C310BAACB772}"/>
    <cellStyle name="Comma 4 2 2 5" xfId="4649" xr:uid="{04B36493-5259-4684-AEFB-9CEE1017C871}"/>
    <cellStyle name="Comma 4 2 2 5 2" xfId="10016" xr:uid="{2F825235-C2E4-417F-8B3C-C99A244B4396}"/>
    <cellStyle name="Comma 4 2 2 5 3" xfId="15048" xr:uid="{851B8A40-D123-403D-85C0-EC5A589B5BC0}"/>
    <cellStyle name="Comma 4 2 2 6" xfId="5019" xr:uid="{31BC831F-20FA-4C34-8A5E-E4A26258A4A6}"/>
    <cellStyle name="Comma 4 2 2 6 2" xfId="10017" xr:uid="{0331A6B6-BC93-4272-A406-1E03C6EADFC5}"/>
    <cellStyle name="Comma 4 2 2 6 3" xfId="15369" xr:uid="{DBCB59BA-AF8E-41D7-9841-18B0E3094E52}"/>
    <cellStyle name="Comma 4 2 2 7" xfId="4439" xr:uid="{A690253D-024A-4D41-B604-0C4F37F77C64}"/>
    <cellStyle name="Comma 4 2 2 7 2" xfId="14844" xr:uid="{4A95C47D-873E-4D18-91C2-FBFAE92F2EE8}"/>
    <cellStyle name="Comma 4 2 2 8" xfId="11370" xr:uid="{4F860996-DF48-442D-B5FB-8399066EAE78}"/>
    <cellStyle name="Comma 4 2 3" xfId="744" xr:uid="{291A926E-4A57-426E-B301-A714D002A587}"/>
    <cellStyle name="Comma 4 2 3 2" xfId="745" xr:uid="{4BD4DE3D-5E1E-4B37-8BCA-D4B29D18077B}"/>
    <cellStyle name="Comma 4 2 3 2 2" xfId="4653" xr:uid="{0820EE81-E41B-4436-AE34-4A295961EFFC}"/>
    <cellStyle name="Comma 4 2 3 2 2 2" xfId="15052" xr:uid="{72E2595F-E110-47F8-93AC-8B0E2A26F437}"/>
    <cellStyle name="Comma 4 2 3 2 3" xfId="5011" xr:uid="{54E52FCF-FC4F-444B-B309-2A05F04C6200}"/>
    <cellStyle name="Comma 4 2 3 2 3 2" xfId="15361" xr:uid="{F538D97C-5D6C-4806-B392-95B73C642467}"/>
    <cellStyle name="Comma 4 2 3 2 4" xfId="7089" xr:uid="{9983E322-A6C5-4419-AE1B-1D5E3591AAC9}"/>
    <cellStyle name="Comma 4 2 3 2 4 2" xfId="17377" xr:uid="{6E7D3C3D-F776-47D4-AB7B-2BCAC1CCC15A}"/>
    <cellStyle name="Comma 4 2 3 3" xfId="2299" xr:uid="{E68C5EDB-6CE1-43F7-BDE5-92524FD59A33}"/>
    <cellStyle name="Comma 4 2 3 3 2" xfId="5742" xr:uid="{EE34A049-D56C-48D6-8DCC-89F1254B4290}"/>
    <cellStyle name="Comma 4 2 3 3 2 2" xfId="16054" xr:uid="{5578377A-0D15-447E-B975-A9DA89C30735}"/>
    <cellStyle name="Comma 4 2 3 3 3" xfId="4378" xr:uid="{649BF7EB-F9CB-40C3-B66A-7511131A064D}"/>
    <cellStyle name="Comma 4 2 3 3 3 2" xfId="14784" xr:uid="{07628F77-4ACF-4D72-9EA7-EBFC3D4C0B52}"/>
    <cellStyle name="Comma 4 2 3 3 4" xfId="6594" xr:uid="{5BAD6A39-1BDF-493A-8DBF-DBC538169A3A}"/>
    <cellStyle name="Comma 4 2 3 3 4 2" xfId="16886" xr:uid="{0DA03BD3-F517-4CFE-B60E-CAA1A283811A}"/>
    <cellStyle name="Comma 4 2 3 3 5" xfId="11811" xr:uid="{22A81DD0-4D38-485B-ADAD-8DE8B5555E52}"/>
    <cellStyle name="Comma 4 2 3 4" xfId="4652" xr:uid="{4492077D-A50E-4EBD-8FFB-5CD14D822027}"/>
    <cellStyle name="Comma 4 2 3 4 2" xfId="10018" xr:uid="{BD3DBC07-2844-4CD3-9AB7-17EC45784D89}"/>
    <cellStyle name="Comma 4 2 3 4 3" xfId="15051" xr:uid="{15E93E4C-CFEA-4B02-9FCE-93CFD5486C06}"/>
    <cellStyle name="Comma 4 2 3 5" xfId="5012" xr:uid="{811DBC49-3D9C-4677-B12F-59EABD19FA37}"/>
    <cellStyle name="Comma 4 2 3 5 2" xfId="10019" xr:uid="{B1BA2BE1-BF46-43EA-80E7-B2AEEFCD2FCE}"/>
    <cellStyle name="Comma 4 2 3 5 3" xfId="15362" xr:uid="{AA5B5062-E607-433F-BC1B-79CD16DFA4A3}"/>
    <cellStyle name="Comma 4 2 3 6" xfId="4351" xr:uid="{A23DF6CD-BA51-41C7-8A49-6A80D1E18E36}"/>
    <cellStyle name="Comma 4 2 3 6 2" xfId="14757" xr:uid="{A08F1527-1775-451C-ADCA-2647F774AC14}"/>
    <cellStyle name="Comma 4 2 3 7" xfId="11371" xr:uid="{F2CCD61D-FD69-4FD0-B753-CAB22315225B}"/>
    <cellStyle name="Comma 4 2 4" xfId="746" xr:uid="{37CB4A2D-CA61-400C-9A66-7E76CFA10CDD}"/>
    <cellStyle name="Comma 4 2 4 2" xfId="747" xr:uid="{C96C106F-CF75-4A0E-84FF-175F35B5E0A3}"/>
    <cellStyle name="Comma 4 2 4 2 2" xfId="4655" xr:uid="{66FB8B21-BB8B-4E35-BA39-5A04F35B1A90}"/>
    <cellStyle name="Comma 4 2 4 2 2 2" xfId="15054" xr:uid="{73CBCE54-11B6-4D96-9440-D8A51528E4C1}"/>
    <cellStyle name="Comma 4 2 4 2 3" xfId="5009" xr:uid="{A5DCC310-6219-4DC4-A64F-DCB65E2BF622}"/>
    <cellStyle name="Comma 4 2 4 2 3 2" xfId="15359" xr:uid="{089710B4-CBDD-4129-A2FB-75E9A2FC2ED9}"/>
    <cellStyle name="Comma 4 2 4 2 4" xfId="7090" xr:uid="{6C20C83E-5EFF-4773-934F-2A129D6EFD04}"/>
    <cellStyle name="Comma 4 2 4 2 4 2" xfId="17378" xr:uid="{8D952F38-19BC-4A59-89B1-E5A224BB9DCE}"/>
    <cellStyle name="Comma 4 2 4 3" xfId="2300" xr:uid="{F6496862-7700-4B55-803F-20B21A085D9A}"/>
    <cellStyle name="Comma 4 2 4 3 2" xfId="5743" xr:uid="{681A0A5E-6F92-416A-9C5D-463A27084A0D}"/>
    <cellStyle name="Comma 4 2 4 3 2 2" xfId="16055" xr:uid="{7E61153E-57A3-4125-A8FF-CB260AC9C26B}"/>
    <cellStyle name="Comma 4 2 4 3 3" xfId="4377" xr:uid="{66D9BAFD-1833-41E1-8E3F-0FF6D5CA0A8D}"/>
    <cellStyle name="Comma 4 2 4 3 3 2" xfId="14783" xr:uid="{F4E0C941-DFD5-49FF-8C53-85C9F719BE24}"/>
    <cellStyle name="Comma 4 2 4 3 4" xfId="5598" xr:uid="{B3768A8C-20B5-486F-924A-62C20D4F229D}"/>
    <cellStyle name="Comma 4 2 4 3 4 2" xfId="15921" xr:uid="{478C0070-57A9-4896-9918-B07C0B05B616}"/>
    <cellStyle name="Comma 4 2 4 3 5" xfId="11812" xr:uid="{A7027AA1-2B60-42BE-8B3A-78D2BE06B61D}"/>
    <cellStyle name="Comma 4 2 4 4" xfId="4654" xr:uid="{C542B343-454F-4E94-9DFC-7D42BA0BBD68}"/>
    <cellStyle name="Comma 4 2 4 4 2" xfId="10020" xr:uid="{7B28E727-BB01-448B-A30F-F7A1FD32327D}"/>
    <cellStyle name="Comma 4 2 4 4 3" xfId="15053" xr:uid="{A7FD21C2-E987-4676-B1FF-3D3E59D754FB}"/>
    <cellStyle name="Comma 4 2 4 5" xfId="5010" xr:uid="{C9E63F4B-B5BE-46F9-B8E6-F2F60BE57DE3}"/>
    <cellStyle name="Comma 4 2 4 5 2" xfId="10021" xr:uid="{855356B7-9505-45BC-B56B-A75CEDE90165}"/>
    <cellStyle name="Comma 4 2 4 5 3" xfId="15360" xr:uid="{695D54F8-8AB0-4B39-B6EB-8C41CE7D3CEE}"/>
    <cellStyle name="Comma 4 2 4 6" xfId="6822" xr:uid="{59106787-96D8-4C24-BEA0-8D9977C9D5DA}"/>
    <cellStyle name="Comma 4 2 4 6 2" xfId="17112" xr:uid="{1BECA657-E077-4384-A49F-E4EE1BA6242B}"/>
    <cellStyle name="Comma 4 2 4 7" xfId="11372" xr:uid="{12EBA986-FC08-48CE-B840-0674B96D8F37}"/>
    <cellStyle name="Comma 4 2 5" xfId="748" xr:uid="{19E07C8A-1481-4705-8AA3-5EE0441BE3CB}"/>
    <cellStyle name="Comma 4 2 5 2" xfId="749" xr:uid="{2BB9626A-D290-4CC4-BFD4-C68247F7FBCE}"/>
    <cellStyle name="Comma 4 2 5 2 2" xfId="4657" xr:uid="{809AFD04-6E3D-46C2-913A-8628E764DA57}"/>
    <cellStyle name="Comma 4 2 5 2 2 2" xfId="15056" xr:uid="{003B3160-1BF1-4A7A-A792-5FA388B3A70B}"/>
    <cellStyle name="Comma 4 2 5 2 3" xfId="5007" xr:uid="{AA3704BA-55CE-434D-9CF0-46777CA11261}"/>
    <cellStyle name="Comma 4 2 5 2 3 2" xfId="15357" xr:uid="{6E2BCD8C-91A9-402E-B90D-F7081C8BAB7E}"/>
    <cellStyle name="Comma 4 2 5 2 4" xfId="7091" xr:uid="{EE406150-1978-4000-91E1-669218520917}"/>
    <cellStyle name="Comma 4 2 5 2 4 2" xfId="17379" xr:uid="{5F764F64-16FA-4061-84A4-756C27460CDE}"/>
    <cellStyle name="Comma 4 2 5 3" xfId="2301" xr:uid="{C546D204-605C-4B1E-8CC5-C10A26BC6989}"/>
    <cellStyle name="Comma 4 2 5 3 2" xfId="5744" xr:uid="{0F70638C-18B1-44A7-9741-0932F690BCC0}"/>
    <cellStyle name="Comma 4 2 5 3 2 2" xfId="16056" xr:uid="{3D682467-51E8-41F1-8C09-AD82253E2E6B}"/>
    <cellStyle name="Comma 4 2 5 3 3" xfId="4376" xr:uid="{222E6B49-E8C1-4026-AA03-7402EBB9D24C}"/>
    <cellStyle name="Comma 4 2 5 3 3 2" xfId="14782" xr:uid="{A194A3A2-3D16-43BB-B77B-838DD0B59783}"/>
    <cellStyle name="Comma 4 2 5 3 4" xfId="5599" xr:uid="{A5D9FE27-9DAD-4EF7-AEB0-5B897AA05DA3}"/>
    <cellStyle name="Comma 4 2 5 3 4 2" xfId="15922" xr:uid="{08736596-218C-4CAA-BBDB-77485BC7B757}"/>
    <cellStyle name="Comma 4 2 5 3 5" xfId="11813" xr:uid="{5D70A090-BABB-4407-9DF2-FDF61831BA73}"/>
    <cellStyle name="Comma 4 2 5 4" xfId="4656" xr:uid="{BBA80C9A-744D-4B88-B8EB-C5696FF600DB}"/>
    <cellStyle name="Comma 4 2 5 4 2" xfId="10022" xr:uid="{6984867C-A403-42DF-846A-61673FAED883}"/>
    <cellStyle name="Comma 4 2 5 4 3" xfId="15055" xr:uid="{0F14E970-4D58-4F56-9E4F-A392A38C7999}"/>
    <cellStyle name="Comma 4 2 5 5" xfId="5008" xr:uid="{31492876-3F50-4DF5-A2E3-8575C539451C}"/>
    <cellStyle name="Comma 4 2 5 5 2" xfId="10023" xr:uid="{05FF37ED-3392-4A54-BBDD-D4414BEC5AC5}"/>
    <cellStyle name="Comma 4 2 5 5 3" xfId="15358" xr:uid="{6732A200-6AAF-46F0-8BFC-44A92C5872FE}"/>
    <cellStyle name="Comma 4 2 5 6" xfId="6823" xr:uid="{6E2CA388-8E5F-4AA5-8215-119EE7C2FF83}"/>
    <cellStyle name="Comma 4 2 5 6 2" xfId="17113" xr:uid="{C7DCDC26-DCF0-4771-B2C6-CB5382E5EA59}"/>
    <cellStyle name="Comma 4 2 5 7" xfId="11373" xr:uid="{BF9F9346-8FE3-4B2C-ACEB-B15F71689B21}"/>
    <cellStyle name="Comma 4 2 6" xfId="750" xr:uid="{AED4EA5A-602A-4632-ABA0-0C1D2755AE64}"/>
    <cellStyle name="Comma 4 2 6 2" xfId="751" xr:uid="{5C6FB870-A3C2-4ED7-B6BE-8EAC7AA78CCF}"/>
    <cellStyle name="Comma 4 2 6 2 2" xfId="4659" xr:uid="{B7BC41BA-36BD-498E-9015-A3DF2538FB23}"/>
    <cellStyle name="Comma 4 2 6 2 2 2" xfId="15058" xr:uid="{4F5840E6-9D50-4C89-805C-E9044DC2B5DC}"/>
    <cellStyle name="Comma 4 2 6 2 3" xfId="5005" xr:uid="{188F4159-FB62-46BE-B9CD-25E814F56FF4}"/>
    <cellStyle name="Comma 4 2 6 2 3 2" xfId="15355" xr:uid="{2F501C27-F1BC-42BE-A684-059141F771ED}"/>
    <cellStyle name="Comma 4 2 6 2 4" xfId="6825" xr:uid="{5265ACA9-939B-42B0-8AEB-8F7F4A7B175E}"/>
    <cellStyle name="Comma 4 2 6 2 4 2" xfId="17115" xr:uid="{19E449D0-B38F-46B2-A7C6-A7F8D7388A7D}"/>
    <cellStyle name="Comma 4 2 6 3" xfId="4658" xr:uid="{4FE6E39B-F26C-412D-9BB2-60706230BF1D}"/>
    <cellStyle name="Comma 4 2 6 3 2" xfId="15057" xr:uid="{CB2E5A89-B8C1-4743-932A-BD9F400006D7}"/>
    <cellStyle name="Comma 4 2 6 4" xfId="5006" xr:uid="{940A4074-441F-4446-962C-7FE5EB1221D1}"/>
    <cellStyle name="Comma 4 2 6 4 2" xfId="15356" xr:uid="{10C07664-4112-4C03-9AAB-00DDA0476BF5}"/>
    <cellStyle name="Comma 4 2 6 5" xfId="6824" xr:uid="{85277632-DBEC-4231-B35B-271C025425B5}"/>
    <cellStyle name="Comma 4 2 6 5 2" xfId="17114" xr:uid="{B9355C84-202E-46CF-BB9D-BCA3477FC0BC}"/>
    <cellStyle name="Comma 4 2 6 6" xfId="11374" xr:uid="{52DC3F06-AFC6-47E5-AF10-C4B0C05E1AAD}"/>
    <cellStyle name="Comma 4 2 7" xfId="752" xr:uid="{9E336D85-156A-4D45-B78E-A4CEDB3BBE58}"/>
    <cellStyle name="Comma 4 2 7 2" xfId="4660" xr:uid="{AB2BDF12-4EB7-4E51-BDF3-0ADD6BBE8A72}"/>
    <cellStyle name="Comma 4 2 7 2 2" xfId="15059" xr:uid="{235428CD-670D-4ECA-A745-629AC2095C8C}"/>
    <cellStyle name="Comma 4 2 7 3" xfId="5004" xr:uid="{FCA54A84-BE5A-44B7-A94E-B27771E8B899}"/>
    <cellStyle name="Comma 4 2 7 3 2" xfId="15354" xr:uid="{C6560F6B-4D3B-4162-A56A-3216BA08D148}"/>
    <cellStyle name="Comma 4 2 7 4" xfId="7092" xr:uid="{9674E6EF-A20D-4E8C-AE34-C36828FAA0C1}"/>
    <cellStyle name="Comma 4 2 7 4 2" xfId="17380" xr:uid="{9F284903-D0BC-4F7C-B678-6F9C0D255E79}"/>
    <cellStyle name="Comma 4 2 8" xfId="753" xr:uid="{EB0741CC-B67E-4239-BE66-D5F1FF077CFC}"/>
    <cellStyle name="Comma 4 2 9" xfId="754" xr:uid="{7F65ACE5-F401-4358-95AE-ED9E68C3537C}"/>
    <cellStyle name="Comma 4 3" xfId="755" xr:uid="{A568D06D-BEF1-41FD-9885-5447DDADA658}"/>
    <cellStyle name="Comma 4 3 2" xfId="756" xr:uid="{9451463E-C97C-4E7D-BD1D-E640898F6439}"/>
    <cellStyle name="Comma 4 3 3" xfId="2811" xr:uid="{0F293794-A7F7-4C74-9319-4E6CD590746E}"/>
    <cellStyle name="Comma 4 3 3 2" xfId="6160" xr:uid="{9F7EBB0E-1CCE-4044-83D7-921A6C9C6706}"/>
    <cellStyle name="Comma 4 3 3 2 2" xfId="10024" xr:uid="{14813F5E-BC83-4440-ABCC-DF21B0E50093}"/>
    <cellStyle name="Comma 4 3 3 2 3" xfId="16470" xr:uid="{0BEFF159-3F59-4CD7-88E4-4F6CA9672452}"/>
    <cellStyle name="Comma 4 3 3 3" xfId="7108" xr:uid="{0DD15AB2-AA98-4D13-B172-B445261F0260}"/>
    <cellStyle name="Comma 4 3 3 3 2" xfId="17396" xr:uid="{F67C61D4-CFF7-4CFE-AC3B-9EFB28A7D45A}"/>
    <cellStyle name="Comma 4 3 3 4" xfId="8326" xr:uid="{795BFAB1-B98E-484A-AB69-56FCB828F7CF}"/>
    <cellStyle name="Comma 4 3 3 4 2" xfId="18579" xr:uid="{13C1F750-19E1-4A08-9267-A24D9C92CD4A}"/>
    <cellStyle name="Comma 4 3 3 5" xfId="13556" xr:uid="{0E527B1B-F010-462A-9C7F-0CC842E32430}"/>
    <cellStyle name="Comma 4 3 4" xfId="2776" xr:uid="{6C98CD05-54CB-4EA1-9859-713B749F3A4E}"/>
    <cellStyle name="Comma 4 3 4 2" xfId="6143" xr:uid="{857FAD1E-9724-40DA-AA33-314F37FE33B9}"/>
    <cellStyle name="Comma 4 3 4 2 2" xfId="16453" xr:uid="{BB63DF11-B36A-44D2-A758-78A3C9298B9F}"/>
    <cellStyle name="Comma 4 3 4 3" xfId="7086" xr:uid="{91068202-8BEA-407A-B42E-23F481A15B0A}"/>
    <cellStyle name="Comma 4 3 4 3 2" xfId="17374" xr:uid="{1226DC1D-56CB-4FE7-8F21-AB29C2C927E2}"/>
    <cellStyle name="Comma 4 3 4 4" xfId="8321" xr:uid="{46DED091-0083-4249-8249-35EDA59931EF}"/>
    <cellStyle name="Comma 4 3 4 4 2" xfId="18574" xr:uid="{32FB234B-7B6C-4AE1-8079-75FFF8DAE871}"/>
    <cellStyle name="Comma 4 3 5" xfId="4663" xr:uid="{5DC1BBD0-9DBB-48BD-AA25-2672A482CFC6}"/>
    <cellStyle name="Comma 4 3 5 2" xfId="15062" xr:uid="{88DC771F-3A13-4DA5-AFAC-61D137CA67F1}"/>
    <cellStyle name="Comma 4 3 6" xfId="5001" xr:uid="{14DE63D5-453F-4DD0-81A7-9D14A5BA647D}"/>
    <cellStyle name="Comma 4 3 6 2" xfId="15351" xr:uid="{D914516C-34B4-423F-B2FA-C35786D8D1E9}"/>
    <cellStyle name="Comma 4 3 7" xfId="7093" xr:uid="{D2B23DF8-C6EB-469B-AC9C-4EAEE8A3495C}"/>
    <cellStyle name="Comma 4 3 7 2" xfId="17381" xr:uid="{212EBD92-204B-4767-AF7E-3C49C8B65324}"/>
    <cellStyle name="Comma 4 4" xfId="757" xr:uid="{66D6D760-F44E-4FD2-B62D-FD0993DFC906}"/>
    <cellStyle name="Comma 4 4 2" xfId="758" xr:uid="{E4DA405D-5A0D-4A8F-B321-DC41C57BCDCD}"/>
    <cellStyle name="Comma 4 4 2 2" xfId="4666" xr:uid="{A58D3D80-9DBC-4128-81E3-F144CBC34B40}"/>
    <cellStyle name="Comma 4 4 2 2 2" xfId="15065" xr:uid="{F29C4B35-B33B-475C-8DFC-BD8FDB5DB50B}"/>
    <cellStyle name="Comma 4 4 2 3" xfId="4998" xr:uid="{47662B4D-5222-4CA9-8690-E57383838676}"/>
    <cellStyle name="Comma 4 4 2 3 2" xfId="15348" xr:uid="{9745F6CE-ADDA-49A6-85D8-5E228F919F30}"/>
    <cellStyle name="Comma 4 4 2 4" xfId="4892" xr:uid="{ADC34294-885F-486F-AC21-4DEBBEA42A90}"/>
    <cellStyle name="Comma 4 4 2 4 2" xfId="15286" xr:uid="{C1E0C968-9B27-4C88-AA03-8E636E8B75C7}"/>
    <cellStyle name="Comma 4 4 3" xfId="759" xr:uid="{AF33EF62-A310-466D-9BB5-2D310E1B340C}"/>
    <cellStyle name="Comma 4 4 4" xfId="2810" xr:uid="{1CF37E98-B818-4589-BE4B-51C767B3C12C}"/>
    <cellStyle name="Comma 4 4 4 2" xfId="6159" xr:uid="{5DD5E395-57F5-45E2-B069-709673C478E2}"/>
    <cellStyle name="Comma 4 4 4 2 2" xfId="10025" xr:uid="{5D20D9B4-2673-4195-89CF-B055C1BE4CEF}"/>
    <cellStyle name="Comma 4 4 4 2 3" xfId="16469" xr:uid="{F2549C72-1E7B-4C1E-9549-C90E7F10040C}"/>
    <cellStyle name="Comma 4 4 4 3" xfId="7107" xr:uid="{AEBF190B-8A3D-4834-98BD-0D223F155E6F}"/>
    <cellStyle name="Comma 4 4 4 3 2" xfId="17395" xr:uid="{75D62C86-F7AB-4777-8538-24A61E80D5C4}"/>
    <cellStyle name="Comma 4 4 4 4" xfId="8325" xr:uid="{72C37195-8965-4DC9-8E40-DA00F28207E3}"/>
    <cellStyle name="Comma 4 4 4 4 2" xfId="18578" xr:uid="{1F710DA8-E761-4E64-A19E-F4B991B80D6B}"/>
    <cellStyle name="Comma 4 4 4 5" xfId="13555" xr:uid="{299DF94C-B6D1-4CA3-9D67-CB9ACB228BF5}"/>
    <cellStyle name="Comma 4 4 5" xfId="4665" xr:uid="{D92DC848-ECEB-451A-A69C-17D10144EB69}"/>
    <cellStyle name="Comma 4 4 5 2" xfId="15064" xr:uid="{31EAD533-CED9-4D7E-A585-D6668A81BCBC}"/>
    <cellStyle name="Comma 4 4 6" xfId="4999" xr:uid="{DEFEA09D-421C-42ED-9D83-4A253F4E3F59}"/>
    <cellStyle name="Comma 4 4 6 2" xfId="15349" xr:uid="{9398A7C3-4E37-4186-90FC-F510B036E25F}"/>
    <cellStyle name="Comma 4 4 7" xfId="6826" xr:uid="{607CC922-529C-4554-A108-6072ED6D97A0}"/>
    <cellStyle name="Comma 4 4 7 2" xfId="17116" xr:uid="{E3C6C528-8D3A-4072-B456-F259AF50DF3F}"/>
    <cellStyle name="Comma 4 4 8" xfId="11375" xr:uid="{C5380953-B11E-4068-8339-1BC75E7EDE72}"/>
    <cellStyle name="Comma 4 5" xfId="760" xr:uid="{AEA6B1B9-FA35-4AEE-92B1-25743631FF0A}"/>
    <cellStyle name="Comma 4 5 2" xfId="2809" xr:uid="{28B6FD91-7597-480F-A2CA-19251B3A05F9}"/>
    <cellStyle name="Comma 4 5 2 2" xfId="6158" xr:uid="{34AB695B-6EB5-4893-B4C2-0D043A4F3C18}"/>
    <cellStyle name="Comma 4 5 2 2 2" xfId="10026" xr:uid="{AEEA0F52-0FFE-4854-ADF3-A7321C793EB4}"/>
    <cellStyle name="Comma 4 5 2 2 3" xfId="16468" xr:uid="{35FC7AA1-F756-4583-B3B7-239819CDA385}"/>
    <cellStyle name="Comma 4 5 2 3" xfId="7106" xr:uid="{C1F1E68F-222A-4DC7-BEF5-0516170D61D3}"/>
    <cellStyle name="Comma 4 5 2 3 2" xfId="17394" xr:uid="{A61E3739-35D2-40F6-A4D2-9D96B3CB55F7}"/>
    <cellStyle name="Comma 4 5 2 4" xfId="8324" xr:uid="{FDDB9AF2-AD72-4435-AD03-9014362EDBFA}"/>
    <cellStyle name="Comma 4 5 2 4 2" xfId="18577" xr:uid="{BB269B57-B010-4CDD-87D0-399B4FC0ED1C}"/>
    <cellStyle name="Comma 4 5 2 5" xfId="13554" xr:uid="{60337A72-3DAC-4CD5-94F1-7B9D90032FB4}"/>
    <cellStyle name="Comma 4 5 3" xfId="10027" xr:uid="{4258988F-F9A8-48DC-86BE-C61B0E705331}"/>
    <cellStyle name="Comma 4 6" xfId="761" xr:uid="{B254CFE5-4049-4214-8D9A-FA61B28DE4D1}"/>
    <cellStyle name="Comma 4 6 2" xfId="2808" xr:uid="{825B1E18-A1D0-4BF7-9713-B4ACE746FFF0}"/>
    <cellStyle name="Comma 4 6 2 2" xfId="6157" xr:uid="{6E3A77D5-5C4E-4097-984C-5D261B3E5355}"/>
    <cellStyle name="Comma 4 6 2 2 2" xfId="10028" xr:uid="{5BD3644D-8356-47CE-B0BC-3E49E3F53258}"/>
    <cellStyle name="Comma 4 6 2 2 3" xfId="16467" xr:uid="{DBAA3393-B7E7-4770-988C-16431B291CAE}"/>
    <cellStyle name="Comma 4 6 2 3" xfId="7105" xr:uid="{0C9B55BE-6BD8-4DAE-8227-710663B54958}"/>
    <cellStyle name="Comma 4 6 2 3 2" xfId="10029" xr:uid="{F708D160-A1D4-40CE-9CA6-8FB39D4ECF72}"/>
    <cellStyle name="Comma 4 6 2 3 3" xfId="17393" xr:uid="{B1914ADB-E703-4C13-B1A2-142E78CC54D3}"/>
    <cellStyle name="Comma 4 6 2 4" xfId="8323" xr:uid="{1ECE8ACA-BB25-4BCE-87FF-DAAB87846B80}"/>
    <cellStyle name="Comma 4 6 2 4 2" xfId="18576" xr:uid="{FD5E5ED7-A457-4429-AFD8-D55C294DB944}"/>
    <cellStyle name="Comma 4 6 2 5" xfId="10030" xr:uid="{67B06EAF-D493-4103-ABCE-4BF5DA0B03BA}"/>
    <cellStyle name="Comma 4 6 3" xfId="2297" xr:uid="{9D750C8A-10C9-4B6A-84BB-D5EF357E8266}"/>
    <cellStyle name="Comma 4 6 3 2" xfId="10031" xr:uid="{12BB4E13-00DF-4FB2-8EC6-C112372CCE4F}"/>
    <cellStyle name="Comma 4 6 3 3" xfId="10032" xr:uid="{4537BC82-37C8-4D0E-831D-568409BB53F7}"/>
    <cellStyle name="Comma 4 6 4" xfId="4669" xr:uid="{E179C8CB-BAF3-4573-B567-9138CC0B1FC1}"/>
    <cellStyle name="Comma 4 6 4 2" xfId="10033" xr:uid="{E8E1DA57-AC52-4051-9486-2D8568AEBF1D}"/>
    <cellStyle name="Comma 4 6 4 3" xfId="15068" xr:uid="{01E543A1-775E-4694-B896-92CA98D690F0}"/>
    <cellStyle name="Comma 4 6 5" xfId="4995" xr:uid="{365D0032-CC97-4938-89AD-3F4D7BDD4BD3}"/>
    <cellStyle name="Comma 4 6 5 2" xfId="15345" xr:uid="{DFD976AF-6FA2-49A4-87F5-A7E2A454BCA6}"/>
    <cellStyle name="Comma 4 6 6" xfId="6827" xr:uid="{11764C59-ADB5-488D-B980-E5E897DA2DA0}"/>
    <cellStyle name="Comma 4 6 6 2" xfId="17117" xr:uid="{14DF1E58-F7BE-4F6F-AFD0-6EE4908C3103}"/>
    <cellStyle name="Comma 4 7" xfId="762" xr:uid="{A1AFD7BE-DD20-411C-B7AA-611BCABEF656}"/>
    <cellStyle name="Comma 4 7 2" xfId="2807" xr:uid="{C4F43E17-9F7D-4F72-B5D5-86CB2C899C1A}"/>
    <cellStyle name="Comma 4 7 2 2" xfId="6156" xr:uid="{A2DA8D0C-92D3-4904-91CE-56766CAD1DAB}"/>
    <cellStyle name="Comma 4 7 2 2 2" xfId="16466" xr:uid="{D1CD5757-D8C9-4DDB-9FF2-FBE9012400E5}"/>
    <cellStyle name="Comma 4 7 2 3" xfId="7104" xr:uid="{20066D62-2A0C-4130-B170-A396E4CA42E0}"/>
    <cellStyle name="Comma 4 7 2 3 2" xfId="17392" xr:uid="{E07BE0FA-367B-414C-89ED-5D28AE0549E2}"/>
    <cellStyle name="Comma 4 7 2 4" xfId="8322" xr:uid="{60CEFA6C-0A34-43B4-96FF-1A6BA7776B08}"/>
    <cellStyle name="Comma 4 7 2 4 2" xfId="18575" xr:uid="{62D2FF6C-E7BC-4B22-8432-F1F128EE8B36}"/>
    <cellStyle name="Comma 4 7 2 5" xfId="11814" xr:uid="{E8F387AD-7AB8-4FBF-AF2D-FCED418C5B92}"/>
    <cellStyle name="Comma 4 7 3" xfId="4670" xr:uid="{338EF792-9284-469C-AC8C-4C65DACF252A}"/>
    <cellStyle name="Comma 4 7 3 2" xfId="10034" xr:uid="{4F9723BE-8B8E-437C-B222-145DAE5BB563}"/>
    <cellStyle name="Comma 4 7 3 3" xfId="10035" xr:uid="{1764E6CE-28CB-4613-A419-2F0244F25175}"/>
    <cellStyle name="Comma 4 7 4" xfId="4994" xr:uid="{2FD57435-94D0-412C-847F-9A56FAC89456}"/>
    <cellStyle name="Comma 4 7 4 2" xfId="10036" xr:uid="{F418FC6E-0DC8-4B98-AAF6-19FE6B3DBED4}"/>
    <cellStyle name="Comma 4 7 4 3" xfId="15344" xr:uid="{27D86884-E9D8-45BC-815B-AECB071F5B25}"/>
    <cellStyle name="Comma 4 7 5" xfId="6828" xr:uid="{0CE9B2F5-110D-4113-9841-05D22BE398B8}"/>
    <cellStyle name="Comma 4 7 5 2" xfId="17118" xr:uid="{7C4B3D3D-DE8A-4A38-8478-FF55CC4760DC}"/>
    <cellStyle name="Comma 4 8" xfId="763" xr:uid="{F9D98AFE-CA2D-44DF-A142-F314B4492325}"/>
    <cellStyle name="Comma 4 9" xfId="2721" xr:uid="{76499354-52B7-4032-B68A-B7E149227911}"/>
    <cellStyle name="Comma 4_FS8 (แก้ไข)" xfId="764" xr:uid="{FB180E92-D986-4286-B0DE-BB0DD4BD340F}"/>
    <cellStyle name="Comma 40" xfId="765" xr:uid="{43B55C86-CE86-4229-A12E-0CB0323A62F8}"/>
    <cellStyle name="Comma 40 2" xfId="766" xr:uid="{857D311F-F8F3-4EE0-879A-05124A5A9DB8}"/>
    <cellStyle name="Comma 40 2 2" xfId="4674" xr:uid="{B4F89F8F-E44A-486C-AA0C-4BA3B04A69AA}"/>
    <cellStyle name="Comma 40 2 2 2" xfId="15072" xr:uid="{B816F610-B9AA-4CD5-A09A-306A5F1360DC}"/>
    <cellStyle name="Comma 40 2 3" xfId="6899" xr:uid="{4229B732-A83E-45A8-A684-0BCD265261ED}"/>
    <cellStyle name="Comma 40 2 3 2" xfId="17189" xr:uid="{2D500693-184B-4D56-8C85-EC36A042E47C}"/>
    <cellStyle name="Comma 40 2 4" xfId="6830" xr:uid="{6E046943-1E93-44EB-B8BB-84DCA2DE8112}"/>
    <cellStyle name="Comma 40 2 4 2" xfId="17120" xr:uid="{A1332EE2-F990-45E4-9E44-117CC23FF152}"/>
    <cellStyle name="Comma 40 3" xfId="2302" xr:uid="{BB9AD99C-8D50-4A75-88F2-D7B1C03E4CDC}"/>
    <cellStyle name="Comma 40 3 2" xfId="5745" xr:uid="{E3CA491B-4749-4533-BEBC-9391A6275827}"/>
    <cellStyle name="Comma 40 3 2 2" xfId="16057" xr:uid="{ED000ECC-304D-4582-A1A5-029E4CCF1A2F}"/>
    <cellStyle name="Comma 40 3 3" xfId="4375" xr:uid="{F1AB8EC6-2EDC-4738-8D3D-D1AEE661B3BB}"/>
    <cellStyle name="Comma 40 3 3 2" xfId="14781" xr:uid="{27206EAB-F066-497C-8CC3-A4004AE96ED6}"/>
    <cellStyle name="Comma 40 3 4" xfId="5600" xr:uid="{36DB68DF-6111-4C12-B8CA-774EE93E719B}"/>
    <cellStyle name="Comma 40 3 4 2" xfId="15923" xr:uid="{7575AC07-0594-4178-A3A5-783CF4608606}"/>
    <cellStyle name="Comma 40 3 5" xfId="11815" xr:uid="{B4C74C63-D3CE-4DE6-B172-7B45BD3927E4}"/>
    <cellStyle name="Comma 40 4" xfId="4673" xr:uid="{07187719-4B5D-402C-B848-91D264D89172}"/>
    <cellStyle name="Comma 40 4 2" xfId="10037" xr:uid="{3AAD7821-C0D1-486C-A891-25FDB82087FA}"/>
    <cellStyle name="Comma 40 4 3" xfId="15071" xr:uid="{9853781B-D30F-415F-9077-860035D43841}"/>
    <cellStyle name="Comma 40 5" xfId="6900" xr:uid="{D989F92E-D60C-4F08-B054-69090955FA03}"/>
    <cellStyle name="Comma 40 5 2" xfId="10038" xr:uid="{D2B1C61F-210B-440A-B392-177446F50CD8}"/>
    <cellStyle name="Comma 40 5 3" xfId="17190" xr:uid="{3A542F4E-0B41-460B-A0EC-20BE1EB417AA}"/>
    <cellStyle name="Comma 40 6" xfId="6829" xr:uid="{84AF5410-9AA9-420A-8E73-8C50AF5AD954}"/>
    <cellStyle name="Comma 40 6 2" xfId="17119" xr:uid="{2F546501-832A-4A86-B591-F5E8AA02D7DA}"/>
    <cellStyle name="Comma 40 7" xfId="11376" xr:uid="{E64D95A0-9675-4F64-8569-AC9F1E39EAA2}"/>
    <cellStyle name="Comma 41" xfId="767" xr:uid="{BAF27425-16B7-458B-B7AE-8383C64FA14B}"/>
    <cellStyle name="Comma 41 2" xfId="768" xr:uid="{472CE76E-D56F-4334-8D39-019DB8A7981A}"/>
    <cellStyle name="Comma 41 2 2" xfId="4676" xr:uid="{3E23015A-858A-4C05-8F59-CFAA1EC8D9E0}"/>
    <cellStyle name="Comma 41 2 2 2" xfId="15074" xr:uid="{1BB2138D-9AFE-4CAD-94EC-ECAF52E12CBD}"/>
    <cellStyle name="Comma 41 2 3" xfId="6897" xr:uid="{03583BF2-1704-4FC4-BDF7-CCE81EB6E463}"/>
    <cellStyle name="Comma 41 2 3 2" xfId="17187" xr:uid="{9C041A00-8B1C-4BB9-8D5F-46ED2B7B08E1}"/>
    <cellStyle name="Comma 41 2 4" xfId="6832" xr:uid="{9D50F218-53C6-4075-B865-5D9EA828E0A6}"/>
    <cellStyle name="Comma 41 2 4 2" xfId="17122" xr:uid="{924B02B0-1D99-4C05-BFF7-EC8DD83E0E42}"/>
    <cellStyle name="Comma 41 3" xfId="2303" xr:uid="{9B66E459-93A8-4824-A1E9-441CAE8FAC53}"/>
    <cellStyle name="Comma 41 3 2" xfId="5746" xr:uid="{9BD1535F-98CA-4F61-88C9-3F2760DC7A99}"/>
    <cellStyle name="Comma 41 3 2 2" xfId="16058" xr:uid="{4AB0E54F-3B98-4E55-AE21-64592DE29120}"/>
    <cellStyle name="Comma 41 3 3" xfId="4374" xr:uid="{6D7D1434-9E15-40DE-9AA2-A7FE3AE526FA}"/>
    <cellStyle name="Comma 41 3 3 2" xfId="14780" xr:uid="{D19CAE1E-45F5-4A00-A436-E5581E1F67E0}"/>
    <cellStyle name="Comma 41 3 4" xfId="5601" xr:uid="{1773941A-AB59-4A61-B4AF-29E93CB7E5C7}"/>
    <cellStyle name="Comma 41 3 4 2" xfId="15924" xr:uid="{847DF5D2-1342-4DD2-91FB-3DF705A970B2}"/>
    <cellStyle name="Comma 41 3 5" xfId="11816" xr:uid="{87974A9E-F987-4D85-BA0B-8D14BA0C5283}"/>
    <cellStyle name="Comma 41 4" xfId="4675" xr:uid="{A43295C9-2C73-4801-8734-E8EE427FB161}"/>
    <cellStyle name="Comma 41 4 2" xfId="10039" xr:uid="{DEC34376-5350-4735-AB85-1E8EE2EA13FD}"/>
    <cellStyle name="Comma 41 4 3" xfId="15073" xr:uid="{A315BE1E-5E50-478F-B366-721C594B7FDE}"/>
    <cellStyle name="Comma 41 5" xfId="6898" xr:uid="{F6ECD6FD-2A41-4790-A35F-D46B46013186}"/>
    <cellStyle name="Comma 41 5 2" xfId="10040" xr:uid="{8C6AF02F-4D66-4BF8-9FF0-5057152CBBF7}"/>
    <cellStyle name="Comma 41 5 3" xfId="17188" xr:uid="{9B2258BA-6BDB-41B2-9C0C-9172B41D899F}"/>
    <cellStyle name="Comma 41 6" xfId="6831" xr:uid="{D27C8ADD-9D33-405B-98AF-E6F3C56EA3CB}"/>
    <cellStyle name="Comma 41 6 2" xfId="17121" xr:uid="{265EAE1F-9972-4664-AAF9-DA896CBE8983}"/>
    <cellStyle name="Comma 41 7" xfId="11377" xr:uid="{E18FB548-885F-4A9E-AE4A-57B12F206BDB}"/>
    <cellStyle name="Comma 42" xfId="769" xr:uid="{BEADFCB5-8D50-4E29-BEDC-FFDB0DCBA31D}"/>
    <cellStyle name="Comma 42 2" xfId="2304" xr:uid="{98A00105-16A0-413D-9CCE-D05BD35615CA}"/>
    <cellStyle name="Comma 42 2 2" xfId="5747" xr:uid="{3A8D0A03-9A69-452E-9E4D-E615B8E1C7A9}"/>
    <cellStyle name="Comma 42 2 2 2" xfId="16059" xr:uid="{8E8A4E36-386F-4400-BA26-E355EB491E12}"/>
    <cellStyle name="Comma 42 2 3" xfId="4373" xr:uid="{48027CD5-DAE9-466B-BA35-F6548DCF1776}"/>
    <cellStyle name="Comma 42 2 3 2" xfId="14779" xr:uid="{E30D2DCA-7299-40F6-8E37-5DABF85CBFEF}"/>
    <cellStyle name="Comma 42 2 4" xfId="5602" xr:uid="{2096A5AA-432B-4971-BE34-D4B13FFE5E75}"/>
    <cellStyle name="Comma 42 2 4 2" xfId="15925" xr:uid="{167C9821-A0EB-435C-9A11-F5C062AEE01E}"/>
    <cellStyle name="Comma 42 2 5" xfId="11817" xr:uid="{19FEFB20-918F-42AC-B013-DBD3F8603969}"/>
    <cellStyle name="Comma 42 3" xfId="4677" xr:uid="{96E1C110-E941-4D9D-B9B8-ABCE309453F6}"/>
    <cellStyle name="Comma 42 3 2" xfId="10041" xr:uid="{4503D1C5-C408-4F6E-A467-A08EF41C35C9}"/>
    <cellStyle name="Comma 42 3 3" xfId="15075" xr:uid="{8597563A-B224-4E47-9CB2-51C67CA56A2D}"/>
    <cellStyle name="Comma 42 4" xfId="4991" xr:uid="{3C620ECE-0CDF-44E3-A9F2-C07AC02A9D45}"/>
    <cellStyle name="Comma 42 4 2" xfId="10042" xr:uid="{1A0295D0-38D1-4222-8DFE-9459F05F654B}"/>
    <cellStyle name="Comma 42 4 3" xfId="15341" xr:uid="{1DA6EA97-3B88-4913-9C8E-16E9D6044B21}"/>
    <cellStyle name="Comma 42 5" xfId="6833" xr:uid="{32866C49-4A17-44C4-9621-FCE3ADC7F813}"/>
    <cellStyle name="Comma 42 5 2" xfId="17123" xr:uid="{E53F3023-6B18-4386-A95E-677DC04E3299}"/>
    <cellStyle name="Comma 42 6" xfId="11378" xr:uid="{8F6358A1-7F39-481E-AA15-009B407A50A5}"/>
    <cellStyle name="Comma 43" xfId="770" xr:uid="{51E9FB5A-8372-4B33-8337-213F78F937FB}"/>
    <cellStyle name="Comma 43 2" xfId="4678" xr:uid="{76B87EDD-93D1-4C89-9397-5750AC36277D}"/>
    <cellStyle name="Comma 43 2 2" xfId="15076" xr:uid="{80AA7796-A754-4170-B899-65EBD3568FB3}"/>
    <cellStyle name="Comma 43 3" xfId="5781" xr:uid="{1AE78210-CF8A-423F-8E1A-A722F45313BC}"/>
    <cellStyle name="Comma 43 3 2" xfId="16092" xr:uid="{07609C40-1DEE-48E5-AC87-3DC3B962B868}"/>
    <cellStyle name="Comma 43 4" xfId="6834" xr:uid="{2A17A257-7D92-4DE2-8213-287989E75E8A}"/>
    <cellStyle name="Comma 43 4 2" xfId="17124" xr:uid="{AE563EFA-4DDC-40D5-862B-B046590CEAA8}"/>
    <cellStyle name="Comma 44" xfId="771" xr:uid="{8EDFAA7F-04DD-4B78-A45C-9F3B154EB70B}"/>
    <cellStyle name="Comma 44 2" xfId="772" xr:uid="{944D211B-9D81-4076-BB66-3D50642C7B59}"/>
    <cellStyle name="Comma 44 2 2" xfId="3206" xr:uid="{D55D3250-A4FB-49C4-A1AA-E9FA84BCEBAF}"/>
    <cellStyle name="Comma 44 2 2 2" xfId="6525" xr:uid="{56DD0E4B-73D8-4413-B2EC-7A98B1CF8F7F}"/>
    <cellStyle name="Comma 44 2 2 2 2" xfId="16829" xr:uid="{955A1EC7-8E6B-4E2A-925E-09813E988A8E}"/>
    <cellStyle name="Comma 44 2 2 3" xfId="7471" xr:uid="{4C61CAFE-DB13-4798-97A1-6253CCCAEB1A}"/>
    <cellStyle name="Comma 44 2 2 3 2" xfId="17756" xr:uid="{C7338946-0EAF-43FD-8436-53C797EFDE0A}"/>
    <cellStyle name="Comma 44 2 2 4" xfId="8661" xr:uid="{61746972-965C-49C1-B497-B94D75C2DD99}"/>
    <cellStyle name="Comma 44 2 2 4 2" xfId="18909" xr:uid="{3239BCB9-72B1-478A-8513-2B9615F2918E}"/>
    <cellStyle name="Comma 44 2 3" xfId="4680" xr:uid="{A17503D8-AA8F-448D-AB07-BA57368E47AD}"/>
    <cellStyle name="Comma 44 2 3 2" xfId="15078" xr:uid="{8CDA68B4-948E-4759-8E69-F9E591031382}"/>
    <cellStyle name="Comma 44 2 4" xfId="6896" xr:uid="{F57731FF-E2A6-4B90-A259-1FC30F71B29D}"/>
    <cellStyle name="Comma 44 2 4 2" xfId="17186" xr:uid="{A0A5D82B-CFC6-4F48-B094-8570589101F1}"/>
    <cellStyle name="Comma 44 2 5" xfId="6835" xr:uid="{5D73B4FB-C96B-4165-9641-F01211E6567B}"/>
    <cellStyle name="Comma 44 2 5 2" xfId="17125" xr:uid="{0E82228D-F7E1-49C1-B2A2-E17C2E42BB73}"/>
    <cellStyle name="Comma 44 3" xfId="3207" xr:uid="{A9F411AE-7DC3-4043-A296-7DF3FE3A5E6A}"/>
    <cellStyle name="Comma 44 3 2" xfId="6526" xr:uid="{EA1727F1-EAF7-471F-A63C-B2075103B698}"/>
    <cellStyle name="Comma 44 3 2 2" xfId="16830" xr:uid="{D76E0ADB-9F0B-4AD3-B7C5-F667908C5445}"/>
    <cellStyle name="Comma 44 3 3" xfId="7472" xr:uid="{4676D410-B84A-4067-9A2E-8AA4A568630A}"/>
    <cellStyle name="Comma 44 3 3 2" xfId="17757" xr:uid="{1631D613-51D1-4297-B77F-FD8B6890EA6D}"/>
    <cellStyle name="Comma 44 3 4" xfId="8662" xr:uid="{DE5F5368-C294-4AB8-812F-A8D61F73CA99}"/>
    <cellStyle name="Comma 44 3 4 2" xfId="18910" xr:uid="{340801FD-0609-4CFA-A6DB-7FF9BB0F7296}"/>
    <cellStyle name="Comma 44 4" xfId="4679" xr:uid="{8EB5BFEB-2B59-4364-B384-95896946DFE5}"/>
    <cellStyle name="Comma 44 4 2" xfId="15077" xr:uid="{19B09B60-F93F-4DA8-ABD3-45761AA34C18}"/>
    <cellStyle name="Comma 44 5" xfId="6962" xr:uid="{B355231C-6E7E-4472-81A7-C4E63C54250C}"/>
    <cellStyle name="Comma 44 5 2" xfId="17252" xr:uid="{49B4FFD0-8636-486F-84D9-DB07BDE12319}"/>
    <cellStyle name="Comma 44 6" xfId="4894" xr:uid="{05569DB5-3200-4D2D-8D1B-5E2B0011972E}"/>
    <cellStyle name="Comma 44 6 2" xfId="15287" xr:uid="{D0E73ECD-F0FD-4733-A824-F58840878EB9}"/>
    <cellStyle name="Comma 45" xfId="773" xr:uid="{89EC9194-ADF0-480C-A031-DD558BE68E30}"/>
    <cellStyle name="Comma 45 2" xfId="3208" xr:uid="{BF96F00F-2B2E-4258-8838-06FCB57FBAD1}"/>
    <cellStyle name="Comma 45 2 2" xfId="6527" xr:uid="{CF1C96A1-B3B9-43DB-83CA-9EA9D72FEE43}"/>
    <cellStyle name="Comma 45 2 2 2" xfId="10043" xr:uid="{3BE3FBC1-0592-4725-92C4-E457E03DF705}"/>
    <cellStyle name="Comma 45 2 2 3" xfId="16831" xr:uid="{55568FC7-420E-4450-B7A0-9B5F66D32DB7}"/>
    <cellStyle name="Comma 45 2 3" xfId="7473" xr:uid="{8D36B4F2-B125-4079-8310-3562768FD11C}"/>
    <cellStyle name="Comma 45 2 3 2" xfId="17758" xr:uid="{C3D78071-914D-43D1-8178-35D65AFB9E1B}"/>
    <cellStyle name="Comma 45 2 4" xfId="8663" xr:uid="{14169CA4-E604-4462-BA04-F706EE3D6EA8}"/>
    <cellStyle name="Comma 45 2 4 2" xfId="18911" xr:uid="{9CF7DFF5-E395-4B7D-90AA-CBBF49AD624D}"/>
    <cellStyle name="Comma 45 2 5" xfId="13896" xr:uid="{FC80ADFE-8AF6-4C9B-98FB-9A0FB55A7996}"/>
    <cellStyle name="Comma 45 3" xfId="2831" xr:uid="{ABB7462D-1E77-4531-B41D-D62632E71006}"/>
    <cellStyle name="Comma 45 3 2" xfId="6179" xr:uid="{C9770F3F-5108-4AA6-9829-DB3B9CD796D3}"/>
    <cellStyle name="Comma 45 3 2 2" xfId="16489" xr:uid="{28A2579A-B09D-4759-9AC0-740BFB9C79DC}"/>
    <cellStyle name="Comma 45 3 3" xfId="7126" xr:uid="{A6EB0A0F-46DE-492D-82F5-CF7BC7FE4280}"/>
    <cellStyle name="Comma 45 3 3 2" xfId="17414" xr:uid="{D85E794E-274F-43BE-848F-313DF4725CE5}"/>
    <cellStyle name="Comma 45 3 4" xfId="8344" xr:uid="{16136846-1D2F-4950-BB76-2B92D41EFF04}"/>
    <cellStyle name="Comma 45 3 4 2" xfId="18596" xr:uid="{1A71B74A-ACF4-4667-9C7C-852ABE5B1325}"/>
    <cellStyle name="Comma 45 4" xfId="4681" xr:uid="{21CF5680-6874-4353-BAC9-60331E842D04}"/>
    <cellStyle name="Comma 45 4 2" xfId="15079" xr:uid="{CAD03A04-C289-477D-8120-2733E011A7AE}"/>
    <cellStyle name="Comma 45 5" xfId="5780" xr:uid="{72A6847F-9A9E-4D0C-A18F-3285F87126FC}"/>
    <cellStyle name="Comma 45 5 2" xfId="16091" xr:uid="{FB758AEE-1B22-47F8-94E4-736BF2014E82}"/>
    <cellStyle name="Comma 45 6" xfId="6836" xr:uid="{8D8A9EAA-F5A4-4196-9713-08DEE92D5547}"/>
    <cellStyle name="Comma 45 6 2" xfId="17126" xr:uid="{DB217EF8-B2D5-408A-AE98-1DEAB53FB436}"/>
    <cellStyle name="Comma 46" xfId="774" xr:uid="{221CDFCB-CE1F-4128-AF94-E03B93C45C5B}"/>
    <cellStyle name="Comma 46 2" xfId="3209" xr:uid="{A83F77B4-3E03-49F4-BB5D-31D534E48DBA}"/>
    <cellStyle name="Comma 46 2 2" xfId="6528" xr:uid="{9B72F820-8E2B-4245-AE0E-5B96E1F6272B}"/>
    <cellStyle name="Comma 46 2 2 2" xfId="10044" xr:uid="{D0CC1281-CCB4-4717-8D53-2AD3909D321A}"/>
    <cellStyle name="Comma 46 2 2 3" xfId="16832" xr:uid="{2550624F-1E9C-4E9F-96B5-57D9DB90731B}"/>
    <cellStyle name="Comma 46 2 3" xfId="7474" xr:uid="{87A13FE6-096D-46D2-869E-371DF9CD7E47}"/>
    <cellStyle name="Comma 46 2 3 2" xfId="17759" xr:uid="{C390544A-7711-44B6-AE98-68CF3F8CD6FD}"/>
    <cellStyle name="Comma 46 2 4" xfId="8664" xr:uid="{C7D343C7-C059-4F88-947E-31D8B7A7C4AA}"/>
    <cellStyle name="Comma 46 2 4 2" xfId="18912" xr:uid="{8E5D3D2E-A728-4BB2-917A-32FAC3B1ADDE}"/>
    <cellStyle name="Comma 46 2 5" xfId="10966" xr:uid="{EE447931-1F42-4ED6-9438-E6DF84C49E36}"/>
    <cellStyle name="Comma 46 2 6" xfId="11818" xr:uid="{8C966C2D-BDDA-40CC-A600-1991C5902FB8}"/>
    <cellStyle name="Comma 46 2 7" xfId="13897" xr:uid="{D9E4F275-818D-43EF-8DAC-23997426E202}"/>
    <cellStyle name="Comma 46 3" xfId="4682" xr:uid="{5663C894-278F-48E7-BCEE-8252168FF2D1}"/>
    <cellStyle name="Comma 46 3 2" xfId="10045" xr:uid="{679777A2-EA44-4085-9BD0-B5B153EFFB02}"/>
    <cellStyle name="Comma 46 3 3" xfId="15080" xr:uid="{C2E45F29-208E-4DC3-85B2-7CB66428A5C3}"/>
    <cellStyle name="Comma 46 4" xfId="6895" xr:uid="{F4A78EBD-F982-4693-8EB9-E75BCF09621A}"/>
    <cellStyle name="Comma 46 4 2" xfId="10046" xr:uid="{57D8B482-87D9-4EA9-8E7B-FE20EFA95FAD}"/>
    <cellStyle name="Comma 46 4 3" xfId="17185" xr:uid="{D1E630A6-44DB-44B5-8DAD-2FA693DABC62}"/>
    <cellStyle name="Comma 46 5" xfId="6837" xr:uid="{4D14BDA0-A1F1-482A-93E9-9237B77948AC}"/>
    <cellStyle name="Comma 46 5 2" xfId="17127" xr:uid="{9D907A69-DE9A-4345-9035-1E3E73DFC794}"/>
    <cellStyle name="Comma 46 6" xfId="11379" xr:uid="{2D9EEF35-ED15-4EFB-B694-879CD39638EB}"/>
    <cellStyle name="Comma 47" xfId="10047" xr:uid="{A29BF011-94F1-4C6E-864E-6DC6FD332163}"/>
    <cellStyle name="Comma 47 2" xfId="10048" xr:uid="{7C1874CE-72BB-442D-8040-07A78873D562}"/>
    <cellStyle name="Comma 47 3" xfId="10049" xr:uid="{38352396-8C7C-4D6F-906F-E7E7B74D58C9}"/>
    <cellStyle name="Comma 47 4" xfId="10050" xr:uid="{DAB731E5-A607-4ED8-AB04-CBDBC3ACABC4}"/>
    <cellStyle name="Comma 48" xfId="10051" xr:uid="{1847B328-5028-41A9-857F-C56DEEE55A0A}"/>
    <cellStyle name="Comma 48 2" xfId="10052" xr:uid="{2C83B4B2-28E5-416E-B2E5-49963F991E4C}"/>
    <cellStyle name="Comma 48 3" xfId="10053" xr:uid="{45B3CA14-8BE6-41C2-A707-4DC4D2792701}"/>
    <cellStyle name="Comma 49" xfId="10054" xr:uid="{49BBB9F4-E3AB-4F94-A5A6-6E6AA1557EDE}"/>
    <cellStyle name="Comma 5" xfId="775" xr:uid="{C5B55874-D850-454D-A2DF-A1A86BCC48E1}"/>
    <cellStyle name="Comma 5 10" xfId="4683" xr:uid="{275D94B3-1E2D-4B2A-A7BA-7E8BCC2747A7}"/>
    <cellStyle name="Comma 5 10 2" xfId="10055" xr:uid="{4BC8705F-97E9-4B58-8479-368E8F1268B5}"/>
    <cellStyle name="Comma 5 10 3" xfId="15081" xr:uid="{792D3480-AFB7-4A8C-95BA-B1AA30364EF5}"/>
    <cellStyle name="Comma 5 11" xfId="6894" xr:uid="{D5F21535-DF56-43F3-AB02-ABAE79CD34B4}"/>
    <cellStyle name="Comma 5 11 2" xfId="17184" xr:uid="{881FB7A1-9992-4E9B-9581-594A201A5D56}"/>
    <cellStyle name="Comma 5 12" xfId="6838" xr:uid="{CC7B28CF-3439-4CC6-BEA5-3CA28034517F}"/>
    <cellStyle name="Comma 5 12 2" xfId="17128" xr:uid="{AC5DFA0B-75B9-42FF-98FE-D65E8DC6D962}"/>
    <cellStyle name="Comma 5 2" xfId="776" xr:uid="{3E789A4A-D872-4AB4-BEDC-51DBCB3F1A20}"/>
    <cellStyle name="Comma 5 2 10" xfId="6839" xr:uid="{A763DC9A-4C4E-4BF3-968A-5A484742E51C}"/>
    <cellStyle name="Comma 5 2 10 2" xfId="17129" xr:uid="{430F07A9-2C9C-4921-A4B3-A76C6987F609}"/>
    <cellStyle name="Comma 5 2 11" xfId="11380" xr:uid="{B6938D20-12C8-4AA7-9A0A-1AAAC1350B27}"/>
    <cellStyle name="Comma 5 2 2" xfId="777" xr:uid="{5516A2B5-A2F4-4D81-A0EB-70F24CF3A362}"/>
    <cellStyle name="Comma 5 2 2 2" xfId="778" xr:uid="{ACB801B2-23DB-49F5-9E2B-3823509FEA3C}"/>
    <cellStyle name="Comma 5 2 2 2 2" xfId="4686" xr:uid="{5DBD4C88-CD45-4155-A8CB-CE69ACD2E83B}"/>
    <cellStyle name="Comma 5 2 2 2 2 2" xfId="15084" xr:uid="{48F56319-27B7-42D1-A161-24EBDA30936D}"/>
    <cellStyle name="Comma 5 2 2 2 3" xfId="6891" xr:uid="{AEE11535-0714-4AF1-8EDD-158A20DEA8FA}"/>
    <cellStyle name="Comma 5 2 2 2 3 2" xfId="17181" xr:uid="{53CD5ED8-ABD9-423C-A58E-24D77FD8200D}"/>
    <cellStyle name="Comma 5 2 2 2 4" xfId="6841" xr:uid="{2960FFFB-4562-4C95-B162-0895805C7EA2}"/>
    <cellStyle name="Comma 5 2 2 2 4 2" xfId="17131" xr:uid="{3D494F92-B7AE-432B-9615-81BD874A75F5}"/>
    <cellStyle name="Comma 5 2 2 3" xfId="2307" xr:uid="{843226F2-BCBD-4F37-A907-CF20B2D2E70C}"/>
    <cellStyle name="Comma 5 2 2 3 2" xfId="5750" xr:uid="{F5E8AF81-BD7E-4C74-98E8-7B2DC8812DCA}"/>
    <cellStyle name="Comma 5 2 2 3 2 2" xfId="16062" xr:uid="{86363BEA-29D3-40CE-B412-42B631EBEE01}"/>
    <cellStyle name="Comma 5 2 2 3 3" xfId="4370" xr:uid="{8B34B846-E79B-4621-9A08-3F363B30DC1C}"/>
    <cellStyle name="Comma 5 2 2 3 3 2" xfId="14776" xr:uid="{DC1E04A1-AB12-43AB-949F-67C1D3FD9385}"/>
    <cellStyle name="Comma 5 2 2 3 4" xfId="5605" xr:uid="{29F766AF-F72F-4A2C-A717-AFAE4BB36DE6}"/>
    <cellStyle name="Comma 5 2 2 3 4 2" xfId="15928" xr:uid="{350884CC-526A-42D8-8E47-614C0E086F29}"/>
    <cellStyle name="Comma 5 2 2 3 5" xfId="11820" xr:uid="{2E734CFA-3807-4F9F-9EE3-A1E1C9657CDB}"/>
    <cellStyle name="Comma 5 2 2 4" xfId="4685" xr:uid="{B7BB8C01-0A3D-40ED-A818-AF285B78BD59}"/>
    <cellStyle name="Comma 5 2 2 4 2" xfId="10056" xr:uid="{33A399A0-2980-4276-A7EB-72340C3F2DA1}"/>
    <cellStyle name="Comma 5 2 2 4 3" xfId="15083" xr:uid="{DE499301-5A79-44F1-BC30-D36446EF7F72}"/>
    <cellStyle name="Comma 5 2 2 5" xfId="6892" xr:uid="{083BC573-E7E9-4D66-85C5-D7E0C0CF1353}"/>
    <cellStyle name="Comma 5 2 2 5 2" xfId="10057" xr:uid="{8C6CEC8B-7FCC-4C8D-BEF5-5947A767C069}"/>
    <cellStyle name="Comma 5 2 2 5 3" xfId="17182" xr:uid="{D378B574-E796-4DC4-AFDA-6656C64EBFFF}"/>
    <cellStyle name="Comma 5 2 2 6" xfId="6840" xr:uid="{09F98175-4E51-4B74-8D57-610DB3492D0F}"/>
    <cellStyle name="Comma 5 2 2 6 2" xfId="17130" xr:uid="{574A8C73-A05F-4810-86FB-7624CE0D529C}"/>
    <cellStyle name="Comma 5 2 2 7" xfId="11381" xr:uid="{6B0CEAEB-6552-4CEB-8185-7348BC83F023}"/>
    <cellStyle name="Comma 5 2 3" xfId="779" xr:uid="{5AE0FED4-EEA6-4A01-822B-EDA5DCCB509C}"/>
    <cellStyle name="Comma 5 2 3 2" xfId="4687" xr:uid="{B4356790-752C-427B-B397-8EEC20929DC3}"/>
    <cellStyle name="Comma 5 2 3 2 2" xfId="15085" xr:uid="{55D4DA01-2E13-4A42-9B86-233987871BF9}"/>
    <cellStyle name="Comma 5 2 3 3" xfId="6890" xr:uid="{0E226E6B-6724-48FA-A387-22F298207688}"/>
    <cellStyle name="Comma 5 2 3 3 2" xfId="17180" xr:uid="{A6121DD6-286D-46D0-A51D-3A33B0C8978C}"/>
    <cellStyle name="Comma 5 2 3 4" xfId="6842" xr:uid="{932B3160-47DB-4F48-9822-2683634BDDD3}"/>
    <cellStyle name="Comma 5 2 3 4 2" xfId="17132" xr:uid="{808BB0F1-4A1D-4275-BE86-B88C86DF17AB}"/>
    <cellStyle name="Comma 5 2 4" xfId="780" xr:uid="{3FC06D10-CD1B-4188-9ACA-133F01B4F945}"/>
    <cellStyle name="Comma 5 2 5" xfId="781" xr:uid="{C032A9A4-E953-47A0-A6EE-A3726E0435EE}"/>
    <cellStyle name="Comma 5 2 5 2" xfId="3157" xr:uid="{DF8C3775-B147-48A1-B494-5AB6594BAA5B}"/>
    <cellStyle name="Comma 5 2 5 2 2" xfId="10058" xr:uid="{2C270387-39CE-4524-B2B6-56BF234EF06A}"/>
    <cellStyle name="Comma 5 2 5 2 2 2" xfId="10059" xr:uid="{80216213-6F3B-413C-838D-6529E62AFABA}"/>
    <cellStyle name="Comma 5 2 5 2 3" xfId="10060" xr:uid="{C044A181-A82F-4CF2-A580-7B93AECE2C0A}"/>
    <cellStyle name="Comma 5 2 5 3" xfId="4689" xr:uid="{A76472C1-1561-4EE8-AAE2-ED6A54164CE2}"/>
    <cellStyle name="Comma 5 2 5 3 2" xfId="10061" xr:uid="{5FA64DF5-8031-4839-BC0E-166715F8CDFA}"/>
    <cellStyle name="Comma 5 2 5 3 3" xfId="15087" xr:uid="{6DACE7AD-37DC-4963-8989-C19930110791}"/>
    <cellStyle name="Comma 5 2 5 4" xfId="6888" xr:uid="{99E5D659-05FC-497B-8008-8848EA19FD29}"/>
    <cellStyle name="Comma 5 2 5 4 2" xfId="10062" xr:uid="{90346749-67D2-4017-90A7-0EC3F8BF39E4}"/>
    <cellStyle name="Comma 5 2 5 4 3" xfId="17178" xr:uid="{FE2DD2D2-E7F4-4BFA-BD74-DFAD47B73F46}"/>
    <cellStyle name="Comma 5 2 5 5" xfId="6843" xr:uid="{C29285BF-8281-4081-86F9-190F6D707930}"/>
    <cellStyle name="Comma 5 2 5 5 2" xfId="17133" xr:uid="{125067BB-D8C3-47A8-B244-27839D32F9B3}"/>
    <cellStyle name="Comma 5 2 6" xfId="782" xr:uid="{0308B806-42BC-4DD8-9F60-F725C4B4A142}"/>
    <cellStyle name="Comma 5 2 7" xfId="2306" xr:uid="{DD00E9EB-BD32-4ECD-BF54-DB4C7B19E360}"/>
    <cellStyle name="Comma 5 2 7 2" xfId="5749" xr:uid="{E6A68B0A-3036-491D-86D3-C604F32B7D45}"/>
    <cellStyle name="Comma 5 2 7 2 2" xfId="10063" xr:uid="{81051849-368B-427A-A81D-C2EF01108841}"/>
    <cellStyle name="Comma 5 2 7 2 3" xfId="16061" xr:uid="{C60F2E96-8B52-45E1-9ED0-E219A985C9ED}"/>
    <cellStyle name="Comma 5 2 7 3" xfId="4371" xr:uid="{F898E021-7CC6-494E-BB5D-5C2B2F9DFE75}"/>
    <cellStyle name="Comma 5 2 7 3 2" xfId="14777" xr:uid="{B3A34CD3-3A9A-4F3C-8851-B66E90609163}"/>
    <cellStyle name="Comma 5 2 7 4" xfId="5604" xr:uid="{D2AC344C-7AB4-499E-9D94-3CF35AE45E26}"/>
    <cellStyle name="Comma 5 2 7 4 2" xfId="15927" xr:uid="{E1A0BD63-D8A5-4B54-888E-5A2D87C8CBC1}"/>
    <cellStyle name="Comma 5 2 7 5" xfId="10967" xr:uid="{1319178F-ED93-48E1-BB23-3202A7C8A5BB}"/>
    <cellStyle name="Comma 5 2 7 6" xfId="11819" xr:uid="{FC98B8B2-6CB5-4B90-8E58-2B52F60844BD}"/>
    <cellStyle name="Comma 5 2 7 7" xfId="13306" xr:uid="{ED7FE2EC-1DCB-4E9A-9A99-622587CE64EB}"/>
    <cellStyle name="Comma 5 2 8" xfId="4684" xr:uid="{E997C95C-A377-4145-A721-7CD17D2F4C25}"/>
    <cellStyle name="Comma 5 2 8 2" xfId="10064" xr:uid="{ED4DA256-DB5F-43D0-BAC1-E37F26D35174}"/>
    <cellStyle name="Comma 5 2 8 3" xfId="15082" xr:uid="{DE139184-A2AB-478A-B1C4-8EC6E0D2C70F}"/>
    <cellStyle name="Comma 5 2 9" xfId="6893" xr:uid="{78527D3E-7AA0-4B9F-9D79-6F6DB96338EC}"/>
    <cellStyle name="Comma 5 2 9 2" xfId="10065" xr:uid="{6B652BFE-AD19-4D61-9401-0E711CC7CBB5}"/>
    <cellStyle name="Comma 5 2 9 3" xfId="17183" xr:uid="{946DC72D-6925-4A77-9826-D96E0CFB3040}"/>
    <cellStyle name="Comma 5 3" xfId="783" xr:uid="{6D053899-0411-414E-B50B-41206998F635}"/>
    <cellStyle name="Comma 5 3 2" xfId="784" xr:uid="{4FD56FD7-4765-4460-A721-3D1623F24EF9}"/>
    <cellStyle name="Comma 5 3 2 2" xfId="785" xr:uid="{0215B779-A19D-4E07-B531-69EEC47AEDEC}"/>
    <cellStyle name="Comma 5 3 2 2 2" xfId="4693" xr:uid="{D4AF2B19-DE83-4A4C-A089-10E99CF6823B}"/>
    <cellStyle name="Comma 5 3 2 2 2 2" xfId="15091" xr:uid="{E03FBAD3-D958-4A1B-A12B-D55B64CE119C}"/>
    <cellStyle name="Comma 5 3 2 2 3" xfId="6885" xr:uid="{A1CC9E1B-9278-4097-978B-17490C5B3FE2}"/>
    <cellStyle name="Comma 5 3 2 2 3 2" xfId="17175" xr:uid="{97F58C9F-1953-4D9F-A4E4-3796BF356A3E}"/>
    <cellStyle name="Comma 5 3 2 2 4" xfId="4895" xr:uid="{A6D06B23-2BD8-44F0-87B8-BD314C480045}"/>
    <cellStyle name="Comma 5 3 2 2 4 2" xfId="15288" xr:uid="{36E5A78D-2084-4F62-B25A-46DB035DF467}"/>
    <cellStyle name="Comma 5 3 2 3" xfId="2309" xr:uid="{8B8E17FB-4D20-407F-9C8A-A6141A279F5A}"/>
    <cellStyle name="Comma 5 3 2 3 2" xfId="5752" xr:uid="{CCF0793D-698E-4170-83AB-EA86E98D48FC}"/>
    <cellStyle name="Comma 5 3 2 3 2 2" xfId="16064" xr:uid="{A4A92C9D-DADA-4C3C-A1BE-5C34889AF6BE}"/>
    <cellStyle name="Comma 5 3 2 3 3" xfId="4368" xr:uid="{B2815EA4-0550-4257-9350-681ABD3B3816}"/>
    <cellStyle name="Comma 5 3 2 3 3 2" xfId="14774" xr:uid="{F70FEDB3-45B9-42A4-99F3-AD4BA38470A5}"/>
    <cellStyle name="Comma 5 3 2 3 4" xfId="5607" xr:uid="{5CDC07A2-5E0F-4CC4-B01A-C0410ECEA226}"/>
    <cellStyle name="Comma 5 3 2 3 4 2" xfId="15930" xr:uid="{257767D3-5C7F-4D39-927D-CCB1B6651EE0}"/>
    <cellStyle name="Comma 5 3 2 3 5" xfId="11822" xr:uid="{448A9099-61E9-428B-AAC8-D2F74C3BE3BD}"/>
    <cellStyle name="Comma 5 3 2 4" xfId="4692" xr:uid="{ED3AD11D-CD45-4FE6-9A53-85844648C16E}"/>
    <cellStyle name="Comma 5 3 2 4 2" xfId="10066" xr:uid="{18803DD5-B210-44E1-8058-13F7D327E595}"/>
    <cellStyle name="Comma 5 3 2 4 3" xfId="15090" xr:uid="{5AD8EC7B-13F5-4227-B5F6-6CF6D196EADE}"/>
    <cellStyle name="Comma 5 3 2 5" xfId="5779" xr:uid="{A57A4859-9D19-4F7A-A044-AACA48E44A83}"/>
    <cellStyle name="Comma 5 3 2 5 2" xfId="10067" xr:uid="{54F461C0-0CF2-465D-ADEA-5D1F0D251CF5}"/>
    <cellStyle name="Comma 5 3 2 5 3" xfId="16090" xr:uid="{EDD57F53-F28B-4A46-BE40-CFA6282B8CB7}"/>
    <cellStyle name="Comma 5 3 2 6" xfId="7490" xr:uid="{4363C71C-D685-4174-9375-886436C4CBA3}"/>
    <cellStyle name="Comma 5 3 2 6 2" xfId="17766" xr:uid="{91EFBB65-9D32-46C6-A545-83A6D44F5BEE}"/>
    <cellStyle name="Comma 5 3 2 7" xfId="11383" xr:uid="{07E2D286-F16B-49F0-9727-FFA29FF0DECD}"/>
    <cellStyle name="Comma 5 3 3" xfId="786" xr:uid="{0D289869-454F-45D3-89FD-DB3551D081A6}"/>
    <cellStyle name="Comma 5 3 3 2" xfId="4694" xr:uid="{7C615B3B-5175-46AC-A4FF-18E6788F26D6}"/>
    <cellStyle name="Comma 5 3 3 2 2" xfId="15092" xr:uid="{690A3EC7-B3CE-4D20-B18E-A32D52C09D59}"/>
    <cellStyle name="Comma 5 3 3 3" xfId="6884" xr:uid="{46C21D52-AB57-4AED-A135-9FB3AFE210DE}"/>
    <cellStyle name="Comma 5 3 3 3 2" xfId="17174" xr:uid="{1B58332E-EE21-4A80-B9C1-93CCC1A324D9}"/>
    <cellStyle name="Comma 5 3 3 4" xfId="7094" xr:uid="{037C7A5E-AB9C-4973-ABD4-C1E93CDE8480}"/>
    <cellStyle name="Comma 5 3 3 4 2" xfId="17382" xr:uid="{3F7C17C5-C645-4F1D-A8CE-9D9335EA0CF8}"/>
    <cellStyle name="Comma 5 3 4" xfId="787" xr:uid="{E10CEB44-38B9-4CF0-A73E-E6CE571C571D}"/>
    <cellStyle name="Comma 5 3 4 2" xfId="4695" xr:uid="{E3B1D908-BE5D-4CA1-9BB4-27C41D1D7CE7}"/>
    <cellStyle name="Comma 5 3 4 2 2" xfId="15093" xr:uid="{F89D461A-26E0-4AB6-95B3-A795D48E5B03}"/>
    <cellStyle name="Comma 5 3 4 3" xfId="6883" xr:uid="{4D53D6B0-B3E0-43DB-AB69-3BF1F4967C50}"/>
    <cellStyle name="Comma 5 3 4 3 2" xfId="17173" xr:uid="{43675C0F-4927-4E50-A3C9-FEC6C4F34C0E}"/>
    <cellStyle name="Comma 5 3 4 4" xfId="6845" xr:uid="{1D557016-B599-4A05-A077-1A663DE7E92A}"/>
    <cellStyle name="Comma 5 3 4 4 2" xfId="17135" xr:uid="{52091834-B397-4EF1-940B-918E30FEC2E6}"/>
    <cellStyle name="Comma 5 3 5" xfId="2308" xr:uid="{45DA0C1A-9807-4AEC-BC75-244B5787F938}"/>
    <cellStyle name="Comma 5 3 5 2" xfId="5751" xr:uid="{6108515A-2B45-4AF7-95BA-8B4D7EE3F8F9}"/>
    <cellStyle name="Comma 5 3 5 2 2" xfId="16063" xr:uid="{BA02403B-B931-4830-9EFC-EFF9D97B6AEA}"/>
    <cellStyle name="Comma 5 3 5 3" xfId="4369" xr:uid="{BFD2FF84-EE07-4779-A299-283316C3AB1A}"/>
    <cellStyle name="Comma 5 3 5 3 2" xfId="14775" xr:uid="{F9672356-9935-44D7-8529-838FA175AE6A}"/>
    <cellStyle name="Comma 5 3 5 4" xfId="5606" xr:uid="{47E05447-D7F6-4B8B-B35B-5DB68E836EAC}"/>
    <cellStyle name="Comma 5 3 5 4 2" xfId="15929" xr:uid="{2F9B4F00-D26A-4138-AB1F-95ECD5F15819}"/>
    <cellStyle name="Comma 5 3 5 5" xfId="11821" xr:uid="{9575192E-4491-423E-8210-98D38FB0EC00}"/>
    <cellStyle name="Comma 5 3 6" xfId="4691" xr:uid="{F6B8E216-3958-48CB-8796-3D223DCB8081}"/>
    <cellStyle name="Comma 5 3 6 2" xfId="10068" xr:uid="{E75FBC20-45E7-485D-8D74-076716152F5F}"/>
    <cellStyle name="Comma 5 3 6 3" xfId="15089" xr:uid="{19908816-C2D4-4D1B-8C24-4CCE67E54ED6}"/>
    <cellStyle name="Comma 5 3 7" xfId="6886" xr:uid="{00C611D9-2CA5-4FE4-B10E-7CB9076D17A3}"/>
    <cellStyle name="Comma 5 3 7 2" xfId="10069" xr:uid="{839D88A5-689A-47F7-8848-C18E31FCB3AA}"/>
    <cellStyle name="Comma 5 3 7 3" xfId="17176" xr:uid="{40753427-8EBC-44AE-9BDD-38EC70797FDE}"/>
    <cellStyle name="Comma 5 3 8" xfId="6844" xr:uid="{7AEB524D-B25E-4A2A-809A-D0B33CE77DA3}"/>
    <cellStyle name="Comma 5 3 8 2" xfId="17134" xr:uid="{CD34C44F-B39B-41D4-8EB4-43DF2308E3EC}"/>
    <cellStyle name="Comma 5 3 9" xfId="11382" xr:uid="{628C6ADC-7307-4DF6-90E9-00D60BD6BA3A}"/>
    <cellStyle name="Comma 5 4" xfId="788" xr:uid="{7CD752D8-ED02-4AC2-9724-7EFC776EECE6}"/>
    <cellStyle name="Comma 5 4 2" xfId="789" xr:uid="{BA246401-4139-4986-AE01-2EB2394A151F}"/>
    <cellStyle name="Comma 5 4 2 2" xfId="4697" xr:uid="{1F8327FE-FD63-4BE5-A45E-6A03B7C77948}"/>
    <cellStyle name="Comma 5 4 2 2 2" xfId="15095" xr:uid="{FF2A6AA0-798D-46CE-82A2-8A4E2674A088}"/>
    <cellStyle name="Comma 5 4 2 3" xfId="6881" xr:uid="{E80DCB67-4AA2-4ACB-BF33-EA2A8CCAE731}"/>
    <cellStyle name="Comma 5 4 2 3 2" xfId="17171" xr:uid="{691B02E1-8E42-4073-9848-9DE641115FF6}"/>
    <cellStyle name="Comma 5 4 2 4" xfId="6846" xr:uid="{5B729523-9BFF-44A7-AD10-807AE94D8333}"/>
    <cellStyle name="Comma 5 4 2 4 2" xfId="17136" xr:uid="{24C59015-5FC1-4DA6-9F5C-4368D65146B1}"/>
    <cellStyle name="Comma 5 4 3" xfId="2310" xr:uid="{D02EA9DB-B8BF-4108-9B85-72A15E98005A}"/>
    <cellStyle name="Comma 5 4 3 2" xfId="5753" xr:uid="{56196291-1A95-41E6-83F3-99CDC271F5D7}"/>
    <cellStyle name="Comma 5 4 3 2 2" xfId="16065" xr:uid="{FFE8B638-A4CA-4497-809C-DCA94D8354F9}"/>
    <cellStyle name="Comma 5 4 3 3" xfId="4367" xr:uid="{3171AC11-3C42-49A0-87A8-9AD4CF777E54}"/>
    <cellStyle name="Comma 5 4 3 3 2" xfId="14773" xr:uid="{AF70CBBC-8EDC-46B0-8D69-1C7736C008DE}"/>
    <cellStyle name="Comma 5 4 3 4" xfId="5608" xr:uid="{E42A08FB-DED1-4C2D-9E0F-C94776FDF487}"/>
    <cellStyle name="Comma 5 4 3 4 2" xfId="15931" xr:uid="{F7675725-8098-43CB-B946-D51590B8D566}"/>
    <cellStyle name="Comma 5 4 3 5" xfId="11823" xr:uid="{362ECC13-F492-41A3-A2C1-5BE1D52D42B0}"/>
    <cellStyle name="Comma 5 4 4" xfId="4696" xr:uid="{D37C8E7B-3A04-40CD-8416-4675773C974D}"/>
    <cellStyle name="Comma 5 4 4 2" xfId="10070" xr:uid="{085311C1-A61B-4CB3-88F4-BBBDA0F74B2D}"/>
    <cellStyle name="Comma 5 4 4 3" xfId="15094" xr:uid="{468A2743-7C04-4F22-B726-C8C66CFB9CE8}"/>
    <cellStyle name="Comma 5 4 5" xfId="6882" xr:uid="{42165241-B061-482C-8081-074E7A89C52D}"/>
    <cellStyle name="Comma 5 4 5 2" xfId="10071" xr:uid="{8C2E731B-4801-4B59-AE58-75FC53CB6F5E}"/>
    <cellStyle name="Comma 5 4 5 3" xfId="17172" xr:uid="{E78C16AC-4A65-4C69-AAF8-3F9F6E0EDB08}"/>
    <cellStyle name="Comma 5 4 6" xfId="7095" xr:uid="{6FF55DC1-9BF5-4C41-A9AE-9A166443A4AF}"/>
    <cellStyle name="Comma 5 4 6 2" xfId="17383" xr:uid="{5465381A-0A36-4108-93D2-7E7565485393}"/>
    <cellStyle name="Comma 5 4 7" xfId="11384" xr:uid="{252E7DCD-CD6B-4F7C-9C25-2929B3C09841}"/>
    <cellStyle name="Comma 5 5" xfId="790" xr:uid="{819F4E0F-3E65-4EED-91B7-C060A3B446D0}"/>
    <cellStyle name="Comma 5 5 2" xfId="791" xr:uid="{9F75BBAB-F80B-4691-88E1-FA9D8DB9C88B}"/>
    <cellStyle name="Comma 5 5 2 2" xfId="4699" xr:uid="{E6EBDBE6-6B76-4040-9909-0C9DC392E4F3}"/>
    <cellStyle name="Comma 5 5 2 2 2" xfId="15097" xr:uid="{F3DDEA80-8381-4B77-89E4-3EFB3E0628D6}"/>
    <cellStyle name="Comma 5 5 2 3" xfId="6879" xr:uid="{80B3915D-004A-4873-B669-A5E9BA8462EB}"/>
    <cellStyle name="Comma 5 5 2 3 2" xfId="17169" xr:uid="{EB31F0C6-0B17-47B7-AC60-9EFEA311300F}"/>
    <cellStyle name="Comma 5 5 2 4" xfId="6847" xr:uid="{E27ECFC4-0800-460B-9390-25D9DF203182}"/>
    <cellStyle name="Comma 5 5 2 4 2" xfId="17137" xr:uid="{82C75E9F-7167-40B0-B6EE-2C426622FF41}"/>
    <cellStyle name="Comma 5 5 3" xfId="2311" xr:uid="{945C4000-89F6-4FF0-82B4-1CFB7514913F}"/>
    <cellStyle name="Comma 5 5 3 2" xfId="5754" xr:uid="{29CBEB72-4455-4E89-832A-FF97A03CB9A3}"/>
    <cellStyle name="Comma 5 5 3 2 2" xfId="16066" xr:uid="{CC42314A-90CB-4CBE-AB84-069534E1CAB9}"/>
    <cellStyle name="Comma 5 5 3 3" xfId="4366" xr:uid="{07D77568-CEBD-4745-B047-3040BB3BFA92}"/>
    <cellStyle name="Comma 5 5 3 3 2" xfId="14772" xr:uid="{B54107C5-F65C-4FDB-9193-09A191E06D8F}"/>
    <cellStyle name="Comma 5 5 3 4" xfId="5609" xr:uid="{87011A1B-47CE-4565-9DD1-7B2894281F8A}"/>
    <cellStyle name="Comma 5 5 3 4 2" xfId="15932" xr:uid="{91765835-A240-49B6-8B82-20D9C212324D}"/>
    <cellStyle name="Comma 5 5 3 5" xfId="11824" xr:uid="{557ECEA1-664D-4125-800D-C20613DBAB33}"/>
    <cellStyle name="Comma 5 5 4" xfId="4698" xr:uid="{7D0754A5-3417-4C8B-85D3-C16278FF30E0}"/>
    <cellStyle name="Comma 5 5 4 2" xfId="10072" xr:uid="{C436A4BD-5479-4AFF-BB06-6BF4BD5A452A}"/>
    <cellStyle name="Comma 5 5 4 3" xfId="15096" xr:uid="{06452E0D-671A-4750-BC0C-C9FCBC641D10}"/>
    <cellStyle name="Comma 5 5 5" xfId="6880" xr:uid="{B850C6F8-63CC-4D18-906F-893C0EE54B48}"/>
    <cellStyle name="Comma 5 5 5 2" xfId="10073" xr:uid="{DAEF30EE-B81E-46AC-8971-766A92E0F725}"/>
    <cellStyle name="Comma 5 5 5 3" xfId="17170" xr:uid="{EA7389C2-4600-48D4-9142-E7229EC3536F}"/>
    <cellStyle name="Comma 5 5 6" xfId="7096" xr:uid="{54453CA9-F4D0-45F3-9443-00991C7DFB34}"/>
    <cellStyle name="Comma 5 5 6 2" xfId="17384" xr:uid="{85497F66-E395-48B2-8109-ABC9E5F28C10}"/>
    <cellStyle name="Comma 5 5 7" xfId="11385" xr:uid="{55A39A0D-5B5C-47F4-BB43-415B9CFB2D0C}"/>
    <cellStyle name="Comma 5 6" xfId="792" xr:uid="{825D476F-12E5-4FC2-853F-C29100010475}"/>
    <cellStyle name="Comma 5 6 2" xfId="2305" xr:uid="{7B50AFF7-6184-46C2-9776-26AAFF2928F2}"/>
    <cellStyle name="Comma 5 6 2 2" xfId="5748" xr:uid="{FD66E7F2-30DE-45AE-AF47-C0A860B5222F}"/>
    <cellStyle name="Comma 5 6 2 2 2" xfId="16060" xr:uid="{685760B8-FBC3-43D0-82D3-0158FA90A9D8}"/>
    <cellStyle name="Comma 5 6 2 3" xfId="4372" xr:uid="{FCCAD7BD-EE00-452B-A9E4-399141EEFF10}"/>
    <cellStyle name="Comma 5 6 2 3 2" xfId="14778" xr:uid="{11C20E6E-0E33-4284-A900-5C15BB4C77B1}"/>
    <cellStyle name="Comma 5 6 2 4" xfId="5603" xr:uid="{B26C5BAF-A97F-41DC-B95E-5C9B6F14C916}"/>
    <cellStyle name="Comma 5 6 2 4 2" xfId="15926" xr:uid="{28BB1718-1A05-4F6D-8485-83FE06F6D5A6}"/>
    <cellStyle name="Comma 5 6 2 5" xfId="13305" xr:uid="{1FF802E1-17E2-4671-BC65-B7EFAE4AF909}"/>
    <cellStyle name="Comma 5 6 3" xfId="10074" xr:uid="{A0613FE6-49D8-4091-804A-2EE2F32A9A19}"/>
    <cellStyle name="Comma 5 7" xfId="2778" xr:uid="{56BD0EF1-681F-468A-BFAA-56FCA9961077}"/>
    <cellStyle name="Comma 5 7 2" xfId="10075" xr:uid="{D97C362E-F821-40F8-909A-E2E7ABC4EE47}"/>
    <cellStyle name="Comma 5 7 3" xfId="10076" xr:uid="{2427EB29-12CF-4D63-95D4-933D7E40BF77}"/>
    <cellStyle name="Comma 5 7 4" xfId="10077" xr:uid="{7D6A98F3-43E8-4C80-BE3F-F70F022A81CC}"/>
    <cellStyle name="Comma 5 8" xfId="2722" xr:uid="{70E2471B-C999-48D4-A442-9652294E4F1B}"/>
    <cellStyle name="Comma 5 8 2" xfId="6119" xr:uid="{4B5B63CB-19A5-46A2-98EF-5A7A0FDAD416}"/>
    <cellStyle name="Comma 5 8 2 2" xfId="16429" xr:uid="{B9DB0D52-3129-4EF6-A27C-91FB9588FB70}"/>
    <cellStyle name="Comma 5 8 3" xfId="7064" xr:uid="{9EEF1911-99A1-476A-BC98-539FA9E77FC3}"/>
    <cellStyle name="Comma 5 8 3 2" xfId="17352" xr:uid="{443D96ED-8DDB-4186-9C34-9295D1CC09D2}"/>
    <cellStyle name="Comma 5 8 4" xfId="8312" xr:uid="{A92F601C-EB56-48C2-A65A-59D07BA8592A}"/>
    <cellStyle name="Comma 5 8 4 2" xfId="18565" xr:uid="{EC7A871E-4844-4A0E-BD17-DAF207877633}"/>
    <cellStyle name="Comma 5 9" xfId="2210" xr:uid="{F64FA2C7-2B26-4FB3-8335-94315B49CB00}"/>
    <cellStyle name="Comma 5 9 2" xfId="5669" xr:uid="{8D169AEA-EAF1-4EF1-8E4F-22E027443EA8}"/>
    <cellStyle name="Comma 5 9 2 2" xfId="15981" xr:uid="{A8F3AECA-CCC4-4859-8CAF-C32ECACE43FE}"/>
    <cellStyle name="Comma 5 9 3" xfId="4432" xr:uid="{58A98BC0-CDC4-457A-879F-66608381B93D}"/>
    <cellStyle name="Comma 5 9 3 2" xfId="14838" xr:uid="{E9080995-FEBC-4A48-816D-FE9239CA8191}"/>
    <cellStyle name="Comma 5 9 4" xfId="5539" xr:uid="{5EB5C3B3-9681-491E-8D5C-EB20BCD10AF3}"/>
    <cellStyle name="Comma 5 9 4 2" xfId="15870" xr:uid="{244BFC01-91FF-4146-A302-366C18AE63A0}"/>
    <cellStyle name="Comma 5 9 5" xfId="13256" xr:uid="{BCD54549-3EA8-4771-B712-EDB3415885E2}"/>
    <cellStyle name="Comma 5_1_FS10_10.1_เงินให้กู้ยืมและเงินให้กู้ยืม_Q254_2" xfId="793" xr:uid="{5C096ADC-3F07-47D8-B436-A8885CF41895}"/>
    <cellStyle name="Comma 50" xfId="10078" xr:uid="{D6A9436A-50D1-457B-85D1-C87E514CF857}"/>
    <cellStyle name="Comma 51" xfId="10079" xr:uid="{972DED69-3CFA-48AA-9553-57915148B581}"/>
    <cellStyle name="Comma 52" xfId="10080" xr:uid="{F4E08652-77B0-4C90-B369-63189196B985}"/>
    <cellStyle name="Comma 53" xfId="10081" xr:uid="{DF34E14F-502B-4D30-B000-406AF559ED93}"/>
    <cellStyle name="Comma 54" xfId="10082" xr:uid="{01317373-7F19-4B04-B2C3-8640C43F3450}"/>
    <cellStyle name="Comma 55" xfId="10083" xr:uid="{C98ECD65-951C-48B0-98D7-C689B518773B}"/>
    <cellStyle name="Comma 56" xfId="10084" xr:uid="{D3393AA4-3524-4881-954B-4D1E92ECE732}"/>
    <cellStyle name="Comma 57" xfId="10085" xr:uid="{F3BE56E7-5590-4A7B-9EA9-48E63A912F14}"/>
    <cellStyle name="Comma 58" xfId="10086" xr:uid="{7F0AF2B6-C1A0-47F8-87DD-7EF90093D8BA}"/>
    <cellStyle name="Comma 59" xfId="10087" xr:uid="{4A117178-FFC9-4639-A595-D7FEB6F6805E}"/>
    <cellStyle name="Comma 6" xfId="794" xr:uid="{151B91C5-5F7C-4EF8-AA0D-2D5FE61DABDA}"/>
    <cellStyle name="Comma 6 10" xfId="2219" xr:uid="{C5512A49-A508-4286-A1A0-452315649881}"/>
    <cellStyle name="Comma 6 10 2" xfId="5675" xr:uid="{CDDB58EB-F585-43C4-A713-43F0B61D7560}"/>
    <cellStyle name="Comma 6 10 2 2" xfId="15987" xr:uid="{4400503F-D78D-4871-B749-66880E32207A}"/>
    <cellStyle name="Comma 6 10 3" xfId="4428" xr:uid="{2BEB66E9-EA01-4078-97A9-71DB9FA2A61D}"/>
    <cellStyle name="Comma 6 10 3 2" xfId="14834" xr:uid="{D52772A1-B7BA-42BC-B81A-0BDC848C6CF0}"/>
    <cellStyle name="Comma 6 10 4" xfId="6092" xr:uid="{2210D788-14F6-4B4C-9F45-8926CB6EE7B2}"/>
    <cellStyle name="Comma 6 10 4 2" xfId="16403" xr:uid="{5C13245A-BB24-42B9-B505-B47333E8ADF8}"/>
    <cellStyle name="Comma 6 10 5" xfId="13261" xr:uid="{A46800D7-480E-447B-8CFF-9C1A6519D8CC}"/>
    <cellStyle name="Comma 6 11" xfId="4702" xr:uid="{8DDBF276-C071-4A30-ADFD-02B1FAF97A1A}"/>
    <cellStyle name="Comma 6 11 2" xfId="15100" xr:uid="{AB5D3FE6-F525-4609-801A-4EE581D9AF70}"/>
    <cellStyle name="Comma 6 12" xfId="6876" xr:uid="{65FCF354-FD4F-4B93-B218-435DBCD721F9}"/>
    <cellStyle name="Comma 6 12 2" xfId="17166" xr:uid="{F926379A-1ACB-43F3-B79A-6239882A4A7A}"/>
    <cellStyle name="Comma 6 13" xfId="4352" xr:uid="{D708ED9B-E53E-4BA4-8726-101BBD9FC89C}"/>
    <cellStyle name="Comma 6 13 2" xfId="14758" xr:uid="{BE3034C3-512C-4683-B861-2D58F2C42057}"/>
    <cellStyle name="Comma 6 2" xfId="795" xr:uid="{1EB629EF-454A-4F57-A606-0806CD30C72F}"/>
    <cellStyle name="Comma 6 2 2" xfId="796" xr:uid="{B8302826-B503-469C-B547-195D4E1A7080}"/>
    <cellStyle name="Comma 6 2 2 2" xfId="797" xr:uid="{F4530B4D-B280-46D9-BCF9-56CC6CCF71B9}"/>
    <cellStyle name="Comma 6 2 2 2 2" xfId="4705" xr:uid="{7A64D6D9-0C92-4754-AD28-02D368261B18}"/>
    <cellStyle name="Comma 6 2 2 2 2 2" xfId="15103" xr:uid="{63E21F6B-D8CA-4752-8268-0DDF86C43F7C}"/>
    <cellStyle name="Comma 6 2 2 2 3" xfId="5777" xr:uid="{7BDE3E53-BF2B-49A6-B1B1-D272AA6F05A6}"/>
    <cellStyle name="Comma 6 2 2 2 3 2" xfId="16088" xr:uid="{5B583DC8-9764-4E18-9FB9-04B8A15875B0}"/>
    <cellStyle name="Comma 6 2 2 2 4" xfId="4440" xr:uid="{88247F29-5FD2-4A68-A66D-0FCC7986B6D1}"/>
    <cellStyle name="Comma 6 2 2 2 4 2" xfId="14845" xr:uid="{57F42728-6694-4ACC-B3A6-E1F01C69F63B}"/>
    <cellStyle name="Comma 6 2 2 3" xfId="2313" xr:uid="{57387745-68FA-444F-B80E-06745ABC9FD0}"/>
    <cellStyle name="Comma 6 2 2 3 2" xfId="5756" xr:uid="{F6422C87-653A-4103-9F38-FEFA45259C37}"/>
    <cellStyle name="Comma 6 2 2 3 2 2" xfId="16068" xr:uid="{700D4AA9-AE78-4AA0-868F-8A448DCB30A0}"/>
    <cellStyle name="Comma 6 2 2 3 3" xfId="4364" xr:uid="{0A81A26C-9B76-4FCD-BA5E-E7967999C0DA}"/>
    <cellStyle name="Comma 6 2 2 3 3 2" xfId="14770" xr:uid="{5AC6AF72-ACB9-4C0F-BF43-4E442AB0BEF5}"/>
    <cellStyle name="Comma 6 2 2 3 4" xfId="5611" xr:uid="{E76682CA-4B5E-4151-86A8-B93D4799C0E4}"/>
    <cellStyle name="Comma 6 2 2 3 4 2" xfId="15934" xr:uid="{94D525CC-91BB-4E5F-B18A-33EADC119522}"/>
    <cellStyle name="Comma 6 2 2 3 5" xfId="11825" xr:uid="{A3B1E74C-D9BF-4ED3-BA00-EA14C531B40E}"/>
    <cellStyle name="Comma 6 2 2 4" xfId="4704" xr:uid="{037A0263-658E-48B2-886C-D0A4AB7EA8F5}"/>
    <cellStyle name="Comma 6 2 2 4 2" xfId="10088" xr:uid="{9BC8331A-6A75-4096-83A2-58FE0712D32E}"/>
    <cellStyle name="Comma 6 2 2 4 3" xfId="15102" xr:uid="{E075A52E-F11E-4022-9DE4-FD358225F4FC}"/>
    <cellStyle name="Comma 6 2 2 5" xfId="5778" xr:uid="{FBDA9C1D-6977-44D3-8C46-CD2940B94FA5}"/>
    <cellStyle name="Comma 6 2 2 5 2" xfId="10089" xr:uid="{A31F45DC-B6D6-4131-8C58-E8A80BA0E2BA}"/>
    <cellStyle name="Comma 6 2 2 5 3" xfId="16089" xr:uid="{D97D2216-8AD1-4561-833C-038B037990DB}"/>
    <cellStyle name="Comma 6 2 2 6" xfId="6848" xr:uid="{1373B30D-8815-4DDD-8F33-A8FC63A67B8A}"/>
    <cellStyle name="Comma 6 2 2 6 2" xfId="17138" xr:uid="{E2155AA5-C940-49F3-A6CA-30BF56E02D89}"/>
    <cellStyle name="Comma 6 2 2 7" xfId="11386" xr:uid="{7F6AF67D-E04D-47DC-BE65-A89E08DBADFE}"/>
    <cellStyle name="Comma 6 2 3" xfId="798" xr:uid="{1A173F1D-096D-4028-93DA-49F0FBB6A85F}"/>
    <cellStyle name="Comma 6 2 3 2" xfId="4706" xr:uid="{DED1D55C-6BA8-4F10-8047-6CAAA3DC25DF}"/>
    <cellStyle name="Comma 6 2 3 2 2" xfId="15104" xr:uid="{C2DD7E10-01AF-4995-9710-5D25FB28FB8F}"/>
    <cellStyle name="Comma 6 2 3 3" xfId="6875" xr:uid="{2FB8439B-5179-413D-80E2-9CF0FC34AB42}"/>
    <cellStyle name="Comma 6 2 3 3 2" xfId="17165" xr:uid="{9B07F80B-1BAF-4285-BCDD-0CD0FBF98CB4}"/>
    <cellStyle name="Comma 6 2 3 4" xfId="7438" xr:uid="{A7C6CAA1-FEBA-46C0-8541-C88EEABCC996}"/>
    <cellStyle name="Comma 6 2 3 4 2" xfId="17723" xr:uid="{15FFD2B7-C008-409F-90F1-4C76A1C06938}"/>
    <cellStyle name="Comma 6 2 4" xfId="799" xr:uid="{08E092B6-B044-4959-9EB9-0D9FB13410FA}"/>
    <cellStyle name="Comma 6 2 4 2" xfId="4707" xr:uid="{E0B58B9C-4AB2-404C-9F73-A759C0CAD643}"/>
    <cellStyle name="Comma 6 2 4 2 2" xfId="15105" xr:uid="{E7C5B921-6152-4864-9063-6D5C5184BEA4}"/>
    <cellStyle name="Comma 6 2 4 3" xfId="6874" xr:uid="{B8E4224E-0A89-4207-A3EB-07464F72F16E}"/>
    <cellStyle name="Comma 6 2 4 3 2" xfId="17164" xr:uid="{869624C9-D804-4171-9EBB-BC864B334815}"/>
    <cellStyle name="Comma 6 2 4 4" xfId="7415" xr:uid="{39E4EF2F-471A-48E5-8A82-D35664627CE4}"/>
    <cellStyle name="Comma 6 2 4 4 2" xfId="17701" xr:uid="{B3CA029A-12B3-4CE2-9B69-67F798E881C2}"/>
    <cellStyle name="Comma 6 2_เงินลงทุน&amp;เงินกู้-ให้กู้Q354" xfId="800" xr:uid="{F313F164-4C4C-4D33-8598-6E68922E542B}"/>
    <cellStyle name="Comma 6 3" xfId="801" xr:uid="{E5042114-B045-459D-B0F4-7A1EAE5EED72}"/>
    <cellStyle name="Comma 6 3 2" xfId="802" xr:uid="{002F9F4D-21FA-4588-BA1A-F893082C7235}"/>
    <cellStyle name="Comma 6 3 2 2" xfId="4709" xr:uid="{635134CF-21FB-4FD7-86A8-1DAC497640FC}"/>
    <cellStyle name="Comma 6 3 2 2 2" xfId="15107" xr:uid="{5A56CE4F-21E4-4C2E-90CA-D5A3A62C499E}"/>
    <cellStyle name="Comma 6 3 2 3" xfId="6872" xr:uid="{84ABC283-09C0-4D92-9DE5-7388FD8C9581}"/>
    <cellStyle name="Comma 6 3 2 3 2" xfId="17162" xr:uid="{7074130B-29CB-4094-B76B-041995662C48}"/>
    <cellStyle name="Comma 6 3 2 4" xfId="6849" xr:uid="{DE3CBEFE-234B-4F3B-BE90-901EFDA76291}"/>
    <cellStyle name="Comma 6 3 2 4 2" xfId="17139" xr:uid="{DAEE74FE-015F-4B19-AD5C-A6B1713BDB2D}"/>
    <cellStyle name="Comma 6 3 3" xfId="2314" xr:uid="{B060D546-ABEE-4A43-8E5D-A2C12F72B16C}"/>
    <cellStyle name="Comma 6 3 3 2" xfId="5757" xr:uid="{4770BBA2-E420-4FF3-973B-ABBB1354EA28}"/>
    <cellStyle name="Comma 6 3 3 2 2" xfId="16069" xr:uid="{DC780934-9BC8-4961-BB3C-D8D728ABE620}"/>
    <cellStyle name="Comma 6 3 3 3" xfId="4363" xr:uid="{3CB68778-731E-4FDE-9E5A-E6BF932A338F}"/>
    <cellStyle name="Comma 6 3 3 3 2" xfId="14769" xr:uid="{91B6EACE-DE7B-49FD-AA5A-DDDCB6288212}"/>
    <cellStyle name="Comma 6 3 3 4" xfId="5612" xr:uid="{2B022982-3B1D-4BE4-9C67-9D13C6CADE1B}"/>
    <cellStyle name="Comma 6 3 3 4 2" xfId="15935" xr:uid="{B3C3FEB6-598C-48B3-AE3C-9DA1C79D513B}"/>
    <cellStyle name="Comma 6 3 3 5" xfId="11826" xr:uid="{61179BC4-A921-4DAB-9C54-9C424778243A}"/>
    <cellStyle name="Comma 6 3 4" xfId="4708" xr:uid="{DEFC735B-E601-40A5-9184-D9703534827B}"/>
    <cellStyle name="Comma 6 3 4 2" xfId="10090" xr:uid="{AFB12C3C-E8C0-414E-87FC-BBB823CC5C36}"/>
    <cellStyle name="Comma 6 3 4 3" xfId="15106" xr:uid="{CBC7E31E-098C-4E65-823E-7B0EFDA4C9D1}"/>
    <cellStyle name="Comma 6 3 5" xfId="6873" xr:uid="{75FADD80-3B9D-48AE-914E-15DD38228592}"/>
    <cellStyle name="Comma 6 3 5 2" xfId="10091" xr:uid="{2109E49B-41D1-418B-B0B6-171F24AF7FD7}"/>
    <cellStyle name="Comma 6 3 5 3" xfId="17163" xr:uid="{C23C323B-14DD-413A-ACC6-A8B88CD21591}"/>
    <cellStyle name="Comma 6 3 6" xfId="7066" xr:uid="{CD6DE090-0180-4C97-8E9A-08A2F527828C}"/>
    <cellStyle name="Comma 6 3 6 2" xfId="17354" xr:uid="{EACBE6D4-57AC-4F8A-B345-696BB37A3FE0}"/>
    <cellStyle name="Comma 6 3 7" xfId="11387" xr:uid="{A701F77F-009A-40F4-A0A0-24BF3F3C9E4E}"/>
    <cellStyle name="Comma 6 4" xfId="803" xr:uid="{4D108AF2-272F-4798-A59F-499117F8FC87}"/>
    <cellStyle name="Comma 6 4 2" xfId="804" xr:uid="{A2FB344F-D4C0-456C-9BFC-26E32CA2D163}"/>
    <cellStyle name="Comma 6 4 2 2" xfId="4711" xr:uid="{15DA4E51-5205-41FC-B54C-C5F474925786}"/>
    <cellStyle name="Comma 6 4 2 2 2" xfId="15109" xr:uid="{BBA2A404-369F-4A49-ADC2-7038E45870F5}"/>
    <cellStyle name="Comma 6 4 2 3" xfId="6870" xr:uid="{761E498C-3256-4683-81A0-CD5A307D22AA}"/>
    <cellStyle name="Comma 6 4 2 3 2" xfId="17160" xr:uid="{943B1630-76E6-4FB4-BC33-D6234D8CB83F}"/>
    <cellStyle name="Comma 6 4 2 4" xfId="6850" xr:uid="{0CCF5BE9-E987-4670-A6DC-08E1AE3F299A}"/>
    <cellStyle name="Comma 6 4 2 4 2" xfId="17140" xr:uid="{E935909A-9793-41DA-AC2B-7255D6CD7E75}"/>
    <cellStyle name="Comma 6 4 3" xfId="4710" xr:uid="{50C64044-E0D7-4B43-BDA3-FED5D5CED7C5}"/>
    <cellStyle name="Comma 6 4 3 2" xfId="15108" xr:uid="{9D613836-BB88-436A-9F1E-5C3F959B9263}"/>
    <cellStyle name="Comma 6 4 4" xfId="6871" xr:uid="{28DB61D0-0C0B-4671-815E-10BC88610D2F}"/>
    <cellStyle name="Comma 6 4 4 2" xfId="17161" xr:uid="{789EF8A7-10B2-4621-930A-CFDE1B1553A7}"/>
    <cellStyle name="Comma 6 4 5" xfId="6539" xr:uid="{F7B96F26-E0CC-4BD9-A3D7-668A752E8E34}"/>
    <cellStyle name="Comma 6 4 5 2" xfId="16843" xr:uid="{871F5D48-52B6-4BB6-972E-152C02BE80B8}"/>
    <cellStyle name="Comma 6 5" xfId="805" xr:uid="{717629E9-44CE-4B6C-814D-95794B865252}"/>
    <cellStyle name="Comma 6 5 2" xfId="2312" xr:uid="{239F577E-3CA3-48DB-967F-64CEA43E94CC}"/>
    <cellStyle name="Comma 6 5 2 2" xfId="5755" xr:uid="{9FFD2B90-06AE-4CE0-A1F6-1BAC3D5B35ED}"/>
    <cellStyle name="Comma 6 5 2 2 2" xfId="10092" xr:uid="{9BE452C8-254B-49A9-B184-3ECA31EDA1F5}"/>
    <cellStyle name="Comma 6 5 2 2 3" xfId="16067" xr:uid="{DD8E9CD4-FB6E-4D8F-AD91-60F2C43B020C}"/>
    <cellStyle name="Comma 6 5 2 3" xfId="4365" xr:uid="{4122CE13-DEEC-4A6E-B71C-0D6AEF767468}"/>
    <cellStyle name="Comma 6 5 2 3 2" xfId="14771" xr:uid="{2108A736-67CF-4712-8BD9-19AD4179B5E0}"/>
    <cellStyle name="Comma 6 5 2 4" xfId="5610" xr:uid="{E932F993-98DE-4BC6-AD8B-9B59D7312E65}"/>
    <cellStyle name="Comma 6 5 2 4 2" xfId="15933" xr:uid="{50CE17DC-45E5-4406-BBA7-2D10E515D2CE}"/>
    <cellStyle name="Comma 6 5 2 5" xfId="10968" xr:uid="{C7DF43CA-A45D-4786-918A-E330628E4EB9}"/>
    <cellStyle name="Comma 6 5 2 6" xfId="11827" xr:uid="{DF37C2CB-6AB8-49BB-9A2D-7EAC89717523}"/>
    <cellStyle name="Comma 6 5 3" xfId="4712" xr:uid="{C7EE5F51-2696-4E73-99E6-B1A87C6E265A}"/>
    <cellStyle name="Comma 6 5 3 2" xfId="10093" xr:uid="{61DF628C-3371-457A-BDB8-9BC80066F585}"/>
    <cellStyle name="Comma 6 5 3 3" xfId="15110" xr:uid="{1639B1CE-BB02-46D3-84E0-E5FB530A378E}"/>
    <cellStyle name="Comma 6 5 4" xfId="6869" xr:uid="{56360028-C2FB-4B51-B9CE-43613249DAEC}"/>
    <cellStyle name="Comma 6 5 4 2" xfId="10094" xr:uid="{E2627B87-739C-4397-8EFE-672D92550C2E}"/>
    <cellStyle name="Comma 6 5 4 3" xfId="17159" xr:uid="{B608F18B-2F7B-43C3-98AF-266485A1555E}"/>
    <cellStyle name="Comma 6 5 5" xfId="6851" xr:uid="{06267D43-6AB3-4503-9705-8BBE2119D9F6}"/>
    <cellStyle name="Comma 6 5 5 2" xfId="17141" xr:uid="{5A1223FA-736B-42C0-8A76-D2A045AF0A4F}"/>
    <cellStyle name="Comma 6 5 6" xfId="11388" xr:uid="{92B633D6-FFD3-4777-AB8C-0EABA13DDA76}"/>
    <cellStyle name="Comma 6 6" xfId="806" xr:uid="{52482602-E5CA-4F91-A1B5-288B65342CCE}"/>
    <cellStyle name="Comma 6 7" xfId="807" xr:uid="{C3E5B9A4-8F3F-47A0-966C-E3E27F9466FA}"/>
    <cellStyle name="Comma 6 7 2" xfId="2723" xr:uid="{CFF92302-A813-4B2F-8A07-09CFE233C03C}"/>
    <cellStyle name="Comma 6 7 3" xfId="10095" xr:uid="{F03BB9ED-49C5-4592-985F-969A600C61BA}"/>
    <cellStyle name="Comma 6 8" xfId="808" xr:uid="{B16A1B72-D74D-44EE-87FB-404046F5B599}"/>
    <cellStyle name="Comma 6 8 2" xfId="2858" xr:uid="{D9D04562-A56C-4B4A-B25B-4E9BF895B249}"/>
    <cellStyle name="Comma 6 8 3" xfId="10096" xr:uid="{F3037424-8A74-4E82-827C-6DF3F4F47B9A}"/>
    <cellStyle name="Comma 6 9" xfId="3158" xr:uid="{C5CA0E89-EF29-470A-849E-0E504AA7B3E8}"/>
    <cellStyle name="Comma 6 9 2" xfId="6488" xr:uid="{36FAF83C-5A5D-40CD-92A4-B47319B76634}"/>
    <cellStyle name="Comma 6 9 2 2" xfId="10097" xr:uid="{92B76E07-3DC4-40FF-8D9F-064ABA351C1D}"/>
    <cellStyle name="Comma 6 9 2 3" xfId="16794" xr:uid="{00A07FA1-F0C7-4CEA-A19E-D7A11313E8FA}"/>
    <cellStyle name="Comma 6 9 3" xfId="7431" xr:uid="{98039169-8E2D-4B40-AC7E-EA1C84F9428C}"/>
    <cellStyle name="Comma 6 9 3 2" xfId="17716" xr:uid="{495EE06F-74C9-46A8-83E3-ECEF1B4134AF}"/>
    <cellStyle name="Comma 6 9 4" xfId="8633" xr:uid="{E5002FFD-55C3-4503-80CD-A7B31DCF7BBF}"/>
    <cellStyle name="Comma 6 9 4 2" xfId="18881" xr:uid="{71B0FA22-AB6B-4B8F-8501-9A535DA3CFB5}"/>
    <cellStyle name="Comma 6 9 5" xfId="13870" xr:uid="{85F7BBB0-D050-405B-B1E3-22C77167854F}"/>
    <cellStyle name="Comma 6_1_FS10B_Q154" xfId="809" xr:uid="{68FDC7ED-965A-401F-8359-72E5CDC16DB4}"/>
    <cellStyle name="Comma 60" xfId="10098" xr:uid="{DE7F301F-A59E-4F18-BEED-986B1B145BE3}"/>
    <cellStyle name="Comma 61" xfId="10099" xr:uid="{E438DBC2-0FA6-423C-AA22-E8C8C1DC5AF7}"/>
    <cellStyle name="Comma 62" xfId="10100" xr:uid="{43AB6039-A052-4F5B-A399-3D3BFBA84C18}"/>
    <cellStyle name="Comma 63" xfId="10101" xr:uid="{5795C99E-009A-4978-849B-FAA9B5C1C086}"/>
    <cellStyle name="Comma 64" xfId="10102" xr:uid="{00BC35D1-6D83-4800-A1A7-FAAF31A545C1}"/>
    <cellStyle name="Comma 65" xfId="42404" xr:uid="{EA1C68A8-339A-4025-B01C-687C81B973E9}"/>
    <cellStyle name="Comma 66" xfId="42406" xr:uid="{E8C48E78-F4CB-4CAF-8CDA-18CFC90A3D49}"/>
    <cellStyle name="Comma 67" xfId="42408" xr:uid="{8376FFC6-0659-4EC1-B8A0-4377A3EFC5B7}"/>
    <cellStyle name="Comma 68" xfId="42411" xr:uid="{BA72842C-EDB1-4496-AC13-E7678C83EBCC}"/>
    <cellStyle name="Comma 69" xfId="42424" xr:uid="{E825274D-BC91-42F2-9B1D-DD396C88C3EB}"/>
    <cellStyle name="Comma 7" xfId="810" xr:uid="{DDCF097E-F6F7-4442-B25D-F8E9A0B72D4E}"/>
    <cellStyle name="Comma 7 2" xfId="811" xr:uid="{1F02F8FE-D303-43F0-853F-9042105D7A0B}"/>
    <cellStyle name="Comma 7 2 2" xfId="812" xr:uid="{E3B093E6-2A66-4C9A-BC6E-1E1DEFF03530}"/>
    <cellStyle name="Comma 7 2 2 2" xfId="4718" xr:uid="{6D9DE847-9F82-4A6A-B612-BFA866D3A4BA}"/>
    <cellStyle name="Comma 7 2 2 2 2" xfId="15116" xr:uid="{18259D1C-66CA-424B-A50C-56D12C759F1F}"/>
    <cellStyle name="Comma 7 2 2 3" xfId="4981" xr:uid="{32FFA5E7-ACE4-49DB-82A6-26C8BDBF8112}"/>
    <cellStyle name="Comma 7 2 2 3 2" xfId="15336" xr:uid="{0548C756-305E-4EDD-BE0B-558F12510B85}"/>
    <cellStyle name="Comma 7 2 2 4" xfId="6854" xr:uid="{34E47010-33CE-49BC-99F6-E5EFAF99B76F}"/>
    <cellStyle name="Comma 7 2 2 4 2" xfId="17144" xr:uid="{C3501E94-920B-42CA-9C8A-06C8788AF676}"/>
    <cellStyle name="Comma 7 2 3" xfId="813" xr:uid="{C7A3D7DD-17BC-4A74-BEDD-CE560FEC02B1}"/>
    <cellStyle name="Comma 7 2 3 2" xfId="4719" xr:uid="{58ADCD27-206C-4904-AC18-A45B92048FFA}"/>
    <cellStyle name="Comma 7 2 3 2 2" xfId="15117" xr:uid="{D3D51029-C4F6-49DC-ADC8-5AB7FD3296AC}"/>
    <cellStyle name="Comma 7 2 3 3" xfId="4980" xr:uid="{BC51A1E9-BE44-45B8-AC8D-0D8DB47CF5F2}"/>
    <cellStyle name="Comma 7 2 3 3 2" xfId="15335" xr:uid="{2FDEE03D-D6B4-44F0-A8E1-BEB552827F6C}"/>
    <cellStyle name="Comma 7 2 3 4" xfId="6855" xr:uid="{DCA9DD9E-DC89-4515-99B4-ECBA3D46449C}"/>
    <cellStyle name="Comma 7 2 3 4 2" xfId="17145" xr:uid="{D4FC1836-2DD3-4FDA-A293-A64DA1297CA9}"/>
    <cellStyle name="Comma 7 2 4" xfId="2315" xr:uid="{CB9A588C-94D3-4605-80E1-5D55F66DDC90}"/>
    <cellStyle name="Comma 7 2 4 2" xfId="5758" xr:uid="{569254E3-B06C-4CF4-9E4A-284D22DA527D}"/>
    <cellStyle name="Comma 7 2 4 2 2" xfId="16070" xr:uid="{2D25D443-974C-4DF2-9510-E3DA43B424A3}"/>
    <cellStyle name="Comma 7 2 4 3" xfId="4362" xr:uid="{1C342EDF-0F90-4F30-9502-051C6AB772F5}"/>
    <cellStyle name="Comma 7 2 4 3 2" xfId="14768" xr:uid="{0212687B-FA69-4DAF-BA04-08DF11C13A8D}"/>
    <cellStyle name="Comma 7 2 4 4" xfId="5613" xr:uid="{A1425D78-BB45-4005-9E9A-988622CE3DA5}"/>
    <cellStyle name="Comma 7 2 4 4 2" xfId="15936" xr:uid="{2AEF7ACC-9E87-4520-A70D-DD2106E5A601}"/>
    <cellStyle name="Comma 7 2 4 5" xfId="11828" xr:uid="{34EE6F40-8306-45E6-92B8-344FB7CB616B}"/>
    <cellStyle name="Comma 7 2 5" xfId="4717" xr:uid="{A9A03B1E-5E89-484A-A352-54EBE7D37B1A}"/>
    <cellStyle name="Comma 7 2 5 2" xfId="10103" xr:uid="{52E03EC9-E9F9-4778-B516-D00C8BB5F1B1}"/>
    <cellStyle name="Comma 7 2 5 3" xfId="15115" xr:uid="{3E3D0EEE-3AA4-4A7F-BD75-7D9CA1101779}"/>
    <cellStyle name="Comma 7 2 6" xfId="4982" xr:uid="{53DEA458-E02D-4FA0-98D8-197AE5FCE8C0}"/>
    <cellStyle name="Comma 7 2 6 2" xfId="10104" xr:uid="{C743081B-9578-4693-B7D3-FD6D84E0EBAC}"/>
    <cellStyle name="Comma 7 2 6 3" xfId="15337" xr:uid="{8F8D3433-5511-4CF3-A44E-3EE24AAB6BE3}"/>
    <cellStyle name="Comma 7 2 7" xfId="6853" xr:uid="{F6F1EE70-06AD-4DDD-A278-616BFCF44B6A}"/>
    <cellStyle name="Comma 7 2 7 2" xfId="17143" xr:uid="{A6654D4D-620E-4BB2-9BFC-0D52FF1FE298}"/>
    <cellStyle name="Comma 7 2 8" xfId="11389" xr:uid="{0059B23C-1CC3-400E-B8EA-ECE204BB87AB}"/>
    <cellStyle name="Comma 7 3" xfId="814" xr:uid="{E040CA5C-2C0A-4162-BEBF-E4BE39488AF8}"/>
    <cellStyle name="Comma 7 3 2" xfId="815" xr:uid="{B4C1ADCA-BB50-4F3B-B54A-7B51C5702411}"/>
    <cellStyle name="Comma 7 3 2 2" xfId="4721" xr:uid="{16AE16A2-09BB-4FDA-9217-BDE182235EE9}"/>
    <cellStyle name="Comma 7 3 2 2 2" xfId="15119" xr:uid="{18FA4CE5-5912-4099-AADF-7DD7CA2D1F0B}"/>
    <cellStyle name="Comma 7 3 2 3" xfId="4978" xr:uid="{5983A04A-CA8A-410F-93EF-8E33CB69DDED}"/>
    <cellStyle name="Comma 7 3 2 3 2" xfId="15333" xr:uid="{57A6B703-DCC2-4AE5-9905-BF5D64386994}"/>
    <cellStyle name="Comma 7 3 2 4" xfId="4897" xr:uid="{8AFA5B69-1D30-44ED-9BF9-BE63EE60269C}"/>
    <cellStyle name="Comma 7 3 2 4 2" xfId="15290" xr:uid="{555A5350-BAA3-4CF0-B01C-2A649F44AA76}"/>
    <cellStyle name="Comma 7 3 3" xfId="4720" xr:uid="{EEDDD547-74D6-448F-9B86-F2B0F03F48F9}"/>
    <cellStyle name="Comma 7 3 3 2" xfId="15118" xr:uid="{668DED38-9B4E-4C6D-B77D-1A9E5661FFCF}"/>
    <cellStyle name="Comma 7 3 4" xfId="4979" xr:uid="{B8132AA9-0EC8-47E2-957D-F30F5A786474}"/>
    <cellStyle name="Comma 7 3 4 2" xfId="15334" xr:uid="{159A4E94-72F6-41E8-9AF0-601FCAD50E03}"/>
    <cellStyle name="Comma 7 3 5" xfId="4896" xr:uid="{A0DC660D-4271-487E-9B88-1B392C58F04C}"/>
    <cellStyle name="Comma 7 3 5 2" xfId="15289" xr:uid="{155C7183-C203-40CA-A726-63BDE34D590E}"/>
    <cellStyle name="Comma 7 4" xfId="816" xr:uid="{C85DAAE3-07FC-4967-829B-364240EA4DAE}"/>
    <cellStyle name="Comma 7 4 2" xfId="4722" xr:uid="{4A95B977-4A8D-4AE8-8269-F4A06E569DCD}"/>
    <cellStyle name="Comma 7 4 2 2" xfId="15120" xr:uid="{F0996568-A6DA-40E9-8A64-4F63F4333DF4}"/>
    <cellStyle name="Comma 7 4 3" xfId="4977" xr:uid="{C1B1E0C4-3618-420E-B35C-A73D19C6BB5C}"/>
    <cellStyle name="Comma 7 4 3 2" xfId="15332" xr:uid="{E3341C4C-A28B-43E1-8A86-052368CA94EF}"/>
    <cellStyle name="Comma 7 4 4" xfId="6187" xr:uid="{6CC18249-A5B5-4EE7-9605-509864493ABF}"/>
    <cellStyle name="Comma 7 4 4 2" xfId="16495" xr:uid="{26E01928-702C-44AC-BC94-4B7AF72B3202}"/>
    <cellStyle name="Comma 7 5" xfId="817" xr:uid="{BC935059-4F3A-4B61-BFB2-509024D55DFB}"/>
    <cellStyle name="Comma 7 5 2" xfId="2777" xr:uid="{AEBECA85-29D6-4EE2-9783-EA7AF4C1A469}"/>
    <cellStyle name="Comma 7 5 2 2" xfId="10105" xr:uid="{7143640E-4B38-4EAF-BC5F-CB8A319E92A8}"/>
    <cellStyle name="Comma 7 5 2 2 2" xfId="10106" xr:uid="{AD819109-F107-47D7-BCB3-53303FD37E86}"/>
    <cellStyle name="Comma 7 5 2 3" xfId="10107" xr:uid="{06D6FBC6-C3F5-4D99-A962-7612D7FA23B1}"/>
    <cellStyle name="Comma 7 5 3" xfId="4723" xr:uid="{4070DCF6-D1AE-497B-AD6B-94DEE21F2287}"/>
    <cellStyle name="Comma 7 5 3 2" xfId="10108" xr:uid="{BA955559-6CE1-4E35-9200-7D8E7165D962}"/>
    <cellStyle name="Comma 7 5 3 3" xfId="15121" xr:uid="{CD5090A4-2823-4002-8DC9-D7CA7191A82A}"/>
    <cellStyle name="Comma 7 5 4" xfId="4976" xr:uid="{54A7CD6C-74A3-48D2-ABA8-39E0E812BE0A}"/>
    <cellStyle name="Comma 7 5 4 2" xfId="10109" xr:uid="{0C875828-A971-430C-AE9E-25E1A4C3E684}"/>
    <cellStyle name="Comma 7 5 4 3" xfId="15331" xr:uid="{FA11CF47-1127-48EB-BF21-F4D6E564B636}"/>
    <cellStyle name="Comma 7 5 5" xfId="6856" xr:uid="{33EC8588-46F8-4B37-A59B-5721574DADC6}"/>
    <cellStyle name="Comma 7 5 5 2" xfId="17146" xr:uid="{3155D1EB-6AD3-48DC-A392-3AD6CFA1B3BF}"/>
    <cellStyle name="Comma 7 6" xfId="818" xr:uid="{5067C527-76AA-4771-8587-6BDB7E3FA131}"/>
    <cellStyle name="Comma 7 6 2" xfId="3159" xr:uid="{1818DE37-6204-432A-B683-815E0D0B0A80}"/>
    <cellStyle name="Comma 7 6 2 2" xfId="6489" xr:uid="{ADD201F5-34F7-4904-924C-2DFE33A8D5E2}"/>
    <cellStyle name="Comma 7 6 2 2 2" xfId="16795" xr:uid="{E728C535-2283-4C83-89FB-D04D6FDE7306}"/>
    <cellStyle name="Comma 7 6 2 3" xfId="7432" xr:uid="{EA8189CA-F85E-45B3-A6A6-FF5728E410F4}"/>
    <cellStyle name="Comma 7 6 2 3 2" xfId="17717" xr:uid="{6CFCA381-CD66-44F2-AD26-81FE6F0B4816}"/>
    <cellStyle name="Comma 7 6 2 4" xfId="8634" xr:uid="{74867CB7-0DF3-49AE-AA8C-433DCDB0FCFA}"/>
    <cellStyle name="Comma 7 6 2 4 2" xfId="18882" xr:uid="{EE574C61-1412-416E-A1A4-55898D50C05F}"/>
    <cellStyle name="Comma 7 6 2 5" xfId="13871" xr:uid="{4CC743FB-40F5-4139-9645-8AF1C3947DF7}"/>
    <cellStyle name="Comma 7 6 3" xfId="10110" xr:uid="{5151FCC7-9631-4BDD-876B-6D31DBFE4F42}"/>
    <cellStyle name="Comma 7 7" xfId="4716" xr:uid="{0E0B25F2-AAD0-4C49-BC63-BC482E234603}"/>
    <cellStyle name="Comma 7 7 2" xfId="15114" xr:uid="{0ABF20CB-79D2-4F94-9944-BB2F068E174F}"/>
    <cellStyle name="Comma 7 8" xfId="4983" xr:uid="{FEA450EF-1043-4AE7-A56C-3847A1F45D02}"/>
    <cellStyle name="Comma 7 8 2" xfId="15338" xr:uid="{829612E5-448D-4AAD-B572-3CB4415ECE9F}"/>
    <cellStyle name="Comma 7 9" xfId="6852" xr:uid="{C7B5EA16-B1DA-470C-BCE1-E623482C4D99}"/>
    <cellStyle name="Comma 7 9 2" xfId="17142" xr:uid="{CEB35600-4224-480F-BB71-8ED000313158}"/>
    <cellStyle name="Comma 7_03_Mar 10 RM_RM Others_revised" xfId="10111" xr:uid="{0AC0E5F6-3FA5-4474-AFC6-6A6995C6025C}"/>
    <cellStyle name="Comma 70" xfId="42430" xr:uid="{528EAC1F-9B9F-426C-81CE-CA3A5FAD41FC}"/>
    <cellStyle name="Comma 71" xfId="42433" xr:uid="{10F6BB1B-1D97-4933-AE07-702357B906B3}"/>
    <cellStyle name="Comma 72" xfId="42438" xr:uid="{F377F34E-CEC1-40EE-8A1C-72EB21D61333}"/>
    <cellStyle name="Comma 73" xfId="42440" xr:uid="{51209BD9-347F-40E5-B7B4-E4A7FFF05654}"/>
    <cellStyle name="Comma 74" xfId="42448" xr:uid="{D66B1E28-96C9-4DBA-9854-14BBE38E3646}"/>
    <cellStyle name="Comma 75" xfId="42437" xr:uid="{9C93AF16-EC2A-439B-9CFB-DF7DF1AC1D87}"/>
    <cellStyle name="Comma 76" xfId="42446" xr:uid="{DC51697C-94DC-4698-838F-2D7D83179CA0}"/>
    <cellStyle name="Comma 77" xfId="42452" xr:uid="{F393F6FA-3F2E-4C3F-8439-01C7A32B9140}"/>
    <cellStyle name="Comma 78" xfId="42456" xr:uid="{0252E339-4FDD-45C5-B03B-D70EB4470F4B}"/>
    <cellStyle name="Comma 79" xfId="42454" xr:uid="{67E98960-ABD0-4F7D-984A-1A70416F7F91}"/>
    <cellStyle name="Comma 8" xfId="819" xr:uid="{74C1C899-613A-4CD1-8D61-26CDFE2D1F81}"/>
    <cellStyle name="Comma 8 10" xfId="4974" xr:uid="{C88F78CF-7C2E-45AB-BDAC-0EDD0D39B6C3}"/>
    <cellStyle name="Comma 8 10 2" xfId="10112" xr:uid="{9CD11A47-C754-4EE9-B670-74408BBA657C}"/>
    <cellStyle name="Comma 8 10 3" xfId="15329" xr:uid="{DF82D1A5-973B-485A-BF83-74E33F29741E}"/>
    <cellStyle name="Comma 8 11" xfId="6857" xr:uid="{0EA2F942-91BD-4EAF-BE82-AF1EF8A093CD}"/>
    <cellStyle name="Comma 8 11 2" xfId="10113" xr:uid="{7384C4F5-0F12-4A31-A786-A67253859A7F}"/>
    <cellStyle name="Comma 8 11 3" xfId="17147" xr:uid="{6D26D1E3-7808-461D-9EC6-C9C324F70376}"/>
    <cellStyle name="Comma 8 12" xfId="10114" xr:uid="{4D0C0DDB-C751-4B7C-B025-BC2588CE10F2}"/>
    <cellStyle name="Comma 8 2" xfId="820" xr:uid="{7A69A96E-3FE9-41C3-8C11-9EF86FFF9A90}"/>
    <cellStyle name="Comma 8 2 2" xfId="821" xr:uid="{768BE332-0345-41E4-92B4-D628BECF22B6}"/>
    <cellStyle name="Comma 8 2 2 2" xfId="822" xr:uid="{B19E9332-875E-411E-9F20-C5B26AF90F09}"/>
    <cellStyle name="Comma 8 2 2 2 2" xfId="4728" xr:uid="{53F2EFE3-2FB6-4E34-8ED0-C04CD794CF31}"/>
    <cellStyle name="Comma 8 2 2 2 2 2" xfId="15126" xr:uid="{F447A745-C472-47D1-BA06-63C0BF66345F}"/>
    <cellStyle name="Comma 8 2 2 2 3" xfId="4971" xr:uid="{EE0730A1-0887-4AF0-8364-FB612F31DA10}"/>
    <cellStyle name="Comma 8 2 2 2 3 2" xfId="15326" xr:uid="{C811C766-3693-412D-BD8C-91DED41A3750}"/>
    <cellStyle name="Comma 8 2 2 2 4" xfId="7098" xr:uid="{DA206B40-198C-4757-8154-C5A915BA28D6}"/>
    <cellStyle name="Comma 8 2 2 2 4 2" xfId="17386" xr:uid="{1C15851B-C0C3-4699-9C4E-80C823F73978}"/>
    <cellStyle name="Comma 8 2 2 3" xfId="2316" xr:uid="{296701D5-6A3F-4887-8762-6525DA23D92C}"/>
    <cellStyle name="Comma 8 2 2 3 2" xfId="5759" xr:uid="{C4269902-CDFA-429E-BA77-D106BA440F44}"/>
    <cellStyle name="Comma 8 2 2 3 2 2" xfId="16071" xr:uid="{13B33D1A-7099-423D-925F-BFB99CB7A849}"/>
    <cellStyle name="Comma 8 2 2 3 3" xfId="5693" xr:uid="{B82C93E8-F7C7-4BAC-817A-08C04F376F1A}"/>
    <cellStyle name="Comma 8 2 2 3 3 2" xfId="16005" xr:uid="{F071DD0E-D352-4665-A1CD-7DEA255BEADB}"/>
    <cellStyle name="Comma 8 2 2 3 4" xfId="5614" xr:uid="{B7D9AA12-5471-4927-BC66-4432C4EFDE5E}"/>
    <cellStyle name="Comma 8 2 2 3 4 2" xfId="15937" xr:uid="{972380DC-B078-4875-B367-C44799E3F79C}"/>
    <cellStyle name="Comma 8 2 2 3 5" xfId="11829" xr:uid="{F59707B7-DEB8-43AF-BCD4-C571E71DDF9E}"/>
    <cellStyle name="Comma 8 2 2 4" xfId="4727" xr:uid="{473C5AC5-4F7D-409B-8656-8AE0F6046C7A}"/>
    <cellStyle name="Comma 8 2 2 4 2" xfId="10115" xr:uid="{EAC19D61-6304-4068-9E60-FAC09888AE47}"/>
    <cellStyle name="Comma 8 2 2 4 3" xfId="15125" xr:uid="{FEF9320C-256F-4A4E-8635-5883CF9095B2}"/>
    <cellStyle name="Comma 8 2 2 5" xfId="4972" xr:uid="{1D982D1A-284A-4F3E-BFA6-D4D18B1C5EF1}"/>
    <cellStyle name="Comma 8 2 2 5 2" xfId="10116" xr:uid="{9BC01A46-D164-44F4-A076-8D3C2F0F3E11}"/>
    <cellStyle name="Comma 8 2 2 5 3" xfId="15327" xr:uid="{DC84BD53-9BD0-4CAD-822E-D8563EC5A796}"/>
    <cellStyle name="Comma 8 2 2 6" xfId="6858" xr:uid="{D9E204F3-E5DA-4877-8F46-1EC31EF5E98D}"/>
    <cellStyle name="Comma 8 2 2 6 2" xfId="17148" xr:uid="{038826A5-2582-4A5F-9D99-71B2BC6AE356}"/>
    <cellStyle name="Comma 8 2 2 7" xfId="11390" xr:uid="{6BDEA5C5-EB8B-41A5-9BDA-86C6C5AAE52D}"/>
    <cellStyle name="Comma 8 2 3" xfId="823" xr:uid="{2F656689-8763-4582-B455-AE9799F5769D}"/>
    <cellStyle name="Comma 8 2 3 2" xfId="4729" xr:uid="{6FAB1430-4301-4AF6-BCC2-09FB77F1DF1C}"/>
    <cellStyle name="Comma 8 2 3 2 2" xfId="15127" xr:uid="{EB175730-F61D-44A1-B84E-DEE661D8A0BD}"/>
    <cellStyle name="Comma 8 2 3 3" xfId="4970" xr:uid="{D819F246-97D7-46AC-908F-E3E17DA103D4}"/>
    <cellStyle name="Comma 8 2 3 3 2" xfId="15325" xr:uid="{82045012-A812-445E-BA0B-899EE92D9516}"/>
    <cellStyle name="Comma 8 2 3 4" xfId="6859" xr:uid="{FD02BA22-18F3-4615-A93F-DBB57B958169}"/>
    <cellStyle name="Comma 8 2 3 4 2" xfId="17149" xr:uid="{1072DBC7-100D-4313-BC22-D4CFBFB44AA0}"/>
    <cellStyle name="Comma 8 2 4" xfId="824" xr:uid="{C4F082D3-D0C6-4058-A07E-15C7D238784F}"/>
    <cellStyle name="Comma 8 2 5" xfId="825" xr:uid="{BE39BD8D-9A75-4AFE-A6B9-1C7F30A79ACE}"/>
    <cellStyle name="Comma 8 2 5 2" xfId="3161" xr:uid="{877788F5-5FB9-45E6-ADE9-4717F87A1B1F}"/>
    <cellStyle name="Comma 8 2 5 2 2" xfId="6491" xr:uid="{46E4D95C-92E1-4D91-A970-BBB9ADB23D17}"/>
    <cellStyle name="Comma 8 2 5 2 2 2" xfId="16797" xr:uid="{88183370-33EF-4FBD-AA48-A7DA779D6435}"/>
    <cellStyle name="Comma 8 2 5 2 3" xfId="7434" xr:uid="{91C89951-E688-4083-8D85-3EAA0AB6B6A9}"/>
    <cellStyle name="Comma 8 2 5 2 3 2" xfId="17719" xr:uid="{59F196EB-F9B0-4AA4-89D9-37F43ED5D448}"/>
    <cellStyle name="Comma 8 2 5 2 4" xfId="8636" xr:uid="{29990AB6-98B8-4CFA-AEA5-2401E748452C}"/>
    <cellStyle name="Comma 8 2 5 2 4 2" xfId="18884" xr:uid="{33EE7229-DFFB-4F2E-9687-BA0E3A6B9CBE}"/>
    <cellStyle name="Comma 8 2 5 2 5" xfId="11830" xr:uid="{1FA1EB18-A2A9-4262-A98A-8051220F2F17}"/>
    <cellStyle name="Comma 8 2 5 3" xfId="4731" xr:uid="{54B78A3C-55C1-4B9A-82FB-C9A8167761E0}"/>
    <cellStyle name="Comma 8 2 5 3 2" xfId="10117" xr:uid="{DA12B135-0F62-4817-9E51-1F2E9AD3C2DB}"/>
    <cellStyle name="Comma 8 2 5 3 3" xfId="15129" xr:uid="{526AF060-673B-4F4D-86AD-8371DDB57870}"/>
    <cellStyle name="Comma 8 2 5 4" xfId="6137" xr:uid="{BA1F2B87-8A1A-41CF-A16C-279FC7745546}"/>
    <cellStyle name="Comma 8 2 5 4 2" xfId="10118" xr:uid="{F1F744D8-5671-423B-8877-235CC89AFCED}"/>
    <cellStyle name="Comma 8 2 5 4 3" xfId="16447" xr:uid="{F22634F4-4DB8-4AA7-97DC-8A834354D5A8}"/>
    <cellStyle name="Comma 8 2 5 5" xfId="6860" xr:uid="{26A4E2F6-1115-4FA0-843F-6A9025125C28}"/>
    <cellStyle name="Comma 8 2 5 5 2" xfId="17150" xr:uid="{2BC20BBB-BA96-4DC0-BD57-14C55D34A7A2}"/>
    <cellStyle name="Comma 8 2 5 6" xfId="11391" xr:uid="{D48972D3-BB28-4586-93DF-98CF0594A24A}"/>
    <cellStyle name="Comma 8 2 6" xfId="4726" xr:uid="{44B4F23B-E68B-4855-A76C-741A47397B40}"/>
    <cellStyle name="Comma 8 2 6 2" xfId="15124" xr:uid="{1007CEC2-9433-4FA5-96DE-91278D39A118}"/>
    <cellStyle name="Comma 8 2 7" xfId="4973" xr:uid="{02CDEC28-CA8B-41D4-AABC-75B1DD325279}"/>
    <cellStyle name="Comma 8 2 7 2" xfId="15328" xr:uid="{858E395F-506E-4BAE-9BC3-2EAFC0F4379F}"/>
    <cellStyle name="Comma 8 2 8" xfId="7097" xr:uid="{B4F74B2F-B8A9-4C14-937B-4FA3790BDCA1}"/>
    <cellStyle name="Comma 8 2 8 2" xfId="17385" xr:uid="{E7D916AE-883D-4543-B75F-E4634F17FB9C}"/>
    <cellStyle name="Comma 8 3" xfId="826" xr:uid="{AE8DF3F2-A13E-49EC-A5CC-CCF06D38A13B}"/>
    <cellStyle name="Comma 8 3 2" xfId="827" xr:uid="{850962C3-3E25-415E-B8A0-35D0FA04AF73}"/>
    <cellStyle name="Comma 8 3 2 2" xfId="4733" xr:uid="{B78C6973-F3FC-47B2-8D5A-30F0FFFD257A}"/>
    <cellStyle name="Comma 8 3 2 2 2" xfId="15131" xr:uid="{6F721BDC-1CEB-4126-B87A-62F74B05D0F3}"/>
    <cellStyle name="Comma 8 3 2 3" xfId="4968" xr:uid="{35FD634C-F79A-4964-875D-8B32D932B5AB}"/>
    <cellStyle name="Comma 8 3 2 3 2" xfId="15323" xr:uid="{1E9EF4D2-48C7-4DE6-98B6-CEB62CFE0CE1}"/>
    <cellStyle name="Comma 8 3 2 4" xfId="7099" xr:uid="{69C5204C-64C6-45E2-B292-1629299EA64C}"/>
    <cellStyle name="Comma 8 3 2 4 2" xfId="17387" xr:uid="{6F229410-1829-4572-93DE-828F95B76AE8}"/>
    <cellStyle name="Comma 8 3 3" xfId="4732" xr:uid="{7847CF33-D1F8-4437-9DF9-6184829E9408}"/>
    <cellStyle name="Comma 8 3 3 2" xfId="15130" xr:uid="{C0207AD2-A319-4224-9BD6-18FC45F785F7}"/>
    <cellStyle name="Comma 8 3 4" xfId="4969" xr:uid="{7059D866-6CC7-444A-A6EC-E9CCE9C32B9A}"/>
    <cellStyle name="Comma 8 3 4 2" xfId="15324" xr:uid="{128F8AD2-26E8-4BB6-B3D1-4FA95B875B0A}"/>
    <cellStyle name="Comma 8 3 5" xfId="4435" xr:uid="{4C9DD5E0-1372-458D-B903-56EB19CD0F00}"/>
    <cellStyle name="Comma 8 3 5 2" xfId="14841" xr:uid="{31F75B41-520E-4E00-9F0D-1E55AA2ADE59}"/>
    <cellStyle name="Comma 8 4" xfId="828" xr:uid="{358537F4-B65A-4974-8618-13D35D5D19B3}"/>
    <cellStyle name="Comma 8 4 2" xfId="829" xr:uid="{D94C81E4-0A4C-499B-B71A-A2BFCE4A2ABC}"/>
    <cellStyle name="Comma 8 4 2 2" xfId="4735" xr:uid="{0F13C518-A63C-4DCC-9EB8-0D78BB5EC28D}"/>
    <cellStyle name="Comma 8 4 2 2 2" xfId="15133" xr:uid="{3F2DCD13-5C97-4A3D-8FCE-3A8B7CD3791C}"/>
    <cellStyle name="Comma 8 4 2 3" xfId="4966" xr:uid="{C60EA187-2FAD-4DCB-A616-C343A1F5AF4A}"/>
    <cellStyle name="Comma 8 4 2 3 2" xfId="15321" xr:uid="{5D2CE4C0-20E2-4070-939D-FC22EC4CB36A}"/>
    <cellStyle name="Comma 8 4 2 4" xfId="6861" xr:uid="{B61E00D4-589C-4034-AE24-06119C90B5FE}"/>
    <cellStyle name="Comma 8 4 2 4 2" xfId="17151" xr:uid="{1468DFB9-29FB-43B6-B155-221D2A94B116}"/>
    <cellStyle name="Comma 8 4 3" xfId="2317" xr:uid="{379457BF-9F01-47C8-AD5E-BBAD43D45EA6}"/>
    <cellStyle name="Comma 8 4 3 2" xfId="5760" xr:uid="{F26367E7-DCB6-4152-A95C-143BCF6C565D}"/>
    <cellStyle name="Comma 8 4 3 2 2" xfId="16072" xr:uid="{DBF57441-C796-4071-81E4-FE5D073EDE61}"/>
    <cellStyle name="Comma 8 4 3 3" xfId="6473" xr:uid="{343A59FF-1F0D-46B4-ABC4-675F81652734}"/>
    <cellStyle name="Comma 8 4 3 3 2" xfId="16779" xr:uid="{7C3D2BDA-6787-4BE1-AB61-2941FC9F91C7}"/>
    <cellStyle name="Comma 8 4 3 4" xfId="5615" xr:uid="{3ECA0449-C057-4873-9CC0-789169337D59}"/>
    <cellStyle name="Comma 8 4 3 4 2" xfId="15938" xr:uid="{80FA3C01-B940-479B-9504-217783231787}"/>
    <cellStyle name="Comma 8 4 3 5" xfId="11831" xr:uid="{449E17DA-A4E6-4554-8E47-ABF09D9C87E6}"/>
    <cellStyle name="Comma 8 4 4" xfId="4734" xr:uid="{CFB69B20-BA61-4EB7-A2E5-7082EE1123D5}"/>
    <cellStyle name="Comma 8 4 4 2" xfId="10119" xr:uid="{409DF444-75BC-4A10-9D48-61621ABD9D8A}"/>
    <cellStyle name="Comma 8 4 4 3" xfId="15132" xr:uid="{A9B76513-F77F-42FE-9765-D141E1772B30}"/>
    <cellStyle name="Comma 8 4 5" xfId="4967" xr:uid="{884DA0DD-3E30-4604-950D-9781FE51E4A0}"/>
    <cellStyle name="Comma 8 4 5 2" xfId="10120" xr:uid="{C1A692EA-DC75-444E-9163-4AD41C845DD9}"/>
    <cellStyle name="Comma 8 4 5 3" xfId="15322" xr:uid="{5347C988-55AE-4AD2-A4B6-E9609C96313B}"/>
    <cellStyle name="Comma 8 4 6" xfId="4353" xr:uid="{B449D255-5D97-45A2-9663-2EAC9FA6F0C8}"/>
    <cellStyle name="Comma 8 4 6 2" xfId="14759" xr:uid="{DA3D6BB2-2022-4072-BEEA-57CA793754BD}"/>
    <cellStyle name="Comma 8 4 7" xfId="11392" xr:uid="{2BB8CA3B-16DD-4DF6-B133-FB4C286E0C18}"/>
    <cellStyle name="Comma 8 5" xfId="830" xr:uid="{EAA8278A-A524-4E35-B07B-D04C32CEB6EA}"/>
    <cellStyle name="Comma 8 5 2" xfId="4736" xr:uid="{DAC52A67-1802-4649-A5AA-2B5E90F8D8E8}"/>
    <cellStyle name="Comma 8 5 2 2" xfId="15134" xr:uid="{E55B606D-0251-420E-9A62-CB92B479A063}"/>
    <cellStyle name="Comma 8 5 3" xfId="5659" xr:uid="{42AA06A1-1F27-46C9-B16C-25BA9FC8A108}"/>
    <cellStyle name="Comma 8 5 3 2" xfId="15972" xr:uid="{3BB0914C-A1FA-4D3B-BEFD-83452665D4AC}"/>
    <cellStyle name="Comma 8 5 4" xfId="4441" xr:uid="{8FE0C48B-DC0D-4A3F-A72D-2070082E8829}"/>
    <cellStyle name="Comma 8 5 4 2" xfId="14846" xr:uid="{2C181B58-1555-4A10-BD24-F23B8E53FAB0}"/>
    <cellStyle name="Comma 8 6" xfId="831" xr:uid="{99B2AD05-9179-4BC5-AE71-76B36A231534}"/>
    <cellStyle name="Comma 8 6 2" xfId="2318" xr:uid="{54DE12B8-F2D9-4FB6-9D70-483A9DBD3DF5}"/>
    <cellStyle name="Comma 8 6 2 2" xfId="5761" xr:uid="{2F079A5C-268A-426B-B556-3C570BE15F93}"/>
    <cellStyle name="Comma 8 6 2 2 2" xfId="16073" xr:uid="{03E2F24A-AB92-4550-B8A0-5BD539D85D16}"/>
    <cellStyle name="Comma 8 6 2 3" xfId="6131" xr:uid="{2DF4E65F-782A-440A-A6AD-E6806DBF4BB9}"/>
    <cellStyle name="Comma 8 6 2 3 2" xfId="16441" xr:uid="{0DDD6C3D-1191-46C1-8F6F-C17CB6A997B8}"/>
    <cellStyle name="Comma 8 6 2 4" xfId="5616" xr:uid="{B423545F-25B4-4991-A5B8-853192A8ED4A}"/>
    <cellStyle name="Comma 8 6 2 4 2" xfId="15939" xr:uid="{EAF184F3-C05F-449C-909D-66E1F59B732A}"/>
    <cellStyle name="Comma 8 6 2 5" xfId="11832" xr:uid="{C59194C8-5A43-4318-B04A-0EAAEABCD5A3}"/>
    <cellStyle name="Comma 8 6 3" xfId="4737" xr:uid="{826059D8-13D9-4F6A-BC2C-85ED76CB6A06}"/>
    <cellStyle name="Comma 8 6 3 2" xfId="10121" xr:uid="{D157E757-ED08-4BD5-84B1-29998D74B226}"/>
    <cellStyle name="Comma 8 6 3 3" xfId="15135" xr:uid="{22F0CF9F-51CA-4173-B07B-D392992224B8}"/>
    <cellStyle name="Comma 8 6 4" xfId="6495" xr:uid="{E900BDDA-7AF1-4225-B800-44F15439F5C9}"/>
    <cellStyle name="Comma 8 6 4 2" xfId="10122" xr:uid="{87623F8D-AF94-473D-86E6-28D88434CBE6}"/>
    <cellStyle name="Comma 8 6 4 3" xfId="16799" xr:uid="{4C1CB92C-5BE1-4F5B-8A02-0B58811DED3B}"/>
    <cellStyle name="Comma 8 6 5" xfId="7100" xr:uid="{AFFAA87F-2205-4929-AB60-50D1FE449A96}"/>
    <cellStyle name="Comma 8 6 5 2" xfId="17388" xr:uid="{ADAFAC35-A0A9-47BF-975E-2395198771D8}"/>
    <cellStyle name="Comma 8 6 6" xfId="11393" xr:uid="{EE5AF500-7BD6-4006-9F19-02F6951621DE}"/>
    <cellStyle name="Comma 8 7" xfId="832" xr:uid="{A6AFC497-A82E-4546-9A48-F87770275996}"/>
    <cellStyle name="Comma 8 7 2" xfId="2860" xr:uid="{0CAA3749-24E8-4187-BCFB-77AB821A6045}"/>
    <cellStyle name="Comma 8 7 2 2" xfId="6199" xr:uid="{10F1DE56-93C6-4A5F-856B-60B3E46F4C8E}"/>
    <cellStyle name="Comma 8 7 2 2 2" xfId="16506" xr:uid="{3B3BE73C-BF9F-4035-9AD4-4357F7C09DB0}"/>
    <cellStyle name="Comma 8 7 2 3" xfId="7146" xr:uid="{2B735FE1-4FA8-4ED2-B894-EBC4B47DA8CA}"/>
    <cellStyle name="Comma 8 7 2 3 2" xfId="17432" xr:uid="{56335F53-9D85-4341-8076-E18FCD4D54F7}"/>
    <cellStyle name="Comma 8 7 2 4" xfId="8358" xr:uid="{C4386447-EA61-4423-B366-E0F620559DC4}"/>
    <cellStyle name="Comma 8 7 2 4 2" xfId="18607" xr:uid="{EA089DC5-FA13-4E69-9A4F-66692B30D91E}"/>
    <cellStyle name="Comma 8 7 2 5" xfId="13589" xr:uid="{E3FD591B-D7C7-4206-8DF0-7645EC482C14}"/>
    <cellStyle name="Comma 8 7 3" xfId="4738" xr:uid="{C75864C9-0A08-4C5C-AFFE-7AF47BC2BA64}"/>
    <cellStyle name="Comma 8 7 3 2" xfId="15136" xr:uid="{4463286B-C3CD-4D42-962E-6302A382979E}"/>
    <cellStyle name="Comma 8 7 4" xfId="5774" xr:uid="{3185DBF2-0F82-4F61-91BF-1492FF64B053}"/>
    <cellStyle name="Comma 8 7 4 2" xfId="16085" xr:uid="{9D07117A-2D80-4F97-A354-582D5BF5C97D}"/>
    <cellStyle name="Comma 8 7 5" xfId="6862" xr:uid="{AFE04CC8-5CBC-4EF2-8652-B6B93A85588A}"/>
    <cellStyle name="Comma 8 7 5 2" xfId="17152" xr:uid="{D417A23E-0244-4E56-BB5F-5AC2D68C523B}"/>
    <cellStyle name="Comma 8 8" xfId="833" xr:uid="{3B06B702-8919-47B6-B8BC-DE0E3E9C4ECA}"/>
    <cellStyle name="Comma 8 8 2" xfId="3160" xr:uid="{A7C109E4-5526-4B61-80B6-5BE37C477365}"/>
    <cellStyle name="Comma 8 8 2 2" xfId="6490" xr:uid="{671E0AD1-A7B6-4B61-8A2D-4966F755342F}"/>
    <cellStyle name="Comma 8 8 2 2 2" xfId="16796" xr:uid="{BF856AF2-E029-4329-8424-539122A61B35}"/>
    <cellStyle name="Comma 8 8 2 3" xfId="7433" xr:uid="{EB1D5405-9777-468E-9A4E-D3A4739629E5}"/>
    <cellStyle name="Comma 8 8 2 3 2" xfId="17718" xr:uid="{976C30FF-6D3A-4A12-9E89-6FC76F1BBD09}"/>
    <cellStyle name="Comma 8 8 2 4" xfId="8635" xr:uid="{FE935EF3-448E-4A65-A3AE-7102794861FA}"/>
    <cellStyle name="Comma 8 8 2 4 2" xfId="18883" xr:uid="{BECFAAA3-AED5-4BE6-858C-00F4F94B76BA}"/>
    <cellStyle name="Comma 8 8 2 5" xfId="11833" xr:uid="{F8C700E4-4847-4850-9C14-5AA75B0FBE19}"/>
    <cellStyle name="Comma 8 8 3" xfId="4739" xr:uid="{9560A303-54F4-469F-99B1-765C4B59E49E}"/>
    <cellStyle name="Comma 8 8 3 2" xfId="10123" xr:uid="{DEA2BC04-6100-43B5-AE10-70210F698573}"/>
    <cellStyle name="Comma 8 8 3 3" xfId="15137" xr:uid="{8F320686-29AF-46DB-A1DC-DFE5D1F53295}"/>
    <cellStyle name="Comma 8 8 4" xfId="4965" xr:uid="{D31D1D46-74A1-4D0C-9B68-9116878787EC}"/>
    <cellStyle name="Comma 8 8 4 2" xfId="10124" xr:uid="{3F4316E8-359A-4E7F-A308-49890654FF8A}"/>
    <cellStyle name="Comma 8 8 4 3" xfId="15320" xr:uid="{3FC6F79B-0A0B-46B4-AA29-BD6F663CBFC8}"/>
    <cellStyle name="Comma 8 8 5" xfId="6863" xr:uid="{211130C3-24E6-4861-9C9A-3B8F67B930A0}"/>
    <cellStyle name="Comma 8 8 5 2" xfId="17153" xr:uid="{0386F23D-C1CF-4AC0-AB29-DE36A1AF9B7E}"/>
    <cellStyle name="Comma 8 8 6" xfId="11394" xr:uid="{07DC14CB-36E6-4DAE-AA88-D4F0C05871D2}"/>
    <cellStyle name="Comma 8 9" xfId="4725" xr:uid="{66AEFA6A-94A6-4FCF-BC4C-44D8D69E07A9}"/>
    <cellStyle name="Comma 8 9 2" xfId="10125" xr:uid="{6CC8A94E-0864-4A93-9B3A-33A367F5AE85}"/>
    <cellStyle name="Comma 8 9 3" xfId="10126" xr:uid="{FE7252BC-4A22-4B12-9E1A-968958D6D97D}"/>
    <cellStyle name="Comma 8_IRH Europe MIS Jul 08" xfId="10127" xr:uid="{997EC346-9067-456E-99DA-253B5C61E624}"/>
    <cellStyle name="Comma 80" xfId="42455" xr:uid="{4CF391E6-1ADF-44D3-8216-47C8D1D2354A}"/>
    <cellStyle name="Comma 81" xfId="42445" xr:uid="{40EFA857-D026-4443-9A55-40FE9CDBE289}"/>
    <cellStyle name="Comma 82" xfId="42458" xr:uid="{241B176E-C130-44E8-9927-D100383AE4A3}"/>
    <cellStyle name="Comma 83" xfId="42460" xr:uid="{D2A941FF-4637-453A-8B89-0EE8BC8F3870}"/>
    <cellStyle name="Comma 84" xfId="42466" xr:uid="{08FB0406-8C75-458B-89CF-61D51176DFCB}"/>
    <cellStyle name="Comma 85" xfId="42469" xr:uid="{A9D063CB-E9D2-4C2A-A7C9-2082357A91C3}"/>
    <cellStyle name="Comma 86" xfId="42467" xr:uid="{6C147BBC-35B5-491D-866A-12B191C070CE}"/>
    <cellStyle name="Comma 87" xfId="42465" xr:uid="{F09B0F8A-4956-46E0-B8EE-506502A5A2B4}"/>
    <cellStyle name="Comma 88" xfId="42464" xr:uid="{652E46DC-9B8C-4D6D-8FE0-073BEA6584FC}"/>
    <cellStyle name="Comma 89" xfId="42474" xr:uid="{27AF0E6A-416E-4716-A9BF-D2ECF57913A9}"/>
    <cellStyle name="Comma 9" xfId="834" xr:uid="{5C247C74-F28E-4B72-AA65-B10099A1BEDC}"/>
    <cellStyle name="Comma 9 10" xfId="6864" xr:uid="{4E24B2B7-D548-4285-81E2-4C985C3C764E}"/>
    <cellStyle name="Comma 9 10 2" xfId="10128" xr:uid="{B1C3F288-0261-4459-9F19-D3BFFD4118AC}"/>
    <cellStyle name="Comma 9 10 3" xfId="17154" xr:uid="{218649F3-CC26-429E-8922-25D14E8A0D23}"/>
    <cellStyle name="Comma 9 11" xfId="10129" xr:uid="{BCD5CD04-091E-42B0-A4BC-594BC3550323}"/>
    <cellStyle name="Comma 9 2" xfId="835" xr:uid="{AC8E420B-02F3-4D01-89A5-DB2876851E04}"/>
    <cellStyle name="Comma 9 2 2" xfId="836" xr:uid="{C84D42C1-AC80-490A-956A-64221DF55A52}"/>
    <cellStyle name="Comma 9 2 2 2" xfId="4742" xr:uid="{B08C6831-5E8C-4D9F-92D3-6BB65FB76D67}"/>
    <cellStyle name="Comma 9 2 2 2 2" xfId="15140" xr:uid="{3779779A-554A-44D2-86C4-9BA07A8648A0}"/>
    <cellStyle name="Comma 9 2 2 3" xfId="4963" xr:uid="{80C1CCD5-E6F7-45B9-BA4B-6A646C88C489}"/>
    <cellStyle name="Comma 9 2 2 3 2" xfId="15318" xr:uid="{E3BDB324-67A5-40D0-A7A5-F8E315F3871C}"/>
    <cellStyle name="Comma 9 2 2 4" xfId="7103" xr:uid="{16DC9382-CE28-4D24-AF73-C195C684B6AB}"/>
    <cellStyle name="Comma 9 2 2 4 2" xfId="17391" xr:uid="{241C0A35-E01C-47A8-A1BF-D0AB28916005}"/>
    <cellStyle name="Comma 9 2 3" xfId="837" xr:uid="{86D72244-773C-4E84-B5B8-B75E852071D5}"/>
    <cellStyle name="Comma 9 2 4" xfId="4741" xr:uid="{B636815F-7DAA-4A34-A77B-AEA2F5F0CC9E}"/>
    <cellStyle name="Comma 9 2 4 2" xfId="15139" xr:uid="{14F87760-4A19-4AC3-96C3-EDFBD7BB7FB5}"/>
    <cellStyle name="Comma 9 2 5" xfId="4964" xr:uid="{B393AEA1-310F-4B86-A103-8872FE8F248C}"/>
    <cellStyle name="Comma 9 2 5 2" xfId="15319" xr:uid="{B0706B6F-E97B-4868-B714-53C35CFCC1C0}"/>
    <cellStyle name="Comma 9 2 6" xfId="4898" xr:uid="{5F9F7C0F-B43F-410F-85E6-4BFB00C0E488}"/>
    <cellStyle name="Comma 9 2 6 2" xfId="15291" xr:uid="{81FC597B-E13D-4ACB-82B6-C01B4283DF78}"/>
    <cellStyle name="Comma 9 3" xfId="838" xr:uid="{1064DBF6-69EA-4AF8-9963-7E4AFA2BD584}"/>
    <cellStyle name="Comma 9 4" xfId="839" xr:uid="{ED77FCD5-C2DE-470D-B9BD-7C28B83269F8}"/>
    <cellStyle name="Comma 9 4 2" xfId="4745" xr:uid="{2EE9F5BF-8DCE-482A-8DD8-CF3C2D7D0382}"/>
    <cellStyle name="Comma 9 4 2 2" xfId="15143" xr:uid="{B361F0E4-B148-47E3-AEFB-9217C267693B}"/>
    <cellStyle name="Comma 9 4 3" xfId="4960" xr:uid="{085D47BC-7B7E-43B2-8D08-09677682B614}"/>
    <cellStyle name="Comma 9 4 3 2" xfId="15315" xr:uid="{CDA00765-D746-4F98-9CD6-2963CF7B28E2}"/>
    <cellStyle name="Comma 9 4 4" xfId="7101" xr:uid="{026613E9-EAB8-4586-9D14-12760FDE9BDF}"/>
    <cellStyle name="Comma 9 4 4 2" xfId="17389" xr:uid="{A93CA64F-D1E9-40BA-A563-39F97BADA88B}"/>
    <cellStyle name="Comma 9 5" xfId="840" xr:uid="{B947EF6A-0FFB-4E32-8C5C-6606EBB8A068}"/>
    <cellStyle name="Comma 9 6" xfId="841" xr:uid="{2EF23DFA-066A-41A9-B815-FDBAD7CAFA66}"/>
    <cellStyle name="Comma 9 6 2" xfId="2861" xr:uid="{9893DE9D-E957-4FB7-9D3C-F699DC8EF491}"/>
    <cellStyle name="Comma 9 6 2 2" xfId="6200" xr:uid="{7CEEA676-1CEF-441F-9A01-730D125B01E5}"/>
    <cellStyle name="Comma 9 6 2 2 2" xfId="16507" xr:uid="{29AD49BA-F930-4099-8167-A8B5C39C04E2}"/>
    <cellStyle name="Comma 9 6 2 3" xfId="7147" xr:uid="{63A5C943-732F-4B1A-B8DA-F1E052ECDDB1}"/>
    <cellStyle name="Comma 9 6 2 3 2" xfId="17433" xr:uid="{AC957592-3CA8-4B5B-BA0D-1A046BCD3588}"/>
    <cellStyle name="Comma 9 6 2 4" xfId="8359" xr:uid="{BFFE1DF9-AB00-4235-AE4D-467990A168EE}"/>
    <cellStyle name="Comma 9 6 2 4 2" xfId="18608" xr:uid="{19EF5455-0736-48D3-99B5-7F1B20FB8F7E}"/>
    <cellStyle name="Comma 9 6 2 5" xfId="13590" xr:uid="{9D4419E4-5443-41FB-B423-8A386237C639}"/>
    <cellStyle name="Comma 9 6 3" xfId="4747" xr:uid="{705BFF69-91A5-4606-9C08-5959D829462C}"/>
    <cellStyle name="Comma 9 6 3 2" xfId="15145" xr:uid="{D449BE6A-397A-4ADA-AB5A-69237275D15C}"/>
    <cellStyle name="Comma 9 6 4" xfId="4959" xr:uid="{BDD8523A-E5C6-4B0D-B717-D7B5A1E81A30}"/>
    <cellStyle name="Comma 9 6 4 2" xfId="15314" xr:uid="{A17CC3B1-6D3F-4816-A4D8-3893DCCF7327}"/>
    <cellStyle name="Comma 9 6 5" xfId="6865" xr:uid="{84691889-DDEB-4EDB-950C-17A20A41FDC4}"/>
    <cellStyle name="Comma 9 6 5 2" xfId="17155" xr:uid="{615E0B1B-0D79-4EBF-ABB5-D3076883E594}"/>
    <cellStyle name="Comma 9 7" xfId="842" xr:uid="{754DA9B5-E6C4-44E8-8579-36F847EDF2C8}"/>
    <cellStyle name="Comma 9 7 2" xfId="3162" xr:uid="{5C2A0EE4-19DF-4C11-A9FD-B17DB59AF677}"/>
    <cellStyle name="Comma 9 7 2 2" xfId="6492" xr:uid="{CB7D028E-CD27-4E50-AC70-A071DE9E4675}"/>
    <cellStyle name="Comma 9 7 2 2 2" xfId="16798" xr:uid="{9ECC6EE4-E495-42FF-801A-060EA0FCE936}"/>
    <cellStyle name="Comma 9 7 2 3" xfId="7435" xr:uid="{67934A6B-8D7E-4FE3-AA3C-55FE2071C0FF}"/>
    <cellStyle name="Comma 9 7 2 3 2" xfId="17720" xr:uid="{FF43B0BC-F02D-47CF-A2B0-7466798642EE}"/>
    <cellStyle name="Comma 9 7 2 4" xfId="8637" xr:uid="{501E0FEC-FA49-41B9-9923-ABE584B21720}"/>
    <cellStyle name="Comma 9 7 2 4 2" xfId="18885" xr:uid="{FE701FF2-F17C-4851-AAF8-7008204E7582}"/>
    <cellStyle name="Comma 9 7 2 5" xfId="11834" xr:uid="{2DEACDAA-FEC3-453C-84A3-D826581CC4BD}"/>
    <cellStyle name="Comma 9 7 3" xfId="4748" xr:uid="{FE9A3F74-086C-4894-8B5A-D53A22328B49}"/>
    <cellStyle name="Comma 9 7 3 2" xfId="10130" xr:uid="{4088E380-FB9C-4C89-85E7-125DE01C5FB3}"/>
    <cellStyle name="Comma 9 7 3 3" xfId="15146" xr:uid="{91AAFFD2-1051-4510-ABE8-84F0D4A5E618}"/>
    <cellStyle name="Comma 9 7 4" xfId="6961" xr:uid="{08E12C26-07A0-4673-B0E2-47D2C2D10008}"/>
    <cellStyle name="Comma 9 7 4 2" xfId="10131" xr:uid="{D0834B53-B354-4933-9B09-1099F0B6D29F}"/>
    <cellStyle name="Comma 9 7 4 3" xfId="17251" xr:uid="{4749909D-D317-4750-A0A7-6E016E82501B}"/>
    <cellStyle name="Comma 9 7 5" xfId="7102" xr:uid="{DD853605-B35E-4ACC-8C82-BA4B033972F0}"/>
    <cellStyle name="Comma 9 7 5 2" xfId="17390" xr:uid="{C7AEA066-AAF4-4EFB-B1A7-7D552871D4C9}"/>
    <cellStyle name="Comma 9 7 6" xfId="11395" xr:uid="{67B55DA4-3D46-4C9E-8E3A-FB3D551C2445}"/>
    <cellStyle name="Comma 9 8" xfId="4740" xr:uid="{6BFAD468-5ACB-4B85-A25D-5B88D59420C6}"/>
    <cellStyle name="Comma 9 8 2" xfId="10132" xr:uid="{3ECDE49C-2C40-42E6-99B5-A8211A19E359}"/>
    <cellStyle name="Comma 9 8 3" xfId="10133" xr:uid="{F66415C9-6A1E-44CE-AFC3-CFE677E96389}"/>
    <cellStyle name="Comma 9 9" xfId="6866" xr:uid="{61014F52-6160-4003-B7FA-0E49D52629CF}"/>
    <cellStyle name="Comma 9 9 2" xfId="10134" xr:uid="{007EC340-054E-4CD4-9492-898591A0922C}"/>
    <cellStyle name="Comma 9 9 3" xfId="10135" xr:uid="{EB044398-6190-44B6-AE82-EBCDFD2057B7}"/>
    <cellStyle name="Comma 9_IRH Europe MIS Jul 08" xfId="10136" xr:uid="{8FE2E1AC-A988-4305-BCC0-5E4203001C89}"/>
    <cellStyle name="Comma 90" xfId="42475" xr:uid="{60A91BE3-C555-4254-BFEC-F82B275A886C}"/>
    <cellStyle name="Comma 91" xfId="42476" xr:uid="{E048684F-63BC-4D04-AE5C-51836C2062C5}"/>
    <cellStyle name="Comma 92" xfId="42478" xr:uid="{257D27ED-4E4B-40D6-8730-FE7E32B9CC0B}"/>
    <cellStyle name="Comma 93" xfId="8903" xr:uid="{98025F51-EEC3-4D78-B9E4-E6E4FA918A12}"/>
    <cellStyle name="Comma 98" xfId="11326" xr:uid="{28656B94-F401-47D4-A097-D8E0AAEC1970}"/>
    <cellStyle name="comma zerodec" xfId="843" xr:uid="{745320E5-3DEA-4361-8FC1-C21AA2AD2ADD}"/>
    <cellStyle name="comma zerodec 10" xfId="844" xr:uid="{79F55006-9FE6-4D91-B137-C542938ADDDD}"/>
    <cellStyle name="comma zerodec 11" xfId="845" xr:uid="{A7BF8496-D33D-403B-A370-874D7B972DA1}"/>
    <cellStyle name="comma zerodec 12" xfId="846" xr:uid="{671E489F-04FF-4870-AE33-EE3E841028E8}"/>
    <cellStyle name="comma zerodec 13" xfId="847" xr:uid="{34F608A4-051F-4BDB-AC42-7E92F2C3A5A9}"/>
    <cellStyle name="comma zerodec 14" xfId="848" xr:uid="{3E433CF6-4855-453C-92FD-E3604732AE26}"/>
    <cellStyle name="comma zerodec 15" xfId="849" xr:uid="{586F28FB-47F0-4AFD-AC45-B0FC63110DA4}"/>
    <cellStyle name="comma zerodec 16" xfId="850" xr:uid="{7F13BEEF-0B74-4369-87D0-51D9A3264131}"/>
    <cellStyle name="comma zerodec 17" xfId="851" xr:uid="{BFBB8627-9CF1-48B3-A8AA-871B5E692AD9}"/>
    <cellStyle name="comma zerodec 18" xfId="852" xr:uid="{F3B00006-B18A-4892-A499-73CC5D64C0E9}"/>
    <cellStyle name="comma zerodec 19" xfId="853" xr:uid="{4A5BC5DE-6DE1-476F-90B1-E6FE6F30E946}"/>
    <cellStyle name="comma zerodec 2" xfId="854" xr:uid="{4558722D-BC9E-4F1B-90E1-0991672EE61F}"/>
    <cellStyle name="comma zerodec 2 2" xfId="855" xr:uid="{6AD13B21-5947-4BE1-AE13-16D01F2043E7}"/>
    <cellStyle name="comma zerodec 2 3" xfId="856" xr:uid="{52EF275E-6BC2-4184-BD4D-F1C7A1ABF1D6}"/>
    <cellStyle name="comma zerodec 20" xfId="857" xr:uid="{007711ED-17C7-4FB5-B80D-6558EE2FEA0C}"/>
    <cellStyle name="comma zerodec 3" xfId="858" xr:uid="{ECED7142-AF2D-4761-89C7-B612D9A142B3}"/>
    <cellStyle name="comma zerodec 4" xfId="859" xr:uid="{F2698802-4CD8-4443-AFE4-385FFFE7F635}"/>
    <cellStyle name="comma zerodec 5" xfId="860" xr:uid="{556F182C-4FC4-487D-B924-69DD8D1AEB5C}"/>
    <cellStyle name="comma zerodec 6" xfId="861" xr:uid="{793327B7-484D-4E80-953D-C00A66CB3A3F}"/>
    <cellStyle name="comma zerodec 7" xfId="862" xr:uid="{0967AE96-248A-4BA7-B4D6-B08FD83C1EBA}"/>
    <cellStyle name="comma zerodec 8" xfId="863" xr:uid="{ACF8B8E4-30FF-4558-A763-25E624A5C453}"/>
    <cellStyle name="comma zerodec 9" xfId="864" xr:uid="{80BEEED2-2DAE-4310-A62B-B184BD3005BA}"/>
    <cellStyle name="comma zerodec_1_FS10_10.1_เงินให้กู้ยืมและเงินให้กู้ยืม_Q254_2" xfId="865" xr:uid="{33282890-1B3D-4A84-A341-6E6CEC39B503}"/>
    <cellStyle name="Comma0" xfId="866" xr:uid="{E00105BB-8C4E-423C-B75C-FD9311616CCC}"/>
    <cellStyle name="Comma0 - Modelo1" xfId="10137" xr:uid="{668DFA5E-BC6C-4B3D-B569-37A711D57FF2}"/>
    <cellStyle name="Comma0 - Style1" xfId="10138" xr:uid="{C435BEB0-E0D9-4909-BB2C-3EB34F540A99}"/>
    <cellStyle name="Comma0 2" xfId="867" xr:uid="{B8612E52-90E9-4739-AB6F-E6B29EC4E0DA}"/>
    <cellStyle name="Comma0 2 2" xfId="10139" xr:uid="{99798A1D-5C27-499B-B245-70148AEE7EE0}"/>
    <cellStyle name="Comma0 3" xfId="10140" xr:uid="{CA13D9DB-1255-4F57-9B6C-3EAFFC334EFF}"/>
    <cellStyle name="Comma0 4" xfId="10141" xr:uid="{7A134C9D-C3E1-4D77-AEC4-A30C81CD0494}"/>
    <cellStyle name="Comma0 5" xfId="10142" xr:uid="{7B1E8A6A-85DC-48C5-AB08-7642B8FA8759}"/>
    <cellStyle name="Comma0 6" xfId="10143" xr:uid="{C0120999-743B-469D-8222-B5E3CF667309}"/>
    <cellStyle name="Comma0 7" xfId="10144" xr:uid="{931971B6-4C60-4725-BD0B-A0E52B4E5251}"/>
    <cellStyle name="Comma0_Gee" xfId="10145" xr:uid="{E2D9787C-B7C9-4754-BA56-86C66B115166}"/>
    <cellStyle name="Comma1 - Modelo2" xfId="10146" xr:uid="{66B7CE8B-1E75-4F0A-91A1-D0D8A21AF4BA}"/>
    <cellStyle name="Comma1 - Style2" xfId="10147" xr:uid="{6A8B9C20-98E8-43DF-94B6-1A6B74CCB7F0}"/>
    <cellStyle name="company_title" xfId="10148" xr:uid="{C00E821A-356F-4A11-9A84-B6A077393822}"/>
    <cellStyle name="Controlecel" xfId="10149" xr:uid="{4EA83002-CCDD-4B6D-8C49-5807F726C129}"/>
    <cellStyle name="Copied" xfId="3210" xr:uid="{BC0874EB-2CFE-4D76-98A2-9CF53747D9AB}"/>
    <cellStyle name="Cover Date" xfId="10150" xr:uid="{28DB8404-98FA-4E2B-9B17-0AC51ED7288B}"/>
    <cellStyle name="Cover Subtitle" xfId="10151" xr:uid="{4422B238-4BC0-4F85-8D9B-D5AF9773B7CA}"/>
    <cellStyle name="Cover Title" xfId="10152" xr:uid="{25D1D70B-F8E4-4590-A8F7-E3097CECC77E}"/>
    <cellStyle name="Credit" xfId="10153" xr:uid="{E7AE8B4F-FB0B-4C99-BE40-59CF5D691D6A}"/>
    <cellStyle name="Credit subtotal" xfId="10154" xr:uid="{8DFA32BC-AE06-49F5-9690-928A662A658A}"/>
    <cellStyle name="Curren - Style3" xfId="10155" xr:uid="{2C4E2102-4BC2-4CAA-BC3E-8F360A23C1CF}"/>
    <cellStyle name="Curren - Style4" xfId="10156" xr:uid="{E58D9507-E844-4B25-AC49-4FC9C4497265}"/>
    <cellStyle name="Currency (0.00)" xfId="10157" xr:uid="{D9CF31AC-7C1A-4444-9A72-CB5B7F1759A8}"/>
    <cellStyle name="Currency (hidden)" xfId="10158" xr:uid="{16CC211E-8EA4-43A4-96AB-F5F0E539F149}"/>
    <cellStyle name="Currency [0]b" xfId="10159" xr:uid="{7F417F5E-84EE-4416-A474-D2F2ACA06E89}"/>
    <cellStyle name="Currency [00]" xfId="10160" xr:uid="{99CB0373-42FF-46EE-BF51-6B45E6A25A36}"/>
    <cellStyle name="Currency _x001b_0]_laroux_MATERAL2_REINT98" xfId="10161" xr:uid="{286B9D5B-445A-434A-A3D9-70A7C5F1489E}"/>
    <cellStyle name="Currency 2" xfId="6" xr:uid="{00000000-0005-0000-0000-000005000000}"/>
    <cellStyle name="Currency 2 2" xfId="869" xr:uid="{A59094F2-2A2D-4DE6-9ACB-EF298DA371A0}"/>
    <cellStyle name="Currency 2 2 2" xfId="3211" xr:uid="{18000AA4-5553-4BA3-A0C0-11E5DDC27E33}"/>
    <cellStyle name="Currency 2 2 2 2" xfId="6530" xr:uid="{7B561760-1D90-4E90-AA0D-01627A000317}"/>
    <cellStyle name="Currency 2 2 2 2 2" xfId="16834" xr:uid="{2B009044-9411-460F-BB2E-BEA7493EFC42}"/>
    <cellStyle name="Currency 2 2 2 3" xfId="7475" xr:uid="{234D500A-B138-460A-B334-037D71D0B747}"/>
    <cellStyle name="Currency 2 2 2 3 2" xfId="17760" xr:uid="{16543FB4-B9CA-4499-AB07-2CEDC8511FDD}"/>
    <cellStyle name="Currency 2 2 2 4" xfId="8665" xr:uid="{B7354158-532A-4007-9D4F-EDBA412A9ED8}"/>
    <cellStyle name="Currency 2 2 2 4 2" xfId="18913" xr:uid="{EF2805F4-6A3D-43D7-9307-89C28D6685D0}"/>
    <cellStyle name="Currency 2 2 2 5" xfId="13899" xr:uid="{DC8C1996-AE84-4F0E-863D-6F71CD7389EC}"/>
    <cellStyle name="Currency 2 2 3" xfId="4775" xr:uid="{FB653AAA-06C9-4A90-AB18-BDAC64C1F95C}"/>
    <cellStyle name="Currency 2 2 3 2" xfId="15173" xr:uid="{222222ED-A520-418E-8B0B-4807E4AE8630}"/>
    <cellStyle name="Currency 2 2 4" xfId="4954" xr:uid="{64BF36F4-B7AA-4E57-9C8C-637163EFF6BD}"/>
    <cellStyle name="Currency 2 2 4 2" xfId="15312" xr:uid="{FCCC78E0-7D6E-4497-8F44-71023F56BF97}"/>
    <cellStyle name="Currency 2 2 5" xfId="4910" xr:uid="{83B186FE-B5FD-4603-93F3-7705115FE4BA}"/>
    <cellStyle name="Currency 2 2 5 2" xfId="15295" xr:uid="{F3234E46-7E28-4D47-96AB-53BE777F2774}"/>
    <cellStyle name="Currency 2 3" xfId="3212" xr:uid="{EA46AC2C-73A4-4507-B138-D6C5D7277649}"/>
    <cellStyle name="Currency 2 3 2" xfId="6531" xr:uid="{2772D0D8-6AC7-420B-8EAF-B3A31E82D282}"/>
    <cellStyle name="Currency 2 3 2 2" xfId="16835" xr:uid="{89421ADA-E41E-429C-9E21-5F7FA85F6D61}"/>
    <cellStyle name="Currency 2 3 3" xfId="7476" xr:uid="{2C83736A-346F-4D1E-AEB0-E53DD2C969E1}"/>
    <cellStyle name="Currency 2 3 3 2" xfId="17761" xr:uid="{4CDAAA20-B2B2-4D60-A318-F24C3E6A975E}"/>
    <cellStyle name="Currency 2 3 4" xfId="8666" xr:uid="{5BAC50AF-7D5F-4BDD-A600-9E3BE522EE6A}"/>
    <cellStyle name="Currency 2 3 4 2" xfId="18914" xr:uid="{B5CCE857-BDB6-499B-BD96-488A59B1CE59}"/>
    <cellStyle name="Currency 2 3 5" xfId="13900" xr:uid="{3B4FAAE2-6655-4928-A167-F1BF81D2D747}"/>
    <cellStyle name="Currency 2 4" xfId="4774" xr:uid="{18677DA5-C11D-48B0-BA27-8F54A575F762}"/>
    <cellStyle name="Currency 2 4 2" xfId="15172" xr:uid="{C5BE0D4E-3C8E-4A45-B866-03DBF9990F09}"/>
    <cellStyle name="Currency 2 5" xfId="4955" xr:uid="{F887F024-B2B8-4BD7-ABE5-9AF02FBEC41F}"/>
    <cellStyle name="Currency 2 5 2" xfId="15313" xr:uid="{8BD6F19E-0A63-4515-96CB-BA026D9F18BA}"/>
    <cellStyle name="Currency 2 6" xfId="4909" xr:uid="{A9676C07-B263-4DCA-ACE0-DAC1C68B2F1B}"/>
    <cellStyle name="Currency 2 6 2" xfId="15294" xr:uid="{D5B34ACD-0082-472E-914F-9D806AA491A9}"/>
    <cellStyle name="Currency 2 7" xfId="10969" xr:uid="{EA714FAF-8B10-4C63-B70F-C10FAEFA4158}"/>
    <cellStyle name="Currency 2 8" xfId="11396" xr:uid="{01AD0F6C-6848-4E06-8A11-627335D732A7}"/>
    <cellStyle name="Currency 2 9" xfId="868" xr:uid="{1E254322-F5BF-4DC5-B6AB-7E3E7E39688E}"/>
    <cellStyle name="Currency 3" xfId="870" xr:uid="{8783C4EC-5FEF-4A5E-8909-2335C97AEF90}"/>
    <cellStyle name="Currency 3 2" xfId="3213" xr:uid="{59F5247A-85D8-403F-8D94-96770CF455A4}"/>
    <cellStyle name="Currency 3 2 2" xfId="6532" xr:uid="{5A619201-DAF9-4B47-83F2-97E6F84E2490}"/>
    <cellStyle name="Currency 3 2 2 2" xfId="16836" xr:uid="{BFC8A055-A8FA-407E-9235-EFFA43E04B85}"/>
    <cellStyle name="Currency 3 2 3" xfId="7477" xr:uid="{96A43758-64F7-4625-B1D6-096158D53ACB}"/>
    <cellStyle name="Currency 3 2 3 2" xfId="17762" xr:uid="{E8AE3C71-D6F3-4954-BE39-99B90A13D001}"/>
    <cellStyle name="Currency 3 2 4" xfId="8667" xr:uid="{288A85E7-B2F3-4CD5-9144-4702ED65E4E6}"/>
    <cellStyle name="Currency 3 2 4 2" xfId="18915" xr:uid="{05D31F9F-FD42-4319-8683-E249C009F318}"/>
    <cellStyle name="Currency 3 2 5" xfId="13901" xr:uid="{42F7FB58-70A6-4FBB-B7C6-3D49EC6A81BE}"/>
    <cellStyle name="Currency 4" xfId="3214" xr:uid="{8FCB3022-61D9-487C-AC99-6CB3483312E0}"/>
    <cellStyle name="Currency 4 2" xfId="6533" xr:uid="{C76F71C2-5F2E-4ACD-964F-515FD2DCA00F}"/>
    <cellStyle name="Currency 4 2 2" xfId="16837" xr:uid="{B91C7964-1668-47EB-B9BC-EF332C19B9D2}"/>
    <cellStyle name="Currency 4 3" xfId="7478" xr:uid="{47C86F11-C5FC-46FE-94A6-83AE213B2D90}"/>
    <cellStyle name="Currency 4 3 2" xfId="17763" xr:uid="{65E50FF6-C729-4A79-A3D8-1CD693E5328D}"/>
    <cellStyle name="Currency 4 4" xfId="8668" xr:uid="{680BCB2D-25F8-4F72-84F0-9AAEFCFD097D}"/>
    <cellStyle name="Currency 4 4 2" xfId="18916" xr:uid="{33B2DD4F-04F2-450D-B95C-AA886C7DF8E3}"/>
    <cellStyle name="Currency 4 5" xfId="13902" xr:uid="{4585C1C3-2BB2-4ADB-9CEE-83D626A68C6A}"/>
    <cellStyle name="Currency 5" xfId="3215" xr:uid="{E501D23C-D7D3-4DF8-BD7F-E608139BC1F0}"/>
    <cellStyle name="Currency 5 2" xfId="6534" xr:uid="{9AFC905B-8753-40DD-811C-3A6A6C04F12F}"/>
    <cellStyle name="Currency 5 2 2" xfId="16838" xr:uid="{12022651-E89E-48CC-AEC8-C661239C991C}"/>
    <cellStyle name="Currency 5 3" xfId="7479" xr:uid="{A028D6F1-3D9D-465C-89A4-5AD4528C0BEE}"/>
    <cellStyle name="Currency 5 3 2" xfId="17764" xr:uid="{891A834D-8864-4C1B-A8DE-C3A48822D89A}"/>
    <cellStyle name="Currency 5 4" xfId="8669" xr:uid="{D88F6012-2DB0-4A0A-A635-0771ACF2D53D}"/>
    <cellStyle name="Currency 5 4 2" xfId="18917" xr:uid="{6F1B0C08-805E-4FC7-8F2F-BA0E6BCD3C8B}"/>
    <cellStyle name="Currency 5 5" xfId="13903" xr:uid="{81DD01FF-0690-42E8-AA98-0EA781102B97}"/>
    <cellStyle name="currency(2)" xfId="10162" xr:uid="{183987AB-94CF-4712-A908-85C84E12A8A1}"/>
    <cellStyle name="currency(2) 2" xfId="10163" xr:uid="{3022D613-EEBB-4D48-ABAA-77AE6E74759D}"/>
    <cellStyle name="Currency0" xfId="871" xr:uid="{3B3E5305-9F3D-4D8E-9ED0-2D62972585B6}"/>
    <cellStyle name="Currency0 2" xfId="872" xr:uid="{BAE690D1-73C4-4C01-A4FD-00C15B86B97A}"/>
    <cellStyle name="Currency0 2 2" xfId="10164" xr:uid="{A28DBD47-2707-4E06-B474-1AAFD3A2BD58}"/>
    <cellStyle name="Currency0 3" xfId="10165" xr:uid="{84B018A2-3B14-441C-90C3-1E3FB97AF350}"/>
    <cellStyle name="Currency1" xfId="873" xr:uid="{6472315E-35C2-425F-950D-1A3496A04BEF}"/>
    <cellStyle name="Currency1 10" xfId="874" xr:uid="{20C82B3E-2BC4-468C-BF3A-4717BB5D5349}"/>
    <cellStyle name="Currency1 11" xfId="875" xr:uid="{F67E51B7-81DE-4842-927F-7A15D265B9CA}"/>
    <cellStyle name="Currency1 12" xfId="876" xr:uid="{DC96FC77-4FB7-4380-9F25-F8C0EFEBFA11}"/>
    <cellStyle name="Currency1 13" xfId="877" xr:uid="{2D53988A-A21F-4BBF-B9C9-863503E7EAB1}"/>
    <cellStyle name="Currency1 14" xfId="878" xr:uid="{076AE697-45E8-49AF-B73E-4DD4E1BA2926}"/>
    <cellStyle name="Currency1 15" xfId="879" xr:uid="{0125D098-628B-4BA0-B385-6EBD5CE3F2F2}"/>
    <cellStyle name="Currency1 16" xfId="880" xr:uid="{9EA728CD-3F77-4AC7-B70B-45169F68F568}"/>
    <cellStyle name="Currency1 17" xfId="881" xr:uid="{D4F44C3F-0EE8-451D-9FF1-273BE65CDA49}"/>
    <cellStyle name="Currency1 18" xfId="882" xr:uid="{E4F32B9D-DFB1-47D6-8C74-47D8F463E260}"/>
    <cellStyle name="Currency1 19" xfId="883" xr:uid="{93DA3EF6-0055-44E9-84E9-64352AC8ABC2}"/>
    <cellStyle name="Currency1 2" xfId="884" xr:uid="{16A72083-7AB6-4836-A4C6-A888622986EB}"/>
    <cellStyle name="Currency1 2 2" xfId="885" xr:uid="{6B741144-C627-478E-9FC8-31877306CD4A}"/>
    <cellStyle name="Currency1 2 3" xfId="886" xr:uid="{7162B542-8EC9-4C05-903B-129587072F2D}"/>
    <cellStyle name="Currency1 20" xfId="887" xr:uid="{EB779437-C3A6-465B-B1C6-35DB92D57C25}"/>
    <cellStyle name="Currency1 3" xfId="888" xr:uid="{5172CE67-7176-4524-81C4-2BD9BDA550B2}"/>
    <cellStyle name="Currency1 4" xfId="889" xr:uid="{C039CD2E-3E67-44B4-A1AD-E9B91248B268}"/>
    <cellStyle name="Currency1 5" xfId="890" xr:uid="{5800695C-CCE3-42AD-889B-842CC7006635}"/>
    <cellStyle name="Currency1 6" xfId="891" xr:uid="{25CF55A4-027F-4601-B847-F716F590A5F3}"/>
    <cellStyle name="Currency1 7" xfId="892" xr:uid="{B76F62ED-47CB-46CD-A1DF-1021CAEDB9BC}"/>
    <cellStyle name="Currency1 8" xfId="893" xr:uid="{E9E43578-BD60-4D7E-A8C5-B902F32738EE}"/>
    <cellStyle name="Currency1 9" xfId="894" xr:uid="{3B50FD3C-FB2C-4A8C-ABFA-E5E4D2207A69}"/>
    <cellStyle name="Currency1_1_FS10_10.1_เงินให้กู้ยืมและเงินให้กู้ยืม_Q254_2" xfId="895" xr:uid="{6D23B21E-86A6-43DA-B72A-8950EE238550}"/>
    <cellStyle name="Currency2" xfId="10166" xr:uid="{701E84A3-BEE6-4B10-835D-A4CC561224F9}"/>
    <cellStyle name="Currency2 2" xfId="10167" xr:uid="{52FFBB58-EEBB-4053-9B3E-8CA012815F93}"/>
    <cellStyle name="CurrencyWMACRO1.XLM_1ฟ๙ศธบ๑ณปฟช (2)" xfId="10168" xr:uid="{35A7342C-E605-448A-A7EA-A0B7758CCE34}"/>
    <cellStyle name="Custom - Style8" xfId="10169" xr:uid="{DB995635-FAE4-44FF-A8D3-FB5B23219761}"/>
    <cellStyle name="Cuၲrency_W艥ek 3" xfId="10170" xr:uid="{942F34D2-6CC9-438C-810D-EC8A58290ED9}"/>
    <cellStyle name="Dan" xfId="10171" xr:uid="{CD4C77BE-AC6F-4563-A196-39369D0ACC87}"/>
    <cellStyle name="Dan 2" xfId="10172" xr:uid="{E8ED1C99-EFBF-4354-AA70-5E2EC7D46170}"/>
    <cellStyle name="Data   - Style2" xfId="10173" xr:uid="{33F6B638-88CD-460F-A445-B5B0A85F16D8}"/>
    <cellStyle name="Date" xfId="896" xr:uid="{88CE502E-195C-456B-ABB9-6DBA739DED4B}"/>
    <cellStyle name="Date 2" xfId="897" xr:uid="{D0F8D1F1-3EBA-4712-BE3C-09A11E5D3D2F}"/>
    <cellStyle name="Date 2 2" xfId="10174" xr:uid="{29899B0B-3707-4A21-ABBC-A6CB9974B2A4}"/>
    <cellStyle name="Date 3" xfId="10175" xr:uid="{B4B02DAB-0916-49ED-BA7F-C7DC95E2F18C}"/>
    <cellStyle name="Date Short" xfId="10176" xr:uid="{252A8A46-7770-498E-BBF9-8CF4CACCE45A}"/>
    <cellStyle name="Date_(Update)Nuch@ WP ELMO YE'08" xfId="10177" xr:uid="{1279A20F-1E64-47BA-965C-12805C27E6B4}"/>
    <cellStyle name="day of the month before or after" xfId="10178" xr:uid="{D71A6138-5D67-41B1-B769-716BBB293232}"/>
    <cellStyle name="Debit" xfId="10179" xr:uid="{467F8FCC-76B1-4F59-90E6-741C6FEA47BA}"/>
    <cellStyle name="DELTA" xfId="10180" xr:uid="{8B17EA8F-0768-409C-A957-CB9122E38F2A}"/>
    <cellStyle name="DELTA 2" xfId="10181" xr:uid="{497D97EC-C2D6-457B-B554-B097C56EBAE1}"/>
    <cellStyle name="Deviant" xfId="10182" xr:uid="{37641C47-ED2B-4DB3-8B01-56FF78F9F39E}"/>
    <cellStyle name="Dezimal [0]_35ERI8T2gbIEMixb4v26icuOo" xfId="10183" xr:uid="{B3D141CA-E22B-423B-8908-7832EE1704B8}"/>
    <cellStyle name="Dezimal_35ERI8T2gbIEMixb4v26icuOo" xfId="10184" xr:uid="{F8B669F6-4EA5-409B-8FA9-EA2556D65743}"/>
    <cellStyle name="Dia" xfId="10185" xr:uid="{9F68C4A4-17A8-4735-BEE1-D94AD9A59F03}"/>
    <cellStyle name="Dia 2" xfId="10186" xr:uid="{6E267937-1E6A-4196-9F86-38FF12C0E6DF}"/>
    <cellStyle name="dis" xfId="2203" xr:uid="{53F6AB0A-D992-4125-8408-9D378D9424B1}"/>
    <cellStyle name="Dollar (zero dec)" xfId="898" xr:uid="{E0429FC1-73A6-4688-9E3F-3A622004DD65}"/>
    <cellStyle name="Dollar (zero dec) 10" xfId="899" xr:uid="{7B847269-A087-40DE-8F95-48DB25D4B6C1}"/>
    <cellStyle name="Dollar (zero dec) 11" xfId="900" xr:uid="{23686A07-0FE6-4F96-9D7B-D200DF458FAF}"/>
    <cellStyle name="Dollar (zero dec) 12" xfId="901" xr:uid="{2C35354E-92BC-47F7-93D2-53836BAEAE1E}"/>
    <cellStyle name="Dollar (zero dec) 13" xfId="902" xr:uid="{E99ED1CE-5A9B-4F65-9371-5958C5C9A7E5}"/>
    <cellStyle name="Dollar (zero dec) 14" xfId="903" xr:uid="{CDFC2E6E-00DF-4567-A1FB-D73F8069C3B2}"/>
    <cellStyle name="Dollar (zero dec) 15" xfId="904" xr:uid="{3A3129B1-5248-4F4B-B953-E9CCA0CD1D20}"/>
    <cellStyle name="Dollar (zero dec) 16" xfId="905" xr:uid="{822A4179-6142-4E0E-BF2E-3DC4AA2BF11B}"/>
    <cellStyle name="Dollar (zero dec) 17" xfId="906" xr:uid="{F478810D-383C-4A18-A335-C84032FE08CF}"/>
    <cellStyle name="Dollar (zero dec) 18" xfId="907" xr:uid="{3AE0EC54-BBD9-4556-9647-88AFCAE57947}"/>
    <cellStyle name="Dollar (zero dec) 19" xfId="908" xr:uid="{6A59DBCE-2D2F-4FBF-9D2D-76FEBA63FB50}"/>
    <cellStyle name="Dollar (zero dec) 2" xfId="909" xr:uid="{3FB9F8F4-5885-4B65-A903-A16DCAA8CCA6}"/>
    <cellStyle name="Dollar (zero dec) 2 2" xfId="910" xr:uid="{7E68F11A-10D3-4963-B287-D75E4C8A9F2E}"/>
    <cellStyle name="Dollar (zero dec) 2 3" xfId="911" xr:uid="{1C1A0873-6ABA-49FC-83D0-EEE1C8C944E2}"/>
    <cellStyle name="Dollar (zero dec) 20" xfId="912" xr:uid="{2EA3C030-4EDE-4601-AC8F-77D53B63CD4E}"/>
    <cellStyle name="Dollar (zero dec) 3" xfId="913" xr:uid="{1206F6E8-52FB-4575-999D-2A4B3E5F8B59}"/>
    <cellStyle name="Dollar (zero dec) 4" xfId="914" xr:uid="{4EB87EF3-2C2B-470E-A794-F104354B48A8}"/>
    <cellStyle name="Dollar (zero dec) 5" xfId="915" xr:uid="{F8DA6838-7D75-4297-9677-4B30CD25EF02}"/>
    <cellStyle name="Dollar (zero dec) 6" xfId="916" xr:uid="{433CAA65-3887-4EA9-8AD9-132BE0D424AD}"/>
    <cellStyle name="Dollar (zero dec) 7" xfId="917" xr:uid="{D138E8EF-BA79-4695-8C5C-2EA1B96CF43A}"/>
    <cellStyle name="Dollar (zero dec) 8" xfId="918" xr:uid="{0E18E473-B64E-43A2-A550-F4C9C3C33F3F}"/>
    <cellStyle name="Dollar (zero dec) 9" xfId="919" xr:uid="{E8A244F0-4EDE-4A7F-8D91-1F242C46E9F9}"/>
    <cellStyle name="Dollar (zero dec)_1_FS10_10.1_เงินให้กู้ยืมและเงินให้กู้ยืม_Q254_2" xfId="920" xr:uid="{F9CB3F5E-25DE-44DD-B6B0-11D517E1F604}"/>
    <cellStyle name="E&amp;Y House" xfId="10187" xr:uid="{E9947127-D62D-4D20-AE8F-5D2A49EE3F9C}"/>
    <cellStyle name="E&amp;Y House 2" xfId="10188" xr:uid="{12B040AB-B7B1-40F4-9EC2-65CAE37E1DA0}"/>
    <cellStyle name="Eingabe" xfId="10189" xr:uid="{B0AF0F9A-08CD-4FA4-85D7-D5CE17108A73}"/>
    <cellStyle name="Emphasis 1" xfId="2724" xr:uid="{AA5F5A36-4E05-4821-AE69-7771E3311C7D}"/>
    <cellStyle name="Emphasis 2" xfId="2725" xr:uid="{27B0FAB5-D4EE-41BB-8826-924543ED6F49}"/>
    <cellStyle name="Emphasis 3" xfId="2726" xr:uid="{BD48BDF5-45A2-49E2-96EA-B68835E93D15}"/>
    <cellStyle name="Encabez1" xfId="10190" xr:uid="{5D53015E-2BEB-4335-9EC0-7D0BFA18A1B6}"/>
    <cellStyle name="Encabez1 2" xfId="10191" xr:uid="{5D0622D2-3CA3-4FBE-B436-433A38E19539}"/>
    <cellStyle name="Encabez2" xfId="10192" xr:uid="{B75D9D99-8257-4E6B-BBBF-34699751D239}"/>
    <cellStyle name="Encabez2 2" xfId="10193" xr:uid="{9C2D6CF7-FE6F-4D16-A72E-3C4D2D10AE31}"/>
    <cellStyle name="Enter Currency (0)" xfId="10194" xr:uid="{09D2477F-A572-45F8-9874-673F82632602}"/>
    <cellStyle name="Enter Currency (2)" xfId="10195" xr:uid="{CDEB80EE-9DF4-43F0-B62F-3A872B2B624B}"/>
    <cellStyle name="Enter Units (0)" xfId="10196" xr:uid="{A95C991B-CF4D-482E-A947-0EF7B36EE27F}"/>
    <cellStyle name="Enter Units (1)" xfId="10197" xr:uid="{211046DE-AA31-45CA-86BC-89DA09720F49}"/>
    <cellStyle name="Enter Units (1) 2" xfId="10198" xr:uid="{662DE886-6E6D-4FD0-BA31-3CBEE259A7B1}"/>
    <cellStyle name="Enter Units (1)_L300" xfId="10199" xr:uid="{8B370F72-7D79-49F4-8158-5AC947A3EFFD}"/>
    <cellStyle name="Enter Units (2)" xfId="10200" xr:uid="{FDCFE5F6-ED24-461D-847B-9F9D3EEC3572}"/>
    <cellStyle name="Entered" xfId="3216" xr:uid="{493D31A6-66BE-4938-9E42-7FBF4FA19B8B}"/>
    <cellStyle name="entry" xfId="10201" xr:uid="{229EAE42-8540-470C-B258-68EA770073A2}"/>
    <cellStyle name="EPMUnrecognizedMember" xfId="14" xr:uid="{6D1DA52D-8B7F-4B14-934E-CADAD0751762}"/>
    <cellStyle name="er Staff (1)_pldt_2_pldt" xfId="921" xr:uid="{D674596B-D9D9-46E8-A48A-4B15DD3D3C73}"/>
    <cellStyle name="Ergebnis" xfId="10202" xr:uid="{54D302A6-7CFD-4AD4-9FA9-525DDD66E5C2}"/>
    <cellStyle name="Erklärender Text" xfId="10203" xr:uid="{A4F81AF7-953B-47DD-8EBC-67B6B7B097E5}"/>
    <cellStyle name="Euro" xfId="3217" xr:uid="{42207F13-5CFB-4C8A-ACFB-4D6E91757730}"/>
    <cellStyle name="Euro 2" xfId="10204" xr:uid="{12528BD0-D89C-400E-A9E8-FD7F6B9688CB}"/>
    <cellStyle name="Euro 3" xfId="10205" xr:uid="{11DFC847-8D6A-4BDE-96FC-CDE72948CB3F}"/>
    <cellStyle name="Euro 4" xfId="10206" xr:uid="{4324E54C-E2D3-41B6-854A-D8E733564900}"/>
    <cellStyle name="Euro 5" xfId="10207" xr:uid="{23772263-C299-4D40-8D6C-D71036AA12D3}"/>
    <cellStyle name="Euro 6" xfId="10208" xr:uid="{20590F87-B49E-4D5E-8128-268D68F02FF9}"/>
    <cellStyle name="Excel Built-in Normal" xfId="922" xr:uid="{052E1579-5C69-4313-B989-6A759DE826C2}"/>
    <cellStyle name="Excel Built-in Normal 2" xfId="923" xr:uid="{A06D2A2E-FD8E-4B38-9A69-21C2629102CE}"/>
    <cellStyle name="Excel.Chart" xfId="10209" xr:uid="{E6D2B731-E199-43D4-8A8D-F9BA842CBABB}"/>
    <cellStyle name="Excel_BuiltIn_Comma 1" xfId="10210" xr:uid="{D5130BF3-F357-4617-B7A4-E1E7AE1A0B8E}"/>
    <cellStyle name="Explanatory Text 2" xfId="924" xr:uid="{0A56D652-9309-47BC-A017-64F62410986C}"/>
    <cellStyle name="Explanatory Text 2 2" xfId="925" xr:uid="{C83D7425-FD7B-48CF-BC91-AC3333767F16}"/>
    <cellStyle name="Explanatory Text 2 3" xfId="2828" xr:uid="{4A286592-00D5-4103-9FAD-9C1FA73833DD}"/>
    <cellStyle name="Explanatory Text 3" xfId="926" xr:uid="{80200BC0-BEC4-4BDB-B1E1-EFD1DADED2B3}"/>
    <cellStyle name="Explanatory Text 4" xfId="927" xr:uid="{E832AE1D-CC36-4997-BF7C-BA0ED45DF0FA}"/>
    <cellStyle name="F2" xfId="928" xr:uid="{F7828831-F029-4772-8B3F-64926AD27F9A}"/>
    <cellStyle name="F2 2" xfId="10211" xr:uid="{D9EEC706-961E-4BA6-AF4B-A6ED10C91088}"/>
    <cellStyle name="F2 3" xfId="10212" xr:uid="{68BD6CC1-DE1F-4E9F-9869-7AD094AE0D15}"/>
    <cellStyle name="F3" xfId="10213" xr:uid="{8EFFEF01-2949-4B15-A47F-1EBA0FC8A1C0}"/>
    <cellStyle name="F3 2" xfId="10214" xr:uid="{61F231EF-173B-4D70-9C12-F55E8F189418}"/>
    <cellStyle name="F4" xfId="10215" xr:uid="{833CB26A-F1FB-48FD-A3B7-4E29AC57303A}"/>
    <cellStyle name="F4 2" xfId="10216" xr:uid="{297A0D11-FF06-4C2E-8C09-486E4D0217C3}"/>
    <cellStyle name="F5" xfId="10217" xr:uid="{FAEC0C99-9C13-4124-A03A-D032604287C5}"/>
    <cellStyle name="F5 2" xfId="10218" xr:uid="{F2CB1FE4-7AE6-4A41-BA9C-451ECF565814}"/>
    <cellStyle name="F6" xfId="10219" xr:uid="{CC69B819-4CAA-4AF4-A6C7-67D9707CAE21}"/>
    <cellStyle name="F6 2" xfId="10220" xr:uid="{B8EDF36D-5F92-40C8-963A-439C0D80A5DA}"/>
    <cellStyle name="F7" xfId="10221" xr:uid="{F51EA9AE-D59E-4031-B40F-BDB3EB5E76A5}"/>
    <cellStyle name="F7 2" xfId="10222" xr:uid="{1F154E7A-2686-4444-AA47-54D4EC8C1E56}"/>
    <cellStyle name="F8" xfId="10223" xr:uid="{7622683B-6F9C-4E49-AD4E-DF6B5A7416BD}"/>
    <cellStyle name="F8 2" xfId="10224" xr:uid="{094331E1-DE7E-4D90-BDF0-28E38B4702CB}"/>
    <cellStyle name="Factor" xfId="10225" xr:uid="{171C44AB-C8E0-4CCD-828D-BB5BFA586831}"/>
    <cellStyle name="Fijo" xfId="10226" xr:uid="{9A1B01DC-E858-4558-8A20-CF91212C265D}"/>
    <cellStyle name="Fijo 2" xfId="10227" xr:uid="{77CC87DD-0095-44ED-9075-0D8E92EF8BAB}"/>
    <cellStyle name="Financiero" xfId="10228" xr:uid="{5A6E969F-8298-4539-B176-772555807246}"/>
    <cellStyle name="Financiero 2" xfId="10229" xr:uid="{02575B7E-D80D-4796-8AC9-C496567273F7}"/>
    <cellStyle name="Fixed" xfId="929" xr:uid="{9944D7BD-3406-49D5-ACDB-6D6069D4B144}"/>
    <cellStyle name="Fixed 2" xfId="930" xr:uid="{BF5C4325-A787-495E-88AB-762107217D5B}"/>
    <cellStyle name="Fixed 2 2" xfId="10230" xr:uid="{2813DDDD-1A54-4D63-9BF0-1433C920B764}"/>
    <cellStyle name="Fixed 3" xfId="10231" xr:uid="{5E79B665-6046-459D-8556-5B3B349138C9}"/>
    <cellStyle name="Footer SBILogo1" xfId="10232" xr:uid="{0FE311CB-E335-4529-8CAF-D127619ED344}"/>
    <cellStyle name="Footer SBILogo2" xfId="10233" xr:uid="{2C221A61-312E-4B64-B307-AF66EBF52831}"/>
    <cellStyle name="Footnote" xfId="10234" xr:uid="{733B8B8E-80D2-4D1E-A254-4D345A97199F}"/>
    <cellStyle name="Footnote Reference" xfId="10235" xr:uid="{441ACDF2-9B14-45BA-BF4A-467C91570B5B}"/>
    <cellStyle name="Footnote_2005_1st Draft_Tax computation_Valspar_011906" xfId="10236" xr:uid="{3A424727-89B3-403A-BCFE-87DC11D642D2}"/>
    <cellStyle name="Format Number Column" xfId="931" xr:uid="{56DA1242-7FAC-467F-A524-0D36CE9120D7}"/>
    <cellStyle name="Format Number Column 2" xfId="932" xr:uid="{E01FB70F-6C94-4FE2-B0CE-DD17E1A232ED}"/>
    <cellStyle name="Format Number Column 2 2" xfId="10237" xr:uid="{124E4525-8E5D-4A4F-AAB6-A5CDFD5A0491}"/>
    <cellStyle name="Frame Relay Template" xfId="933" xr:uid="{6F4E7350-973D-47C4-9612-2A20CDF4963A}"/>
    <cellStyle name="Frame Relay Template 2" xfId="934" xr:uid="{DF1873EA-482E-4786-BAAB-EFA3364014B9}"/>
    <cellStyle name="gar" xfId="10238" xr:uid="{D7BBEE5B-0FEF-471D-841B-8BE63AF6A056}"/>
    <cellStyle name="gar 2" xfId="10239" xr:uid="{BC0CEADC-4DE2-46CC-838F-2AFDBDA02BA8}"/>
    <cellStyle name="Gekoppelde cel" xfId="10240" xr:uid="{0EC6711A-7BFB-4060-BC63-5C8418AD2641}"/>
    <cellStyle name="Goed" xfId="10241" xr:uid="{3D3EB413-69C5-4D6A-81B8-470EC355B0C8}"/>
    <cellStyle name="Good 10" xfId="3625" xr:uid="{56AC616D-9AF9-49BB-9100-B1B251CCB886}"/>
    <cellStyle name="Good 11" xfId="3626" xr:uid="{86971A50-089A-4CE1-9015-B04D22F4C767}"/>
    <cellStyle name="Good 12" xfId="3627" xr:uid="{847180D9-3D67-4CB3-A07C-31AEC328B0F8}"/>
    <cellStyle name="Good 13" xfId="3628" xr:uid="{EACD3406-2579-4EF6-BEFA-F3D38FE351F5}"/>
    <cellStyle name="Good 14" xfId="3629" xr:uid="{4750864F-7747-4F6D-AEFB-FCCB42B05CA9}"/>
    <cellStyle name="Good 15" xfId="3630" xr:uid="{AAA01E3E-54D5-49B5-B35B-FF7FB110BBBD}"/>
    <cellStyle name="Good 16" xfId="3631" xr:uid="{EF3BA811-E4B6-4425-A017-C8FBCF4B917E}"/>
    <cellStyle name="Good 17" xfId="3632" xr:uid="{F8D23A28-D3A9-46A9-A705-AB212378DB41}"/>
    <cellStyle name="Good 18" xfId="3633" xr:uid="{3F8DFEBE-EE3F-46CF-B630-FF457182B2D3}"/>
    <cellStyle name="Good 19" xfId="3634" xr:uid="{C6551C61-84BC-4AC2-81AF-BC0150A19EEC}"/>
    <cellStyle name="Good 2" xfId="935" xr:uid="{66405003-7C70-4801-BDD3-CFC00AD668FD}"/>
    <cellStyle name="Good 2 2" xfId="936" xr:uid="{20B50BD6-BB17-4618-AA24-855A97DF5055}"/>
    <cellStyle name="Good 2 3" xfId="937" xr:uid="{D430DCC9-E3E9-4FEF-B320-F8934460CF75}"/>
    <cellStyle name="Good 2 3 2" xfId="2843" xr:uid="{8F46214A-5ACE-4194-A10A-872CE904331C}"/>
    <cellStyle name="Good 2 3 3" xfId="10242" xr:uid="{835811F9-6640-4BE5-9457-5EA425DF80BF}"/>
    <cellStyle name="Good 20" xfId="3635" xr:uid="{76333815-D10E-4E64-9CE7-A8A225CB05C9}"/>
    <cellStyle name="Good 21" xfId="3636" xr:uid="{33CD6ED7-CAB9-46CB-890C-2B32CECE55F0}"/>
    <cellStyle name="Good 22" xfId="3637" xr:uid="{3A85586E-14FF-4195-82C3-93C5FB12869A}"/>
    <cellStyle name="Good 23" xfId="3638" xr:uid="{10609C75-EF05-4FB0-B179-20E3CED2EB86}"/>
    <cellStyle name="Good 24" xfId="3639" xr:uid="{F34CAB7A-61DF-4AFE-BCDE-68BB8037714E}"/>
    <cellStyle name="Good 25" xfId="3640" xr:uid="{E1416929-28D9-4BAA-AD3F-FC99B8D403B0}"/>
    <cellStyle name="Good 26" xfId="3641" xr:uid="{0B5C0103-FE10-4698-95D1-C43130444520}"/>
    <cellStyle name="Good 27" xfId="3642" xr:uid="{AB195CD6-2F0C-4B84-92A0-AFD332D36E72}"/>
    <cellStyle name="Good 28" xfId="3643" xr:uid="{5212B136-F399-409F-921A-115F59345D86}"/>
    <cellStyle name="Good 29" xfId="3644" xr:uid="{6F46C9B8-95E6-42DD-ABB6-B9E8EB6AFC78}"/>
    <cellStyle name="Good 3" xfId="938" xr:uid="{C015627A-908A-4BD1-A3F7-40EBAB81DA48}"/>
    <cellStyle name="Good 30" xfId="3645" xr:uid="{75D73600-039F-46F4-A464-9DD3F897638B}"/>
    <cellStyle name="Good 31" xfId="3646" xr:uid="{69BF237E-A14A-4BEB-A14B-DB5D98BB7A6A}"/>
    <cellStyle name="Good 32" xfId="3647" xr:uid="{D40DEE67-CC1A-4A7F-8A33-0D70AE788FB1}"/>
    <cellStyle name="Good 33" xfId="3648" xr:uid="{25DCABF6-65BF-49BD-BC2E-285A666D1DD1}"/>
    <cellStyle name="Good 34" xfId="3649" xr:uid="{B57E1CE4-CA2F-43AD-82F4-FD94E350ECB8}"/>
    <cellStyle name="Good 35" xfId="3650" xr:uid="{5F2AC3CC-AC84-481E-94A8-EDE71A620A13}"/>
    <cellStyle name="Good 36" xfId="3651" xr:uid="{F9F80E0B-424E-4273-9874-10DB9EF5847F}"/>
    <cellStyle name="Good 37" xfId="3652" xr:uid="{F5F7D4E3-A516-4EDA-93A5-1946D66E7C45}"/>
    <cellStyle name="Good 38" xfId="3653" xr:uid="{31E07F9C-D217-4736-BD03-9D39D1A8B830}"/>
    <cellStyle name="Good 39" xfId="3654" xr:uid="{5B10E806-3B2D-4CB2-AC14-F26BACC7127E}"/>
    <cellStyle name="Good 4" xfId="939" xr:uid="{943B08D5-ECEC-4C74-B6F4-2DCFE54A28F7}"/>
    <cellStyle name="Good 40" xfId="3655" xr:uid="{1A92F626-9F2D-4BFA-A050-1E25E75F930A}"/>
    <cellStyle name="Good 5" xfId="3656" xr:uid="{AF018169-4F6F-4FEC-9DB3-A83099B8EDF2}"/>
    <cellStyle name="Good 6" xfId="3657" xr:uid="{058D6503-3227-4B52-A4B6-D745FB154731}"/>
    <cellStyle name="Good 7" xfId="3658" xr:uid="{76F0381D-0699-4FEA-8295-24F90648D3F4}"/>
    <cellStyle name="Good 8" xfId="3659" xr:uid="{005E601C-0530-4235-933C-CD11086729D4}"/>
    <cellStyle name="Good 9" xfId="3660" xr:uid="{6307BFFD-CD11-4A5F-84CF-3656B45A841D}"/>
    <cellStyle name="Grey" xfId="940" xr:uid="{F66371FE-87E6-4FDF-B743-9CD85148B64E}"/>
    <cellStyle name="Grey 2" xfId="941" xr:uid="{46BBE2EF-D258-4773-8F9E-CEA5956DCA41}"/>
    <cellStyle name="Grey 2 2" xfId="942" xr:uid="{74EE8270-DB57-4D01-8742-D21E3700C46C}"/>
    <cellStyle name="Grey 2 3" xfId="10243" xr:uid="{71E686AA-6BE6-466D-9241-04D13D361C70}"/>
    <cellStyle name="Grey 3" xfId="943" xr:uid="{7DB944B1-14E5-440B-BBB1-6A1E6C3F69CD}"/>
    <cellStyle name="gs]_x000d__x000a_Window=23,56,584,348, , ,1_x000d__x000a_dir1=0,0,491,191,-1,-1,1,30,201,1905,245,H:\WINDOWS\*.*_x000d__x000a_dir10=44,44,544,323," xfId="10244" xr:uid="{CF6F8035-F2C9-4472-9C2E-CB603E4B9E88}"/>
    <cellStyle name="Gut" xfId="10245" xr:uid="{07C255BA-EF3E-4261-BE98-38E93DF49B95}"/>
    <cellStyle name="Head 1" xfId="10246" xr:uid="{F6CC3145-228C-49C1-BBAA-183701DAC964}"/>
    <cellStyle name="Head 1 2" xfId="10247" xr:uid="{83BEFAB5-B362-404D-BB56-891DB1FDC383}"/>
    <cellStyle name="HEADER" xfId="3218" xr:uid="{38916DDC-342A-43A5-B665-17ACD72F4049}"/>
    <cellStyle name="Header 2" xfId="10248" xr:uid="{25AFB7B6-ABBE-49EC-A3B2-076248D59128}"/>
    <cellStyle name="Header Draft Stamp" xfId="10249" xr:uid="{8C826A16-6E12-452F-AFBF-8BE6E6A02001}"/>
    <cellStyle name="Header_2005_1st Draft_Tax computation_Valspar_011906" xfId="10250" xr:uid="{AD8627B8-939B-43DA-B680-79AFE12C97B9}"/>
    <cellStyle name="Header1" xfId="944" xr:uid="{36CE2F9D-D30B-4DE5-B2AF-C7007E1E13FB}"/>
    <cellStyle name="Header1 2" xfId="945" xr:uid="{565485C4-9D39-4AFC-B60E-E4F0E657B78B}"/>
    <cellStyle name="Header1 3" xfId="10251" xr:uid="{6A258585-64EB-45E9-8E5A-9C839A0D6508}"/>
    <cellStyle name="Header2" xfId="946" xr:uid="{A71C3A2C-E100-4065-AD9A-A5FCE6C576B3}"/>
    <cellStyle name="Header2 10" xfId="11397" xr:uid="{4F32E316-0C4B-49BC-9D6F-7FB457EFFBAA}"/>
    <cellStyle name="Header2 11" xfId="11853" xr:uid="{A8ECB5FE-20A9-4992-BE31-E78B1C501D28}"/>
    <cellStyle name="Header2 12" xfId="13970" xr:uid="{A7A507DA-855F-4DF8-ABB6-BB5327787156}"/>
    <cellStyle name="Header2 13" xfId="14007" xr:uid="{F77E0769-543A-4A39-A7B4-6FCE337D2CEF}"/>
    <cellStyle name="Header2 14" xfId="23007" xr:uid="{CB491D38-AAE1-4F35-B8C8-6AD946C671B7}"/>
    <cellStyle name="Header2 15" xfId="25240" xr:uid="{8B901D99-877C-4DEB-B093-7E1EB148DC85}"/>
    <cellStyle name="Header2 16" xfId="25243" xr:uid="{6487B634-280F-48E5-9D55-FD6FC6DC3F25}"/>
    <cellStyle name="Header2 17" xfId="25238" xr:uid="{AFA61C7D-6EE4-4190-B9AD-D4DA2CC5FA99}"/>
    <cellStyle name="Header2 18" xfId="26560" xr:uid="{D6B0B61C-4937-4E61-A916-E7E196B159F2}"/>
    <cellStyle name="Header2 19" xfId="25934" xr:uid="{267D3898-B09D-4A72-9AD0-DDCB31478862}"/>
    <cellStyle name="Header2 2" xfId="947" xr:uid="{3142DC64-6C56-4146-849B-5E3E532B20D9}"/>
    <cellStyle name="Header2 2 10" xfId="11854" xr:uid="{B4FB838C-47F1-4405-8CE0-F6119BB40687}"/>
    <cellStyle name="Header2 2 11" xfId="13246" xr:uid="{9895B50E-5D05-4081-86D7-CEFC86358666}"/>
    <cellStyle name="Header2 2 12" xfId="13430" xr:uid="{62E3C7C3-6AE0-4986-A61E-A631B4603A75}"/>
    <cellStyle name="Header2 2 13" xfId="23008" xr:uid="{4726C549-19D5-4E4E-ADF4-599E49566128}"/>
    <cellStyle name="Header2 2 14" xfId="25239" xr:uid="{584284C9-9A9A-48BD-82A4-67DBE2A02B94}"/>
    <cellStyle name="Header2 2 15" xfId="25244" xr:uid="{98E912B9-96B6-40BB-A495-19F931448CFF}"/>
    <cellStyle name="Header2 2 16" xfId="25237" xr:uid="{F3541716-753C-4992-86FB-9C90D82497D4}"/>
    <cellStyle name="Header2 2 17" xfId="24255" xr:uid="{86B26433-D565-483E-9E46-9DD2D18E7D61}"/>
    <cellStyle name="Header2 2 18" xfId="26476" xr:uid="{D5D06E7D-F871-4D50-B5A6-5982AAFBFDE9}"/>
    <cellStyle name="Header2 2 19" xfId="26267" xr:uid="{87667E1E-D5EA-47A0-A60D-784E17220BC5}"/>
    <cellStyle name="Header2 2 2" xfId="2863" xr:uid="{DED65B29-6001-4ACD-9DAB-1363063862A9}"/>
    <cellStyle name="Header2 2 2 10" xfId="40095" xr:uid="{6AD857D6-5E2C-4E6F-873D-3CD56C0CE9DD}"/>
    <cellStyle name="Header2 2 2 11" xfId="40688" xr:uid="{943B01CD-7E6E-44BA-A425-D10E682577F3}"/>
    <cellStyle name="Header2 2 2 12" xfId="41905" xr:uid="{E744425B-61E5-42E3-BD72-CFF4241C2AF0}"/>
    <cellStyle name="Header2 2 2 2" xfId="7149" xr:uid="{8C2ECF05-B09D-44AD-9301-FE54C0921C55}"/>
    <cellStyle name="Header2 2 2 2 2" xfId="17435" xr:uid="{1AB0BEB6-4E06-456E-94CF-5C5F4BE9E715}"/>
    <cellStyle name="Header2 2 2 2 3" xfId="21432" xr:uid="{C506046F-854A-487D-9A87-5B96B2B1B3BD}"/>
    <cellStyle name="Header2 2 2 2 4" xfId="30798" xr:uid="{A88D0DE9-7EC5-412C-BF06-560B186BB186}"/>
    <cellStyle name="Header2 2 2 2 5" xfId="34286" xr:uid="{1A5DCACE-D7C3-48AA-BAC0-3C2A8F14684C}"/>
    <cellStyle name="Header2 2 2 2 6" xfId="37270" xr:uid="{93B043E6-5176-4963-A0E3-1DD2299288FC}"/>
    <cellStyle name="Header2 2 2 3" xfId="13592" xr:uid="{E283005D-10CE-45A4-B8E4-4ACBD4A3F713}"/>
    <cellStyle name="Header2 2 2 4" xfId="12906" xr:uid="{C7C9A722-C1F8-4F95-A2BA-316FA9351A21}"/>
    <cellStyle name="Header2 2 2 5" xfId="12561" xr:uid="{748992EE-82A9-4B31-AB21-059293BBCB88}"/>
    <cellStyle name="Header2 2 2 6" xfId="23722" xr:uid="{E9A62410-30C7-404F-93B6-67BC3556EFBA}"/>
    <cellStyle name="Header2 2 2 7" xfId="27733" xr:uid="{B9C09DBD-C2DD-407C-8716-F645DF3F6BEF}"/>
    <cellStyle name="Header2 2 2 8" xfId="30777" xr:uid="{EA87CDE5-56FE-4B49-A99E-9A22BF71EBBC}"/>
    <cellStyle name="Header2 2 2 9" xfId="32593" xr:uid="{7529359E-EBFB-4013-8DEA-A1FC6401E962}"/>
    <cellStyle name="Header2 2 20" xfId="27662" xr:uid="{36EE6214-E5D6-4423-8DF2-D376B4F962A7}"/>
    <cellStyle name="Header2 2 21" xfId="26656" xr:uid="{E09C8A78-1D95-4301-8EF5-57A3F922E6DD}"/>
    <cellStyle name="Header2 2 22" xfId="39291" xr:uid="{73429F00-836C-4FB2-8CC2-335CF03C339D}"/>
    <cellStyle name="Header2 2 23" xfId="40096" xr:uid="{5290861D-26CB-4D6E-971A-4A940AFE99F5}"/>
    <cellStyle name="Header2 2 24" xfId="41191" xr:uid="{92D3B6FB-30EB-443F-86A9-F1B4B902BE7E}"/>
    <cellStyle name="Header2 2 3" xfId="4087" xr:uid="{AC3081EC-FA0C-45E7-AE65-B3A7927B019A}"/>
    <cellStyle name="Header2 2 3 10" xfId="40681" xr:uid="{94202B8C-BA0D-4725-930A-1A874170CA17}"/>
    <cellStyle name="Header2 2 3 11" xfId="41184" xr:uid="{CF41BC13-DC9F-42AE-8DA7-FA01A8ECFBEF}"/>
    <cellStyle name="Header2 2 3 12" xfId="42401" xr:uid="{AF9E2A4C-3041-4453-AC67-F1B1A8E94158}"/>
    <cellStyle name="Header2 2 3 2" xfId="7986" xr:uid="{4D8812F3-B433-432B-99D5-ADB98D178444}"/>
    <cellStyle name="Header2 2 3 2 2" xfId="18241" xr:uid="{70C2DA31-11C3-4A6D-9146-00D2C967C019}"/>
    <cellStyle name="Header2 2 3 2 3" xfId="22168" xr:uid="{8CAE7A94-CB3A-4FE1-9835-8E95D6F56533}"/>
    <cellStyle name="Header2 2 3 2 4" xfId="31555" xr:uid="{6E8054AB-428D-48F1-9FD1-F17401563BAB}"/>
    <cellStyle name="Header2 2 3 2 5" xfId="35008" xr:uid="{856F5F10-F353-4516-9A1A-4E1B34ABC0E2}"/>
    <cellStyle name="Header2 2 3 2 6" xfId="37974" xr:uid="{F4DC1E84-59A4-448A-9FC8-E51C968A1F04}"/>
    <cellStyle name="Header2 2 3 3" xfId="14215" xr:uid="{0DE401EF-0FED-483B-8746-22E5182325A7}"/>
    <cellStyle name="Header2 2 3 4" xfId="13533" xr:uid="{D424F40B-E76F-42B4-9C75-F304642300C0}"/>
    <cellStyle name="Header2 2 3 5" xfId="12606" xr:uid="{4D968913-6A42-4A37-A575-52EABAAF6070}"/>
    <cellStyle name="Header2 2 3 6" xfId="24219" xr:uid="{6212277C-D969-4B7E-851A-7C777D75E30D}"/>
    <cellStyle name="Header2 2 3 7" xfId="28504" xr:uid="{4EF957AC-4393-4520-A38D-8D34BA937E0E}"/>
    <cellStyle name="Header2 2 3 8" xfId="27050" xr:uid="{350D03E8-D7AF-44B2-BA58-9CD14173231A}"/>
    <cellStyle name="Header2 2 3 9" xfId="26744" xr:uid="{0D06FA58-D1A2-4E57-B8C6-B24496B366F1}"/>
    <cellStyle name="Header2 2 4" xfId="2320" xr:uid="{CB7D39B7-85FE-4A78-8B41-53E6DA26254B}"/>
    <cellStyle name="Header2 2 4 10" xfId="39708" xr:uid="{84AF3EF5-9DEE-46CB-BF18-CAF1123DEC95}"/>
    <cellStyle name="Header2 2 4 11" xfId="39067" xr:uid="{CD3A08F5-6040-414F-A52F-8B0E5CEB6254}"/>
    <cellStyle name="Header2 2 4 12" xfId="41552" xr:uid="{2D2EE59A-6AD8-4C82-8449-3E385316D0A1}"/>
    <cellStyle name="Header2 2 4 2" xfId="4360" xr:uid="{35E6339D-3D77-48A3-9167-84C3AAF36B08}"/>
    <cellStyle name="Header2 2 4 2 2" xfId="14766" xr:uid="{68565A69-D8FD-48F4-9DB3-8088C5B16558}"/>
    <cellStyle name="Header2 2 4 2 3" xfId="19383" xr:uid="{B1A190E8-AE89-492D-8371-A899AA1F94EC}"/>
    <cellStyle name="Header2 2 4 2 4" xfId="28770" xr:uid="{2B3ACD2D-AEB1-4FB6-AF0F-00BE29594209}"/>
    <cellStyle name="Header2 2 4 2 5" xfId="32453" xr:uid="{C79E9BC8-E3A5-4DE5-8615-94F19658B813}"/>
    <cellStyle name="Header2 2 4 2 6" xfId="25245" xr:uid="{8F01BB6C-91B8-48E6-892B-519EDA6BCD36}"/>
    <cellStyle name="Header2 2 4 3" xfId="13313" xr:uid="{5E165E4F-5C0F-4685-AEC0-72619C3E5194}"/>
    <cellStyle name="Header2 2 4 4" xfId="15268" xr:uid="{AC22F641-5891-49A5-90FB-38AF312EF843}"/>
    <cellStyle name="Header2 2 4 5" xfId="19386" xr:uid="{21879D28-8D82-484E-92FF-9719D865CDCA}"/>
    <cellStyle name="Header2 2 4 6" xfId="23369" xr:uid="{6780CF17-35F9-41C0-968B-21B9499C1516}"/>
    <cellStyle name="Header2 2 4 7" xfId="24335" xr:uid="{3067BF37-B7E5-49E7-8E2D-521F326F751A}"/>
    <cellStyle name="Header2 2 4 8" xfId="29611" xr:uid="{58B162FB-1198-4080-997F-B25A364B822E}"/>
    <cellStyle name="Header2 2 4 9" xfId="25893" xr:uid="{FA4D5978-D192-4F7C-97EC-60F982B0CD55}"/>
    <cellStyle name="Header2 2 5" xfId="4853" xr:uid="{B824FE2D-A56E-4B37-957D-203C22A1FC27}"/>
    <cellStyle name="Header2 2 5 2" xfId="15251" xr:uid="{FB4651A9-742A-4EAB-9C80-DD6EB4C88DEE}"/>
    <cellStyle name="Header2 2 5 3" xfId="19706" xr:uid="{D95D029B-DC00-4E38-ACC5-4F4D37F747A4}"/>
    <cellStyle name="Header2 2 5 4" xfId="29073" xr:uid="{25F0F205-767F-4EAE-9A0D-673DD4318078}"/>
    <cellStyle name="Header2 2 5 5" xfId="32718" xr:uid="{634AB602-49DA-48E3-A9F3-0270EADF27B9}"/>
    <cellStyle name="Header2 2 5 6" xfId="35863" xr:uid="{28D11ED3-7B91-480E-926F-4AC527B24C36}"/>
    <cellStyle name="Header2 2 6" xfId="4946" xr:uid="{D1165E58-91DE-460F-AA71-86EE29D7DD89}"/>
    <cellStyle name="Header2 2 6 2" xfId="15306" xr:uid="{A2BCD316-E489-4C16-91B0-99A264F038A5}"/>
    <cellStyle name="Header2 2 6 3" xfId="19767" xr:uid="{4072F4CB-1D65-4945-B5B0-74C920688B85}"/>
    <cellStyle name="Header2 2 6 4" xfId="29123" xr:uid="{A54FF110-EFAE-4688-9359-09E21740044B}"/>
    <cellStyle name="Header2 2 6 5" xfId="32761" xr:uid="{4EE9899F-E770-4B57-91EC-AB0F7DDF6D20}"/>
    <cellStyle name="Header2 2 6 6" xfId="35891" xr:uid="{10B12836-BC7C-4C09-8037-7B3ADA330C16}"/>
    <cellStyle name="Header2 2 7" xfId="7850" xr:uid="{07902235-8106-4E1A-A357-FD274ABCAF6C}"/>
    <cellStyle name="Header2 2 7 2" xfId="18105" xr:uid="{06A2D50D-92FD-4427-BB6A-F5E042FBCD94}"/>
    <cellStyle name="Header2 2 7 3" xfId="22036" xr:uid="{F5A68246-1F97-4ED5-9AC6-19E87126B3F8}"/>
    <cellStyle name="Header2 2 7 4" xfId="31422" xr:uid="{D8FE6A1F-28E0-4271-90D5-788D3B801EB2}"/>
    <cellStyle name="Header2 2 7 5" xfId="34877" xr:uid="{465EEFD5-6E9B-4F4B-87C7-73EED2208CC4}"/>
    <cellStyle name="Header2 2 7 6" xfId="37843" xr:uid="{E398530A-1C1D-4E9E-A6B9-D5A35FDC8719}"/>
    <cellStyle name="Header2 2 8" xfId="10970" xr:uid="{9325FE2B-3702-47F0-8E64-6FB2C21F6A94}"/>
    <cellStyle name="Header2 2 9" xfId="11398" xr:uid="{CAAB868B-244D-4F17-8D61-35891A4631F1}"/>
    <cellStyle name="Header2 20" xfId="24310" xr:uid="{042B0E3E-BF41-49F8-828B-FB9EE8BFDE70}"/>
    <cellStyle name="Header2 21" xfId="25925" xr:uid="{15985D4E-4E17-42A2-96FC-146C6E5965EF}"/>
    <cellStyle name="Header2 22" xfId="30596" xr:uid="{A12D9781-324F-4ECC-A77B-D317E4448FAB}"/>
    <cellStyle name="Header2 23" xfId="39290" xr:uid="{CD4FF4E8-1823-4C09-A09A-6B9546DB6E36}"/>
    <cellStyle name="Header2 24" xfId="39664" xr:uid="{95ECF5BB-538B-4474-B2B8-9BE66D1394DC}"/>
    <cellStyle name="Header2 25" xfId="41190" xr:uid="{E9688F0C-8E31-4480-8652-595085152A54}"/>
    <cellStyle name="Header2 3" xfId="2862" xr:uid="{25AB56DB-01AC-4CA4-B0CD-865DC12BB4E1}"/>
    <cellStyle name="Header2 3 10" xfId="40094" xr:uid="{13E4380C-F732-4458-A6CD-7D2182F55CAC}"/>
    <cellStyle name="Header2 3 11" xfId="40687" xr:uid="{864E152B-F44D-4523-8C19-0316BCF81F9B}"/>
    <cellStyle name="Header2 3 12" xfId="41904" xr:uid="{BA4CFBF7-22DC-4E5E-A24C-9368554E809F}"/>
    <cellStyle name="Header2 3 2" xfId="7148" xr:uid="{56315944-D965-4CFE-AF7B-99EDC66021C7}"/>
    <cellStyle name="Header2 3 2 2" xfId="17434" xr:uid="{3002B048-3876-426F-93B4-C29DE5DDF9B2}"/>
    <cellStyle name="Header2 3 2 3" xfId="21431" xr:uid="{967C2108-4308-41CB-96B6-2CCDF66129C4}"/>
    <cellStyle name="Header2 3 2 4" xfId="30797" xr:uid="{5CAD4E8F-62EA-48D1-97F5-A28443CBC4C9}"/>
    <cellStyle name="Header2 3 2 5" xfId="34285" xr:uid="{F02355BB-BDF9-4790-B26A-F42761395A3B}"/>
    <cellStyle name="Header2 3 2 6" xfId="37269" xr:uid="{7B16675A-063C-45FC-984C-E2ACD7902DBF}"/>
    <cellStyle name="Header2 3 3" xfId="13591" xr:uid="{A1501F94-E0E6-4972-9100-B25DB8F54978}"/>
    <cellStyle name="Header2 3 4" xfId="13266" xr:uid="{EA047220-9144-41CC-8439-A823D3628F6A}"/>
    <cellStyle name="Header2 3 5" xfId="20715" xr:uid="{100E67A3-DD7A-4CA7-8E96-607D41902875}"/>
    <cellStyle name="Header2 3 6" xfId="23721" xr:uid="{BFE325C8-1167-4D43-81CF-52470740D26E}"/>
    <cellStyle name="Header2 3 7" xfId="27732" xr:uid="{2BE7B444-6FBC-438E-A1BD-00804470EA26}"/>
    <cellStyle name="Header2 3 8" xfId="31874" xr:uid="{FF2C25B7-B971-473B-B8F6-F2E56EE4A4D6}"/>
    <cellStyle name="Header2 3 9" xfId="32789" xr:uid="{7A9C0C0F-806D-42B3-8ABC-B964FDEA9458}"/>
    <cellStyle name="Header2 4" xfId="4082" xr:uid="{2AEA4B63-1D1E-477B-A391-F1FB28F00A47}"/>
    <cellStyle name="Header2 4 10" xfId="40680" xr:uid="{05BD163D-E9F8-4E16-93C7-1B3AFD1A93CF}"/>
    <cellStyle name="Header2 4 11" xfId="41181" xr:uid="{D16FFDF9-F4E3-484C-937C-472CDF37EBF5}"/>
    <cellStyle name="Header2 4 12" xfId="42398" xr:uid="{CCBF2492-7EC1-4D75-9069-3841C0BCBB67}"/>
    <cellStyle name="Header2 4 2" xfId="7983" xr:uid="{6921A55E-D35D-4411-9754-5084B8F5D119}"/>
    <cellStyle name="Header2 4 2 2" xfId="18238" xr:uid="{CFBBB513-3719-4C02-9917-CB846E4B70FF}"/>
    <cellStyle name="Header2 4 2 3" xfId="22166" xr:uid="{597BA8D5-9EBC-4E25-AE11-3937A2AF382F}"/>
    <cellStyle name="Header2 4 2 4" xfId="31553" xr:uid="{088D0EE3-118B-4567-8DE8-57BD3AA2F5F7}"/>
    <cellStyle name="Header2 4 2 5" xfId="35007" xr:uid="{308338EA-CF23-477F-A75F-5A48E6642826}"/>
    <cellStyle name="Header2 4 2 6" xfId="37973" xr:uid="{DF15D300-340D-41DC-B7DB-6C839C8396BD}"/>
    <cellStyle name="Header2 4 3" xfId="14211" xr:uid="{A186A964-3FCB-4E39-90F3-980C26E79390}"/>
    <cellStyle name="Header2 4 4" xfId="13230" xr:uid="{CECFAE36-E083-4474-AD48-4F340424528A}"/>
    <cellStyle name="Header2 4 5" xfId="12288" xr:uid="{C1E82539-4293-43D7-9FE2-1DA95CFCDB23}"/>
    <cellStyle name="Header2 4 6" xfId="24216" xr:uid="{78962B5D-1927-4AC8-B42A-C93F8A71D07E}"/>
    <cellStyle name="Header2 4 7" xfId="28500" xr:uid="{74034480-2460-44A9-8B9D-07791BF6B8F1}"/>
    <cellStyle name="Header2 4 8" xfId="27046" xr:uid="{1314530F-DC22-4BC1-96DB-F9B58E20FDED}"/>
    <cellStyle name="Header2 4 9" xfId="28116" xr:uid="{5B963D7F-963B-4E25-9ABA-A6628F8DE760}"/>
    <cellStyle name="Header2 5" xfId="2319" xr:uid="{21082984-E57A-420E-B590-2A8F9980598C}"/>
    <cellStyle name="Header2 5 10" xfId="39707" xr:uid="{A64DE455-A571-4303-AE0A-E8BD633864F2}"/>
    <cellStyle name="Header2 5 11" xfId="39068" xr:uid="{7CB2C939-EF39-4010-A546-1CF5C2E4277D}"/>
    <cellStyle name="Header2 5 12" xfId="41551" xr:uid="{F878E7BC-2615-4C6A-A2E5-B325940EB625}"/>
    <cellStyle name="Header2 5 2" xfId="4361" xr:uid="{05632A62-AA84-4252-8EDD-15AAD236043B}"/>
    <cellStyle name="Header2 5 2 2" xfId="14767" xr:uid="{D2C88AB9-8A5C-4E81-8045-C876F7C53622}"/>
    <cellStyle name="Header2 5 2 3" xfId="19384" xr:uid="{57F5F617-CA4D-4ACC-9A40-AAEA0A40A6AE}"/>
    <cellStyle name="Header2 5 2 4" xfId="28771" xr:uid="{AB3595A2-314F-4173-A822-E86DDB889EFC}"/>
    <cellStyle name="Header2 5 2 5" xfId="32454" xr:uid="{B91F59F2-C8B0-4F9E-A8E0-7AADE4CEED74}"/>
    <cellStyle name="Header2 5 2 6" xfId="26934" xr:uid="{AF8A6F22-2022-4A79-A386-314857EFAE44}"/>
    <cellStyle name="Header2 5 3" xfId="13312" xr:uid="{DF028F4D-64A5-4EB3-B2C1-20D5D281DC8C}"/>
    <cellStyle name="Header2 5 4" xfId="12404" xr:uid="{ADC248DF-D332-46EC-A525-4A641249FFCB}"/>
    <cellStyle name="Header2 5 5" xfId="20265" xr:uid="{07C53B76-BA2F-4C63-A969-0B2B7238F346}"/>
    <cellStyle name="Header2 5 6" xfId="23368" xr:uid="{E51BF1F7-F455-49F2-91B3-C7D7800D55DA}"/>
    <cellStyle name="Header2 5 7" xfId="24336" xr:uid="{2ECA1846-2C6F-4A19-AFE0-631717D222DA}"/>
    <cellStyle name="Header2 5 8" xfId="28949" xr:uid="{193CA3DB-FD25-460D-A4AE-5D18A5083006}"/>
    <cellStyle name="Header2 5 9" xfId="28052" xr:uid="{1DFCC6E6-9759-4C94-84FC-57ADFEF532FA}"/>
    <cellStyle name="Header2 6" xfId="4852" xr:uid="{6B8906A8-7C2A-4ACE-854B-0EAE52AEC548}"/>
    <cellStyle name="Header2 6 2" xfId="15250" xr:uid="{618AA7F0-BCDC-4AF9-B466-420C4F507D82}"/>
    <cellStyle name="Header2 6 3" xfId="19705" xr:uid="{E5AE5FA9-0E43-4352-B533-CAD9361B4FB4}"/>
    <cellStyle name="Header2 6 4" xfId="29072" xr:uid="{8641551A-846A-4D3B-8F89-EADBB2D7C775}"/>
    <cellStyle name="Header2 6 5" xfId="32717" xr:uid="{5A53225A-24D4-4BFD-9CCC-261E903FE8DB}"/>
    <cellStyle name="Header2 6 6" xfId="35862" xr:uid="{067449E7-9CD1-458E-87AB-4E119EF8A8A4}"/>
    <cellStyle name="Header2 7" xfId="5773" xr:uid="{1ECEFC28-5DB0-421D-A4A1-B9600EEDA525}"/>
    <cellStyle name="Header2 7 2" xfId="16084" xr:uid="{496FD050-6631-454C-AB5F-84C9CE552ED2}"/>
    <cellStyle name="Header2 7 3" xfId="20366" xr:uid="{B1FA29FE-89BE-44D6-89D5-7DA95064AE8F}"/>
    <cellStyle name="Header2 7 4" xfId="29708" xr:uid="{53261A4D-6EAD-4F47-A85E-FD8F4933375E}"/>
    <cellStyle name="Header2 7 5" xfId="33303" xr:uid="{F1AFA0C0-D264-4D85-AAD2-29BCAC8C5399}"/>
    <cellStyle name="Header2 7 6" xfId="36353" xr:uid="{F7FC7793-347B-4C18-BC18-C8442D2BC444}"/>
    <cellStyle name="Header2 8" xfId="7851" xr:uid="{F696566E-5399-4B0D-919C-65EE6EF74EAA}"/>
    <cellStyle name="Header2 8 2" xfId="18106" xr:uid="{9A3FBEC1-42AC-4A45-8144-416D5B2E978D}"/>
    <cellStyle name="Header2 8 3" xfId="22037" xr:uid="{22F98661-35A5-4F6C-BBCC-37958B3F735C}"/>
    <cellStyle name="Header2 8 4" xfId="31423" xr:uid="{8994D2D2-FEFB-41A9-8D4D-D254F21BAB89}"/>
    <cellStyle name="Header2 8 5" xfId="34878" xr:uid="{2D57E1C7-F478-456D-9772-88C279A93325}"/>
    <cellStyle name="Header2 8 6" xfId="37844" xr:uid="{9B3F3BB2-A29A-43C2-82BA-1F820123356E}"/>
    <cellStyle name="Header2 9" xfId="10971" xr:uid="{1FF2580B-2749-4E0D-B2CC-059B460F21C8}"/>
    <cellStyle name="Heading" xfId="10252" xr:uid="{79B1A35A-DD46-4A03-B584-6815E3FD8306}"/>
    <cellStyle name="Heading 1 1" xfId="10253" xr:uid="{9CA136C3-D577-49A2-B08B-B92DE4D00028}"/>
    <cellStyle name="Heading 1 10" xfId="3661" xr:uid="{AB7BB59A-BDF0-4C49-9B55-9E8C4F3BCFFD}"/>
    <cellStyle name="Heading 1 11" xfId="3662" xr:uid="{251682AC-D6F3-4F67-9A02-373BA3FCE17A}"/>
    <cellStyle name="Heading 1 12" xfId="3663" xr:uid="{7761FC09-C5CE-4955-A447-A6DE156488C3}"/>
    <cellStyle name="Heading 1 13" xfId="3664" xr:uid="{3B47DA7B-9230-4B8B-B608-6E95D145C76F}"/>
    <cellStyle name="Heading 1 14" xfId="3665" xr:uid="{3A811E9C-DFBC-43A1-8737-78AB75A03F0C}"/>
    <cellStyle name="Heading 1 15" xfId="3666" xr:uid="{D63CAC22-D3C3-4D91-931F-D4E6BD1EEAB9}"/>
    <cellStyle name="Heading 1 16" xfId="3667" xr:uid="{9150FCA4-6F9C-4C11-A4C9-89276ACD4845}"/>
    <cellStyle name="Heading 1 17" xfId="3668" xr:uid="{9BA037F8-ACEC-407F-8017-39179AE041CD}"/>
    <cellStyle name="Heading 1 18" xfId="3669" xr:uid="{0B5DE3C9-AC69-48D2-BF27-D7B09C727DC3}"/>
    <cellStyle name="Heading 1 19" xfId="3670" xr:uid="{C0108B07-48D1-4881-9443-28DED777256A}"/>
    <cellStyle name="Heading 1 2" xfId="948" xr:uid="{1DB6B05A-044E-44CB-BC69-BA4DB9571494}"/>
    <cellStyle name="Heading 1 2 2" xfId="949" xr:uid="{7543C6C3-4EE2-48A9-9D6E-9D940DF6D4CD}"/>
    <cellStyle name="Heading 1 2 3" xfId="10254" xr:uid="{B2776A9E-ACE5-48FE-9D19-69AA71990CBB}"/>
    <cellStyle name="Heading 1 20" xfId="3671" xr:uid="{6BE1EF2A-AFC6-4D7C-A7D5-82AAE5740446}"/>
    <cellStyle name="Heading 1 21" xfId="3672" xr:uid="{24DCEED6-3D09-42ED-B4CF-79660B7A1A53}"/>
    <cellStyle name="Heading 1 22" xfId="3673" xr:uid="{0B509C89-2B99-4333-9252-1442BAF2D58F}"/>
    <cellStyle name="Heading 1 23" xfId="3674" xr:uid="{527DB374-3FD2-4BE4-B76F-FCD10F069898}"/>
    <cellStyle name="Heading 1 24" xfId="3675" xr:uid="{387412BD-A997-4C8C-B7A6-F39C42A3BA49}"/>
    <cellStyle name="Heading 1 25" xfId="3676" xr:uid="{37EEC8CF-C2DF-4E76-AF2C-1F3786870D36}"/>
    <cellStyle name="Heading 1 26" xfId="3677" xr:uid="{F947F675-0D26-4908-88F1-FE322340ED96}"/>
    <cellStyle name="Heading 1 27" xfId="3678" xr:uid="{CC96B2C6-711E-4BD6-8A33-367E9C0F5C15}"/>
    <cellStyle name="Heading 1 28" xfId="3679" xr:uid="{39D4EECE-9FB2-4E41-843B-C0E293AB2249}"/>
    <cellStyle name="Heading 1 29" xfId="3680" xr:uid="{751C6F0C-F2FE-4D99-8210-F9C3FD013D81}"/>
    <cellStyle name="Heading 1 3" xfId="950" xr:uid="{7DCCC8FB-CC73-4415-AEA4-9565FCB4D2AE}"/>
    <cellStyle name="Heading 1 3 2" xfId="10255" xr:uid="{B48B0BE1-C33F-441E-934B-C290C8D307AF}"/>
    <cellStyle name="Heading 1 30" xfId="3681" xr:uid="{3A4B6DCE-192B-4DA0-9096-9372E3D1FFD0}"/>
    <cellStyle name="Heading 1 31" xfId="3682" xr:uid="{2EF61497-7D00-41AC-9FB5-D1D4A64C4956}"/>
    <cellStyle name="Heading 1 32" xfId="3683" xr:uid="{DC131E61-AA02-4617-8F7A-310A12F3F550}"/>
    <cellStyle name="Heading 1 33" xfId="3684" xr:uid="{7434104B-5286-4C7A-89A1-F32B378FE464}"/>
    <cellStyle name="Heading 1 34" xfId="3685" xr:uid="{B6F0119C-A424-4FD7-8209-9BBB95AD6F35}"/>
    <cellStyle name="Heading 1 35" xfId="3686" xr:uid="{60182684-7C33-46C0-B9A3-B56B8C801048}"/>
    <cellStyle name="Heading 1 36" xfId="3687" xr:uid="{7B3C8262-0136-4FB9-A328-A1FE1A414E86}"/>
    <cellStyle name="Heading 1 37" xfId="3688" xr:uid="{3BBDC59A-AB8B-4487-9971-CF4428C6182E}"/>
    <cellStyle name="Heading 1 38" xfId="3689" xr:uid="{46F7B5E4-3BE0-4AD7-8C68-1F4BF337F1B8}"/>
    <cellStyle name="Heading 1 39" xfId="3690" xr:uid="{21B85244-7B2F-41EE-A994-601DB78B083F}"/>
    <cellStyle name="Heading 1 4" xfId="951" xr:uid="{EFF95EC7-316D-4C5D-A168-E16617D4081A}"/>
    <cellStyle name="Heading 1 40" xfId="3691" xr:uid="{B0200884-34CC-4337-B005-8344459B3518}"/>
    <cellStyle name="Heading 1 5" xfId="3692" xr:uid="{12329525-E8B7-478C-A25C-BA0ACB5D9044}"/>
    <cellStyle name="Heading 1 6" xfId="3693" xr:uid="{D3A593DA-D18D-49CD-89C2-65B14B31F7B1}"/>
    <cellStyle name="Heading 1 7" xfId="3694" xr:uid="{88EF0167-ADD9-4ADE-92AE-665B7BB8AC43}"/>
    <cellStyle name="Heading 1 8" xfId="3695" xr:uid="{C17E44CD-63D8-4E8F-A8E6-ADF1CA7309F6}"/>
    <cellStyle name="Heading 1 9" xfId="3696" xr:uid="{AFE7D742-2755-49BC-A1A4-4872EC4ED812}"/>
    <cellStyle name="Heading 1 Above" xfId="10256" xr:uid="{D53FAE13-2379-456A-8BDC-2A82F66F7CC5}"/>
    <cellStyle name="Heading 1+" xfId="10257" xr:uid="{777B4EFF-103A-4F4A-A180-88918F68497D}"/>
    <cellStyle name="Heading 2 10" xfId="3697" xr:uid="{3572FCA3-FDFC-428B-9CD8-014EB9A6910D}"/>
    <cellStyle name="Heading 2 11" xfId="3698" xr:uid="{97C587E9-7FA3-4EC4-8E28-3028250F40C4}"/>
    <cellStyle name="Heading 2 12" xfId="3699" xr:uid="{1A778D3F-695F-44CD-A875-3685CE71312A}"/>
    <cellStyle name="Heading 2 13" xfId="3700" xr:uid="{FD0DD9CE-B0C9-4A23-B00C-C657F6C12D12}"/>
    <cellStyle name="Heading 2 14" xfId="3701" xr:uid="{23EBE45C-D279-4C2D-BD62-FCCC6990C811}"/>
    <cellStyle name="Heading 2 15" xfId="3702" xr:uid="{1F1535D6-A778-4E0F-8CEE-FE3AB8F14058}"/>
    <cellStyle name="Heading 2 16" xfId="3703" xr:uid="{A2D6FAFF-DAFD-4622-A0F2-DFA16918D640}"/>
    <cellStyle name="Heading 2 17" xfId="3704" xr:uid="{828F13D5-7962-44F4-9A91-2D8BF3F4846E}"/>
    <cellStyle name="Heading 2 18" xfId="3705" xr:uid="{6D6D549D-5C94-4482-867A-99018D2F30DC}"/>
    <cellStyle name="Heading 2 19" xfId="3706" xr:uid="{C2E77A8C-F331-4F42-AF72-EF709AD047C2}"/>
    <cellStyle name="Heading 2 2" xfId="952" xr:uid="{FCB2B291-A059-486D-9690-3621560D76DF}"/>
    <cellStyle name="Heading 2 2 2" xfId="953" xr:uid="{691F1EAC-4050-4D46-A7F3-8A6630BD637F}"/>
    <cellStyle name="Heading 2 2 3" xfId="954" xr:uid="{67AA7DA1-0A7C-433A-B07C-84DC4859EAC3}"/>
    <cellStyle name="Heading 2 2 4" xfId="10258" xr:uid="{950E9232-52EF-4AC7-9887-2BDA480CAE46}"/>
    <cellStyle name="Heading 2 20" xfId="3707" xr:uid="{432CE267-5564-4121-B51D-7F193C4D7B45}"/>
    <cellStyle name="Heading 2 21" xfId="3708" xr:uid="{0FECCBE6-A125-49CA-8A59-1ED29B0AB6C9}"/>
    <cellStyle name="Heading 2 22" xfId="3709" xr:uid="{8AC32606-636A-4A90-A9BD-59A1D62D8C45}"/>
    <cellStyle name="Heading 2 23" xfId="3710" xr:uid="{0631500B-2D91-4208-9B0D-15E2878FAA7C}"/>
    <cellStyle name="Heading 2 24" xfId="3711" xr:uid="{91472212-ED03-4966-B1E9-E99A03C33D31}"/>
    <cellStyle name="Heading 2 25" xfId="3712" xr:uid="{B30700F7-3C1E-4014-B923-87115AD40273}"/>
    <cellStyle name="Heading 2 26" xfId="3713" xr:uid="{DFC4DD65-1729-4BE6-82FC-DD7546916D9E}"/>
    <cellStyle name="Heading 2 27" xfId="3714" xr:uid="{D006823A-05C0-496E-B7B5-E872A9DA0478}"/>
    <cellStyle name="Heading 2 28" xfId="3715" xr:uid="{3966DABB-331C-41DD-AC73-1680817B5E99}"/>
    <cellStyle name="Heading 2 29" xfId="3716" xr:uid="{EBA61633-E0D7-4306-BA7E-205D84EEF517}"/>
    <cellStyle name="Heading 2 3" xfId="955" xr:uid="{92099FA5-EF5A-41A4-ABEF-A2C2BD100069}"/>
    <cellStyle name="Heading 2 3 2" xfId="10259" xr:uid="{39B2795D-76B6-4480-9E5A-0F05407D904E}"/>
    <cellStyle name="Heading 2 30" xfId="3717" xr:uid="{7E718559-DD38-4699-9A3D-8746A2C88DB4}"/>
    <cellStyle name="Heading 2 31" xfId="3718" xr:uid="{9FD3BC01-871F-48B7-8918-79C4F0E00793}"/>
    <cellStyle name="Heading 2 32" xfId="3719" xr:uid="{6732E38C-4618-4908-A91E-928B7F845BF5}"/>
    <cellStyle name="Heading 2 33" xfId="3720" xr:uid="{CE2DE2E4-42FD-4BDD-A12A-FDECFA870E7E}"/>
    <cellStyle name="Heading 2 34" xfId="3721" xr:uid="{A4801978-3B8E-474E-AFB2-D2D687AC4398}"/>
    <cellStyle name="Heading 2 35" xfId="3722" xr:uid="{C4740909-326B-4670-8A40-DA9F16CB25FB}"/>
    <cellStyle name="Heading 2 36" xfId="3723" xr:uid="{5B6C4B1F-80AF-4227-BF77-34072242A46C}"/>
    <cellStyle name="Heading 2 37" xfId="3724" xr:uid="{F444BA5E-4304-4E46-B199-FA4D9FE48B96}"/>
    <cellStyle name="Heading 2 38" xfId="3725" xr:uid="{6D8A3987-5506-46B1-9510-201D571F8B6E}"/>
    <cellStyle name="Heading 2 39" xfId="3726" xr:uid="{802F31A8-888A-41F5-B2D8-0B87FD9B8E04}"/>
    <cellStyle name="Heading 2 4" xfId="956" xr:uid="{1C826969-D052-48C1-92BC-7B39CEFE713B}"/>
    <cellStyle name="Heading 2 40" xfId="3727" xr:uid="{52FA25B6-E5C9-47B6-A7FE-DF5A44F8400B}"/>
    <cellStyle name="Heading 2 5" xfId="3728" xr:uid="{AD10639C-6001-4959-8F1F-695CBB0F58F6}"/>
    <cellStyle name="Heading 2 6" xfId="3729" xr:uid="{9E70CF17-6455-448B-AFE3-2CEA13930D95}"/>
    <cellStyle name="Heading 2 7" xfId="3730" xr:uid="{EF856644-8FEF-4BA1-82D5-8B61FD756977}"/>
    <cellStyle name="Heading 2 8" xfId="3731" xr:uid="{810B5864-6DAD-42A0-BC3A-A5E8AA2F6314}"/>
    <cellStyle name="Heading 2 9" xfId="3732" xr:uid="{01553B02-7879-40CE-9307-AC59E1BD2C83}"/>
    <cellStyle name="Heading 2 Below" xfId="10260" xr:uid="{C6C34DA0-AE25-46C5-8292-B40859A40810}"/>
    <cellStyle name="Heading 2+" xfId="10261" xr:uid="{A4D0500E-BF1B-48CD-8CB9-26E6EF301ABF}"/>
    <cellStyle name="Heading 3 10" xfId="3733" xr:uid="{5CD29F67-9171-4799-BDA4-88CF721B2046}"/>
    <cellStyle name="Heading 3 11" xfId="3734" xr:uid="{FA26C3EC-79BB-48DB-81FF-8A9EB0473270}"/>
    <cellStyle name="Heading 3 12" xfId="3735" xr:uid="{8F5ECD4A-3F7F-458A-A3AC-C378E3165432}"/>
    <cellStyle name="Heading 3 13" xfId="3736" xr:uid="{5CF20491-0AAB-4835-AC6A-13894B27CCB7}"/>
    <cellStyle name="Heading 3 14" xfId="3737" xr:uid="{4CF356AE-5EAA-4C72-936D-F82103685F7F}"/>
    <cellStyle name="Heading 3 15" xfId="3738" xr:uid="{481F5E05-2DE3-4265-B208-A4F366883E99}"/>
    <cellStyle name="Heading 3 16" xfId="3739" xr:uid="{D671C440-F369-4FF5-B8CC-7F21443DCB18}"/>
    <cellStyle name="Heading 3 17" xfId="3740" xr:uid="{D378B70E-E528-40ED-ACEF-74C6165BC930}"/>
    <cellStyle name="Heading 3 18" xfId="3741" xr:uid="{7E6EA402-B3B2-4558-9030-A9246C5ED4F2}"/>
    <cellStyle name="Heading 3 19" xfId="3742" xr:uid="{D42F2D4A-A0C9-4060-92C3-48833CA3C244}"/>
    <cellStyle name="Heading 3 2" xfId="957" xr:uid="{A18BB149-6AE6-4501-ACF7-B0A9C453298E}"/>
    <cellStyle name="Heading 3 2 2" xfId="958" xr:uid="{429259D7-5FCE-4F48-8529-75177C98082A}"/>
    <cellStyle name="Heading 3 2 3" xfId="959" xr:uid="{FF1445E3-D1EA-4E86-9E0A-08633310F1AE}"/>
    <cellStyle name="Heading 3 2 4" xfId="10262" xr:uid="{0340AFA8-4716-4D9F-A483-14A3EDF13835}"/>
    <cellStyle name="Heading 3 20" xfId="3743" xr:uid="{5C726A69-3E0D-4CA6-80E1-DBD6BA1684A2}"/>
    <cellStyle name="Heading 3 21" xfId="3744" xr:uid="{38023897-BE3A-4CB8-94BF-F828AB76C90B}"/>
    <cellStyle name="Heading 3 22" xfId="3745" xr:uid="{F91550B6-79DD-409C-B01C-702D350311BA}"/>
    <cellStyle name="Heading 3 23" xfId="3746" xr:uid="{C9FFE4A2-2EFD-4375-82D4-1D8A84554276}"/>
    <cellStyle name="Heading 3 24" xfId="3747" xr:uid="{56EAB02A-64C5-4226-AFE5-6C2D01449603}"/>
    <cellStyle name="Heading 3 25" xfId="3748" xr:uid="{F8686B85-06CD-4513-B09A-2DBDB37C1EE6}"/>
    <cellStyle name="Heading 3 26" xfId="3749" xr:uid="{6E01E185-7585-493B-A4C8-A198FC35C447}"/>
    <cellStyle name="Heading 3 27" xfId="3750" xr:uid="{A4E2E329-E23F-4368-9AB3-49F178E376D2}"/>
    <cellStyle name="Heading 3 28" xfId="3751" xr:uid="{F7E63196-5F70-469A-9D00-DD1767F3B45D}"/>
    <cellStyle name="Heading 3 29" xfId="3752" xr:uid="{2228D183-2460-4C07-9DB9-C286F0017FD3}"/>
    <cellStyle name="Heading 3 3" xfId="960" xr:uid="{9A8AC74F-DF66-42AD-BCF8-08E1D416B930}"/>
    <cellStyle name="Heading 3 3 2" xfId="10263" xr:uid="{11A02DFC-9AA2-4D27-BE66-315EDA74A4CD}"/>
    <cellStyle name="Heading 3 30" xfId="3753" xr:uid="{02CE076F-18B7-4299-9F7E-69E00855B508}"/>
    <cellStyle name="Heading 3 31" xfId="3754" xr:uid="{33FB2885-18C7-4D42-8257-6BF2FBCB6E32}"/>
    <cellStyle name="Heading 3 32" xfId="3755" xr:uid="{300D9F9F-3C9E-449F-8251-5BB8414C3096}"/>
    <cellStyle name="Heading 3 33" xfId="3756" xr:uid="{C0F67BD3-A585-4894-812A-879F1F87B6AC}"/>
    <cellStyle name="Heading 3 34" xfId="3757" xr:uid="{C03B7291-EF8E-4413-933F-C4374BD7F1FF}"/>
    <cellStyle name="Heading 3 35" xfId="3758" xr:uid="{79FDBDDB-41BA-4DE8-828F-E1C1F3FC8B45}"/>
    <cellStyle name="Heading 3 36" xfId="3759" xr:uid="{52CBBC98-2975-4D51-890F-4C910752C85C}"/>
    <cellStyle name="Heading 3 37" xfId="3760" xr:uid="{A5A6AB6C-18A9-4696-991E-BE392C44BEFA}"/>
    <cellStyle name="Heading 3 38" xfId="3761" xr:uid="{166D5AD5-1E6A-44CC-A316-01D3AD93E19A}"/>
    <cellStyle name="Heading 3 39" xfId="3762" xr:uid="{413AA675-EBAB-45ED-AFA1-98B7B9E5ED90}"/>
    <cellStyle name="Heading 3 4" xfId="961" xr:uid="{B9694650-7205-4AFE-9546-D818EFCFE3B3}"/>
    <cellStyle name="Heading 3 40" xfId="3763" xr:uid="{014395B2-9215-4294-9133-FD84C4875308}"/>
    <cellStyle name="Heading 3 5" xfId="3764" xr:uid="{13301B1D-3F1F-46B4-B209-5374E7528BE8}"/>
    <cellStyle name="Heading 3 6" xfId="3765" xr:uid="{17B11257-1FF2-4CF0-A6E4-C4469F872E53}"/>
    <cellStyle name="Heading 3 7" xfId="3766" xr:uid="{8391E812-8FE0-4539-B80F-2737DFD0E504}"/>
    <cellStyle name="Heading 3 8" xfId="3767" xr:uid="{5778F4D3-E0AE-47EB-9A00-6062ECADB607}"/>
    <cellStyle name="Heading 3 9" xfId="3768" xr:uid="{B7273F39-90D4-4A2E-BFCB-433CD5567A46}"/>
    <cellStyle name="Heading 3+" xfId="10264" xr:uid="{905F139D-91DD-4D84-A69A-F84168DE8A73}"/>
    <cellStyle name="Heading 4 10" xfId="3769" xr:uid="{EA33E6AF-A3E4-457D-8565-BBD2471F0D15}"/>
    <cellStyle name="Heading 4 11" xfId="3770" xr:uid="{76040FA9-57EC-4D64-82D8-B842A3B816FD}"/>
    <cellStyle name="Heading 4 12" xfId="3771" xr:uid="{8F43CA45-08FB-4274-BC7E-32C6CC949D76}"/>
    <cellStyle name="Heading 4 13" xfId="3772" xr:uid="{1A69FD5E-6B04-4648-AA1F-D90F0B82A30E}"/>
    <cellStyle name="Heading 4 14" xfId="3773" xr:uid="{80F25CC5-B593-49CF-8168-6B4ECD4B73F7}"/>
    <cellStyle name="Heading 4 15" xfId="3774" xr:uid="{2C6E6996-3F8B-459C-B1AF-22608E7C6F26}"/>
    <cellStyle name="Heading 4 16" xfId="3775" xr:uid="{0257FDBA-8FFD-43F0-AE86-FDD870C39778}"/>
    <cellStyle name="Heading 4 17" xfId="3776" xr:uid="{2D78CF60-C21B-4E1F-AE72-08DFE393D7C1}"/>
    <cellStyle name="Heading 4 18" xfId="3777" xr:uid="{C8DCEF85-DA23-47FC-8380-93329BC65D81}"/>
    <cellStyle name="Heading 4 19" xfId="3778" xr:uid="{76A20AC8-2362-4D33-BA74-10E33836F1D0}"/>
    <cellStyle name="Heading 4 2" xfId="962" xr:uid="{A516BF4F-720E-42C3-9155-989068CC2249}"/>
    <cellStyle name="Heading 4 2 2" xfId="963" xr:uid="{C2BEF3D5-F0C5-4EB1-B273-278456630259}"/>
    <cellStyle name="Heading 4 2 3" xfId="10265" xr:uid="{5E560982-C938-47F9-8786-AF7F6F820269}"/>
    <cellStyle name="Heading 4 20" xfId="3779" xr:uid="{A8264E05-413F-4475-A967-1953CE7B0FFF}"/>
    <cellStyle name="Heading 4 21" xfId="3780" xr:uid="{EBC047BE-BC1E-4ABE-B176-3A667B18E453}"/>
    <cellStyle name="Heading 4 22" xfId="3781" xr:uid="{B8A63CEC-0C9D-4D96-869F-45DD665E7C84}"/>
    <cellStyle name="Heading 4 23" xfId="3782" xr:uid="{B575FE87-2396-4ECE-947C-4808BA316A3F}"/>
    <cellStyle name="Heading 4 24" xfId="3783" xr:uid="{8E2C3DA3-1999-40CB-A37B-189AF7C56344}"/>
    <cellStyle name="Heading 4 25" xfId="3784" xr:uid="{2F4555CC-6E53-4E7B-BA58-0D346F761C9B}"/>
    <cellStyle name="Heading 4 26" xfId="3785" xr:uid="{0DDEF842-CE95-4162-9883-4F023D86B080}"/>
    <cellStyle name="Heading 4 27" xfId="3786" xr:uid="{45FA6040-AA3C-441C-81CB-FD4D57D25317}"/>
    <cellStyle name="Heading 4 28" xfId="3787" xr:uid="{C5B6076D-6C43-446A-A574-A93899AD44CF}"/>
    <cellStyle name="Heading 4 29" xfId="3788" xr:uid="{70CECBB6-C3A1-4434-A770-68090274B8D7}"/>
    <cellStyle name="Heading 4 3" xfId="964" xr:uid="{8F775A67-4E62-472D-A2B9-577AF00EC3B1}"/>
    <cellStyle name="Heading 4 3 2" xfId="10266" xr:uid="{88DBD014-C0A0-4676-983D-2A79A31A1125}"/>
    <cellStyle name="Heading 4 30" xfId="3789" xr:uid="{712663BC-E61E-498B-AB0C-C65BBCF204FC}"/>
    <cellStyle name="Heading 4 31" xfId="3790" xr:uid="{37B5666D-EDD0-4B66-A980-8459A19EAA3C}"/>
    <cellStyle name="Heading 4 32" xfId="3791" xr:uid="{B42CACCF-8993-4C64-9C26-6F8C2B199176}"/>
    <cellStyle name="Heading 4 33" xfId="3792" xr:uid="{448C67F3-2CEA-4CDF-B5CD-658634279A77}"/>
    <cellStyle name="Heading 4 34" xfId="3793" xr:uid="{90BC74F3-DF9B-4A1F-8A8E-D21958097782}"/>
    <cellStyle name="Heading 4 35" xfId="3794" xr:uid="{3D25087A-394C-4066-9DE0-06ACDD254E73}"/>
    <cellStyle name="Heading 4 36" xfId="3795" xr:uid="{DE97E324-8863-4F6B-9803-6CE7DCBD6803}"/>
    <cellStyle name="Heading 4 37" xfId="3796" xr:uid="{34F892D4-A509-43B3-A93D-A356E9848FB6}"/>
    <cellStyle name="Heading 4 38" xfId="3797" xr:uid="{00E13CCA-C3EF-4697-A6E8-436413FF77BA}"/>
    <cellStyle name="Heading 4 39" xfId="3798" xr:uid="{607C99D4-DB57-41A5-A693-52E0DE5FD195}"/>
    <cellStyle name="Heading 4 4" xfId="965" xr:uid="{10632DD9-9A8E-4489-8014-1EB5AA9B02BE}"/>
    <cellStyle name="Heading 4 40" xfId="3799" xr:uid="{5695C87F-AB96-4D62-B8EF-DBB3D492D993}"/>
    <cellStyle name="Heading 4 5" xfId="3800" xr:uid="{3CDCA918-D911-4CFC-81EE-9D7008BA59C5}"/>
    <cellStyle name="Heading 4 6" xfId="3801" xr:uid="{E5FD8525-CED5-446C-902E-926C9B3ABCE0}"/>
    <cellStyle name="Heading 4 7" xfId="3802" xr:uid="{85ED8383-5AAC-4611-AA21-5D5F64206C79}"/>
    <cellStyle name="Heading 4 8" xfId="3803" xr:uid="{FB5E2830-6E79-408F-BAD4-377EF4797F37}"/>
    <cellStyle name="Heading 4 9" xfId="3804" xr:uid="{907F475D-6892-4C49-9E1A-0D04A051B1E3}"/>
    <cellStyle name="HEADING, MAJOR" xfId="10267" xr:uid="{6BEB8E65-B391-45CF-A994-938E5BD082B9}"/>
    <cellStyle name="HEADING, MINOR" xfId="10268" xr:uid="{3137DC30-005C-4AF1-8F69-4045435F7002}"/>
    <cellStyle name="HEADING, RIGHT" xfId="10269" xr:uid="{C70D9E70-A346-4637-9859-1524FEB2A79E}"/>
    <cellStyle name="HEADING,MAJOR" xfId="10270" xr:uid="{2BB0F90E-13E0-4CF4-BC41-00A739FD8817}"/>
    <cellStyle name="HEADING1" xfId="10271" xr:uid="{D85B940D-E0CC-4135-B291-95BC5BE9A889}"/>
    <cellStyle name="HEADING1 2" xfId="10272" xr:uid="{CC25D194-F846-43B9-95B4-5893D0036132}"/>
    <cellStyle name="HEADING2" xfId="10273" xr:uid="{546804B6-6FC0-4523-B4C1-D8C0436F3830}"/>
    <cellStyle name="HEADING2 2" xfId="10274" xr:uid="{36A10F91-4B0B-4B6F-9F38-2E2BBC72D8A1}"/>
    <cellStyle name="HEADINGS" xfId="3219" xr:uid="{BFD06FDA-7C62-47CA-BE4C-6B0AF072DE6E}"/>
    <cellStyle name="HEADINGS 2" xfId="10275" xr:uid="{54E9BAE7-1958-4C83-AAF4-1D9EF9B7F3CD}"/>
    <cellStyle name="HEADINGS 3" xfId="10276" xr:uid="{AAE50607-1E99-4FF0-9A29-870AADB59495}"/>
    <cellStyle name="HEADINGSTOP" xfId="3220" xr:uid="{560C10D5-CFF6-4D3F-B629-E9299664465B}"/>
    <cellStyle name="HEADINGSTOP 2" xfId="10277" xr:uid="{DC761ECD-1EA5-4A5B-862B-65C268F77C0E}"/>
    <cellStyle name="HEADINGSTOP 3" xfId="10278" xr:uid="{127383FF-2B3D-4E0B-8D80-0A17AA0407D6}"/>
    <cellStyle name="Hidden" xfId="10279" xr:uid="{25F8850A-CD3A-44F5-9223-23A30FAB0D7F}"/>
    <cellStyle name="Hyperlink 2" xfId="966" xr:uid="{6E295181-151D-4A48-9C4A-E380AFF64EE4}"/>
    <cellStyle name="Hyperlink 3" xfId="967" xr:uid="{80524014-AD86-4F68-BF36-BC717259D1CF}"/>
    <cellStyle name="Hyperlink 4" xfId="3805" xr:uid="{1EF7EAD4-B596-4036-9817-2E1CFF5732F9}"/>
    <cellStyle name="Indent" xfId="10280" xr:uid="{2B831B0E-47E8-487C-B1C0-277316AFE06E}"/>
    <cellStyle name="Info_Main" xfId="10281" xr:uid="{BCE6B5DE-B749-421B-8F6D-65F985ADD241}"/>
    <cellStyle name="Input [yellow]" xfId="968" xr:uid="{E932566C-01FF-4F27-BE95-743095CC05BC}"/>
    <cellStyle name="Input [yellow] 10" xfId="11399" xr:uid="{51330D1B-66D6-4052-984B-5D822C381081}"/>
    <cellStyle name="Input [yellow] 11" xfId="11855" xr:uid="{2759FC99-B1F8-4807-B649-11E1E21F736C}"/>
    <cellStyle name="Input [yellow] 12" xfId="13972" xr:uid="{D0223054-4C0F-4FE4-9426-530240D7C936}"/>
    <cellStyle name="Input [yellow] 13" xfId="14383" xr:uid="{C75862A0-6008-424A-9403-CF19C4100DFF}"/>
    <cellStyle name="Input [yellow] 14" xfId="23009" xr:uid="{F136A0EB-9012-4F95-BD23-F2EE73EB9327}"/>
    <cellStyle name="Input [yellow] 15" xfId="25232" xr:uid="{50B4429F-0A74-4205-BD9F-FD5274D30937}"/>
    <cellStyle name="Input [yellow] 16" xfId="25247" xr:uid="{6D795C72-4863-41FE-A412-BF1BDE739768}"/>
    <cellStyle name="Input [yellow] 17" xfId="25216" xr:uid="{88FEA437-818B-4A1E-89BB-5BDABBB57368}"/>
    <cellStyle name="Input [yellow] 18" xfId="26566" xr:uid="{B30E7CE9-8D50-44A2-B1E1-6C3D0252C740}"/>
    <cellStyle name="Input [yellow] 19" xfId="26478" xr:uid="{A8029C3C-453D-4387-A300-26796DD24A0D}"/>
    <cellStyle name="Input [yellow] 2" xfId="969" xr:uid="{68F14A27-7118-420C-BCE6-0019C57FD52D}"/>
    <cellStyle name="Input [yellow] 2 10" xfId="11400" xr:uid="{A75E3669-B268-4564-BD33-7E83877D23C1}"/>
    <cellStyle name="Input [yellow] 2 11" xfId="11856" xr:uid="{366D983D-CDC6-449B-AF3B-18DE18F1A353}"/>
    <cellStyle name="Input [yellow] 2 12" xfId="12700" xr:uid="{6214E87B-3B6D-4902-8266-1DDA5FA4CBE5}"/>
    <cellStyle name="Input [yellow] 2 13" xfId="12285" xr:uid="{E8945318-59FB-4CFC-BE19-60F614AEE8D1}"/>
    <cellStyle name="Input [yellow] 2 14" xfId="23010" xr:uid="{9CF1971A-6071-44B5-98FE-9DF5AECFF733}"/>
    <cellStyle name="Input [yellow] 2 15" xfId="25231" xr:uid="{D796F6BE-19D0-4F7F-8722-CE2989200DBC}"/>
    <cellStyle name="Input [yellow] 2 16" xfId="25248" xr:uid="{2127A9E0-30F9-4F6C-BFFE-69786E589C99}"/>
    <cellStyle name="Input [yellow] 2 17" xfId="25215" xr:uid="{8F51812D-CC33-4B82-93F4-0C62196B63EF}"/>
    <cellStyle name="Input [yellow] 2 18" xfId="25471" xr:uid="{B3A5C3E9-B26D-493F-85CC-64CD979B5469}"/>
    <cellStyle name="Input [yellow] 2 19" xfId="26477" xr:uid="{D96EEB20-2929-42BD-B70D-65A9DD365D73}"/>
    <cellStyle name="Input [yellow] 2 2" xfId="970" xr:uid="{465E5E2B-AB61-41AC-9F64-EF10975406E3}"/>
    <cellStyle name="Input [yellow] 2 2 10" xfId="11857" xr:uid="{5E76D9F1-A157-4F2D-A494-D802BD8D371B}"/>
    <cellStyle name="Input [yellow] 2 2 11" xfId="12484" xr:uid="{2D9A3F98-90FC-4997-8EAE-10BF0C5CB2CB}"/>
    <cellStyle name="Input [yellow] 2 2 12" xfId="13432" xr:uid="{79CD1039-F80C-4E06-8423-ABAA34B87936}"/>
    <cellStyle name="Input [yellow] 2 2 13" xfId="23011" xr:uid="{C618C7F0-1108-412E-93C8-F06C368E2037}"/>
    <cellStyle name="Input [yellow] 2 2 14" xfId="25230" xr:uid="{37D4A301-0EBA-4542-8CBD-9425925BEAC6}"/>
    <cellStyle name="Input [yellow] 2 2 15" xfId="25249" xr:uid="{12CCAD4A-5FDB-4610-AE36-3D4DD3E960BF}"/>
    <cellStyle name="Input [yellow] 2 2 16" xfId="25214" xr:uid="{F9249E67-1A76-4F81-94AD-795CB5E29E44}"/>
    <cellStyle name="Input [yellow] 2 2 17" xfId="26567" xr:uid="{46252DB5-7DA0-48FB-BB34-F8360F39E0B9}"/>
    <cellStyle name="Input [yellow] 2 2 18" xfId="25924" xr:uid="{78D75D69-4634-4D76-AC05-B74BE7F5EFDD}"/>
    <cellStyle name="Input [yellow] 2 2 19" xfId="26260" xr:uid="{41D4CA79-3DF1-4132-BECB-0322EE3C6A37}"/>
    <cellStyle name="Input [yellow] 2 2 2" xfId="2866" xr:uid="{9280329B-C37D-47BE-911F-5DC475A93D56}"/>
    <cellStyle name="Input [yellow] 2 2 2 10" xfId="40691" xr:uid="{2CB3F8B1-0B66-4AB0-8539-A8D42651CC49}"/>
    <cellStyle name="Input [yellow] 2 2 2 11" xfId="41908" xr:uid="{F8CBAF23-303A-405F-830C-ED0AFCC3BA86}"/>
    <cellStyle name="Input [yellow] 2 2 2 2" xfId="10282" xr:uid="{ADAEE747-4DBA-4358-942C-8702169AD7D6}"/>
    <cellStyle name="Input [yellow] 2 2 2 3" xfId="13595" xr:uid="{3DB93607-9527-464E-B743-C6B9E2AF372A}"/>
    <cellStyle name="Input [yellow] 2 2 2 4" xfId="14022" xr:uid="{6470B6D3-B41B-441F-9161-A639B8E04201}"/>
    <cellStyle name="Input [yellow] 2 2 2 5" xfId="19513" xr:uid="{A3AE1FBC-8E0A-4AE4-B424-DE6DC4C42275}"/>
    <cellStyle name="Input [yellow] 2 2 2 6" xfId="23725" xr:uid="{F357E83E-6947-426A-B954-DC0AAC75199D}"/>
    <cellStyle name="Input [yellow] 2 2 2 7" xfId="27736" xr:uid="{B991CDAC-A439-45B3-B07A-86CB9167D8C9}"/>
    <cellStyle name="Input [yellow] 2 2 2 8" xfId="29705" xr:uid="{A437CB23-C028-49F2-97AB-DF9D1156289F}"/>
    <cellStyle name="Input [yellow] 2 2 2 9" xfId="32594" xr:uid="{C552D957-8B9B-413D-B4CB-12D31599A407}"/>
    <cellStyle name="Input [yellow] 2 2 20" xfId="27669" xr:uid="{44CA002D-EE5B-4B3A-8173-F9D8413490D5}"/>
    <cellStyle name="Input [yellow] 2 2 21" xfId="26922" xr:uid="{4898F790-3736-46F7-A27E-1B36271C2CB5}"/>
    <cellStyle name="Input [yellow] 2 2 22" xfId="39295" xr:uid="{BA06C498-E918-409B-B850-E69F1961080A}"/>
    <cellStyle name="Input [yellow] 2 2 23" xfId="39318" xr:uid="{163BAA18-103B-441B-B0F7-F2769715C2B0}"/>
    <cellStyle name="Input [yellow] 2 2 24" xfId="41194" xr:uid="{0E9EE6CB-60D8-4B3C-9498-12DD08BA3187}"/>
    <cellStyle name="Input [yellow] 2 2 3" xfId="4085" xr:uid="{0B651130-C3B6-45AC-9B1D-CE7B2481CD39}"/>
    <cellStyle name="Input [yellow] 2 2 3 10" xfId="41182" xr:uid="{DBDACE0B-2433-4FD8-BF04-D60CDC4F68F8}"/>
    <cellStyle name="Input [yellow] 2 2 3 11" xfId="42399" xr:uid="{1B53CCDA-9D1F-42A6-99C7-D90C6F6939EE}"/>
    <cellStyle name="Input [yellow] 2 2 3 2" xfId="10283" xr:uid="{77C4EEE9-2D98-45C4-B42B-2E0ABA23B66F}"/>
    <cellStyle name="Input [yellow] 2 2 3 3" xfId="14213" xr:uid="{641DBFAF-9FB3-41F9-960B-308B7AED27D2}"/>
    <cellStyle name="Input [yellow] 2 2 3 4" xfId="14494" xr:uid="{06570C39-4931-466C-84F4-6405F5CB297E}"/>
    <cellStyle name="Input [yellow] 2 2 3 5" xfId="12608" xr:uid="{0F4E538D-8D15-4EF3-9AED-FA7E5EE20FFE}"/>
    <cellStyle name="Input [yellow] 2 2 3 6" xfId="24217" xr:uid="{543A08D4-2CF8-4D6B-B388-B6B04AD6EA82}"/>
    <cellStyle name="Input [yellow] 2 2 3 7" xfId="28502" xr:uid="{98ED3D30-5FDB-463D-8554-86B05D2AB1AB}"/>
    <cellStyle name="Input [yellow] 2 2 3 8" xfId="27048" xr:uid="{7FF0F6AE-FF2F-4AE6-BBF0-4837AE0A8F5A}"/>
    <cellStyle name="Input [yellow] 2 2 3 9" xfId="29610" xr:uid="{B8C6A5A5-7563-4FC0-9517-20A6F8DE4167}"/>
    <cellStyle name="Input [yellow] 2 2 4" xfId="2323" xr:uid="{003DF8D4-9D8E-468E-907E-4C5EE2D2E5CF}"/>
    <cellStyle name="Input [yellow] 2 2 4 10" xfId="41555" xr:uid="{9411FE21-7F77-4B92-A31D-2FFF66C419FC}"/>
    <cellStyle name="Input [yellow] 2 2 4 2" xfId="13316" xr:uid="{C93CE460-C675-4010-A77B-463DCFFAE451}"/>
    <cellStyle name="Input [yellow] 2 2 4 3" xfId="12551" xr:uid="{3AEFDC65-10EC-4B0B-84AA-F0AE4D728B3A}"/>
    <cellStyle name="Input [yellow] 2 2 4 4" xfId="12698" xr:uid="{613B1747-3AF0-4391-AE41-DB2443D4F945}"/>
    <cellStyle name="Input [yellow] 2 2 4 5" xfId="23372" xr:uid="{9659C5D4-ECDE-45BE-9FA2-23B92146F42C}"/>
    <cellStyle name="Input [yellow] 2 2 4 6" xfId="24324" xr:uid="{4480FA50-0DB0-4A72-AB8E-521DD991EAAE}"/>
    <cellStyle name="Input [yellow] 2 2 4 7" xfId="26145" xr:uid="{CD94F561-227A-4A4E-A4A2-947D1F0CE0A1}"/>
    <cellStyle name="Input [yellow] 2 2 4 8" xfId="25891" xr:uid="{3F1DABCA-9529-44A4-9EAB-6ADD12F7C7E3}"/>
    <cellStyle name="Input [yellow] 2 2 4 9" xfId="39064" xr:uid="{CEB7B157-E93C-4F9E-9C05-D31ECCAB41E2}"/>
    <cellStyle name="Input [yellow] 2 2 5" xfId="4866" xr:uid="{CFFCFEFF-DD26-4828-8263-54B01D1283B8}"/>
    <cellStyle name="Input [yellow] 2 2 5 2" xfId="15264" xr:uid="{C9D638E7-77D5-4E19-A234-24E98EA1E444}"/>
    <cellStyle name="Input [yellow] 2 2 5 3" xfId="29084" xr:uid="{56C6C82D-B34B-497F-9D89-377AB7411A92}"/>
    <cellStyle name="Input [yellow] 2 2 5 4" xfId="32723" xr:uid="{63F07183-D3A9-4E40-A6E3-6B1192D5E0AE}"/>
    <cellStyle name="Input [yellow] 2 2 5 5" xfId="35868" xr:uid="{B339EC33-36FA-46AC-B25F-1227E49347E3}"/>
    <cellStyle name="Input [yellow] 2 2 6" xfId="4940" xr:uid="{2CA65791-1298-4F22-93C9-0CA4F528DA2B}"/>
    <cellStyle name="Input [yellow] 2 2 6 2" xfId="15302" xr:uid="{D939B216-3459-49CF-8047-F7E701F0775A}"/>
    <cellStyle name="Input [yellow] 2 2 6 3" xfId="19763" xr:uid="{DF3CF3C8-94A3-48D2-A47B-37BCEBDE6E6A}"/>
    <cellStyle name="Input [yellow] 2 2 6 4" xfId="29119" xr:uid="{2A2682AC-60BF-40AF-9F06-847CCB253CC1}"/>
    <cellStyle name="Input [yellow] 2 2 6 5" xfId="32758" xr:uid="{4DE73E56-40B3-4A22-AB6D-4E6112078EC3}"/>
    <cellStyle name="Input [yellow] 2 2 6 6" xfId="35888" xr:uid="{5C071169-2D9A-4450-B020-AB3613F1AF9C}"/>
    <cellStyle name="Input [yellow] 2 2 7" xfId="7848" xr:uid="{91643398-2085-4F8A-9230-F7EDAB3290E6}"/>
    <cellStyle name="Input [yellow] 2 2 7 2" xfId="18103" xr:uid="{B31F1309-5467-4B9A-90B1-15ECB27B46A7}"/>
    <cellStyle name="Input [yellow] 2 2 7 3" xfId="31420" xr:uid="{C916B90D-7410-4FBC-BFB2-35AC7076F4B7}"/>
    <cellStyle name="Input [yellow] 2 2 7 4" xfId="34875" xr:uid="{5A46E205-53B5-4D76-941D-00163E9C753F}"/>
    <cellStyle name="Input [yellow] 2 2 7 5" xfId="37841" xr:uid="{8BCD5EDD-354A-4608-9731-51A02A2ECECD}"/>
    <cellStyle name="Input [yellow] 2 2 8" xfId="10972" xr:uid="{7564C63D-1ED1-43C5-8082-1B5AF9B52104}"/>
    <cellStyle name="Input [yellow] 2 2 9" xfId="11401" xr:uid="{53C31863-C6A7-4F55-8AA9-361554F9E3C3}"/>
    <cellStyle name="Input [yellow] 2 20" xfId="26261" xr:uid="{5FAE0433-8BAF-468B-8E0A-5A9F3E7B0916}"/>
    <cellStyle name="Input [yellow] 2 21" xfId="28020" xr:uid="{61185F57-EACB-4D90-A011-E9611AA4932F}"/>
    <cellStyle name="Input [yellow] 2 22" xfId="26923" xr:uid="{852970D3-1325-4546-A836-935A7E3F893F}"/>
    <cellStyle name="Input [yellow] 2 23" xfId="39294" xr:uid="{EED1FE2F-D2BF-4B81-8E45-2D65D3F32ECB}"/>
    <cellStyle name="Input [yellow] 2 24" xfId="40406" xr:uid="{CF16E324-48D7-43D3-8950-21B0BFBC7C71}"/>
    <cellStyle name="Input [yellow] 2 25" xfId="41193" xr:uid="{FEE70330-44DB-44BD-8392-5E6AD55823E8}"/>
    <cellStyle name="Input [yellow] 2 3" xfId="2322" xr:uid="{EFF0BDAE-00AA-49B6-9F03-3F2899E39B53}"/>
    <cellStyle name="Input [yellow] 2 3 10" xfId="39065" xr:uid="{08C39D21-FA3A-4974-A1B2-8110968D24A0}"/>
    <cellStyle name="Input [yellow] 2 3 11" xfId="41554" xr:uid="{18A658D7-1CC7-4240-8A59-5CAE03792A3A}"/>
    <cellStyle name="Input [yellow] 2 3 2" xfId="10284" xr:uid="{EDD944CA-6A8D-4B34-8137-83AB32DEDF4D}"/>
    <cellStyle name="Input [yellow] 2 3 3" xfId="13315" xr:uid="{EB7EDF77-DD39-4889-8B9A-E722B4F944B6}"/>
    <cellStyle name="Input [yellow] 2 3 4" xfId="12552" xr:uid="{648BF267-3C50-48E2-87FC-B4EC6288EAB5}"/>
    <cellStyle name="Input [yellow] 2 3 5" xfId="15269" xr:uid="{DBBD62FF-BA4F-4110-9C2E-6B4D0439FC12}"/>
    <cellStyle name="Input [yellow] 2 3 6" xfId="23371" xr:uid="{476F128C-C6F2-48F8-940D-3570BA5A5D12}"/>
    <cellStyle name="Input [yellow] 2 3 7" xfId="24333" xr:uid="{78551C25-9B58-4EF2-A069-D10EE50979EF}"/>
    <cellStyle name="Input [yellow] 2 3 8" xfId="29700" xr:uid="{295E08C5-99C4-4CD8-B5A6-D9D3943C77FA}"/>
    <cellStyle name="Input [yellow] 2 3 9" xfId="25892" xr:uid="{D79DB1AF-84CA-4A0F-B5CB-BD2489F89855}"/>
    <cellStyle name="Input [yellow] 2 4" xfId="2865" xr:uid="{86704546-AEDC-4993-9CD7-AC0FDF63B449}"/>
    <cellStyle name="Input [yellow] 2 4 10" xfId="40690" xr:uid="{3D801DF9-8B68-45F5-ACB9-D4D6784C8BD8}"/>
    <cellStyle name="Input [yellow] 2 4 11" xfId="41907" xr:uid="{096B209A-E14D-4B70-8ECC-18DCFC7983E1}"/>
    <cellStyle name="Input [yellow] 2 4 2" xfId="10285" xr:uid="{C6EAA9C8-72A2-4B28-B2C0-5BABE20B4102}"/>
    <cellStyle name="Input [yellow] 2 4 3" xfId="13594" xr:uid="{04FDC78F-289E-4B1D-B8A2-4CF03A3F3F7B}"/>
    <cellStyle name="Input [yellow] 2 4 4" xfId="14023" xr:uid="{B6072F36-540D-4904-BB8D-F1596EB9A19A}"/>
    <cellStyle name="Input [yellow] 2 4 5" xfId="19841" xr:uid="{FCD32462-2353-4CCA-9C6C-69BFBC0C2000}"/>
    <cellStyle name="Input [yellow] 2 4 6" xfId="23724" xr:uid="{5ACAED42-E227-41F6-9FB4-3365C2D57D56}"/>
    <cellStyle name="Input [yellow] 2 4 7" xfId="27735" xr:uid="{13F10588-F8FB-4C79-8D1D-F519FF4F4CBB}"/>
    <cellStyle name="Input [yellow] 2 4 8" xfId="27707" xr:uid="{4E0D66EB-8DD7-4DCF-9354-7140B8FD3525}"/>
    <cellStyle name="Input [yellow] 2 4 9" xfId="32788" xr:uid="{D5212CC3-F3B0-47F0-8547-F0BF72647692}"/>
    <cellStyle name="Input [yellow] 2 5" xfId="4086" xr:uid="{268E681D-1D80-4BEF-8B35-C7D9B2C0F6CF}"/>
    <cellStyle name="Input [yellow] 2 5 10" xfId="41183" xr:uid="{2ACB4C22-CA4E-40C1-9E39-9DD6539C0BA8}"/>
    <cellStyle name="Input [yellow] 2 5 11" xfId="42400" xr:uid="{DD17801C-2A53-4DD7-B680-69155A1947EC}"/>
    <cellStyle name="Input [yellow] 2 5 2" xfId="10286" xr:uid="{7F165F12-F9B9-471C-AD37-86CFDAAD3A2F}"/>
    <cellStyle name="Input [yellow] 2 5 3" xfId="14214" xr:uid="{C3AB1588-1CEF-41BE-91B7-46DC64AA2017}"/>
    <cellStyle name="Input [yellow] 2 5 4" xfId="14495" xr:uid="{D29E418B-60B1-4B06-8172-E036C062121D}"/>
    <cellStyle name="Input [yellow] 2 5 5" xfId="12607" xr:uid="{13E12A3D-E74A-44B9-AD8E-12DD66FB7B91}"/>
    <cellStyle name="Input [yellow] 2 5 6" xfId="24218" xr:uid="{9C26D22B-D1CF-4312-97DD-23B89DB15EA9}"/>
    <cellStyle name="Input [yellow] 2 5 7" xfId="28503" xr:uid="{1BF70FD7-D421-4D05-8DCC-FB5302EE0B62}"/>
    <cellStyle name="Input [yellow] 2 5 8" xfId="27049" xr:uid="{8EE6A89D-C5E9-4855-BE89-017636FD1575}"/>
    <cellStyle name="Input [yellow] 2 5 9" xfId="28117" xr:uid="{B34C20CD-0725-48FF-85F8-37955EF14EBE}"/>
    <cellStyle name="Input [yellow] 2 6" xfId="4865" xr:uid="{667AAC99-3CA0-459B-ADCE-6802B50F9C2C}"/>
    <cellStyle name="Input [yellow] 2 6 2" xfId="15263" xr:uid="{88E0428A-ED2C-4D48-90E5-187FA6E17C1E}"/>
    <cellStyle name="Input [yellow] 2 6 3" xfId="29083" xr:uid="{DD2E864E-AD1E-475F-95E3-D58A8A3FDABD}"/>
    <cellStyle name="Input [yellow] 2 6 4" xfId="32722" xr:uid="{CB4EC683-482E-4669-8D74-DB173A1B9571}"/>
    <cellStyle name="Input [yellow] 2 6 5" xfId="35867" xr:uid="{22C620E5-8362-4770-9105-AA16E82B9B46}"/>
    <cellStyle name="Input [yellow] 2 7" xfId="4941" xr:uid="{F29C6C53-A0D4-462E-9FF5-2649DAB2EB6A}"/>
    <cellStyle name="Input [yellow] 2 7 2" xfId="15303" xr:uid="{12543E5D-35A5-41FC-A2E1-685B66A3F0F6}"/>
    <cellStyle name="Input [yellow] 2 7 3" xfId="19764" xr:uid="{24FE3BBD-04F1-4B41-BD3B-75C532FFB99A}"/>
    <cellStyle name="Input [yellow] 2 7 4" xfId="29120" xr:uid="{1459AC13-1CDF-4DCB-A9B6-B829BF64D0AB}"/>
    <cellStyle name="Input [yellow] 2 7 5" xfId="32759" xr:uid="{2C61C843-2A7A-496C-8ED4-6B8FF5127102}"/>
    <cellStyle name="Input [yellow] 2 7 6" xfId="35889" xr:uid="{2F13398D-D75B-4274-9221-94A174FBF0FF}"/>
    <cellStyle name="Input [yellow] 2 8" xfId="7849" xr:uid="{DAF4397C-0552-4353-8C9A-0B281701B3A1}"/>
    <cellStyle name="Input [yellow] 2 8 2" xfId="18104" xr:uid="{AD4BF637-3AAF-4C80-935D-8080E1C96771}"/>
    <cellStyle name="Input [yellow] 2 8 3" xfId="31421" xr:uid="{36856AD6-F648-404C-A9E5-BAD6A9CDA23C}"/>
    <cellStyle name="Input [yellow] 2 8 4" xfId="34876" xr:uid="{877E5BB1-1DA9-494F-852F-F5CF4B006BBF}"/>
    <cellStyle name="Input [yellow] 2 8 5" xfId="37842" xr:uid="{07DE7D3E-0CB7-4A71-966C-83CF20AAE58E}"/>
    <cellStyle name="Input [yellow] 2 9" xfId="10973" xr:uid="{E82284E4-009B-47F9-93F5-B863452B1065}"/>
    <cellStyle name="Input [yellow] 20" xfId="24309" xr:uid="{BFC0F3B6-B36D-47A0-85DF-E67E0A34FE89}"/>
    <cellStyle name="Input [yellow] 21" xfId="24422" xr:uid="{D5CADB51-5722-4E6B-9E9C-23913E1EAEE8}"/>
    <cellStyle name="Input [yellow] 22" xfId="30362" xr:uid="{731F31FB-9452-415F-9E39-A2AE71D68D81}"/>
    <cellStyle name="Input [yellow] 23" xfId="39293" xr:uid="{0B8A8543-40D5-4A49-8216-78E42C495B36}"/>
    <cellStyle name="Input [yellow] 24" xfId="40407" xr:uid="{8F266D62-C0F4-42C8-8EB9-A2096FE3E3AF}"/>
    <cellStyle name="Input [yellow] 25" xfId="41192" xr:uid="{DF059418-A349-4EFD-9DA7-58A979EE214F}"/>
    <cellStyle name="Input [yellow] 3" xfId="971" xr:uid="{0167D07E-06E2-4897-8765-8FA3FC6744B3}"/>
    <cellStyle name="Input [yellow] 3 10" xfId="13973" xr:uid="{41AF8935-E4AA-435E-9CF1-F0DBB014845A}"/>
    <cellStyle name="Input [yellow] 3 11" xfId="14342" xr:uid="{76FB1C82-1726-4D7E-97BC-606090B2F637}"/>
    <cellStyle name="Input [yellow] 3 12" xfId="23012" xr:uid="{5EC08CF8-E8C6-4E8B-B7F6-9E4B7EB31832}"/>
    <cellStyle name="Input [yellow] 3 13" xfId="25229" xr:uid="{DCA3C818-CAC9-4EF2-AA78-EA85D1459194}"/>
    <cellStyle name="Input [yellow] 3 14" xfId="25250" xr:uid="{77857207-95D3-40E4-8C6A-C9FD25D453D7}"/>
    <cellStyle name="Input [yellow] 3 15" xfId="25213" xr:uid="{D61BF74C-2E6F-4A4A-BB6E-59B2E5C58818}"/>
    <cellStyle name="Input [yellow] 3 16" xfId="24252" xr:uid="{151021BA-431A-483D-80FC-3AB42794CFA8}"/>
    <cellStyle name="Input [yellow] 3 17" xfId="25923" xr:uid="{54EED8D8-4C94-43C3-A7FB-8FAE624A1C79}"/>
    <cellStyle name="Input [yellow] 3 18" xfId="26259" xr:uid="{5702D0DD-6C66-44A6-A983-42A94737F215}"/>
    <cellStyle name="Input [yellow] 3 19" xfId="27337" xr:uid="{DE00C910-A827-48AC-9394-87EAFB3E83F9}"/>
    <cellStyle name="Input [yellow] 3 2" xfId="3163" xr:uid="{85609460-72CB-40B0-AAD1-D7F231DDA41F}"/>
    <cellStyle name="Input [yellow] 3 2 10" xfId="40955" xr:uid="{A749897B-9490-45E6-AC3C-D241862E065A}"/>
    <cellStyle name="Input [yellow] 3 2 11" xfId="42172" xr:uid="{20629A11-FD72-42C7-A126-D0C580D54D6D}"/>
    <cellStyle name="Input [yellow] 3 2 2" xfId="10287" xr:uid="{74BDDB26-B7AC-4932-AA6A-2E159EABCFDF}"/>
    <cellStyle name="Input [yellow] 3 2 3" xfId="13872" xr:uid="{3A78AE3D-0CCE-4444-9577-3C309B8A179F}"/>
    <cellStyle name="Input [yellow] 3 2 4" xfId="12405" xr:uid="{2A50491F-562E-44A8-91EB-E46E68EFD810}"/>
    <cellStyle name="Input [yellow] 3 2 5" xfId="21195" xr:uid="{BC073902-B418-4086-889B-2AF629EC7157}"/>
    <cellStyle name="Input [yellow] 3 2 6" xfId="23989" xr:uid="{6C6A066D-14D3-4DD6-9872-4733DD228567}"/>
    <cellStyle name="Input [yellow] 3 2 7" xfId="28015" xr:uid="{B0F5F0F0-4ADD-4D67-B2AE-8D5E32C5FEEB}"/>
    <cellStyle name="Input [yellow] 3 2 8" xfId="26714" xr:uid="{F7C6FD95-0B8C-4AC7-9505-8520A3DD572F}"/>
    <cellStyle name="Input [yellow] 3 2 9" xfId="33281" xr:uid="{6894D17D-4E58-44CA-AFE2-E5A78C801026}"/>
    <cellStyle name="Input [yellow] 3 20" xfId="28919" xr:uid="{FF600FA3-6F89-4E71-B8F3-8C04A4DF00E1}"/>
    <cellStyle name="Input [yellow] 3 21" xfId="39296" xr:uid="{89E453ED-6CB9-47E9-9A6D-8DECBC9B4794}"/>
    <cellStyle name="Input [yellow] 3 22" xfId="40405" xr:uid="{40E825EA-4F39-4975-8C97-37E5C0CF2037}"/>
    <cellStyle name="Input [yellow] 3 23" xfId="41195" xr:uid="{E898B3EA-7485-4B47-B959-038210E6D566}"/>
    <cellStyle name="Input [yellow] 3 3" xfId="2321" xr:uid="{29DD3864-76AA-4BC2-A00E-BCDB0884CFA6}"/>
    <cellStyle name="Input [yellow] 3 3 10" xfId="41553" xr:uid="{32F2BC81-CB8F-4546-900D-4B4524C40ABB}"/>
    <cellStyle name="Input [yellow] 3 3 2" xfId="13314" xr:uid="{C4B5816E-CB9B-45E8-B66F-E2BD7F21FF55}"/>
    <cellStyle name="Input [yellow] 3 3 3" xfId="12553" xr:uid="{0FF5655F-195B-4203-8E1A-C44CBD951402}"/>
    <cellStyle name="Input [yellow] 3 3 4" xfId="20356" xr:uid="{8044DF12-3DDE-4BC2-B93C-49E59A531F8E}"/>
    <cellStyle name="Input [yellow] 3 3 5" xfId="23370" xr:uid="{5399128F-8627-401B-B7AD-2918E8B8E62D}"/>
    <cellStyle name="Input [yellow] 3 3 6" xfId="24334" xr:uid="{172C4190-5CA4-4B63-A520-108E77FEC175}"/>
    <cellStyle name="Input [yellow] 3 3 7" xfId="28775" xr:uid="{BF3C9373-B8FF-4B9A-9498-A148119A5371}"/>
    <cellStyle name="Input [yellow] 3 3 8" xfId="28955" xr:uid="{C13071E5-1EF0-4BD1-859E-5758B56ABD34}"/>
    <cellStyle name="Input [yellow] 3 3 9" xfId="39066" xr:uid="{BFBC3155-CBFF-44E5-A0E4-201DE6C32B0F}"/>
    <cellStyle name="Input [yellow] 3 4" xfId="4867" xr:uid="{091B893F-699D-4265-AA68-3BA03BA9958B}"/>
    <cellStyle name="Input [yellow] 3 4 2" xfId="15265" xr:uid="{8C38138B-6926-4A68-9BBD-69F563EDB1C3}"/>
    <cellStyle name="Input [yellow] 3 4 3" xfId="29085" xr:uid="{1E8C3969-2B8F-4927-9FDA-BA7B1ABD2A89}"/>
    <cellStyle name="Input [yellow] 3 4 4" xfId="32724" xr:uid="{C3C97990-F07B-45A8-A8DB-53B6F1D7B746}"/>
    <cellStyle name="Input [yellow] 3 4 5" xfId="35869" xr:uid="{C8D35F9E-DD08-470B-A299-DE15D0A117C6}"/>
    <cellStyle name="Input [yellow] 3 5" xfId="4939" xr:uid="{E7632FA2-339F-4214-BC4B-3534ADBA8E45}"/>
    <cellStyle name="Input [yellow] 3 5 2" xfId="15301" xr:uid="{135C65A0-9680-411B-B8F4-838A37D1BFE1}"/>
    <cellStyle name="Input [yellow] 3 5 3" xfId="19762" xr:uid="{70C65DD0-55F1-4DDC-B4F9-5A2BF711AE63}"/>
    <cellStyle name="Input [yellow] 3 5 4" xfId="29118" xr:uid="{57F7F62B-D618-45F8-90F0-8CFDC6DA357F}"/>
    <cellStyle name="Input [yellow] 3 5 5" xfId="32757" xr:uid="{5B1413C1-5FB8-4A82-8ADE-82E010DE859C}"/>
    <cellStyle name="Input [yellow] 3 5 6" xfId="35887" xr:uid="{3FC49E00-7BDA-4804-8BD4-CDC5FE135C2E}"/>
    <cellStyle name="Input [yellow] 3 6" xfId="7847" xr:uid="{56787BCC-320B-440A-8695-4BE07FE71BD3}"/>
    <cellStyle name="Input [yellow] 3 6 2" xfId="18102" xr:uid="{815C3095-4A15-4442-9871-8AC8C7A7CF75}"/>
    <cellStyle name="Input [yellow] 3 6 3" xfId="31419" xr:uid="{47E7EEAC-CBBE-4046-88E7-5639A36A744F}"/>
    <cellStyle name="Input [yellow] 3 6 4" xfId="34874" xr:uid="{B6C9BE98-77BF-4CEF-88F9-EACD60022FBC}"/>
    <cellStyle name="Input [yellow] 3 6 5" xfId="37840" xr:uid="{BD50FF96-B46A-4F17-9D8B-51699C88FD32}"/>
    <cellStyle name="Input [yellow] 3 7" xfId="10974" xr:uid="{8418CEE8-AAD3-40AD-869C-6B780C94DBE1}"/>
    <cellStyle name="Input [yellow] 3 8" xfId="11402" xr:uid="{601CD43B-4C5C-43B0-B094-48DBCB29A9D2}"/>
    <cellStyle name="Input [yellow] 3 9" xfId="11858" xr:uid="{B2D814A0-B8CB-4D2E-A8FE-727C150296F8}"/>
    <cellStyle name="Input [yellow] 4" xfId="2864" xr:uid="{AD55CA9C-4B5A-438B-8F5D-7C5CB6CD1EB7}"/>
    <cellStyle name="Input [yellow] 4 10" xfId="40689" xr:uid="{4F0AAA89-EA02-4460-85D2-5A8AC420D85F}"/>
    <cellStyle name="Input [yellow] 4 11" xfId="41906" xr:uid="{706E0763-3B31-4890-B7CC-20704FB8CCDA}"/>
    <cellStyle name="Input [yellow] 4 2" xfId="10288" xr:uid="{21B5E7DB-FEBE-41CB-A72A-F84A15BD8AA3}"/>
    <cellStyle name="Input [yellow] 4 3" xfId="13593" xr:uid="{B2CDB769-4A87-4EF4-B08E-8BEB91679F99}"/>
    <cellStyle name="Input [yellow] 4 4" xfId="14024" xr:uid="{AAF38ECD-DBA2-44AE-BA04-5FB52B9FE169}"/>
    <cellStyle name="Input [yellow] 4 5" xfId="21219" xr:uid="{6353A768-D850-4E77-9DF8-4CAFC03714A4}"/>
    <cellStyle name="Input [yellow] 4 6" xfId="23723" xr:uid="{424AB614-ED35-4BA4-BBD3-FFA76FEF7A29}"/>
    <cellStyle name="Input [yellow] 4 7" xfId="27734" xr:uid="{831B8075-20A7-475C-8270-3F0F234CBB5B}"/>
    <cellStyle name="Input [yellow] 4 8" xfId="30061" xr:uid="{4800AF56-12F9-462B-8131-845327EED3A8}"/>
    <cellStyle name="Input [yellow] 4 9" xfId="34116" xr:uid="{E4DFDC23-1C87-4D8A-92B3-D57B10757B16}"/>
    <cellStyle name="Input [yellow] 5" xfId="4081" xr:uid="{46251503-DDCF-4755-9A94-D5B92A7EA8F6}"/>
    <cellStyle name="Input [yellow] 5 10" xfId="41180" xr:uid="{FF43DAC4-F9AC-4BBF-B1DC-583687EF56A9}"/>
    <cellStyle name="Input [yellow] 5 11" xfId="42397" xr:uid="{6CA24817-9F9F-40F1-9665-BE650D8E986D}"/>
    <cellStyle name="Input [yellow] 5 2" xfId="10289" xr:uid="{43E62DDD-4909-4DFF-87FE-CB6F121A1A95}"/>
    <cellStyle name="Input [yellow] 5 3" xfId="14210" xr:uid="{73511AD4-B676-41F1-A6D1-A07841C177BF}"/>
    <cellStyle name="Input [yellow] 5 4" xfId="14491" xr:uid="{6FF821B5-2746-4E64-BC88-3B8DB0468C69}"/>
    <cellStyle name="Input [yellow] 5 5" xfId="12289" xr:uid="{A279076D-390B-4EF8-8E94-2683D01D2318}"/>
    <cellStyle name="Input [yellow] 5 6" xfId="24215" xr:uid="{57B6A1F9-FEAA-4749-BF0E-ACD5494ADBFF}"/>
    <cellStyle name="Input [yellow] 5 7" xfId="28499" xr:uid="{B9D4F9DF-99A5-4591-8A55-FB8310D021A5}"/>
    <cellStyle name="Input [yellow] 5 8" xfId="27045" xr:uid="{C42AA18E-3FE1-4C27-B1F8-51A7CC2424BF}"/>
    <cellStyle name="Input [yellow] 5 9" xfId="29697" xr:uid="{9DCA0DC7-6C71-45B0-8E90-40A5CBE1DA61}"/>
    <cellStyle name="Input [yellow] 6" xfId="4864" xr:uid="{7CF2CA8E-D79E-4B17-BAC9-5BCF0A1E4DFF}"/>
    <cellStyle name="Input [yellow] 6 2" xfId="15262" xr:uid="{8170AD93-A4DA-4923-92FD-9542E22D6DF5}"/>
    <cellStyle name="Input [yellow] 6 3" xfId="29082" xr:uid="{8F3F2728-BE45-44FA-8F2D-965DC18D87FA}"/>
    <cellStyle name="Input [yellow] 6 4" xfId="32721" xr:uid="{258B319D-A6D0-42C5-B044-C9BD10F27739}"/>
    <cellStyle name="Input [yellow] 6 5" xfId="35866" xr:uid="{F4D874BD-2893-4C98-B1FD-53FAF15A479D}"/>
    <cellStyle name="Input [yellow] 7" xfId="4942" xr:uid="{D65A16E0-A834-4160-BE1E-5F4D723F0733}"/>
    <cellStyle name="Input [yellow] 7 2" xfId="15304" xr:uid="{A2003467-9B74-4829-9A55-64EE3010A0F3}"/>
    <cellStyle name="Input [yellow] 7 3" xfId="19765" xr:uid="{E606D533-A02F-4CAB-AFA9-994699073D83}"/>
    <cellStyle name="Input [yellow] 7 4" xfId="29121" xr:uid="{D4F124D2-93CB-41A2-ABB4-177714018E99}"/>
    <cellStyle name="Input [yellow] 7 5" xfId="32760" xr:uid="{71246BCD-8EEE-47CA-B565-F1622C5C3718}"/>
    <cellStyle name="Input [yellow] 7 6" xfId="35890" xr:uid="{4335A431-42DF-4E5B-A7D7-D3FE7FD8230C}"/>
    <cellStyle name="Input [yellow] 8" xfId="4934" xr:uid="{42FBC32C-82A0-4FA6-97E9-5725FD0C0CD8}"/>
    <cellStyle name="Input [yellow] 8 2" xfId="15296" xr:uid="{2F325EDF-72A2-4632-B182-FDA1B7F501B2}"/>
    <cellStyle name="Input [yellow] 8 3" xfId="29113" xr:uid="{8133D325-8AF3-469A-9533-A3F8B6F38E83}"/>
    <cellStyle name="Input [yellow] 8 4" xfId="32752" xr:uid="{BAB983EB-039E-421F-B95D-81B5BB65769E}"/>
    <cellStyle name="Input [yellow] 8 5" xfId="35882" xr:uid="{D6598FEB-023B-4607-B3DF-74DEC82B1834}"/>
    <cellStyle name="Input [yellow] 9" xfId="10975" xr:uid="{E393B8B7-8EFD-4489-9EF0-1E7E92981A75}"/>
    <cellStyle name="Input 10" xfId="972" xr:uid="{734F9081-22AA-4DB7-8365-0EC8164B697D}"/>
    <cellStyle name="Input 10 10" xfId="14142" xr:uid="{46ABF026-EA30-45E6-B1E0-BDDFB131A124}"/>
    <cellStyle name="Input 10 11" xfId="23013" xr:uid="{94D2D07B-32DE-4504-8A59-7B619299E7E1}"/>
    <cellStyle name="Input 10 12" xfId="25228" xr:uid="{EF9B2560-78B8-4973-A351-A709C7F9F7A3}"/>
    <cellStyle name="Input 10 13" xfId="25251" xr:uid="{5D78C789-3D55-44CB-A4BF-567B1BE6AF98}"/>
    <cellStyle name="Input 10 14" xfId="25212" xr:uid="{3E77F204-ECD2-4E40-BEBF-3ACE8FBFC9F5}"/>
    <cellStyle name="Input 10 15" xfId="26561" xr:uid="{F76CEECB-0F81-4E68-A5D5-D1ADB548170B}"/>
    <cellStyle name="Input 10 16" xfId="25922" xr:uid="{854064F9-DC54-4D02-85BC-08F6070DF2E4}"/>
    <cellStyle name="Input 10 17" xfId="26258" xr:uid="{67817A0D-2CB4-44C3-8413-96A3080DFA0A}"/>
    <cellStyle name="Input 10 18" xfId="26105" xr:uid="{1616634A-22C1-4096-8FED-396F8DF0EA01}"/>
    <cellStyle name="Input 10 19" xfId="29164" xr:uid="{3C08C368-10AE-4BEB-9A1F-486F4E37854E}"/>
    <cellStyle name="Input 10 2" xfId="2324" xr:uid="{4A203585-E1FC-4A55-BAE9-311D8BA4A849}"/>
    <cellStyle name="Input 10 2 10" xfId="41556" xr:uid="{8B0CDB96-1396-48F2-B957-9C6E77B4C8A4}"/>
    <cellStyle name="Input 10 2 2" xfId="6130" xr:uid="{553CED37-53DB-44A9-8B2F-CF6C5921F76F}"/>
    <cellStyle name="Input 10 2 2 2" xfId="16440" xr:uid="{9C3CF6B3-58C6-409E-998F-E837CDFAFD30}"/>
    <cellStyle name="Input 10 2 2 3" xfId="20685" xr:uid="{F99B3D01-99F2-4D0F-941A-6B645AF3923C}"/>
    <cellStyle name="Input 10 2 2 4" xfId="30038" xr:uid="{1EC41A3F-E39C-45EE-8F92-54C5BC000BB9}"/>
    <cellStyle name="Input 10 2 2 5" xfId="33623" xr:uid="{DCD8BBA6-5C05-40B5-944F-968B30EB587B}"/>
    <cellStyle name="Input 10 2 2 6" xfId="36668" xr:uid="{AB441CD7-6BCF-42EE-A700-E7CC6FF51914}"/>
    <cellStyle name="Input 10 2 3" xfId="6595" xr:uid="{48EA2EAC-7341-4688-A06F-C76E2D4B9977}"/>
    <cellStyle name="Input 10 2 3 2" xfId="16887" xr:uid="{DE1F2BC8-84AC-4229-92FA-9DE0F8618215}"/>
    <cellStyle name="Input 10 2 3 3" xfId="21076" xr:uid="{C88213AB-6F03-4ABA-BCCF-387CC43D6DA1}"/>
    <cellStyle name="Input 10 2 3 4" xfId="30430" xr:uid="{222EC691-ADD8-4000-B3EA-A7936F8F35DD}"/>
    <cellStyle name="Input 10 2 3 5" xfId="33987" xr:uid="{06FFA34B-3FED-4943-AA1E-2035B0AE3927}"/>
    <cellStyle name="Input 10 2 3 6" xfId="37004" xr:uid="{1B326C07-19E8-45FA-A64F-51C1F2F8F595}"/>
    <cellStyle name="Input 10 2 4" xfId="12549" xr:uid="{96562E05-C107-4483-967D-898AAE2D5469}"/>
    <cellStyle name="Input 10 2 5" xfId="21235" xr:uid="{2D2B1E30-BDD2-4FAC-865F-F35DFD28A5C4}"/>
    <cellStyle name="Input 10 2 6" xfId="23373" xr:uid="{DC7CCF04-3115-49FA-8612-BFB7016F33B7}"/>
    <cellStyle name="Input 10 2 7" xfId="24323" xr:uid="{7CA11F4C-8E19-49CD-AF4F-FB137939647F}"/>
    <cellStyle name="Input 10 2 8" xfId="39709" xr:uid="{61C92312-04C4-4B1B-92A8-1360ED1AF38E}"/>
    <cellStyle name="Input 10 2 9" xfId="39063" xr:uid="{3907078D-178E-4644-8020-26A09CA97107}"/>
    <cellStyle name="Input 10 20" xfId="39297" xr:uid="{5D3A5692-EF3C-4639-8DAB-C9B5BDF5E9F7}"/>
    <cellStyle name="Input 10 21" xfId="40404" xr:uid="{8B967DA6-9BEC-430E-8BB4-CCD804EE2A25}"/>
    <cellStyle name="Input 10 22" xfId="41196" xr:uid="{572BA88F-645D-4248-9571-EE51CA04C4D8}"/>
    <cellStyle name="Input 10 3" xfId="4868" xr:uid="{C6ADC301-8F48-4ED5-A867-40B153BCCB16}"/>
    <cellStyle name="Input 10 3 2" xfId="19718" xr:uid="{CCE8976F-0389-4535-9575-E173DC35FFB3}"/>
    <cellStyle name="Input 10 3 3" xfId="29086" xr:uid="{C3801E00-75A3-46A3-81F1-7E8DBADEE61C}"/>
    <cellStyle name="Input 10 3 4" xfId="32725" xr:uid="{103B0EC8-20C8-4F28-B8FE-A474C80E1026}"/>
    <cellStyle name="Input 10 3 5" xfId="35870" xr:uid="{E5C33AC2-88ED-4742-994A-A123E252F6B6}"/>
    <cellStyle name="Input 10 4" xfId="6151" xr:uid="{7A956BB6-C14F-4109-BD7B-9A61F9B0F22B}"/>
    <cellStyle name="Input 10 4 2" xfId="16461" xr:uid="{C19D4A94-6756-4961-8969-89BE99F326BE}"/>
    <cellStyle name="Input 10 4 3" xfId="20699" xr:uid="{9979D4DD-4C22-48C2-A267-4D12348070C2}"/>
    <cellStyle name="Input 10 4 4" xfId="30052" xr:uid="{D37723DE-D57A-4BA0-AA91-9870D3E20E72}"/>
    <cellStyle name="Input 10 4 5" xfId="33636" xr:uid="{E5113805-8345-4B80-9EBB-222D00AC0514}"/>
    <cellStyle name="Input 10 4 6" xfId="36679" xr:uid="{5C56027A-55B4-4D36-AD40-F6BDA50B11E2}"/>
    <cellStyle name="Input 10 5" xfId="7846" xr:uid="{3F086DC7-CA8E-4540-82CB-4D0709D2D463}"/>
    <cellStyle name="Input 10 5 2" xfId="18101" xr:uid="{E302F17B-B552-471A-946D-41BA8BD13D71}"/>
    <cellStyle name="Input 10 5 3" xfId="22032" xr:uid="{F7F39EC5-9099-4867-8C87-26FAE6824501}"/>
    <cellStyle name="Input 10 5 4" xfId="31418" xr:uid="{02B382CE-C496-4558-BBF8-7D8C7934478B}"/>
    <cellStyle name="Input 10 5 5" xfId="34873" xr:uid="{1B3F7E02-181A-4BC4-A302-F3E35E1C5870}"/>
    <cellStyle name="Input 10 5 6" xfId="37839" xr:uid="{C9DDF2D6-6BC3-48D4-A3E7-DD14FF22C43F}"/>
    <cellStyle name="Input 10 6" xfId="10976" xr:uid="{2EB8D3DF-F35C-4991-8FC8-7D0EF55C1C98}"/>
    <cellStyle name="Input 10 7" xfId="11403" xr:uid="{69006E20-BC52-4B61-9962-F30B6DA1908A}"/>
    <cellStyle name="Input 10 8" xfId="11859" xr:uid="{C9223ED9-C4AB-41BF-B359-B2E10B707C97}"/>
    <cellStyle name="Input 10 9" xfId="12701" xr:uid="{26DEFAB7-8E6F-4CFB-8924-70D113888D6E}"/>
    <cellStyle name="Input 11" xfId="3806" xr:uid="{7484EC49-2FA5-4CFF-83A4-78D5003C742C}"/>
    <cellStyle name="Input 11 10" xfId="42239" xr:uid="{5E0D4712-95BE-4603-BC18-B16851FC7B2D}"/>
    <cellStyle name="Input 11 2" xfId="7806" xr:uid="{095BEAB5-5761-41AF-AEE0-7356F0D98F48}"/>
    <cellStyle name="Input 11 2 2" xfId="18061" xr:uid="{C22B8813-E4D9-4253-9E43-9FCA730449F9}"/>
    <cellStyle name="Input 11 2 3" xfId="21992" xr:uid="{0DA90AE6-CDFE-4678-B1DA-205DEBEC30D1}"/>
    <cellStyle name="Input 11 2 4" xfId="31378" xr:uid="{EA41B568-1AD8-4BDD-B5AB-35EB0597BDDD}"/>
    <cellStyle name="Input 11 2 5" xfId="34833" xr:uid="{D283E56C-2808-45F5-B5FE-24C47E8E63D9}"/>
    <cellStyle name="Input 11 2 6" xfId="37799" xr:uid="{CCB40283-86F3-4063-848A-2608BA963129}"/>
    <cellStyle name="Input 11 3" xfId="8745" xr:uid="{EC5BD109-4F83-4433-8AF6-6AFC3F928AA2}"/>
    <cellStyle name="Input 11 3 2" xfId="18981" xr:uid="{810A6E16-3152-468A-9BBD-E280A677E9BF}"/>
    <cellStyle name="Input 11 3 3" xfId="22846" xr:uid="{6D8060F1-B839-421C-BC75-6E1F31C0A426}"/>
    <cellStyle name="Input 11 3 4" xfId="32239" xr:uid="{B3B06694-B110-45D9-A08C-285707F58509}"/>
    <cellStyle name="Input 11 3 5" xfId="35668" xr:uid="{6C25AF7B-8C8A-430F-BB82-ED4E46B6F074}"/>
    <cellStyle name="Input 11 3 6" xfId="38608" xr:uid="{DC935B46-C187-4C3B-AA57-297F4DF9B55B}"/>
    <cellStyle name="Input 11 4" xfId="13046" xr:uid="{C50FC662-6E58-44F1-8715-204526468F5C}"/>
    <cellStyle name="Input 11 5" xfId="12455" xr:uid="{15AA541F-E6FA-4E57-B3CA-9125166A3C17}"/>
    <cellStyle name="Input 11 6" xfId="24056" xr:uid="{3D7171DD-677A-4143-9B2B-1D28D8E8F097}"/>
    <cellStyle name="Input 11 7" xfId="28267" xr:uid="{F8757A8C-F12E-4303-BFC8-99EAE27B7213}"/>
    <cellStyle name="Input 11 8" xfId="40522" xr:uid="{77EEE304-3AA6-4514-84DE-01B6075C508D}"/>
    <cellStyle name="Input 11 9" xfId="41022" xr:uid="{AEB4CD6E-5387-4354-ACFA-33F6C91A6DAD}"/>
    <cellStyle name="Input 12" xfId="3807" xr:uid="{8FFC993D-497D-4930-8707-FCA953A94294}"/>
    <cellStyle name="Input 12 10" xfId="42240" xr:uid="{2BF95D3F-1232-4BDF-AEC8-DAF192E0DED8}"/>
    <cellStyle name="Input 12 2" xfId="7807" xr:uid="{84EC6385-CC1C-47A4-9F7D-5FEAC2EAF318}"/>
    <cellStyle name="Input 12 2 2" xfId="18062" xr:uid="{992F6185-3056-4FD4-B826-6CB0C1AC3247}"/>
    <cellStyle name="Input 12 2 3" xfId="21993" xr:uid="{5ECECCF6-A422-4406-B4B4-BD61BBEA8EDD}"/>
    <cellStyle name="Input 12 2 4" xfId="31379" xr:uid="{AB2757B8-7FBD-4422-8940-F2DBEE6295C4}"/>
    <cellStyle name="Input 12 2 5" xfId="34834" xr:uid="{44CB6AC5-603A-41F7-AA15-67B3E0C2DF57}"/>
    <cellStyle name="Input 12 2 6" xfId="37800" xr:uid="{E4B9E2A7-3A38-4F31-9847-ECEF4A0A6266}"/>
    <cellStyle name="Input 12 3" xfId="8746" xr:uid="{DDF8D0B3-4150-4B44-9501-2E1F22263CD3}"/>
    <cellStyle name="Input 12 3 2" xfId="18982" xr:uid="{C09B88F0-E4C3-406B-AF0A-2441DEDC9D74}"/>
    <cellStyle name="Input 12 3 3" xfId="22847" xr:uid="{EC72A912-4B5C-4412-BD56-E61BDB475EF4}"/>
    <cellStyle name="Input 12 3 4" xfId="32240" xr:uid="{F9360493-14B2-4CFE-B157-F6B942C36029}"/>
    <cellStyle name="Input 12 3 5" xfId="35669" xr:uid="{DFC3D04F-5A80-4BBF-866F-EF8BA4C0EA8F}"/>
    <cellStyle name="Input 12 3 6" xfId="38609" xr:uid="{93773406-8674-4D4D-9ECF-E0041D78EA39}"/>
    <cellStyle name="Input 12 4" xfId="13047" xr:uid="{B84C5D36-DAEE-4974-BCC4-651B7E8325C6}"/>
    <cellStyle name="Input 12 5" xfId="13319" xr:uid="{4A00F75B-7711-460D-BDCB-F6628987F99B}"/>
    <cellStyle name="Input 12 6" xfId="24057" xr:uid="{21A300CA-5951-4815-A44A-688C8C7BF6B2}"/>
    <cellStyle name="Input 12 7" xfId="28268" xr:uid="{7AE6AEA2-766A-475E-96BA-0D6996F36B3E}"/>
    <cellStyle name="Input 12 8" xfId="40523" xr:uid="{1B5DC803-8B21-4281-A6FD-03D65CE5A063}"/>
    <cellStyle name="Input 12 9" xfId="41023" xr:uid="{D0963DDD-3DB2-4B1B-BEA5-E945C70F369A}"/>
    <cellStyle name="Input 13" xfId="3808" xr:uid="{2531700F-0B35-42D8-9AE4-80CA25029454}"/>
    <cellStyle name="Input 13 10" xfId="42241" xr:uid="{E35B020A-E8C9-4DC7-AEC2-CDDAFBAFA371}"/>
    <cellStyle name="Input 13 2" xfId="7808" xr:uid="{B7F2037B-9558-4B76-8749-D3D0E2443E4B}"/>
    <cellStyle name="Input 13 2 2" xfId="18063" xr:uid="{5487A6C2-48BE-43F9-A4AB-B23D7FDB92E9}"/>
    <cellStyle name="Input 13 2 3" xfId="21994" xr:uid="{17232F5F-9E30-44B4-B021-A4DDB9F23FCC}"/>
    <cellStyle name="Input 13 2 4" xfId="31380" xr:uid="{F273CA25-CA47-414F-A3B5-F7F0195EA719}"/>
    <cellStyle name="Input 13 2 5" xfId="34835" xr:uid="{48AE51E3-607E-48D4-A29B-537D0DDEBA1A}"/>
    <cellStyle name="Input 13 2 6" xfId="37801" xr:uid="{67DF9021-281F-4D55-8273-49186CFA19E9}"/>
    <cellStyle name="Input 13 3" xfId="8747" xr:uid="{0F3D9BD5-4344-4335-BCA7-FBD1DAD6FF04}"/>
    <cellStyle name="Input 13 3 2" xfId="18983" xr:uid="{C57E41AF-DC9A-45D5-963D-7C931636DCE0}"/>
    <cellStyle name="Input 13 3 3" xfId="22848" xr:uid="{908D4209-B86A-4D56-8C7B-BA21AA1B690F}"/>
    <cellStyle name="Input 13 3 4" xfId="32241" xr:uid="{3DBDFC3F-CA37-4B58-943C-B1BCED016AB8}"/>
    <cellStyle name="Input 13 3 5" xfId="35670" xr:uid="{1A45A25D-905C-4578-816B-01237BD87369}"/>
    <cellStyle name="Input 13 3 6" xfId="38610" xr:uid="{5679E280-3975-4FD6-966C-D40245F0AC00}"/>
    <cellStyle name="Input 13 4" xfId="14052" xr:uid="{F790008D-6379-439E-853E-2C0333E3B42D}"/>
    <cellStyle name="Input 13 5" xfId="12663" xr:uid="{264C7B35-64A6-4EF9-97F7-1754B3F6444C}"/>
    <cellStyle name="Input 13 6" xfId="24058" xr:uid="{47597BA7-E515-45BA-948A-838936BD8B7F}"/>
    <cellStyle name="Input 13 7" xfId="28269" xr:uid="{89541115-86E0-4F94-9FCD-D8EB7B50E9EF}"/>
    <cellStyle name="Input 13 8" xfId="40524" xr:uid="{184A1130-2729-4AAE-843F-7B8EBC9B3C99}"/>
    <cellStyle name="Input 13 9" xfId="41024" xr:uid="{416301A7-91D8-409A-AC29-83ACA60ABD59}"/>
    <cellStyle name="Input 14" xfId="3809" xr:uid="{404B33B0-6028-4F54-81C2-C30276B3F4D9}"/>
    <cellStyle name="Input 14 10" xfId="42242" xr:uid="{8C66A5C0-377D-4410-AE21-13666E6D1B80}"/>
    <cellStyle name="Input 14 2" xfId="7809" xr:uid="{6D667C1B-5E88-4C56-8D73-83079C014533}"/>
    <cellStyle name="Input 14 2 2" xfId="18064" xr:uid="{FBE4C7B2-05B5-4664-968E-1E5B4171A02E}"/>
    <cellStyle name="Input 14 2 3" xfId="21995" xr:uid="{E8A21E10-CC81-4517-A0F9-56BCACFCD042}"/>
    <cellStyle name="Input 14 2 4" xfId="31381" xr:uid="{C9528A21-A745-4B64-B3FF-946E7709E8D4}"/>
    <cellStyle name="Input 14 2 5" xfId="34836" xr:uid="{FA2EC717-45EB-436A-B2E6-A7691538B5B7}"/>
    <cellStyle name="Input 14 2 6" xfId="37802" xr:uid="{49D431FB-DFB3-42F0-B278-5D1798EC2EAD}"/>
    <cellStyle name="Input 14 3" xfId="8748" xr:uid="{B9EF4FBF-0115-410E-B6EC-6F4DA2EB45B2}"/>
    <cellStyle name="Input 14 3 2" xfId="18984" xr:uid="{4C64F98F-F91B-4C6E-9F7C-CEE85111FA44}"/>
    <cellStyle name="Input 14 3 3" xfId="22849" xr:uid="{E89F5593-9A4B-4A23-BC62-1493A507BC8A}"/>
    <cellStyle name="Input 14 3 4" xfId="32242" xr:uid="{ADFAE595-C3B6-4032-BEBE-9A57BD05C91D}"/>
    <cellStyle name="Input 14 3 5" xfId="35671" xr:uid="{81C9F23F-3553-4F48-BA16-F11E4885ECEB}"/>
    <cellStyle name="Input 14 3 6" xfId="38611" xr:uid="{2652E94B-C43E-45D6-95DE-B13E4FE77909}"/>
    <cellStyle name="Input 14 4" xfId="13048" xr:uid="{85DEAF04-1930-4D73-90F9-22D268446BB4}"/>
    <cellStyle name="Input 14 5" xfId="13252" xr:uid="{FA637AF6-F073-4972-85E9-35C14E014AFF}"/>
    <cellStyle name="Input 14 6" xfId="24059" xr:uid="{AC08C3FD-D086-4E8B-BD1F-8717CE8B088B}"/>
    <cellStyle name="Input 14 7" xfId="28270" xr:uid="{C59D7C0B-2871-49CD-8F41-1DFCF7E0C205}"/>
    <cellStyle name="Input 14 8" xfId="40525" xr:uid="{99B7BAB7-5846-447D-8AE0-C6D7FE2201B9}"/>
    <cellStyle name="Input 14 9" xfId="41025" xr:uid="{43BA8456-9987-455F-83A4-5C5EAA7C76A2}"/>
    <cellStyle name="Input 15" xfId="3810" xr:uid="{4D5B44BC-6DBB-4E9E-8F7D-CEA94FA33EF8}"/>
    <cellStyle name="Input 15 10" xfId="42243" xr:uid="{6EA18DC2-CA80-4979-BA7B-DB06C904AE68}"/>
    <cellStyle name="Input 15 2" xfId="7810" xr:uid="{6919BF63-5B55-49B7-9610-9943E0C9733E}"/>
    <cellStyle name="Input 15 2 2" xfId="18065" xr:uid="{3ACA5FC7-A0FC-4F68-B478-7B5DA5451216}"/>
    <cellStyle name="Input 15 2 3" xfId="21996" xr:uid="{83B26A6A-4C2F-4358-BE55-923327144E48}"/>
    <cellStyle name="Input 15 2 4" xfId="31382" xr:uid="{3A0D900B-D487-4E39-96F3-9F47AB8ED681}"/>
    <cellStyle name="Input 15 2 5" xfId="34837" xr:uid="{F90D111D-C26B-4460-83B1-8B85DD4AF2B0}"/>
    <cellStyle name="Input 15 2 6" xfId="37803" xr:uid="{E81B69D3-09EE-4BA1-B8A0-EA4DD292A772}"/>
    <cellStyle name="Input 15 3" xfId="8749" xr:uid="{129BEFE2-A5EE-43C1-AE84-12AD07853C9B}"/>
    <cellStyle name="Input 15 3 2" xfId="18985" xr:uid="{013615BD-BE71-4169-8930-BB70689B2738}"/>
    <cellStyle name="Input 15 3 3" xfId="22850" xr:uid="{80BB1FE1-C3BA-4436-9DE9-509E139236EF}"/>
    <cellStyle name="Input 15 3 4" xfId="32243" xr:uid="{FF2025C2-7184-453E-B08E-15130C4D144A}"/>
    <cellStyle name="Input 15 3 5" xfId="35672" xr:uid="{CF62F643-28D2-4F5C-BDA3-422D5515F2A1}"/>
    <cellStyle name="Input 15 3 6" xfId="38612" xr:uid="{FE719D56-AB2B-442E-AE79-BC9CF77382A6}"/>
    <cellStyle name="Input 15 4" xfId="13049" xr:uid="{7DC7025B-5E6D-4D99-A7C9-7ABD1DA02537}"/>
    <cellStyle name="Input 15 5" xfId="14370" xr:uid="{B4E9C351-AF2C-482E-B1F3-1F94D1BC95DB}"/>
    <cellStyle name="Input 15 6" xfId="24060" xr:uid="{C2419349-87E1-4C4C-A927-793991A5D52C}"/>
    <cellStyle name="Input 15 7" xfId="28271" xr:uid="{BF875E85-4D61-4E18-A657-7D09115FE662}"/>
    <cellStyle name="Input 15 8" xfId="40526" xr:uid="{747733DF-2D54-413B-8889-A0BC8CC62180}"/>
    <cellStyle name="Input 15 9" xfId="41026" xr:uid="{568A6658-842F-4317-B228-60A25F67880E}"/>
    <cellStyle name="Input 16" xfId="3811" xr:uid="{67F2C854-BCEC-4E18-8237-E738CC80B968}"/>
    <cellStyle name="Input 16 10" xfId="42244" xr:uid="{D4BE5975-8898-44FB-8EA7-D5C29962F0A1}"/>
    <cellStyle name="Input 16 2" xfId="7811" xr:uid="{09B2792E-516F-4CD2-A08D-7B000928535F}"/>
    <cellStyle name="Input 16 2 2" xfId="18066" xr:uid="{2FB1C02F-4748-4458-A838-1FF1F3947056}"/>
    <cellStyle name="Input 16 2 3" xfId="21997" xr:uid="{6B10E69E-CB77-455B-ACDB-5B85D179FA00}"/>
    <cellStyle name="Input 16 2 4" xfId="31383" xr:uid="{B60169E0-C9A4-40DB-AF90-70E60BCEB138}"/>
    <cellStyle name="Input 16 2 5" xfId="34838" xr:uid="{8138E780-249D-46BA-B525-15AE9FA6EE4E}"/>
    <cellStyle name="Input 16 2 6" xfId="37804" xr:uid="{B10DC313-186F-4E54-BB6C-2FFF9451B21E}"/>
    <cellStyle name="Input 16 3" xfId="8750" xr:uid="{2AFC3E70-E01C-4FC7-862A-A895894EE40D}"/>
    <cellStyle name="Input 16 3 2" xfId="18986" xr:uid="{E04CF61B-CA13-4DEA-9661-1E7D0E096F05}"/>
    <cellStyle name="Input 16 3 3" xfId="22851" xr:uid="{C9833A50-F820-43CA-B298-7E0038B33EA2}"/>
    <cellStyle name="Input 16 3 4" xfId="32244" xr:uid="{6C9970F6-3977-4A02-8698-288E953C5AFF}"/>
    <cellStyle name="Input 16 3 5" xfId="35673" xr:uid="{565DBFE4-6C58-4B1E-A4FA-9490413CDC2E}"/>
    <cellStyle name="Input 16 3 6" xfId="38613" xr:uid="{454A35AD-406D-409C-853E-7D740BBD8018}"/>
    <cellStyle name="Input 16 4" xfId="13050" xr:uid="{47262F32-10AD-4D96-838A-B4E947363BCC}"/>
    <cellStyle name="Input 16 5" xfId="12894" xr:uid="{4D45263E-4E44-4B9C-BB1E-F5485AAE60F8}"/>
    <cellStyle name="Input 16 6" xfId="24061" xr:uid="{A60498DC-8813-4895-9F86-604D1FB7E93B}"/>
    <cellStyle name="Input 16 7" xfId="28272" xr:uid="{18820AD1-5CF9-4FAE-B4DB-CB7B63856E12}"/>
    <cellStyle name="Input 16 8" xfId="40527" xr:uid="{A397BEF4-749A-492F-A61B-1B564AFAE018}"/>
    <cellStyle name="Input 16 9" xfId="41027" xr:uid="{67CF186C-46D0-4B39-B1E7-77799941B05A}"/>
    <cellStyle name="Input 17" xfId="3812" xr:uid="{34DE31A5-5BE9-494C-8F05-2B2D00302FB0}"/>
    <cellStyle name="Input 17 10" xfId="42245" xr:uid="{A2E77C4B-9917-4EFC-B689-E8E2B71504EE}"/>
    <cellStyle name="Input 17 2" xfId="7812" xr:uid="{CDA684B5-7C86-4665-A7EC-CEF2528CEFA9}"/>
    <cellStyle name="Input 17 2 2" xfId="18067" xr:uid="{2004CA31-353B-497F-985D-533DA83D8DD6}"/>
    <cellStyle name="Input 17 2 3" xfId="21998" xr:uid="{F7BD4420-2B5A-459B-9479-E2BE96761EDA}"/>
    <cellStyle name="Input 17 2 4" xfId="31384" xr:uid="{51A638C4-EFEA-4287-A841-BDA80363ABA6}"/>
    <cellStyle name="Input 17 2 5" xfId="34839" xr:uid="{93BA7B63-6D4D-4D08-AC91-3BC954042E8A}"/>
    <cellStyle name="Input 17 2 6" xfId="37805" xr:uid="{465B7CE2-D2B8-4049-9B83-0B194CB10313}"/>
    <cellStyle name="Input 17 3" xfId="8751" xr:uid="{447DC12B-4F5A-4AC0-87B1-676134E53681}"/>
    <cellStyle name="Input 17 3 2" xfId="18987" xr:uid="{4AC34689-DCC7-4B49-A508-347481FBDAB2}"/>
    <cellStyle name="Input 17 3 3" xfId="22852" xr:uid="{C505558B-1D86-49AE-82B1-07FF5088E5D0}"/>
    <cellStyle name="Input 17 3 4" xfId="32245" xr:uid="{679FAD7A-DD17-4BF2-AA52-E538907A2A5B}"/>
    <cellStyle name="Input 17 3 5" xfId="35674" xr:uid="{DA251C8B-2AAF-4362-9FE1-7F9FABF32772}"/>
    <cellStyle name="Input 17 3 6" xfId="38614" xr:uid="{E21C42E6-E9B5-478D-B8B1-75ABB14B8101}"/>
    <cellStyle name="Input 17 4" xfId="13051" xr:uid="{A9626778-0F48-4502-93D5-265D4D714862}"/>
    <cellStyle name="Input 17 5" xfId="13596" xr:uid="{A5605679-DB15-4AFD-B06E-BBD30C10EB3E}"/>
    <cellStyle name="Input 17 6" xfId="24062" xr:uid="{CC60AF6F-9C07-403E-96A9-9CCA3E4D3D27}"/>
    <cellStyle name="Input 17 7" xfId="28273" xr:uid="{BF7C4977-552A-4703-B6E6-5E61B7E4501D}"/>
    <cellStyle name="Input 17 8" xfId="40528" xr:uid="{B4D95D07-2146-409E-A4B4-BCBCBBD420E8}"/>
    <cellStyle name="Input 17 9" xfId="41028" xr:uid="{0EFE1377-639F-481B-8C04-F25E286632CE}"/>
    <cellStyle name="Input 18" xfId="3813" xr:uid="{A7316B5A-DC83-4C3F-A001-BBCA88EDFE00}"/>
    <cellStyle name="Input 18 10" xfId="42246" xr:uid="{AD02E08F-9541-4B0F-AA85-25B2BFCE51FF}"/>
    <cellStyle name="Input 18 2" xfId="7813" xr:uid="{99A96293-FCD4-4CE0-9B20-E2D34043E447}"/>
    <cellStyle name="Input 18 2 2" xfId="18068" xr:uid="{67B58E00-C83D-48A2-AECA-8AD291471348}"/>
    <cellStyle name="Input 18 2 3" xfId="21999" xr:uid="{66F546DD-99A4-4FC4-822C-452EADEAAD2C}"/>
    <cellStyle name="Input 18 2 4" xfId="31385" xr:uid="{9AAA21EB-99F0-4A8E-B147-C144D8AC0CB7}"/>
    <cellStyle name="Input 18 2 5" xfId="34840" xr:uid="{41663ED7-8E64-466A-8E8F-01DF1B1F8355}"/>
    <cellStyle name="Input 18 2 6" xfId="37806" xr:uid="{359DC43C-FD7A-4704-A943-7671A724E485}"/>
    <cellStyle name="Input 18 3" xfId="8752" xr:uid="{5915624C-910D-440E-B5EB-C9E6C46DB1FB}"/>
    <cellStyle name="Input 18 3 2" xfId="18988" xr:uid="{FBF2814B-7306-4CF0-8672-2E5A66402D22}"/>
    <cellStyle name="Input 18 3 3" xfId="22853" xr:uid="{BE1FF0FE-66A3-4690-A9E1-5FE2A4884DEF}"/>
    <cellStyle name="Input 18 3 4" xfId="32246" xr:uid="{5FB3887B-28D3-4D4F-94ED-0659AF4C6683}"/>
    <cellStyle name="Input 18 3 5" xfId="35675" xr:uid="{EAA31CDB-96E2-42A4-A9CF-B30BD7FE7017}"/>
    <cellStyle name="Input 18 3 6" xfId="38615" xr:uid="{629D2EF9-9A50-4407-8BF1-CA9C2FB15868}"/>
    <cellStyle name="Input 18 4" xfId="13052" xr:uid="{C26E2E87-8A57-4A73-A0D0-F4FAAAC35F53}"/>
    <cellStyle name="Input 18 5" xfId="13519" xr:uid="{9F07646C-F544-4C80-9156-8EA8A7A4B1AC}"/>
    <cellStyle name="Input 18 6" xfId="24063" xr:uid="{C314B521-230B-4C63-BF64-0350B5F9E47B}"/>
    <cellStyle name="Input 18 7" xfId="28274" xr:uid="{DCEE6031-7F7A-4429-9118-F1E082034734}"/>
    <cellStyle name="Input 18 8" xfId="40529" xr:uid="{D49CD677-1750-40FF-9815-BAD65DC6FCCF}"/>
    <cellStyle name="Input 18 9" xfId="41029" xr:uid="{AFA5CE71-091B-4B2D-A1D8-F7C92B16435E}"/>
    <cellStyle name="Input 19" xfId="3814" xr:uid="{C226A474-C6F1-4CA1-85D2-77D4D70FD034}"/>
    <cellStyle name="Input 19 10" xfId="42247" xr:uid="{61F50825-E577-40E2-ABBC-6AE7FB18D4CA}"/>
    <cellStyle name="Input 19 2" xfId="7814" xr:uid="{13B54B07-BC9E-4208-B0FA-C92EC7F77604}"/>
    <cellStyle name="Input 19 2 2" xfId="18069" xr:uid="{97258800-BDFA-4F85-BF95-C3D5979018FF}"/>
    <cellStyle name="Input 19 2 3" xfId="22000" xr:uid="{5CECE05F-5C03-4789-9DA6-B47A7E9A68CB}"/>
    <cellStyle name="Input 19 2 4" xfId="31386" xr:uid="{8900806F-CE32-4033-90CD-51C4E91330C0}"/>
    <cellStyle name="Input 19 2 5" xfId="34841" xr:uid="{60C68866-D93E-4CC8-B625-04333F75F97A}"/>
    <cellStyle name="Input 19 2 6" xfId="37807" xr:uid="{980DB2F0-9037-4A4D-9DC7-FC56C34E9266}"/>
    <cellStyle name="Input 19 3" xfId="8753" xr:uid="{843E7F03-D877-43FA-8A4C-6093F229D4A5}"/>
    <cellStyle name="Input 19 3 2" xfId="18989" xr:uid="{4A602517-CF98-4C56-8EE6-0636A05114F1}"/>
    <cellStyle name="Input 19 3 3" xfId="22854" xr:uid="{704EB95D-B956-47E7-A666-A27465F76602}"/>
    <cellStyle name="Input 19 3 4" xfId="32247" xr:uid="{C1755152-F9D0-4C49-B130-78B6298E08AA}"/>
    <cellStyle name="Input 19 3 5" xfId="35676" xr:uid="{C244B9F6-CFBB-46AF-B85F-C092E11AD6CA}"/>
    <cellStyle name="Input 19 3 6" xfId="38616" xr:uid="{9D6116E6-C26F-40ED-BEDB-DEDFD840CC9E}"/>
    <cellStyle name="Input 19 4" xfId="12603" xr:uid="{7B4BCB88-55DF-4185-92DE-05E8B209497D}"/>
    <cellStyle name="Input 19 5" xfId="12662" xr:uid="{0972D5A2-1E7F-4CED-B73A-A7720ADB0C63}"/>
    <cellStyle name="Input 19 6" xfId="24064" xr:uid="{5EA28B6B-3A32-4365-92E8-0741E247F30A}"/>
    <cellStyle name="Input 19 7" xfId="28275" xr:uid="{EDAC4B49-D41E-4B19-A351-5573AA15DC7B}"/>
    <cellStyle name="Input 19 8" xfId="40530" xr:uid="{90F23242-D476-4B11-B8F0-572EB2B701FF}"/>
    <cellStyle name="Input 19 9" xfId="41030" xr:uid="{B0E5D57E-4253-44F3-8D4F-9ADA392DF50B}"/>
    <cellStyle name="Input 2" xfId="973" xr:uid="{A12F4063-0B07-4130-9C09-1FB662FBF088}"/>
    <cellStyle name="Input 2 10" xfId="11404" xr:uid="{DE02A148-56DC-4C6B-AC88-B49647F013DC}"/>
    <cellStyle name="Input 2 11" xfId="11860" xr:uid="{21CCC8BB-D724-4AF7-993F-74EF415C6199}"/>
    <cellStyle name="Input 2 12" xfId="13544" xr:uid="{5A76BEB4-3EE2-4844-B500-D9EF004609E1}"/>
    <cellStyle name="Input 2 13" xfId="14006" xr:uid="{6CBB854E-41FB-489F-BC08-721764F0B24C}"/>
    <cellStyle name="Input 2 14" xfId="23014" xr:uid="{01B8E65F-BC54-493B-8613-B6CBE3A16F31}"/>
    <cellStyle name="Input 2 15" xfId="25227" xr:uid="{5FEC0E00-378C-40D4-B274-88BF47FCBF4C}"/>
    <cellStyle name="Input 2 16" xfId="25252" xr:uid="{FCCC7802-3BED-4358-9756-B587F6200E02}"/>
    <cellStyle name="Input 2 17" xfId="25211" xr:uid="{56F0357C-F026-44E6-948A-DF23A4380AF3}"/>
    <cellStyle name="Input 2 18" xfId="25470" xr:uid="{F7F9F9CB-EC71-4C11-9F59-8CEE3D0D6464}"/>
    <cellStyle name="Input 2 19" xfId="25921" xr:uid="{4F9C0D86-FE87-41EE-B01C-5DBEFFA8B584}"/>
    <cellStyle name="Input 2 2" xfId="974" xr:uid="{06796032-4473-4ACD-80EB-2F5044C05888}"/>
    <cellStyle name="Input 2 2 10" xfId="13869" xr:uid="{D3828394-006C-4F41-857B-127A05C8711B}"/>
    <cellStyle name="Input 2 2 11" xfId="23015" xr:uid="{E49B47AA-5AE1-4DC5-B0C0-0ED3D674CDA6}"/>
    <cellStyle name="Input 2 2 12" xfId="25226" xr:uid="{808D9610-AAEA-4116-8054-71F9E1D9BF5C}"/>
    <cellStyle name="Input 2 2 13" xfId="25253" xr:uid="{9F4BEDD7-CE36-48C8-A1E5-3C50F2BE3F85}"/>
    <cellStyle name="Input 2 2 14" xfId="25210" xr:uid="{E2293631-32DF-4B6F-83AD-553497522CE8}"/>
    <cellStyle name="Input 2 2 15" xfId="25469" xr:uid="{267E3BB4-594F-45AB-86C0-2A628E4EE428}"/>
    <cellStyle name="Input 2 2 16" xfId="25920" xr:uid="{3BF9F83D-C1F3-4716-909E-7121BF9699CC}"/>
    <cellStyle name="Input 2 2 17" xfId="24302" xr:uid="{FCE5D1A3-45C0-4A50-B295-8FB3A8024FBF}"/>
    <cellStyle name="Input 2 2 18" xfId="25936" xr:uid="{453BC588-D722-4D02-BFB7-5BE13A7F6BD6}"/>
    <cellStyle name="Input 2 2 19" xfId="30757" xr:uid="{AD9A49CE-BF67-4FE4-9C84-5356709784AB}"/>
    <cellStyle name="Input 2 2 2" xfId="2326" xr:uid="{9C7A8BB8-C301-4B91-B1FC-8C6DD5851FA6}"/>
    <cellStyle name="Input 2 2 2 10" xfId="41558" xr:uid="{8A5D9748-D2F7-4501-A2CF-92E71946C45A}"/>
    <cellStyle name="Input 2 2 2 2" xfId="4358" xr:uid="{56C90C4D-6EC2-4E32-A43F-D3F83BEB12BD}"/>
    <cellStyle name="Input 2 2 2 2 2" xfId="14764" xr:uid="{8BD5DEFE-8235-498F-A1E1-8A8CB7ED078A}"/>
    <cellStyle name="Input 2 2 2 2 3" xfId="19381" xr:uid="{42557E62-EEE4-41CC-900D-86C43989B35D}"/>
    <cellStyle name="Input 2 2 2 2 4" xfId="28768" xr:uid="{0827FAED-5617-48B3-9915-729659EA22BE}"/>
    <cellStyle name="Input 2 2 2 2 5" xfId="32451" xr:uid="{6C401E68-04C6-49FF-9768-D30D784C50BB}"/>
    <cellStyle name="Input 2 2 2 2 6" xfId="25993" xr:uid="{450170E8-F1DF-4BE9-890E-34D21C6B68E7}"/>
    <cellStyle name="Input 2 2 2 3" xfId="5619" xr:uid="{97F90229-AE45-4B81-9288-EA5C1F88FDF6}"/>
    <cellStyle name="Input 2 2 2 3 2" xfId="15940" xr:uid="{60218080-9252-48B4-835B-305DBF926CA3}"/>
    <cellStyle name="Input 2 2 2 3 3" xfId="20269" xr:uid="{69F7711E-0AC3-4925-91E6-FA9A6E558B8B}"/>
    <cellStyle name="Input 2 2 2 3 4" xfId="29618" xr:uid="{C8F9AE72-FF36-4868-AD54-F78586B78D8A}"/>
    <cellStyle name="Input 2 2 2 3 5" xfId="33225" xr:uid="{AD86CE5F-E710-419D-8926-8D46C647A68B}"/>
    <cellStyle name="Input 2 2 2 3 6" xfId="36300" xr:uid="{F57F4AA5-6E2F-4938-94EC-C87BE0A62D77}"/>
    <cellStyle name="Input 2 2 2 4" xfId="13371" xr:uid="{B2DBF201-4662-44CD-B45F-D189AC83B41A}"/>
    <cellStyle name="Input 2 2 2 5" xfId="19585" xr:uid="{F77A17D5-FD2B-426F-A237-B66633E5F56C}"/>
    <cellStyle name="Input 2 2 2 6" xfId="23375" xr:uid="{F61F4C86-981D-444B-9203-C0D52891691A}"/>
    <cellStyle name="Input 2 2 2 7" xfId="24321" xr:uid="{F89C044A-D322-4187-BB9F-854EB935C190}"/>
    <cellStyle name="Input 2 2 2 8" xfId="39711" xr:uid="{6700138E-F66B-4E48-862A-E9F09553783C}"/>
    <cellStyle name="Input 2 2 2 9" xfId="39061" xr:uid="{AE845EC6-9B4C-4818-900D-8532ECFDCDAF}"/>
    <cellStyle name="Input 2 2 20" xfId="39299" xr:uid="{56BE7030-A29F-4A47-8C78-5B88AD3642D7}"/>
    <cellStyle name="Input 2 2 21" xfId="39316" xr:uid="{B63382E1-D7BA-4BB4-B27E-586D0C3C6BC8}"/>
    <cellStyle name="Input 2 2 22" xfId="41198" xr:uid="{1829B4A9-A0D0-4716-8006-54CAA35A2AC7}"/>
    <cellStyle name="Input 2 2 3" xfId="4870" xr:uid="{AC349705-A16A-4873-A017-1ECF672A22CA}"/>
    <cellStyle name="Input 2 2 3 2" xfId="19720" xr:uid="{45B4C93F-31EA-4E63-80BC-E178218FCBDB}"/>
    <cellStyle name="Input 2 2 3 3" xfId="29088" xr:uid="{4AE4957C-5ECB-404A-8632-2A97AF0FC538}"/>
    <cellStyle name="Input 2 2 3 4" xfId="32727" xr:uid="{A157F1B5-92BD-4ACC-AC6D-69222056856D}"/>
    <cellStyle name="Input 2 2 3 5" xfId="35872" xr:uid="{23E9FE13-D369-4732-ADD7-24CA19BC30A6}"/>
    <cellStyle name="Input 2 2 4" xfId="6152" xr:uid="{BC8B22C8-2812-4A6B-8E63-977166272DAA}"/>
    <cellStyle name="Input 2 2 4 2" xfId="16462" xr:uid="{70EDE2BD-A852-4752-BAD8-7C08A153187E}"/>
    <cellStyle name="Input 2 2 4 3" xfId="20700" xr:uid="{0F19A448-3670-4AC4-AF7F-5E9758B44D89}"/>
    <cellStyle name="Input 2 2 4 4" xfId="30053" xr:uid="{BFA2CA1C-76FE-41CC-905E-BA33FFDCD30D}"/>
    <cellStyle name="Input 2 2 4 5" xfId="33637" xr:uid="{92E61DCA-5834-4025-9B1A-043186D52C68}"/>
    <cellStyle name="Input 2 2 4 6" xfId="36680" xr:uid="{A3D47145-CDD7-4FC8-AFEA-444E0D5E857D}"/>
    <cellStyle name="Input 2 2 5" xfId="7844" xr:uid="{06D2878F-B575-4FF7-89F8-F96A015CC82F}"/>
    <cellStyle name="Input 2 2 5 2" xfId="18099" xr:uid="{9B1B4CCA-4E0A-4834-86B7-D41C9D4A977E}"/>
    <cellStyle name="Input 2 2 5 3" xfId="22030" xr:uid="{052E72E6-742D-4381-96AA-38B1A4253368}"/>
    <cellStyle name="Input 2 2 5 4" xfId="31416" xr:uid="{E5D27076-1014-425E-A934-F59F1D1C0358}"/>
    <cellStyle name="Input 2 2 5 5" xfId="34871" xr:uid="{435BE4BA-B7A2-45B8-888E-C38DBBE0DD4D}"/>
    <cellStyle name="Input 2 2 5 6" xfId="37837" xr:uid="{21B66945-1CE7-43D6-A05F-1556AED6E3C4}"/>
    <cellStyle name="Input 2 2 6" xfId="10977" xr:uid="{FE50C4DE-6126-4F7C-A176-92D559DC8E70}"/>
    <cellStyle name="Input 2 2 7" xfId="11405" xr:uid="{A7A5C8B7-6E36-498A-AB4E-D876A88C8423}"/>
    <cellStyle name="Input 2 2 8" xfId="11861" xr:uid="{07595E8A-669F-4073-AC0B-D7B7B4389EA5}"/>
    <cellStyle name="Input 2 2 9" xfId="13509" xr:uid="{3D1DDEEB-588D-4C49-B9B7-E4B3FC6B995E}"/>
    <cellStyle name="Input 2 20" xfId="26255" xr:uid="{93E3F39F-6494-48C5-B237-D12275AA25EE}"/>
    <cellStyle name="Input 2 21" xfId="25935" xr:uid="{EFFFB32F-1F4D-45C6-9D40-44B869F2EC69}"/>
    <cellStyle name="Input 2 22" xfId="28242" xr:uid="{282D7207-E7C3-4FC3-AF6D-AE62F7CE2589}"/>
    <cellStyle name="Input 2 23" xfId="39298" xr:uid="{49ACF2F8-923F-4C8B-A2A1-8CB1CC9E52D3}"/>
    <cellStyle name="Input 2 24" xfId="39317" xr:uid="{A8FAD0E1-9327-4320-8AEF-95FFB34677B3}"/>
    <cellStyle name="Input 2 25" xfId="41197" xr:uid="{EDCAA32E-BADC-4159-9F8B-F904419AAD29}"/>
    <cellStyle name="Input 2 3" xfId="975" xr:uid="{1C4B0806-42FD-44CB-81F1-040168DDC68C}"/>
    <cellStyle name="Input 2 3 10" xfId="14141" xr:uid="{8648206A-A1E3-4CEA-888E-D4B0804C6941}"/>
    <cellStyle name="Input 2 3 11" xfId="23016" xr:uid="{467F1D2C-42BD-4D46-AE84-5F3BB460B5E5}"/>
    <cellStyle name="Input 2 3 12" xfId="25225" xr:uid="{4749571E-C948-47FB-8D52-7547B7CCCC41}"/>
    <cellStyle name="Input 2 3 13" xfId="25254" xr:uid="{731ACDB8-04F0-431D-A4C7-5C0E9F84E150}"/>
    <cellStyle name="Input 2 3 14" xfId="25209" xr:uid="{D4EA93F0-E064-43B2-8365-29954A0BB6A9}"/>
    <cellStyle name="Input 2 3 15" xfId="26843" xr:uid="{BA40334D-C60B-44F9-81E4-3591AA905DBF}"/>
    <cellStyle name="Input 2 3 16" xfId="27016" xr:uid="{C9138E6A-BA2D-4DAD-8C04-DB56E100AEC5}"/>
    <cellStyle name="Input 2 3 17" xfId="26254" xr:uid="{1C881E80-1270-4333-AF21-CDE46EBDAC96}"/>
    <cellStyle name="Input 2 3 18" xfId="26472" xr:uid="{23E1A4AF-A080-4783-873E-5C4EF138DD26}"/>
    <cellStyle name="Input 2 3 19" xfId="27706" xr:uid="{B654A1AD-42F9-4B5B-A523-CA6D458E3704}"/>
    <cellStyle name="Input 2 3 2" xfId="2845" xr:uid="{55BEDAE8-D318-4D72-9635-0CCC6038D787}"/>
    <cellStyle name="Input 2 3 2 10" xfId="41899" xr:uid="{CA9A0636-610B-471A-B35F-2D809834A6EB}"/>
    <cellStyle name="Input 2 3 2 2" xfId="7134" xr:uid="{8285C817-EAD0-4D19-BB0E-993D0A2D909A}"/>
    <cellStyle name="Input 2 3 2 2 2" xfId="17420" xr:uid="{9C292DAD-3C8B-42AB-8BE2-26A514B96F56}"/>
    <cellStyle name="Input 2 3 2 2 3" xfId="21421" xr:uid="{46A0965A-8DFB-454F-A390-B5F203089355}"/>
    <cellStyle name="Input 2 3 2 2 4" xfId="30788" xr:uid="{8811FDA0-BEF9-416E-AA82-D708BFC954E9}"/>
    <cellStyle name="Input 2 3 2 2 5" xfId="34275" xr:uid="{A98D508D-BE2B-4FD1-B6E4-324462F0880D}"/>
    <cellStyle name="Input 2 3 2 2 6" xfId="37262" xr:uid="{D56CB2C4-37A5-46A0-A4B0-2F168B1C6C53}"/>
    <cellStyle name="Input 2 3 2 3" xfId="8351" xr:uid="{F82271FF-DE2F-428C-80D7-ABADFAEB3506}"/>
    <cellStyle name="Input 2 3 2 3 2" xfId="18600" xr:uid="{CAFAD299-046C-4924-9723-0C8D34A1C0D6}"/>
    <cellStyle name="Input 2 3 2 3 3" xfId="22498" xr:uid="{6805E6D1-FA35-456D-941C-F2401BF19327}"/>
    <cellStyle name="Input 2 3 2 3 4" xfId="31885" xr:uid="{9C37A6E3-A260-4986-89CF-41124E819104}"/>
    <cellStyle name="Input 2 3 2 3 5" xfId="35328" xr:uid="{4918D14A-041D-458C-A2E0-AC62AFAC9690}"/>
    <cellStyle name="Input 2 3 2 3 6" xfId="38279" xr:uid="{522B576A-7774-41EE-B10A-ABC45E4DAB11}"/>
    <cellStyle name="Input 2 3 2 4" xfId="13444" xr:uid="{5CB464AB-B3EE-4B64-8B34-5CDA02A434A9}"/>
    <cellStyle name="Input 2 3 2 5" xfId="19516" xr:uid="{FD579CB9-88E4-46DF-B730-8DE2134C5865}"/>
    <cellStyle name="Input 2 3 2 6" xfId="23716" xr:uid="{C2795ED1-25BC-4EEB-A04F-FF9181CC8A7C}"/>
    <cellStyle name="Input 2 3 2 7" xfId="27722" xr:uid="{6693151F-6F0A-4BC0-95D6-AB5F2250EB91}"/>
    <cellStyle name="Input 2 3 2 8" xfId="40086" xr:uid="{761F4248-95A5-40CF-B126-CC3D5AF65C3D}"/>
    <cellStyle name="Input 2 3 2 9" xfId="40682" xr:uid="{2E48EE40-0600-4AFE-8C3C-E7D13D9E07DE}"/>
    <cellStyle name="Input 2 3 20" xfId="39300" xr:uid="{90487EA7-0535-4ECC-9805-C27525E247CD}"/>
    <cellStyle name="Input 2 3 21" xfId="39315" xr:uid="{F599A478-31C6-405E-BB10-32493846C996}"/>
    <cellStyle name="Input 2 3 22" xfId="41199" xr:uid="{28D156CD-731A-4DF8-BAB1-F0B41FE2B957}"/>
    <cellStyle name="Input 2 3 3" xfId="4871" xr:uid="{6220C9BA-771F-47F4-9D46-EF25DE32A5D9}"/>
    <cellStyle name="Input 2 3 3 2" xfId="19721" xr:uid="{1128AA99-3E8B-4B68-933A-2C544BC4D39C}"/>
    <cellStyle name="Input 2 3 3 3" xfId="29089" xr:uid="{200C54FF-78B1-4D07-A19D-129EDBF89DB2}"/>
    <cellStyle name="Input 2 3 3 4" xfId="32728" xr:uid="{8D24DC8F-C9D3-4FAF-B8CA-64C6CBC2FD5A}"/>
    <cellStyle name="Input 2 3 3 5" xfId="35873" xr:uid="{89542A0F-DD73-4456-986F-7000C5434CB5}"/>
    <cellStyle name="Input 2 3 4" xfId="4937" xr:uid="{3E7F0490-8226-4059-9148-96DCC847716A}"/>
    <cellStyle name="Input 2 3 4 2" xfId="15299" xr:uid="{A0C240E6-BC6A-4599-B980-3BC9D8A28E91}"/>
    <cellStyle name="Input 2 3 4 3" xfId="19760" xr:uid="{66A19606-12DA-4502-BA8D-F87D5D089417}"/>
    <cellStyle name="Input 2 3 4 4" xfId="29116" xr:uid="{0C29801D-5AA5-4611-A52E-431BE7A58BB8}"/>
    <cellStyle name="Input 2 3 4 5" xfId="32755" xr:uid="{8545BD7A-2EDB-4B9D-BD1F-A2F033FEAEEF}"/>
    <cellStyle name="Input 2 3 4 6" xfId="35885" xr:uid="{2750F9C7-ABCB-4600-94CD-725C243E8900}"/>
    <cellStyle name="Input 2 3 5" xfId="7843" xr:uid="{7EAA3881-65E3-44A5-B011-5A9AB36A1998}"/>
    <cellStyle name="Input 2 3 5 2" xfId="18098" xr:uid="{5BB3FAFF-1BC7-4047-847A-32D5C90898F6}"/>
    <cellStyle name="Input 2 3 5 3" xfId="22029" xr:uid="{BA340346-73D0-4F3F-B150-4F3D735FD664}"/>
    <cellStyle name="Input 2 3 5 4" xfId="31415" xr:uid="{AE43A122-F958-491F-A328-C1183F3556C9}"/>
    <cellStyle name="Input 2 3 5 5" xfId="34870" xr:uid="{4AA352E2-A4F4-4C6E-BB4F-AEA27B0243A1}"/>
    <cellStyle name="Input 2 3 5 6" xfId="37836" xr:uid="{CBB60AE1-4A9E-4E99-9A31-7F8BF0A4FD66}"/>
    <cellStyle name="Input 2 3 6" xfId="10978" xr:uid="{E89D5536-0C44-461D-B1AF-74B6080C23CE}"/>
    <cellStyle name="Input 2 3 7" xfId="11406" xr:uid="{1A82A1C6-8609-477E-88E1-8BE9672FE779}"/>
    <cellStyle name="Input 2 3 8" xfId="11862" xr:uid="{5C0C584B-BD2A-4522-BB15-2AC0FECC2078}"/>
    <cellStyle name="Input 2 3 9" xfId="12702" xr:uid="{B2B592F3-3671-43CD-B892-30D28CBF0D42}"/>
    <cellStyle name="Input 2 4" xfId="3164" xr:uid="{7678E7BA-62E5-44B2-BECB-C33BF924457E}"/>
    <cellStyle name="Input 2 4 10" xfId="42173" xr:uid="{AB177057-F4C7-41B3-9855-0B04B6A347ED}"/>
    <cellStyle name="Input 2 4 2" xfId="7436" xr:uid="{BFEB7A90-5F79-4CE3-A5B5-50D36CDA8DCA}"/>
    <cellStyle name="Input 2 4 2 2" xfId="17721" xr:uid="{3E168B9C-396C-4EF4-A4E4-A3BCA338A26D}"/>
    <cellStyle name="Input 2 4 2 3" xfId="21708" xr:uid="{B571AA37-D511-4BFB-AE4F-C8123D7F1DB8}"/>
    <cellStyle name="Input 2 4 2 4" xfId="31071" xr:uid="{70524FB6-2B8F-43CC-B965-55F361A15F39}"/>
    <cellStyle name="Input 2 4 2 5" xfId="34559" xr:uid="{A016F31E-94C1-4C46-A64D-8F7EAFDB837E}"/>
    <cellStyle name="Input 2 4 2 6" xfId="37537" xr:uid="{0D160C13-EA25-4E1E-995A-5F569EE9D667}"/>
    <cellStyle name="Input 2 4 3" xfId="8638" xr:uid="{9138AF48-2AB1-4634-B12C-A910A0EA0B16}"/>
    <cellStyle name="Input 2 4 3 2" xfId="18886" xr:uid="{D9863CD6-2888-4451-914F-7DCB2A4DDA14}"/>
    <cellStyle name="Input 2 4 3 3" xfId="22772" xr:uid="{91633E6E-D799-470F-83EC-6D4B9BEEAE11}"/>
    <cellStyle name="Input 2 4 3 4" xfId="32160" xr:uid="{02FDC955-8F37-4C42-B7AA-9081E2073E3F}"/>
    <cellStyle name="Input 2 4 3 5" xfId="35599" xr:uid="{068C18F6-781B-4393-9B5F-EAD772461106}"/>
    <cellStyle name="Input 2 4 3 6" xfId="38546" xr:uid="{CE87B6D7-AB88-4750-9335-C67C4DF7EE1D}"/>
    <cellStyle name="Input 2 4 4" xfId="12282" xr:uid="{60E542C7-A76F-4D4E-B59E-FF44BAE18704}"/>
    <cellStyle name="Input 2 4 5" xfId="19900" xr:uid="{029C254D-E6C9-4A3F-A130-1D562AD109CB}"/>
    <cellStyle name="Input 2 4 6" xfId="23990" xr:uid="{120CE21C-E143-4A75-88E2-C35B230C0840}"/>
    <cellStyle name="Input 2 4 7" xfId="28016" xr:uid="{DFEC1047-CEB1-4262-BA38-123B9FAE83E9}"/>
    <cellStyle name="Input 2 4 8" xfId="40376" xr:uid="{DA60B5A9-CAC1-4988-8150-A652D667B485}"/>
    <cellStyle name="Input 2 4 9" xfId="40956" xr:uid="{4995DEFD-2825-4261-ADF3-76BA4A35C12C}"/>
    <cellStyle name="Input 2 5" xfId="2325" xr:uid="{399F5AEB-D28F-458E-9DED-C87122057C21}"/>
    <cellStyle name="Input 2 5 10" xfId="41557" xr:uid="{66495293-59C2-404F-83B0-4863DE07A054}"/>
    <cellStyle name="Input 2 5 2" xfId="4359" xr:uid="{9671F173-E002-45F2-937E-3CE2C5FC08D4}"/>
    <cellStyle name="Input 2 5 2 2" xfId="14765" xr:uid="{A37629D7-5FED-4E73-9353-EEFB1316E1B9}"/>
    <cellStyle name="Input 2 5 2 3" xfId="19382" xr:uid="{90068BFD-7295-40FD-A4B6-F6AD823ACCB4}"/>
    <cellStyle name="Input 2 5 2 4" xfId="28769" xr:uid="{F968DB06-27AF-4B54-84D0-97FC1495B787}"/>
    <cellStyle name="Input 2 5 2 5" xfId="32452" xr:uid="{452347CA-02B6-439A-97C5-FDFDB0BC1602}"/>
    <cellStyle name="Input 2 5 2 6" xfId="26449" xr:uid="{8BCE2B27-E8B3-4510-B353-701CBFA09B2C}"/>
    <cellStyle name="Input 2 5 3" xfId="6596" xr:uid="{A2A0981B-9FC6-4682-93C1-DE778FF4E0AD}"/>
    <cellStyle name="Input 2 5 3 2" xfId="16888" xr:uid="{2F2D2268-3686-4EC3-8D63-A38D159F6EF4}"/>
    <cellStyle name="Input 2 5 3 3" xfId="21077" xr:uid="{605C4628-A182-44C3-A483-DDAF34C89E9D}"/>
    <cellStyle name="Input 2 5 3 4" xfId="30431" xr:uid="{AC1484D6-27AA-4637-A309-A67FB6B1AC99}"/>
    <cellStyle name="Input 2 5 3 5" xfId="33988" xr:uid="{A0EF4B16-01BB-4CC4-8CA7-9F99529B137D}"/>
    <cellStyle name="Input 2 5 3 6" xfId="37005" xr:uid="{85C78F02-97AD-4C64-9F90-5A1E5DEC37F6}"/>
    <cellStyle name="Input 2 5 4" xfId="12827" xr:uid="{456E70A3-C0EB-4785-9E63-9AC5ED97C2EF}"/>
    <cellStyle name="Input 2 5 5" xfId="21249" xr:uid="{9A4F808E-657D-4BD2-B4AA-29090F3C49D4}"/>
    <cellStyle name="Input 2 5 6" xfId="23374" xr:uid="{E058B3EA-0021-4464-A822-BAB8518BC5CB}"/>
    <cellStyle name="Input 2 5 7" xfId="24322" xr:uid="{FEBB0C00-0574-466A-A081-A2441EDEC132}"/>
    <cellStyle name="Input 2 5 8" xfId="39710" xr:uid="{C4193A19-C1A6-4F40-856F-FA82421097E7}"/>
    <cellStyle name="Input 2 5 9" xfId="39062" xr:uid="{1C9934AE-AB2A-40E3-BE1A-92FA6CE0C674}"/>
    <cellStyle name="Input 2 6" xfId="4869" xr:uid="{713103E4-BCCC-48B6-BC3C-5F0FDDEE28B3}"/>
    <cellStyle name="Input 2 6 2" xfId="19719" xr:uid="{9608E8A3-272F-44EE-A63C-A9C576EECD95}"/>
    <cellStyle name="Input 2 6 3" xfId="29087" xr:uid="{624EEAF2-9AF9-445E-B054-FDF084C95A55}"/>
    <cellStyle name="Input 2 6 4" xfId="32726" xr:uid="{6F31FE80-51ED-452B-84C3-9F6DD882DFFF}"/>
    <cellStyle name="Input 2 6 5" xfId="35871" xr:uid="{2D102ED3-427F-43C8-8F48-00248B6B5664}"/>
    <cellStyle name="Input 2 7" xfId="4938" xr:uid="{D3BF27B6-09EF-4DC8-9C27-7F527831A284}"/>
    <cellStyle name="Input 2 7 2" xfId="15300" xr:uid="{5487D1E3-19E1-4174-80F6-B7717E06AFB2}"/>
    <cellStyle name="Input 2 7 3" xfId="19761" xr:uid="{F3B387A1-A18F-4212-A7C6-65A80421F2E5}"/>
    <cellStyle name="Input 2 7 4" xfId="29117" xr:uid="{13A52518-1EB1-4783-8F1A-21B6EB4E0F92}"/>
    <cellStyle name="Input 2 7 5" xfId="32756" xr:uid="{465D5EBA-1E5E-43EA-98D9-3AF4B17062EE}"/>
    <cellStyle name="Input 2 7 6" xfId="35886" xr:uid="{D9052D2F-477E-4A90-A8D9-16F27D123FF6}"/>
    <cellStyle name="Input 2 8" xfId="7845" xr:uid="{891A93C2-EFC5-45F0-9CB1-510B2CB678D2}"/>
    <cellStyle name="Input 2 8 2" xfId="18100" xr:uid="{5CDEBA26-C924-4136-A155-0F0C6B9F9030}"/>
    <cellStyle name="Input 2 8 3" xfId="22031" xr:uid="{67B8F064-92C7-49AF-85E8-2DF3DBF7BBA9}"/>
    <cellStyle name="Input 2 8 4" xfId="31417" xr:uid="{BA2EE313-5490-4E92-85A5-4CD5B09B623B}"/>
    <cellStyle name="Input 2 8 5" xfId="34872" xr:uid="{BC742BC0-EE30-4F27-B3E4-B53A8D8A49E4}"/>
    <cellStyle name="Input 2 8 6" xfId="37838" xr:uid="{729C8AE0-8E83-4F14-9787-BECE8C4014D0}"/>
    <cellStyle name="Input 2 9" xfId="10979" xr:uid="{D848B352-2856-4A6A-BEB5-48E22B2813E7}"/>
    <cellStyle name="Input 20" xfId="3815" xr:uid="{1404E4A8-9F13-463C-8212-43E42BEC4F01}"/>
    <cellStyle name="Input 20 10" xfId="42248" xr:uid="{CC5399BB-9ED3-4333-A657-C70433F24903}"/>
    <cellStyle name="Input 20 2" xfId="7815" xr:uid="{236C3BF7-74B1-4630-AECC-35D6FE5F1657}"/>
    <cellStyle name="Input 20 2 2" xfId="18070" xr:uid="{6961FA0B-2B59-4234-9343-63DAE6474981}"/>
    <cellStyle name="Input 20 2 3" xfId="22001" xr:uid="{A373D01B-5B26-46D6-8D2B-216BB40A6E5B}"/>
    <cellStyle name="Input 20 2 4" xfId="31387" xr:uid="{EA799B05-59DC-47F8-921E-5C48C05DF679}"/>
    <cellStyle name="Input 20 2 5" xfId="34842" xr:uid="{740E443D-ABED-407D-974D-C7A9A31F857E}"/>
    <cellStyle name="Input 20 2 6" xfId="37808" xr:uid="{36E15049-2D06-42FC-A014-C847D11FDF5D}"/>
    <cellStyle name="Input 20 3" xfId="8754" xr:uid="{08AE4844-9A6C-4238-B1FA-7806E2A829CB}"/>
    <cellStyle name="Input 20 3 2" xfId="18990" xr:uid="{3D92A21A-4CEB-47CD-B841-A2EFD72A5636}"/>
    <cellStyle name="Input 20 3 3" xfId="22855" xr:uid="{A436CE76-7FBC-4467-B7E2-B55D154BE161}"/>
    <cellStyle name="Input 20 3 4" xfId="32248" xr:uid="{2A82BEF7-5CE9-4081-A8B4-E4CF51041D02}"/>
    <cellStyle name="Input 20 3 5" xfId="35677" xr:uid="{623E7AAB-0B18-46DB-AF58-AF839830E783}"/>
    <cellStyle name="Input 20 3 6" xfId="38617" xr:uid="{6CCEED20-CDD5-49B6-876C-B307B2EB9520}"/>
    <cellStyle name="Input 20 4" xfId="12418" xr:uid="{A16856FA-AA3E-462D-AD12-86A4A112DC70}"/>
    <cellStyle name="Input 20 5" xfId="12453" xr:uid="{CB97BE89-572B-4A0A-B291-4A395DF24E25}"/>
    <cellStyle name="Input 20 6" xfId="24065" xr:uid="{02FDC8C3-482B-45D3-AAE1-B27CFC44203B}"/>
    <cellStyle name="Input 20 7" xfId="28276" xr:uid="{45159494-E0D2-4684-9CB9-A4A14FC2FCFA}"/>
    <cellStyle name="Input 20 8" xfId="40531" xr:uid="{57D27AF5-70DA-4A75-9650-6682F65B2C14}"/>
    <cellStyle name="Input 20 9" xfId="41031" xr:uid="{90E3B92C-569C-401B-B5B4-3C0BC93BDDE8}"/>
    <cellStyle name="Input 21" xfId="3816" xr:uid="{F63D31A0-5E6D-4263-ACBD-BEE92F606B0E}"/>
    <cellStyle name="Input 21 10" xfId="42249" xr:uid="{DB3C8C90-B081-4FD6-9284-D062F43A24C0}"/>
    <cellStyle name="Input 21 2" xfId="7816" xr:uid="{A34EDE45-DFFE-44D2-9660-4BCF193EC2C9}"/>
    <cellStyle name="Input 21 2 2" xfId="18071" xr:uid="{FE1BB62B-BA7A-4D1C-ADDB-625D6C721E0F}"/>
    <cellStyle name="Input 21 2 3" xfId="22002" xr:uid="{1136494B-8A53-49AD-BD4E-7D5AC104C8D4}"/>
    <cellStyle name="Input 21 2 4" xfId="31388" xr:uid="{5E4A9891-965D-4B36-8EC8-3DCEC3E6D86B}"/>
    <cellStyle name="Input 21 2 5" xfId="34843" xr:uid="{3C9F144E-E17A-49EC-BD8F-120E3ACD063C}"/>
    <cellStyle name="Input 21 2 6" xfId="37809" xr:uid="{6B84CCEB-3AD6-4F31-90F9-34700980702E}"/>
    <cellStyle name="Input 21 3" xfId="8755" xr:uid="{A79E33CA-F9A8-4857-8C9F-3CA1807409F0}"/>
    <cellStyle name="Input 21 3 2" xfId="18991" xr:uid="{53CDF215-2230-46F6-A556-585706236531}"/>
    <cellStyle name="Input 21 3 3" xfId="22856" xr:uid="{72A144D6-D961-4511-8C2D-04E9292827A4}"/>
    <cellStyle name="Input 21 3 4" xfId="32249" xr:uid="{C8C63F28-81CA-40DB-9482-AB92CD4104D0}"/>
    <cellStyle name="Input 21 3 5" xfId="35678" xr:uid="{30C919D9-4BB6-4065-9ADA-C8C98FA23140}"/>
    <cellStyle name="Input 21 3 6" xfId="38618" xr:uid="{D7896E98-3379-4A0B-B50D-75D1D212B32F}"/>
    <cellStyle name="Input 21 4" xfId="14053" xr:uid="{2F93D527-942E-419D-A8A7-D8E7C4E84DC2}"/>
    <cellStyle name="Input 21 5" xfId="14371" xr:uid="{12E514CF-1152-46D0-9D78-D3B43A42BFFD}"/>
    <cellStyle name="Input 21 6" xfId="24066" xr:uid="{C2310348-0CEB-46A8-853C-6CC7F28D72C7}"/>
    <cellStyle name="Input 21 7" xfId="28277" xr:uid="{CFE99D78-51FF-463E-B0C7-0D8BB9482CFE}"/>
    <cellStyle name="Input 21 8" xfId="40532" xr:uid="{89D3F629-782F-496C-B1CA-FEB75E6F9941}"/>
    <cellStyle name="Input 21 9" xfId="41032" xr:uid="{421B0BC9-108D-4973-9E14-23F8E5DA1713}"/>
    <cellStyle name="Input 22" xfId="3817" xr:uid="{1F131150-2D6E-4F92-8BA3-18C9BD65977C}"/>
    <cellStyle name="Input 22 10" xfId="42250" xr:uid="{3BDC9BB0-8AF1-4D0B-A352-353D0B21DEF0}"/>
    <cellStyle name="Input 22 2" xfId="7817" xr:uid="{3EA3251E-EAF8-4E5B-AB46-88514640C00E}"/>
    <cellStyle name="Input 22 2 2" xfId="18072" xr:uid="{6FDA21C9-5FC6-4A98-A460-D96F24ACADBA}"/>
    <cellStyle name="Input 22 2 3" xfId="22003" xr:uid="{330395BC-62E4-4D4D-B0C3-B14CF925275A}"/>
    <cellStyle name="Input 22 2 4" xfId="31389" xr:uid="{4E452121-0AF5-4281-A009-FEE397CA4EF7}"/>
    <cellStyle name="Input 22 2 5" xfId="34844" xr:uid="{F6102E8B-752A-41F1-8319-89559D75D2BB}"/>
    <cellStyle name="Input 22 2 6" xfId="37810" xr:uid="{5A64108B-6259-408F-939C-88F1F3789D0E}"/>
    <cellStyle name="Input 22 3" xfId="8756" xr:uid="{D92CCCF5-4C43-415B-8B6C-A358839FC915}"/>
    <cellStyle name="Input 22 3 2" xfId="18992" xr:uid="{3F873A7E-E541-4F50-9367-91D0581B4243}"/>
    <cellStyle name="Input 22 3 3" xfId="22857" xr:uid="{9605407D-18E5-4594-AE18-7B7DB6B4D373}"/>
    <cellStyle name="Input 22 3 4" xfId="32250" xr:uid="{24E00CDE-6051-437B-8AD2-7F873D991029}"/>
    <cellStyle name="Input 22 3 5" xfId="35679" xr:uid="{0B644A60-DFC8-41E7-95B7-18F2BF6612D3}"/>
    <cellStyle name="Input 22 3 6" xfId="38619" xr:uid="{F1EE3FA0-0105-48FE-B245-85EFBFD09CD4}"/>
    <cellStyle name="Input 22 4" xfId="13053" xr:uid="{CE55062C-A8E7-4928-92BB-7D78DC73D004}"/>
    <cellStyle name="Input 22 5" xfId="12273" xr:uid="{C38933BC-C128-47CF-8E9C-CBCEA4D355DF}"/>
    <cellStyle name="Input 22 6" xfId="24067" xr:uid="{2ABE5F66-9D4C-42CC-8000-15B3DECC46FF}"/>
    <cellStyle name="Input 22 7" xfId="28278" xr:uid="{D83B0382-F175-4018-B8DF-C691C7D30A4C}"/>
    <cellStyle name="Input 22 8" xfId="40533" xr:uid="{9817590F-843A-4D0F-91D3-B651065048E3}"/>
    <cellStyle name="Input 22 9" xfId="41033" xr:uid="{29C597AC-77AD-4654-A488-E17033224274}"/>
    <cellStyle name="Input 23" xfId="3818" xr:uid="{970C6142-F88E-4097-9B8B-EE793EE59580}"/>
    <cellStyle name="Input 23 10" xfId="42251" xr:uid="{90BF0E86-1FE5-4729-A23E-B9C929101F78}"/>
    <cellStyle name="Input 23 2" xfId="7818" xr:uid="{D07D88F0-8958-4D54-9E67-DB3FB2AE2E7B}"/>
    <cellStyle name="Input 23 2 2" xfId="18073" xr:uid="{55ADCD7F-57F8-472C-8277-563A79C208BF}"/>
    <cellStyle name="Input 23 2 3" xfId="22004" xr:uid="{0365A59E-181C-45AF-B6B6-DAA79BC81C95}"/>
    <cellStyle name="Input 23 2 4" xfId="31390" xr:uid="{A4A604B5-34BE-440A-82B1-F496A5388770}"/>
    <cellStyle name="Input 23 2 5" xfId="34845" xr:uid="{5654B2E2-F7E2-4A42-99A6-7F578DC1063C}"/>
    <cellStyle name="Input 23 2 6" xfId="37811" xr:uid="{8CC824DA-C361-4BA8-8800-4BCC3F2FBBDD}"/>
    <cellStyle name="Input 23 3" xfId="8757" xr:uid="{320C5C3C-F9F2-4865-848A-59ADAF029119}"/>
    <cellStyle name="Input 23 3 2" xfId="18993" xr:uid="{C0439025-C061-4A25-AD1A-FD3E2C76BFAA}"/>
    <cellStyle name="Input 23 3 3" xfId="22858" xr:uid="{1B8EE5F4-162C-4CBC-95A0-811CFBC9D79E}"/>
    <cellStyle name="Input 23 3 4" xfId="32251" xr:uid="{8F18C8B1-A7DE-44D0-9F90-4564FBDFBDA6}"/>
    <cellStyle name="Input 23 3 5" xfId="35680" xr:uid="{733DB752-B127-439E-BE57-60FE33643A33}"/>
    <cellStyle name="Input 23 3 6" xfId="38620" xr:uid="{F1E98BFC-7367-4609-A448-114A7CF0DAD0}"/>
    <cellStyle name="Input 23 4" xfId="13054" xr:uid="{9DFF8A51-36D7-488A-B4D5-9BDFA77EC5A7}"/>
    <cellStyle name="Input 23 5" xfId="12558" xr:uid="{EB6F9D6E-1C8E-480A-B78B-5F9F4D1C812F}"/>
    <cellStyle name="Input 23 6" xfId="24068" xr:uid="{33A32F43-39AA-4173-9EFC-C8998D2CB30B}"/>
    <cellStyle name="Input 23 7" xfId="28279" xr:uid="{CA2F6D4A-89AD-40E3-99B9-9BE57654E4FC}"/>
    <cellStyle name="Input 23 8" xfId="40534" xr:uid="{A9CA543E-E89F-40AF-A30E-8F89A86F26A0}"/>
    <cellStyle name="Input 23 9" xfId="41034" xr:uid="{9B6C09E4-87D6-48FE-9C15-8050E891B40F}"/>
    <cellStyle name="Input 24" xfId="3819" xr:uid="{C987FA8D-E825-4E7A-8B2E-4AD922D6FCFE}"/>
    <cellStyle name="Input 24 10" xfId="42252" xr:uid="{B4BC1C03-B0AE-49FF-860C-220EA1CC4F64}"/>
    <cellStyle name="Input 24 2" xfId="7819" xr:uid="{0F45092E-6BC6-4231-B15C-CF51A4BB72BB}"/>
    <cellStyle name="Input 24 2 2" xfId="18074" xr:uid="{4EC5A572-7C2F-47B2-B77E-34F6CFE0716B}"/>
    <cellStyle name="Input 24 2 3" xfId="22005" xr:uid="{D8865456-1937-4D01-914A-433BB30F32BA}"/>
    <cellStyle name="Input 24 2 4" xfId="31391" xr:uid="{A233FF40-C36E-4A7B-B4C7-3AD79E5FC4F6}"/>
    <cellStyle name="Input 24 2 5" xfId="34846" xr:uid="{C5EF1D03-CDE7-4A2C-9D1D-E3DD5D7AC0C4}"/>
    <cellStyle name="Input 24 2 6" xfId="37812" xr:uid="{2A97A4D7-1B2D-4B5C-A637-C1E767ED1E0B}"/>
    <cellStyle name="Input 24 3" xfId="8758" xr:uid="{B81D7389-0C94-4EAC-A691-E0A9171CC56E}"/>
    <cellStyle name="Input 24 3 2" xfId="18994" xr:uid="{2676D29D-6DF3-445E-B084-523468A57C9F}"/>
    <cellStyle name="Input 24 3 3" xfId="22859" xr:uid="{D9134C0A-CB04-44C1-BFDF-7BB15938762A}"/>
    <cellStyle name="Input 24 3 4" xfId="32252" xr:uid="{F6EE629D-3E62-4C9C-AAEC-18E7AB83ADFC}"/>
    <cellStyle name="Input 24 3 5" xfId="35681" xr:uid="{B8C7A9B3-7DDE-44A4-A863-4B257E3AE299}"/>
    <cellStyle name="Input 24 3 6" xfId="38621" xr:uid="{E0B93CE9-A06E-49FC-BD5E-D3DF7191013F}"/>
    <cellStyle name="Input 24 4" xfId="13055" xr:uid="{489904C8-2AC7-4507-B3B3-62105712D729}"/>
    <cellStyle name="Input 24 5" xfId="12661" xr:uid="{01A2F0E5-460F-4910-86A3-D51CA212A161}"/>
    <cellStyle name="Input 24 6" xfId="24069" xr:uid="{72ED87AA-4A16-4A59-BDBD-74D5B30DFD4E}"/>
    <cellStyle name="Input 24 7" xfId="28280" xr:uid="{F94688A2-698C-448C-B906-8220BF3E8D3A}"/>
    <cellStyle name="Input 24 8" xfId="40535" xr:uid="{D31FE47C-7BC2-4FEE-B3CB-560EEF150C50}"/>
    <cellStyle name="Input 24 9" xfId="41035" xr:uid="{D0087DE9-B40A-44CB-9D80-1A2E4B8D5922}"/>
    <cellStyle name="Input 25" xfId="3820" xr:uid="{5D9F1DC9-59E6-4F9A-9D09-D1A3EC58B253}"/>
    <cellStyle name="Input 25 10" xfId="42253" xr:uid="{2D8ADCD0-7EED-4E91-AB1D-A3970E528AFF}"/>
    <cellStyle name="Input 25 2" xfId="7820" xr:uid="{F4CC4F61-1E6E-45EA-BB11-D6D15DD16BA3}"/>
    <cellStyle name="Input 25 2 2" xfId="18075" xr:uid="{7D09A7BC-3FB3-489F-A2E0-1EF1AF7164F3}"/>
    <cellStyle name="Input 25 2 3" xfId="22006" xr:uid="{28772276-60C8-4BD3-A90F-D8803FB1C933}"/>
    <cellStyle name="Input 25 2 4" xfId="31392" xr:uid="{D6D06A3F-25CF-48EC-982D-240B33542AD4}"/>
    <cellStyle name="Input 25 2 5" xfId="34847" xr:uid="{EA62E75A-290E-47B0-9E62-B0D57EC978FF}"/>
    <cellStyle name="Input 25 2 6" xfId="37813" xr:uid="{B9E96B9F-4760-4A58-A34F-09D240CE9C61}"/>
    <cellStyle name="Input 25 3" xfId="8759" xr:uid="{A5A325F9-9B5C-4347-89CB-27DF7717C238}"/>
    <cellStyle name="Input 25 3 2" xfId="18995" xr:uid="{5D21CFC8-7EC3-4168-99C6-CC8C71656EF0}"/>
    <cellStyle name="Input 25 3 3" xfId="22860" xr:uid="{17B6BAAB-0149-446F-B14C-C7880F32BD16}"/>
    <cellStyle name="Input 25 3 4" xfId="32253" xr:uid="{4D3640E6-9973-41F6-9DB4-80783174C2DF}"/>
    <cellStyle name="Input 25 3 5" xfId="35682" xr:uid="{2ADF55CC-BE1D-49E8-BD9E-FCC2FE3B6A20}"/>
    <cellStyle name="Input 25 3 6" xfId="38622" xr:uid="{B560479B-65F7-4453-9EE1-5FD3F8B9A932}"/>
    <cellStyle name="Input 25 4" xfId="13056" xr:uid="{1EFE862F-FD13-4626-88D8-742E5344ABC2}"/>
    <cellStyle name="Input 25 5" xfId="12660" xr:uid="{A520FD6C-80E3-41A5-814B-0E811D2FAE05}"/>
    <cellStyle name="Input 25 6" xfId="24070" xr:uid="{1CF9EEA8-11DA-4B3A-9E61-A61F7DD48C26}"/>
    <cellStyle name="Input 25 7" xfId="28281" xr:uid="{A287B3C8-5C71-4B1B-94DE-EEA9C45E2EA5}"/>
    <cellStyle name="Input 25 8" xfId="40536" xr:uid="{031E2DFD-669E-4B7B-8C9E-D54EDDC17041}"/>
    <cellStyle name="Input 25 9" xfId="41036" xr:uid="{C7AA6D21-AA5F-4FDF-93F7-180B719054C7}"/>
    <cellStyle name="Input 26" xfId="3821" xr:uid="{D5AB315A-76EE-4B35-9E34-3EEA213971C4}"/>
    <cellStyle name="Input 26 10" xfId="42254" xr:uid="{3D3146D3-0415-4387-9EB0-16F75E5D7606}"/>
    <cellStyle name="Input 26 2" xfId="7821" xr:uid="{9D6581CC-ACFA-4828-9461-5FFD8B4066D5}"/>
    <cellStyle name="Input 26 2 2" xfId="18076" xr:uid="{CD255A4D-4AA8-404E-B39B-7BEF26D42F85}"/>
    <cellStyle name="Input 26 2 3" xfId="22007" xr:uid="{C1B2C7FB-F32A-4543-8FA6-41EFB2222F99}"/>
    <cellStyle name="Input 26 2 4" xfId="31393" xr:uid="{8F6AB696-D197-440B-94BC-C16A0B199529}"/>
    <cellStyle name="Input 26 2 5" xfId="34848" xr:uid="{4634558D-5A77-479E-98C6-30B53A025460}"/>
    <cellStyle name="Input 26 2 6" xfId="37814" xr:uid="{869B6358-F036-434E-B1E7-016841BB2935}"/>
    <cellStyle name="Input 26 3" xfId="8760" xr:uid="{33B607EF-9300-406A-B40F-71C38911C3AD}"/>
    <cellStyle name="Input 26 3 2" xfId="18996" xr:uid="{B15B5AD8-A6EE-44A2-927B-5F3C0A0EFB35}"/>
    <cellStyle name="Input 26 3 3" xfId="22861" xr:uid="{611F0052-1857-4F67-9E25-26E461EBAF25}"/>
    <cellStyle name="Input 26 3 4" xfId="32254" xr:uid="{E0312782-B954-4CFB-A405-6B2357C5288A}"/>
    <cellStyle name="Input 26 3 5" xfId="35683" xr:uid="{44E00D4B-DA77-4C77-91EA-D61A2CB4BBE6}"/>
    <cellStyle name="Input 26 3 6" xfId="38623" xr:uid="{2CDE6DB2-68B2-452F-845E-E9A1433BD9BE}"/>
    <cellStyle name="Input 26 4" xfId="13057" xr:uid="{E8C5D783-3D07-486A-A72C-CD3FC4D22560}"/>
    <cellStyle name="Input 26 5" xfId="12454" xr:uid="{9EC165BE-6341-4A1A-9469-9F487DDAC985}"/>
    <cellStyle name="Input 26 6" xfId="24071" xr:uid="{882534F6-1D0D-4C68-81C0-DBE3873A20F3}"/>
    <cellStyle name="Input 26 7" xfId="28282" xr:uid="{4AEBB4AE-9F87-4277-BF69-74C6A9057328}"/>
    <cellStyle name="Input 26 8" xfId="40537" xr:uid="{A25E9D8F-B961-4756-BFCB-94F86BA93E81}"/>
    <cellStyle name="Input 26 9" xfId="41037" xr:uid="{FF4DCB3F-8D7D-498F-8825-B4A7C83A5E0B}"/>
    <cellStyle name="Input 27" xfId="3822" xr:uid="{09BFD709-1961-4009-88F4-D30952435967}"/>
    <cellStyle name="Input 27 10" xfId="42255" xr:uid="{289A5513-1B6B-4B3E-8D01-36F6E1315180}"/>
    <cellStyle name="Input 27 2" xfId="7822" xr:uid="{A6110E06-B590-4E5B-A0D8-1FBF59F91BAE}"/>
    <cellStyle name="Input 27 2 2" xfId="18077" xr:uid="{1CB04A06-FD31-4AE0-B30D-0BB2183A68FC}"/>
    <cellStyle name="Input 27 2 3" xfId="22008" xr:uid="{6CD9C679-461F-4A2A-8B7A-C6BBB7CC3763}"/>
    <cellStyle name="Input 27 2 4" xfId="31394" xr:uid="{8F165862-1865-4D3E-A41A-400411828A44}"/>
    <cellStyle name="Input 27 2 5" xfId="34849" xr:uid="{E2021DF9-9DCB-47FF-A99F-5D5AB963181B}"/>
    <cellStyle name="Input 27 2 6" xfId="37815" xr:uid="{091533AB-CEB3-4C92-9F93-5E3EE65812D1}"/>
    <cellStyle name="Input 27 3" xfId="8761" xr:uid="{4007A58F-F8C8-4459-9249-0711D963AA15}"/>
    <cellStyle name="Input 27 3 2" xfId="18997" xr:uid="{4140C44F-62D5-4F0F-AA9C-978DBD49D48C}"/>
    <cellStyle name="Input 27 3 3" xfId="22862" xr:uid="{B4D5BA79-A9B8-4CCB-87AE-578DAD113022}"/>
    <cellStyle name="Input 27 3 4" xfId="32255" xr:uid="{431B48ED-BF2E-4F04-ADD8-1210E38B322A}"/>
    <cellStyle name="Input 27 3 5" xfId="35684" xr:uid="{C248A51A-0E61-4BF1-B16B-A6A49D6005D0}"/>
    <cellStyle name="Input 27 3 6" xfId="38624" xr:uid="{D182AC83-1D9A-4145-B593-96010FC94459}"/>
    <cellStyle name="Input 27 4" xfId="12604" xr:uid="{83E6FC9B-9B8A-4F00-B481-DFAA6DDF8AAC}"/>
    <cellStyle name="Input 27 5" xfId="13873" xr:uid="{D6C98406-8251-4692-B65D-D1D7535110B9}"/>
    <cellStyle name="Input 27 6" xfId="24072" xr:uid="{316C86DC-2E17-4F8D-805F-2257099D7B84}"/>
    <cellStyle name="Input 27 7" xfId="28283" xr:uid="{12F86EBA-6C64-4021-9BCF-99CC8A44C095}"/>
    <cellStyle name="Input 27 8" xfId="40538" xr:uid="{6F99579F-C365-406D-AC8A-8E968F18AE7D}"/>
    <cellStyle name="Input 27 9" xfId="41038" xr:uid="{53D07ABE-FFC8-441F-B5E7-3B882D2AF3BD}"/>
    <cellStyle name="Input 28" xfId="3823" xr:uid="{CC0D2F80-81CE-4312-8D3E-E7722C71CEEB}"/>
    <cellStyle name="Input 28 10" xfId="42256" xr:uid="{7AA1C653-E9FC-4E89-AE67-6793AA8D392A}"/>
    <cellStyle name="Input 28 2" xfId="7823" xr:uid="{73D7DA14-C61C-459F-AD01-484819AB3B04}"/>
    <cellStyle name="Input 28 2 2" xfId="18078" xr:uid="{E77478DC-4E3B-4CCA-B6FD-15B91746BF76}"/>
    <cellStyle name="Input 28 2 3" xfId="22009" xr:uid="{583A4416-3B5B-4597-82DE-E744D4F86167}"/>
    <cellStyle name="Input 28 2 4" xfId="31395" xr:uid="{7654DC92-00A4-4FAE-8749-A2B5B939D866}"/>
    <cellStyle name="Input 28 2 5" xfId="34850" xr:uid="{95A7803A-6FDC-4B16-8C1B-D4ACAFBDB62D}"/>
    <cellStyle name="Input 28 2 6" xfId="37816" xr:uid="{DD3DB6C7-7A59-4F16-821A-C31311B494A7}"/>
    <cellStyle name="Input 28 3" xfId="8762" xr:uid="{70F5C388-C731-4DE4-98B5-408B8E4C8F17}"/>
    <cellStyle name="Input 28 3 2" xfId="18998" xr:uid="{1F77BFBF-9F3D-4BE0-ABF5-C9B1956CD11B}"/>
    <cellStyle name="Input 28 3 3" xfId="22863" xr:uid="{0A7D1D02-E22F-4FC2-ABD7-F1CFA4E6B5CC}"/>
    <cellStyle name="Input 28 3 4" xfId="32256" xr:uid="{36652FB7-9CA9-41CD-9D62-C5EC07D89E00}"/>
    <cellStyle name="Input 28 3 5" xfId="35685" xr:uid="{AB9F8A82-D45F-4405-8A38-ED5873D35CE2}"/>
    <cellStyle name="Input 28 3 6" xfId="38625" xr:uid="{C1E9CAF0-98C9-4F9F-87FF-A85D4F86FB3E}"/>
    <cellStyle name="Input 28 4" xfId="14054" xr:uid="{2C38F323-A64D-4434-B547-64F28427DC36}"/>
    <cellStyle name="Input 28 5" xfId="12659" xr:uid="{B5978469-65C9-4755-8DFF-2919641CCC23}"/>
    <cellStyle name="Input 28 6" xfId="24073" xr:uid="{A2942E9F-A34F-4293-914A-EF14B61A8E01}"/>
    <cellStyle name="Input 28 7" xfId="28284" xr:uid="{8B685E51-39A2-47E7-9EF7-E49975C9724E}"/>
    <cellStyle name="Input 28 8" xfId="40539" xr:uid="{267ADDBB-C894-4A4B-B623-ACD48D83367E}"/>
    <cellStyle name="Input 28 9" xfId="41039" xr:uid="{995A6198-499A-4573-A3C8-669920EF07A2}"/>
    <cellStyle name="Input 29" xfId="3824" xr:uid="{99B11337-5F20-457E-99CF-F2271420AA66}"/>
    <cellStyle name="Input 29 10" xfId="42257" xr:uid="{B55FC4D1-5F2E-4C91-96BF-07F3791C0A0D}"/>
    <cellStyle name="Input 29 2" xfId="7824" xr:uid="{E517BF01-709E-4074-80F0-342551D79E44}"/>
    <cellStyle name="Input 29 2 2" xfId="18079" xr:uid="{7AD3C18E-CBAD-44E0-BC20-723627A74D7A}"/>
    <cellStyle name="Input 29 2 3" xfId="22010" xr:uid="{F04224EE-519D-4BBE-A415-D1F3C33854F6}"/>
    <cellStyle name="Input 29 2 4" xfId="31396" xr:uid="{05762101-78EB-4DA3-95C3-DF0D0456BF49}"/>
    <cellStyle name="Input 29 2 5" xfId="34851" xr:uid="{8B4012C4-97FF-4320-80CF-450C72305571}"/>
    <cellStyle name="Input 29 2 6" xfId="37817" xr:uid="{5027521C-6124-4AC6-A6F8-5A00BC022531}"/>
    <cellStyle name="Input 29 3" xfId="8763" xr:uid="{21495C2D-78E5-4555-B5CE-CCFE822B202A}"/>
    <cellStyle name="Input 29 3 2" xfId="18999" xr:uid="{651520AF-4628-4672-8FFC-18C13178E9C8}"/>
    <cellStyle name="Input 29 3 3" xfId="22864" xr:uid="{7E06969F-4E8D-4415-9B53-BDFE9957BD44}"/>
    <cellStyle name="Input 29 3 4" xfId="32257" xr:uid="{2C0C9C8C-B62F-4044-9192-6EA926C4BFD3}"/>
    <cellStyle name="Input 29 3 5" xfId="35686" xr:uid="{E239F294-CD22-49DC-94C3-2CCE1A107D01}"/>
    <cellStyle name="Input 29 3 6" xfId="38626" xr:uid="{38618091-D286-4E81-ABD2-F2D9E74044B2}"/>
    <cellStyle name="Input 29 4" xfId="13058" xr:uid="{1274E116-4121-4684-BED8-A4496A81DD0D}"/>
    <cellStyle name="Input 29 5" xfId="13435" xr:uid="{0394CCBA-36F2-4953-95CC-2F3E496A2463}"/>
    <cellStyle name="Input 29 6" xfId="24074" xr:uid="{39C46264-6F50-4CAA-93AA-BBD9E58C6CE2}"/>
    <cellStyle name="Input 29 7" xfId="28285" xr:uid="{ECC7ABB2-E146-4543-9A52-D0906DDB31BB}"/>
    <cellStyle name="Input 29 8" xfId="40540" xr:uid="{950A05FD-ADE9-4400-82F4-BB12A7C0391A}"/>
    <cellStyle name="Input 29 9" xfId="41040" xr:uid="{155E3497-D0E4-46FC-9158-382529E83C26}"/>
    <cellStyle name="Input 3" xfId="976" xr:uid="{F276F961-7AA1-4E86-872F-261532F84684}"/>
    <cellStyle name="Input 3 10" xfId="14005" xr:uid="{AB2D6863-170A-4448-BD28-FCF8392FCE3E}"/>
    <cellStyle name="Input 3 11" xfId="23017" xr:uid="{067E4264-BFF0-4348-A05D-61139C27D147}"/>
    <cellStyle name="Input 3 12" xfId="25224" xr:uid="{DE56D4BA-064E-4DC1-BDC8-D82A48D0ADBA}"/>
    <cellStyle name="Input 3 13" xfId="25255" xr:uid="{C302A3D0-2F8E-4BA6-856B-B14BDE8815F5}"/>
    <cellStyle name="Input 3 14" xfId="25208" xr:uid="{7E86902A-0B20-4AA7-BECF-C2A35A6636DC}"/>
    <cellStyle name="Input 3 15" xfId="24251" xr:uid="{E98F5603-F769-4B4F-AA93-8022DF092AD7}"/>
    <cellStyle name="Input 3 16" xfId="26479" xr:uid="{7050C259-DC52-48D0-82BE-C820E8201416}"/>
    <cellStyle name="Input 3 17" xfId="27313" xr:uid="{509D6967-2C97-4B09-96CB-7DDF3D01B50D}"/>
    <cellStyle name="Input 3 18" xfId="25937" xr:uid="{2A9ABD54-8063-4E65-B63B-0AD5DF3FF14F}"/>
    <cellStyle name="Input 3 19" xfId="30060" xr:uid="{9F8F54D5-5CA8-433F-AE97-95BC466494D1}"/>
    <cellStyle name="Input 3 2" xfId="2327" xr:uid="{70FD0746-75CB-4CB7-A5B2-7A302884AA95}"/>
    <cellStyle name="Input 3 2 10" xfId="41559" xr:uid="{41DFBD6F-FA4E-41CB-8A66-648D5726AC05}"/>
    <cellStyle name="Input 3 2 2" xfId="4357" xr:uid="{475349A3-1DBB-4CD2-8550-8869F681D074}"/>
    <cellStyle name="Input 3 2 2 2" xfId="14763" xr:uid="{AC030E15-BABD-44C6-A4C4-D93CBCB6DAB2}"/>
    <cellStyle name="Input 3 2 2 3" xfId="19380" xr:uid="{B91D12CB-BC11-45A0-A7F9-7271C6C385D3}"/>
    <cellStyle name="Input 3 2 2 4" xfId="28767" xr:uid="{7E10325C-4D42-4091-9FDD-7964B2380197}"/>
    <cellStyle name="Input 3 2 2 5" xfId="32450" xr:uid="{F172FCBD-8CAF-431F-827F-3148E16C6BC3}"/>
    <cellStyle name="Input 3 2 2 6" xfId="25246" xr:uid="{5E3A57EC-9F65-4C56-9F16-4A5189D3677D}"/>
    <cellStyle name="Input 3 2 3" xfId="5620" xr:uid="{D41411C0-3849-45DD-8C72-95984F3AD2DB}"/>
    <cellStyle name="Input 3 2 3 2" xfId="15941" xr:uid="{4CC6EADF-EBE5-4903-8C39-94DDEE79CF2B}"/>
    <cellStyle name="Input 3 2 3 3" xfId="20270" xr:uid="{E0743229-CD65-4722-AB73-B4C8784DE0A7}"/>
    <cellStyle name="Input 3 2 3 4" xfId="29619" xr:uid="{4C5F2CBE-9DF4-4F34-BE5E-7E2792B22380}"/>
    <cellStyle name="Input 3 2 3 5" xfId="33226" xr:uid="{2102F58E-1151-4DB1-95AB-956A9441E1D4}"/>
    <cellStyle name="Input 3 2 3 6" xfId="36301" xr:uid="{7FE23D39-996F-4854-BD3E-8389A246DB84}"/>
    <cellStyle name="Input 3 2 4" xfId="14357" xr:uid="{D740B0FA-3681-4C9B-8DD7-510455F94784}"/>
    <cellStyle name="Input 3 2 5" xfId="20264" xr:uid="{B226A511-5594-492A-8C12-D5475DFAFE72}"/>
    <cellStyle name="Input 3 2 6" xfId="23376" xr:uid="{13E9A5BA-06BB-4CCB-AD87-12053EF2CE02}"/>
    <cellStyle name="Input 3 2 7" xfId="24320" xr:uid="{F2BBD794-4AB9-427B-A10A-E5D198581F62}"/>
    <cellStyle name="Input 3 2 8" xfId="39712" xr:uid="{1F934CB6-BCED-4A69-BF98-96626A444633}"/>
    <cellStyle name="Input 3 2 9" xfId="39060" xr:uid="{BF89DBE2-2217-4447-86BF-8CF8BBC18AA3}"/>
    <cellStyle name="Input 3 20" xfId="39301" xr:uid="{C102339B-17AF-41D1-97F0-D450E5717983}"/>
    <cellStyle name="Input 3 21" xfId="39314" xr:uid="{9B565C65-30C9-47DA-8D35-8575DF4D787D}"/>
    <cellStyle name="Input 3 22" xfId="41200" xr:uid="{B44F3521-20EC-4077-9F9A-1488CEAF79CC}"/>
    <cellStyle name="Input 3 3" xfId="4872" xr:uid="{7B031F26-37B2-419D-823E-D80FCCE578CE}"/>
    <cellStyle name="Input 3 3 2" xfId="19722" xr:uid="{7DEBF617-37CD-4B5C-830E-ED274339C69C}"/>
    <cellStyle name="Input 3 3 3" xfId="29090" xr:uid="{BFD16DBB-C0D1-4811-9640-A341907FE5B1}"/>
    <cellStyle name="Input 3 3 4" xfId="32729" xr:uid="{B48E9EA1-ACB6-4E35-9045-242E5FDBF110}"/>
    <cellStyle name="Input 3 3 5" xfId="35874" xr:uid="{8B669F45-0753-4DA6-AE0D-FBC86B9EB335}"/>
    <cellStyle name="Input 3 4" xfId="6153" xr:uid="{B2632F2C-4D68-4282-8E9C-919E12146272}"/>
    <cellStyle name="Input 3 4 2" xfId="16463" xr:uid="{9193054B-39A7-4C87-A416-036B95F708C5}"/>
    <cellStyle name="Input 3 4 3" xfId="20701" xr:uid="{050AA167-036D-4241-8BB0-630CD10DBE73}"/>
    <cellStyle name="Input 3 4 4" xfId="30054" xr:uid="{704C00F1-7B11-42EE-8C70-F685CB278A23}"/>
    <cellStyle name="Input 3 4 5" xfId="33638" xr:uid="{7A0BC8BD-4E98-4050-8F90-D93D459F651E}"/>
    <cellStyle name="Input 3 4 6" xfId="36681" xr:uid="{017E79B1-D8B3-43F0-A348-A3F5CD5FCD84}"/>
    <cellStyle name="Input 3 5" xfId="7842" xr:uid="{54CE314B-B0C5-4C2D-B2B2-6450680ACFC9}"/>
    <cellStyle name="Input 3 5 2" xfId="18097" xr:uid="{0D463F6D-5A4D-416E-BEB2-B20A1F0C6D62}"/>
    <cellStyle name="Input 3 5 3" xfId="22028" xr:uid="{DA403515-656F-4895-A896-3E2E01E980FE}"/>
    <cellStyle name="Input 3 5 4" xfId="31414" xr:uid="{8A92247D-D5DD-4B92-B907-759B4BF1ED5D}"/>
    <cellStyle name="Input 3 5 5" xfId="34869" xr:uid="{1CBECB36-4B25-45D8-98F0-6E84B5057BA3}"/>
    <cellStyle name="Input 3 5 6" xfId="37835" xr:uid="{9F5A0710-E0A5-499C-AE3F-C67332B2E658}"/>
    <cellStyle name="Input 3 6" xfId="10980" xr:uid="{F64576C7-8851-41D1-A141-38A1C7F8A42E}"/>
    <cellStyle name="Input 3 7" xfId="11407" xr:uid="{1259792C-59BA-4A7F-90DA-2B4D66FE0D05}"/>
    <cellStyle name="Input 3 8" xfId="11863" xr:uid="{95F4E8D0-BAB5-42C9-B345-FE6FA59CB680}"/>
    <cellStyle name="Input 3 9" xfId="12485" xr:uid="{DA2F36CD-5369-4BF5-BCC5-6DDC09452A7F}"/>
    <cellStyle name="Input 30" xfId="3825" xr:uid="{2814E7BD-B102-447D-96C7-67B73B29B32D}"/>
    <cellStyle name="Input 30 10" xfId="42258" xr:uid="{954CD4F8-A103-46F3-B13D-C3190A1A4928}"/>
    <cellStyle name="Input 30 2" xfId="7825" xr:uid="{F429D157-B48A-417D-8492-D45192A13D49}"/>
    <cellStyle name="Input 30 2 2" xfId="18080" xr:uid="{39FF6CC1-D64F-4F7C-8446-A8220FA4E371}"/>
    <cellStyle name="Input 30 2 3" xfId="22011" xr:uid="{5CB3E824-3B60-496C-BE9C-CC90833F8F09}"/>
    <cellStyle name="Input 30 2 4" xfId="31397" xr:uid="{801A01BA-12FD-43D6-A290-7244868CE394}"/>
    <cellStyle name="Input 30 2 5" xfId="34852" xr:uid="{752B36B1-7CAD-47DD-AC7A-FEE3EB44D1E2}"/>
    <cellStyle name="Input 30 2 6" xfId="37818" xr:uid="{06FEFE8A-DF64-4A57-A3B7-364F6549E9D2}"/>
    <cellStyle name="Input 30 3" xfId="8764" xr:uid="{EC165A53-5D4F-4997-BC9F-0C412FF7378C}"/>
    <cellStyle name="Input 30 3 2" xfId="19000" xr:uid="{7F01E00D-816E-4181-AC24-B96956AFE36E}"/>
    <cellStyle name="Input 30 3 3" xfId="22865" xr:uid="{A82E84F3-7CE6-454C-99DC-B1CFF1915B81}"/>
    <cellStyle name="Input 30 3 4" xfId="32258" xr:uid="{9617C6A7-51C8-48AD-B415-8A58EBDF7C2E}"/>
    <cellStyle name="Input 30 3 5" xfId="35687" xr:uid="{0C7044E1-DE92-47D9-BC56-FA3FC401562B}"/>
    <cellStyle name="Input 30 3 6" xfId="38627" xr:uid="{06EBBFAE-410F-4F2A-9EB5-25DAE19E4FE5}"/>
    <cellStyle name="Input 30 4" xfId="13059" xr:uid="{A50F4F77-3F85-4F4F-87D9-3016989C0F44}"/>
    <cellStyle name="Input 30 5" xfId="13573" xr:uid="{53B60C8F-40CA-47A2-AA48-BBEB1E3367D6}"/>
    <cellStyle name="Input 30 6" xfId="24075" xr:uid="{B948C9C0-6225-4112-8575-7F44FA3D175A}"/>
    <cellStyle name="Input 30 7" xfId="28286" xr:uid="{70C72ED3-1781-44AB-A30F-01CEC364BE3E}"/>
    <cellStyle name="Input 30 8" xfId="40541" xr:uid="{FF01776F-23FB-414B-9935-D06EA89BE008}"/>
    <cellStyle name="Input 30 9" xfId="41041" xr:uid="{3F4289E4-CD42-499F-AF69-CF3EB23681F7}"/>
    <cellStyle name="Input 31" xfId="3826" xr:uid="{C7F42214-F22D-4864-BE88-643C47BB31C0}"/>
    <cellStyle name="Input 31 10" xfId="42259" xr:uid="{4FF2C474-FDF2-4933-96DE-E778E038D96D}"/>
    <cellStyle name="Input 31 2" xfId="7826" xr:uid="{80FD85F6-8990-42D3-A7F0-CCB0594ED510}"/>
    <cellStyle name="Input 31 2 2" xfId="18081" xr:uid="{04D132C2-C2D8-47B9-95AD-CB8A44A48BEC}"/>
    <cellStyle name="Input 31 2 3" xfId="22012" xr:uid="{0A1AEBCD-4905-4BB9-BF94-134AE22A33A5}"/>
    <cellStyle name="Input 31 2 4" xfId="31398" xr:uid="{E5D068E3-17D0-4F4B-8673-DD85704760C6}"/>
    <cellStyle name="Input 31 2 5" xfId="34853" xr:uid="{587D13A9-52A9-41B1-B8CB-60BDEA63568F}"/>
    <cellStyle name="Input 31 2 6" xfId="37819" xr:uid="{2BAB5614-FA59-4113-827C-29A2172D4351}"/>
    <cellStyle name="Input 31 3" xfId="8765" xr:uid="{04621ED8-50FB-46CC-A818-B6A5D38A7D60}"/>
    <cellStyle name="Input 31 3 2" xfId="19001" xr:uid="{D09CA521-A8E0-4775-AED6-A6F015F46E1C}"/>
    <cellStyle name="Input 31 3 3" xfId="22866" xr:uid="{CE05D245-2C6A-431E-8947-3F6C10A0DAA6}"/>
    <cellStyle name="Input 31 3 4" xfId="32259" xr:uid="{D196C8E1-15D9-4F99-8BB4-7579CE43C56B}"/>
    <cellStyle name="Input 31 3 5" xfId="35688" xr:uid="{E3522049-9E14-407A-9324-6F0B0075B97B}"/>
    <cellStyle name="Input 31 3 6" xfId="38628" xr:uid="{68DC7CFA-57F6-4EA0-9666-C98690174948}"/>
    <cellStyle name="Input 31 4" xfId="13060" xr:uid="{E746D2D5-0AB2-4665-A5DE-1A378A2FC2F0}"/>
    <cellStyle name="Input 31 5" xfId="12451" xr:uid="{23F774D8-7570-4430-AC64-7D4348825FC7}"/>
    <cellStyle name="Input 31 6" xfId="24076" xr:uid="{1F3B71C6-B999-4131-8FCA-1772E3B9EBA0}"/>
    <cellStyle name="Input 31 7" xfId="28287" xr:uid="{4225E7D7-A8BF-4C84-A605-09BBEC5860A5}"/>
    <cellStyle name="Input 31 8" xfId="40542" xr:uid="{8A9C0562-CCEF-4E0A-B715-FCF870C5FD98}"/>
    <cellStyle name="Input 31 9" xfId="41042" xr:uid="{93C18950-9759-47AA-8FF4-12AF5DADE67E}"/>
    <cellStyle name="Input 32" xfId="3827" xr:uid="{C7216183-4C1A-4F95-BB7A-61DF88A0863A}"/>
    <cellStyle name="Input 32 10" xfId="42260" xr:uid="{3F79069D-C94F-4C3F-9BA2-90DCB94067BA}"/>
    <cellStyle name="Input 32 2" xfId="7827" xr:uid="{8D8AA146-41B5-4816-8D28-B0C29F0E154C}"/>
    <cellStyle name="Input 32 2 2" xfId="18082" xr:uid="{382D6928-013C-4054-A4C8-C61FD351D857}"/>
    <cellStyle name="Input 32 2 3" xfId="22013" xr:uid="{5F115A5D-0841-4591-B342-384D00B27607}"/>
    <cellStyle name="Input 32 2 4" xfId="31399" xr:uid="{421248DF-E73E-4CEB-8761-0A4A00AE8C8A}"/>
    <cellStyle name="Input 32 2 5" xfId="34854" xr:uid="{EBD3860F-291E-42D2-9CA1-1B02C36A74DE}"/>
    <cellStyle name="Input 32 2 6" xfId="37820" xr:uid="{3290FCEC-57D7-49E5-B076-5B8CA48A6969}"/>
    <cellStyle name="Input 32 3" xfId="8766" xr:uid="{92FAE436-1A3B-4762-AFA1-BD723529F126}"/>
    <cellStyle name="Input 32 3 2" xfId="19002" xr:uid="{D864DF04-AD7E-4B7E-8BEE-648BEBE8D665}"/>
    <cellStyle name="Input 32 3 3" xfId="22867" xr:uid="{A1968E75-6ACC-40AF-93BA-740EAFCA6DE1}"/>
    <cellStyle name="Input 32 3 4" xfId="32260" xr:uid="{626D2A2E-9805-486A-A04B-EF2159F727B1}"/>
    <cellStyle name="Input 32 3 5" xfId="35689" xr:uid="{D02A026E-872E-465A-A58A-B11D1CB0BF88}"/>
    <cellStyle name="Input 32 3 6" xfId="38629" xr:uid="{01A8FD38-F0E6-40C6-A6F4-06724F45A94D}"/>
    <cellStyle name="Input 32 4" xfId="13061" xr:uid="{573E753C-E4ED-47CE-BE3C-69C5BACB6C7C}"/>
    <cellStyle name="Input 32 5" xfId="12658" xr:uid="{18F79890-EFE6-4353-9397-CF02A05667EE}"/>
    <cellStyle name="Input 32 6" xfId="24077" xr:uid="{08B981DB-7875-4449-BBEC-C6361F37E040}"/>
    <cellStyle name="Input 32 7" xfId="28288" xr:uid="{88AD97A6-6CD8-4D97-9658-8C3D4FD0CAB3}"/>
    <cellStyle name="Input 32 8" xfId="40543" xr:uid="{C9413866-A222-47CA-9474-A6FCC8585779}"/>
    <cellStyle name="Input 32 9" xfId="41043" xr:uid="{72DFB162-3158-4372-AE8B-7870B2095B61}"/>
    <cellStyle name="Input 33" xfId="3828" xr:uid="{623B171F-16C0-4109-A0EA-C05C4D8A7F8D}"/>
    <cellStyle name="Input 33 10" xfId="42261" xr:uid="{53138440-4B5B-4F22-A326-77A45C15D2F7}"/>
    <cellStyle name="Input 33 2" xfId="7828" xr:uid="{52E634AA-7238-4317-B768-AD648524F7E1}"/>
    <cellStyle name="Input 33 2 2" xfId="18083" xr:uid="{909610DC-AEBC-47CA-8C6E-8A498BCA4B30}"/>
    <cellStyle name="Input 33 2 3" xfId="22014" xr:uid="{BA22F36C-1B4A-4F09-97DA-046479AB6CCE}"/>
    <cellStyle name="Input 33 2 4" xfId="31400" xr:uid="{E57E05A3-C606-4E09-A25A-C36650670C89}"/>
    <cellStyle name="Input 33 2 5" xfId="34855" xr:uid="{5D8671A1-F140-4486-9277-4CD2A3A6AD25}"/>
    <cellStyle name="Input 33 2 6" xfId="37821" xr:uid="{A2CE2634-D027-4C0D-9740-36D578015C5E}"/>
    <cellStyle name="Input 33 3" xfId="8767" xr:uid="{FF93335F-95D7-4FD3-85FF-BC9596121422}"/>
    <cellStyle name="Input 33 3 2" xfId="19003" xr:uid="{8C4AD6F4-7429-4319-A23C-060B4E0AD7D6}"/>
    <cellStyle name="Input 33 3 3" xfId="22868" xr:uid="{13329C23-C582-47AD-A1CA-C424BF574B0D}"/>
    <cellStyle name="Input 33 3 4" xfId="32261" xr:uid="{6FA7AD68-43C4-4ACD-80D5-8505D240269D}"/>
    <cellStyle name="Input 33 3 5" xfId="35690" xr:uid="{987AC182-66F8-4F24-B5FC-8B64BCCF1AEE}"/>
    <cellStyle name="Input 33 3 6" xfId="38630" xr:uid="{244C5619-9794-4089-9D62-73B3B36A6ADC}"/>
    <cellStyle name="Input 33 4" xfId="13570" xr:uid="{C20A8458-F80A-4941-A9F3-7C7172793038}"/>
    <cellStyle name="Input 33 5" xfId="12452" xr:uid="{CFA091EC-D3CB-4D44-AB0C-CB083A512BF1}"/>
    <cellStyle name="Input 33 6" xfId="24078" xr:uid="{8F56741D-CBFC-43CA-A1DF-BAEEE050EC04}"/>
    <cellStyle name="Input 33 7" xfId="28289" xr:uid="{245BE5A6-68C8-4F8C-8524-46FC08074B7D}"/>
    <cellStyle name="Input 33 8" xfId="40544" xr:uid="{C0037411-942B-4511-B82C-7A92110F117A}"/>
    <cellStyle name="Input 33 9" xfId="41044" xr:uid="{7C023419-EB25-4A35-98BE-03D055C9D106}"/>
    <cellStyle name="Input 34" xfId="3829" xr:uid="{9D87D5E5-57E3-427A-B4D1-2842617C9C3B}"/>
    <cellStyle name="Input 34 10" xfId="42262" xr:uid="{DD7F4889-EEFB-40B4-8DAC-26ED7C3D7FBC}"/>
    <cellStyle name="Input 34 2" xfId="7829" xr:uid="{6EDA399E-5D0C-4BFA-A2A6-C6A20CEE0EDC}"/>
    <cellStyle name="Input 34 2 2" xfId="18084" xr:uid="{B859925A-50D2-42F1-9E1C-B5BC637CF2D7}"/>
    <cellStyle name="Input 34 2 3" xfId="22015" xr:uid="{72FA5CC6-C2C6-47F5-938D-E66B825EB422}"/>
    <cellStyle name="Input 34 2 4" xfId="31401" xr:uid="{9904F15D-283C-470B-A21A-2299F6A244AD}"/>
    <cellStyle name="Input 34 2 5" xfId="34856" xr:uid="{6BA43A9F-8479-4F27-9630-41807AE316A0}"/>
    <cellStyle name="Input 34 2 6" xfId="37822" xr:uid="{F0A77961-C293-4374-8583-985A32BEA387}"/>
    <cellStyle name="Input 34 3" xfId="8768" xr:uid="{34DE3A3C-C809-41E5-A496-D2AA22E33AF8}"/>
    <cellStyle name="Input 34 3 2" xfId="19004" xr:uid="{D7DAEF38-8889-44D0-AFBA-C8B51828AD41}"/>
    <cellStyle name="Input 34 3 3" xfId="22869" xr:uid="{0021DFAF-1774-4BE3-BF64-C192386F641F}"/>
    <cellStyle name="Input 34 3 4" xfId="32262" xr:uid="{0E100B39-BBC4-49CA-A670-DAC3C446AED3}"/>
    <cellStyle name="Input 34 3 5" xfId="35691" xr:uid="{CDD5BADF-FE2D-49BA-A946-F1625C71C410}"/>
    <cellStyle name="Input 34 3 6" xfId="38631" xr:uid="{0B0D9FA7-7D05-4C44-B426-D61DFFE41D56}"/>
    <cellStyle name="Input 34 4" xfId="14055" xr:uid="{AC0E4D22-F8B3-44D4-9DCD-BBD97C4DB302}"/>
    <cellStyle name="Input 34 5" xfId="14372" xr:uid="{0733CB29-AF24-47F3-972C-69F19C9D9950}"/>
    <cellStyle name="Input 34 6" xfId="24079" xr:uid="{08ED81D3-42C8-4D1D-B093-9F0CAB81A389}"/>
    <cellStyle name="Input 34 7" xfId="28290" xr:uid="{8E4BD70B-D322-4278-B2E9-50F6E6FE9AA7}"/>
    <cellStyle name="Input 34 8" xfId="40545" xr:uid="{14A595E6-C287-43E1-ACBC-87DC0C38882F}"/>
    <cellStyle name="Input 34 9" xfId="41045" xr:uid="{4E0BE289-2D8B-4C3A-9B73-415A59856DDD}"/>
    <cellStyle name="Input 35" xfId="3830" xr:uid="{54EE123B-ACFE-4636-8EDA-FBE9416F77EA}"/>
    <cellStyle name="Input 35 10" xfId="42263" xr:uid="{D592F32A-975E-491F-B65E-89AE3C9BFEF7}"/>
    <cellStyle name="Input 35 2" xfId="7830" xr:uid="{49CAB91E-394F-4376-878E-213AD9BCC458}"/>
    <cellStyle name="Input 35 2 2" xfId="18085" xr:uid="{6D5A94A3-7CE2-4B0B-8F4E-9F7B1DFBD6B9}"/>
    <cellStyle name="Input 35 2 3" xfId="22016" xr:uid="{444E2034-D75A-45E2-A20A-4C2FB6D49F84}"/>
    <cellStyle name="Input 35 2 4" xfId="31402" xr:uid="{A532D74D-D4AF-4791-B16A-D31335B1D77B}"/>
    <cellStyle name="Input 35 2 5" xfId="34857" xr:uid="{2D7D0256-4CB6-4EBC-9FDC-BFB04955FC70}"/>
    <cellStyle name="Input 35 2 6" xfId="37823" xr:uid="{AAFBB3D0-DE57-4D77-8852-0674CAD307A0}"/>
    <cellStyle name="Input 35 3" xfId="8769" xr:uid="{2A83B4CA-B160-42FB-821D-7DD92BBE2442}"/>
    <cellStyle name="Input 35 3 2" xfId="19005" xr:uid="{EE192A47-29D2-46C6-B311-BE074FCD38AF}"/>
    <cellStyle name="Input 35 3 3" xfId="22870" xr:uid="{12C08FC2-B4EE-40D7-B9E2-61F93E08587E}"/>
    <cellStyle name="Input 35 3 4" xfId="32263" xr:uid="{4B471A75-EA4F-4BE8-AF3F-0097BDEE22BE}"/>
    <cellStyle name="Input 35 3 5" xfId="35692" xr:uid="{69EFFD72-9141-46E6-8832-A915EF4C2396}"/>
    <cellStyle name="Input 35 3 6" xfId="38632" xr:uid="{B752CE2F-F843-47BA-B193-A630307E02C4}"/>
    <cellStyle name="Input 35 4" xfId="13062" xr:uid="{CBFE67FF-3E46-480F-8CE0-F354F6A2B04B}"/>
    <cellStyle name="Input 35 5" xfId="12272" xr:uid="{26593779-BDF5-4533-94AF-101835B7E8A2}"/>
    <cellStyle name="Input 35 6" xfId="24080" xr:uid="{5A1880D9-C204-4D4D-A3BF-051FA0741B70}"/>
    <cellStyle name="Input 35 7" xfId="28291" xr:uid="{7700C9EE-FC6B-4EF3-B4FB-389E3191C7A1}"/>
    <cellStyle name="Input 35 8" xfId="40546" xr:uid="{3D8BA3C3-D36A-4561-8F93-1494721E3408}"/>
    <cellStyle name="Input 35 9" xfId="41046" xr:uid="{5E752B89-2D2D-4842-9D99-970EE4239AA7}"/>
    <cellStyle name="Input 36" xfId="3831" xr:uid="{AF5EBA67-96AC-4DB3-A1D5-A79A26E42E0F}"/>
    <cellStyle name="Input 36 10" xfId="42264" xr:uid="{17028C5A-C4AC-48A9-BBA5-C8465E4C6234}"/>
    <cellStyle name="Input 36 2" xfId="7831" xr:uid="{F5A26B6E-B1A2-4CA1-B009-8CA268702BA6}"/>
    <cellStyle name="Input 36 2 2" xfId="18086" xr:uid="{85A55BE4-F4AA-4EF1-BEBA-DF5DD00596C7}"/>
    <cellStyle name="Input 36 2 3" xfId="22017" xr:uid="{18B9519B-6963-4391-B859-96C7C00C64E1}"/>
    <cellStyle name="Input 36 2 4" xfId="31403" xr:uid="{610A4E91-D693-4973-8CA6-9ADEDA05AFF2}"/>
    <cellStyle name="Input 36 2 5" xfId="34858" xr:uid="{7249D66C-A126-49B8-BC63-9924BB4DC508}"/>
    <cellStyle name="Input 36 2 6" xfId="37824" xr:uid="{8D9BDFD2-77CE-441E-8EAF-0BFB2E09F819}"/>
    <cellStyle name="Input 36 3" xfId="8770" xr:uid="{0A5E892B-CF40-4BFA-960D-32EE0155D882}"/>
    <cellStyle name="Input 36 3 2" xfId="19006" xr:uid="{43818571-CF7B-4DA1-9F81-A5498CF9D207}"/>
    <cellStyle name="Input 36 3 3" xfId="22871" xr:uid="{BBAEFC17-DD42-4AD9-AABD-04E345F41823}"/>
    <cellStyle name="Input 36 3 4" xfId="32264" xr:uid="{329DF96E-CB64-47E6-BBF0-E04E63F3FE3C}"/>
    <cellStyle name="Input 36 3 5" xfId="35693" xr:uid="{B4C4773C-A998-496D-9ABC-72C096584F0D}"/>
    <cellStyle name="Input 36 3 6" xfId="38633" xr:uid="{9E578CC7-454E-4D2D-A86A-407B084F5835}"/>
    <cellStyle name="Input 36 4" xfId="13063" xr:uid="{9497D9F8-FC6B-402C-92B1-EF377F6F4555}"/>
    <cellStyle name="Input 36 5" xfId="12893" xr:uid="{A0A55028-23D7-42C3-BF24-DFEEA9C45813}"/>
    <cellStyle name="Input 36 6" xfId="24081" xr:uid="{ED134414-D139-4A89-8993-D6C483003A04}"/>
    <cellStyle name="Input 36 7" xfId="28292" xr:uid="{FF024D6A-A20F-4A28-87BB-B55205355E69}"/>
    <cellStyle name="Input 36 8" xfId="40547" xr:uid="{60174C96-C6EE-40D6-A5D0-8BC619DCB122}"/>
    <cellStyle name="Input 36 9" xfId="41047" xr:uid="{87FDA130-4E9A-466E-A856-C06C6CC26142}"/>
    <cellStyle name="Input 37" xfId="3832" xr:uid="{ADC5628B-A4ED-4439-8EE1-830BB3AE057D}"/>
    <cellStyle name="Input 37 10" xfId="42265" xr:uid="{F7D1E8AC-C306-4928-B423-3884E351DA87}"/>
    <cellStyle name="Input 37 2" xfId="7832" xr:uid="{89B008A0-AE13-4AA7-89EE-0D4018E641DC}"/>
    <cellStyle name="Input 37 2 2" xfId="18087" xr:uid="{C95AA709-C583-474A-B9DE-E0ADD92F0A67}"/>
    <cellStyle name="Input 37 2 3" xfId="22018" xr:uid="{560139B3-4C91-4640-9FB6-8D66F636E82D}"/>
    <cellStyle name="Input 37 2 4" xfId="31404" xr:uid="{85EB573C-A3E4-45D6-B53F-2736D0180274}"/>
    <cellStyle name="Input 37 2 5" xfId="34859" xr:uid="{3CE3E59F-DEFD-4A34-9614-330C07005D09}"/>
    <cellStyle name="Input 37 2 6" xfId="37825" xr:uid="{0CE1ACFA-8626-40F0-9A5B-D4DE2C9AF2E2}"/>
    <cellStyle name="Input 37 3" xfId="8771" xr:uid="{3ED35F02-D22B-469D-BDE8-B02C6453A49D}"/>
    <cellStyle name="Input 37 3 2" xfId="19007" xr:uid="{77BA73ED-C698-497E-94D6-EDD3038E5D3C}"/>
    <cellStyle name="Input 37 3 3" xfId="22872" xr:uid="{1D5CDCA8-9F6E-4456-B19F-6094340ED7FF}"/>
    <cellStyle name="Input 37 3 4" xfId="32265" xr:uid="{ECCD4E4A-8FFF-4341-AF17-59289F8BD777}"/>
    <cellStyle name="Input 37 3 5" xfId="35694" xr:uid="{FA916E41-D2A1-4EF6-9797-E8152D390DDF}"/>
    <cellStyle name="Input 37 3 6" xfId="38634" xr:uid="{3C9C2306-AF31-4A26-902E-9FDC2166E993}"/>
    <cellStyle name="Input 37 4" xfId="13064" xr:uid="{C779CCAB-93D3-4014-960D-C1CEA420D7C4}"/>
    <cellStyle name="Input 37 5" xfId="12657" xr:uid="{E6052C7A-6D3B-4DD0-8211-B01E4B81C00D}"/>
    <cellStyle name="Input 37 6" xfId="24082" xr:uid="{57738423-B483-4928-981A-3F2B4F6DAE0D}"/>
    <cellStyle name="Input 37 7" xfId="28293" xr:uid="{F51F51C0-A6AF-42C0-85F9-D98B79281844}"/>
    <cellStyle name="Input 37 8" xfId="40548" xr:uid="{81B57BE6-99A9-4BD4-97A2-E1AFFDC384C9}"/>
    <cellStyle name="Input 37 9" xfId="41048" xr:uid="{5B18C275-F5CC-4136-B8D5-101B782B4B8D}"/>
    <cellStyle name="Input 38" xfId="3833" xr:uid="{0B53D00B-EA2E-49D4-8002-431646443F0C}"/>
    <cellStyle name="Input 38 10" xfId="42266" xr:uid="{D8C95BC0-40F5-484B-9887-FFFFB53CF973}"/>
    <cellStyle name="Input 38 2" xfId="7833" xr:uid="{12CBF72C-ED87-49CC-A0B4-FE0C607CE28B}"/>
    <cellStyle name="Input 38 2 2" xfId="18088" xr:uid="{8FF949A1-40A6-459F-B318-B2C752FD539E}"/>
    <cellStyle name="Input 38 2 3" xfId="22019" xr:uid="{BFEC2827-EDF6-471E-A34B-A5281107082C}"/>
    <cellStyle name="Input 38 2 4" xfId="31405" xr:uid="{216C8F8B-4B08-4A4A-BF68-98063C1BA09C}"/>
    <cellStyle name="Input 38 2 5" xfId="34860" xr:uid="{93656281-95AA-4E54-9FDB-F99960C19759}"/>
    <cellStyle name="Input 38 2 6" xfId="37826" xr:uid="{28D7BC15-9406-4543-A270-D976CB84BC26}"/>
    <cellStyle name="Input 38 3" xfId="8772" xr:uid="{AA2F038C-F318-4952-A2BB-0A75F3F27EB2}"/>
    <cellStyle name="Input 38 3 2" xfId="19008" xr:uid="{2D50D796-E118-4740-A1ED-5F00027B7261}"/>
    <cellStyle name="Input 38 3 3" xfId="22873" xr:uid="{8EB575C2-D269-4DDA-A5A3-8D3A7D74C538}"/>
    <cellStyle name="Input 38 3 4" xfId="32266" xr:uid="{C9216136-57C1-4E6B-BF06-47ADC8A8F2B7}"/>
    <cellStyle name="Input 38 3 5" xfId="35695" xr:uid="{B2192C5A-E266-4A80-9A4A-0D7AD2C07374}"/>
    <cellStyle name="Input 38 3 6" xfId="38635" xr:uid="{DF50AEDF-4734-4591-8F00-43CEA8DDB660}"/>
    <cellStyle name="Input 38 4" xfId="13065" xr:uid="{C220825E-944A-4046-9C19-2C11C908545A}"/>
    <cellStyle name="Input 38 5" xfId="12656" xr:uid="{B8ACF8EB-1B11-4AC8-A7A7-78DEF5750888}"/>
    <cellStyle name="Input 38 6" xfId="24083" xr:uid="{70BA9A1A-E373-4A2C-B58C-461DF0850E8B}"/>
    <cellStyle name="Input 38 7" xfId="28294" xr:uid="{B7C423CB-FF82-4430-9C6F-A9669A736EC0}"/>
    <cellStyle name="Input 38 8" xfId="40549" xr:uid="{5518E7EB-1E26-46ED-B1CF-4607365BA592}"/>
    <cellStyle name="Input 38 9" xfId="41049" xr:uid="{0A2A62C2-F349-4498-898E-ECB3AC69000C}"/>
    <cellStyle name="Input 39" xfId="3834" xr:uid="{F771EAAA-8BFD-4D45-B4DA-65656402A01E}"/>
    <cellStyle name="Input 39 10" xfId="42267" xr:uid="{30544FC6-87E7-4818-A9A6-D9CD98BAC95D}"/>
    <cellStyle name="Input 39 2" xfId="7834" xr:uid="{8D0F3D55-2E81-46D9-84C1-5D5B460487E5}"/>
    <cellStyle name="Input 39 2 2" xfId="18089" xr:uid="{6972315C-3533-45AF-A26A-9058D211ED29}"/>
    <cellStyle name="Input 39 2 3" xfId="22020" xr:uid="{C61BDCAD-0206-4C54-BE33-AD8F337118A8}"/>
    <cellStyle name="Input 39 2 4" xfId="31406" xr:uid="{D923DA64-06BF-43AC-BA37-23717C192B33}"/>
    <cellStyle name="Input 39 2 5" xfId="34861" xr:uid="{5FA0061C-FB84-42E5-AFD2-2394AC12E7F1}"/>
    <cellStyle name="Input 39 2 6" xfId="37827" xr:uid="{183AB513-03E3-4596-993A-0C40ACCC90DF}"/>
    <cellStyle name="Input 39 3" xfId="8773" xr:uid="{0F5DF378-348B-4F4E-8714-A8E3CA035A58}"/>
    <cellStyle name="Input 39 3 2" xfId="19009" xr:uid="{2765D529-8D83-4CC5-B89D-4F3BEEE6C51C}"/>
    <cellStyle name="Input 39 3 3" xfId="22874" xr:uid="{B2007EB0-1279-47B9-9001-D498FE0C6D5A}"/>
    <cellStyle name="Input 39 3 4" xfId="32267" xr:uid="{6DBE707A-64B2-4B6B-9B83-37FCF8C1D3C4}"/>
    <cellStyle name="Input 39 3 5" xfId="35696" xr:uid="{E7A21798-E018-41DE-9F87-36B6CABA9546}"/>
    <cellStyle name="Input 39 3 6" xfId="38636" xr:uid="{A9ACDB6C-9388-41C3-9305-AFCA7F5878E3}"/>
    <cellStyle name="Input 39 4" xfId="12419" xr:uid="{9B1F45A5-5716-47F0-BB9D-09DA8FC52662}"/>
    <cellStyle name="Input 39 5" xfId="13285" xr:uid="{01165BCD-A73B-4CF6-9255-E49C26B01165}"/>
    <cellStyle name="Input 39 6" xfId="24084" xr:uid="{FCB9D19B-9CEF-48C2-9B53-B28C710FF73C}"/>
    <cellStyle name="Input 39 7" xfId="28295" xr:uid="{C25C756E-82B8-4A59-B30D-011A76E6696E}"/>
    <cellStyle name="Input 39 8" xfId="40550" xr:uid="{DA978B9D-1F7A-46FB-8C76-CEEB1BC9F2A9}"/>
    <cellStyle name="Input 39 9" xfId="41050" xr:uid="{DB87B2C9-A379-48ED-A126-F0A74D667B97}"/>
    <cellStyle name="Input 4" xfId="977" xr:uid="{133C7B71-DFDA-476E-BCBE-22ACB8148FD8}"/>
    <cellStyle name="Input 4 10" xfId="12521" xr:uid="{D8841268-4F52-4EF1-A81F-C5099241FBA1}"/>
    <cellStyle name="Input 4 11" xfId="23018" xr:uid="{07197BAD-2473-4353-8EC8-64CA60052EBB}"/>
    <cellStyle name="Input 4 12" xfId="25223" xr:uid="{E8111068-BEB8-4022-9D78-AC2047089830}"/>
    <cellStyle name="Input 4 13" xfId="25256" xr:uid="{7015B1ED-2BF6-48E3-B935-BD4E25F9DBAA}"/>
    <cellStyle name="Input 4 14" xfId="25207" xr:uid="{FCE01C4A-7908-4A04-A1B9-35222EB43F30}"/>
    <cellStyle name="Input 4 15" xfId="25464" xr:uid="{E62C0198-9CDB-4000-B5F0-06C4FBE57226}"/>
    <cellStyle name="Input 4 16" xfId="25919" xr:uid="{9AF363EC-98BD-4A11-98C8-17CAB99485FF}"/>
    <cellStyle name="Input 4 17" xfId="26253" xr:uid="{0468E869-8DE0-4A6D-B9FB-9E5CAFAC7B96}"/>
    <cellStyle name="Input 4 18" xfId="25938" xr:uid="{5DB5E72B-3206-47BD-818A-23A2554A793B}"/>
    <cellStyle name="Input 4 19" xfId="30776" xr:uid="{6B6A52C6-F574-4C99-9BEF-743F2B014838}"/>
    <cellStyle name="Input 4 2" xfId="2328" xr:uid="{57837C74-A39E-4873-8BAC-2CE18B0101E9}"/>
    <cellStyle name="Input 4 2 10" xfId="41560" xr:uid="{0497B147-8F42-459F-A6A1-70E58806A4E4}"/>
    <cellStyle name="Input 4 2 2" xfId="4356" xr:uid="{4EB5C433-4C63-41B4-84F3-D88760D1F148}"/>
    <cellStyle name="Input 4 2 2 2" xfId="14762" xr:uid="{95B0C746-2F56-4486-BC4D-DF545718F361}"/>
    <cellStyle name="Input 4 2 2 3" xfId="19379" xr:uid="{A750A60C-A27D-44CC-820E-842720140979}"/>
    <cellStyle name="Input 4 2 2 4" xfId="28766" xr:uid="{DC7894C1-8CC0-4C3D-94F2-C51AE30B3172}"/>
    <cellStyle name="Input 4 2 2 5" xfId="32449" xr:uid="{777F83DA-FD13-4C3D-8705-F6BBC32FD992}"/>
    <cellStyle name="Input 4 2 2 6" xfId="26936" xr:uid="{C464FEF5-2771-48A2-8738-A85B5ABB8D78}"/>
    <cellStyle name="Input 4 2 3" xfId="5621" xr:uid="{7B999B69-F541-444B-8193-15D7A8CAE70A}"/>
    <cellStyle name="Input 4 2 3 2" xfId="15942" xr:uid="{51053232-86D6-4860-9004-A62E9672C9C1}"/>
    <cellStyle name="Input 4 2 3 3" xfId="20271" xr:uid="{C270A7BC-DD8D-46BC-ADAC-1882E768EE2A}"/>
    <cellStyle name="Input 4 2 3 4" xfId="29620" xr:uid="{31E3C5F4-872F-4610-A7B1-A88C08A1E1A1}"/>
    <cellStyle name="Input 4 2 3 5" xfId="33227" xr:uid="{AA6B95F9-4975-4170-AC3A-0EA12BF0A565}"/>
    <cellStyle name="Input 4 2 3 6" xfId="36302" xr:uid="{41DBB75C-6031-4995-95CB-263856D1EE8D}"/>
    <cellStyle name="Input 4 2 4" xfId="14356" xr:uid="{D89E453D-3E1D-4573-B7E0-31CBC59B66D9}"/>
    <cellStyle name="Input 4 2 5" xfId="19387" xr:uid="{E327FF20-6DF8-475A-A5DB-8EEE1ACE270C}"/>
    <cellStyle name="Input 4 2 6" xfId="23377" xr:uid="{8FBC6CB2-BA56-4006-B28A-C70862F87B90}"/>
    <cellStyle name="Input 4 2 7" xfId="27314" xr:uid="{D97B3B4F-09FD-4028-B0F9-2A57D088B71E}"/>
    <cellStyle name="Input 4 2 8" xfId="39713" xr:uid="{1EC4931F-E684-48CF-BD5F-15C3FFB4CCF9}"/>
    <cellStyle name="Input 4 2 9" xfId="39059" xr:uid="{EDD23938-C01E-4613-BC46-59B72C167C16}"/>
    <cellStyle name="Input 4 20" xfId="39302" xr:uid="{E1082334-87CB-48B4-B803-3452A03FCB2E}"/>
    <cellStyle name="Input 4 21" xfId="39313" xr:uid="{34738C09-C6B6-4BB4-88FD-E58634E1D4C8}"/>
    <cellStyle name="Input 4 22" xfId="41201" xr:uid="{05519DB3-67FF-41D8-BB2F-2B1DF681D09B}"/>
    <cellStyle name="Input 4 3" xfId="4873" xr:uid="{8AD820A3-9DCD-4C47-8439-C481B6264EDC}"/>
    <cellStyle name="Input 4 3 2" xfId="19723" xr:uid="{10F4853E-B74F-46A1-B473-0311DF51BB0F}"/>
    <cellStyle name="Input 4 3 3" xfId="29091" xr:uid="{DBAC4B7A-2ECF-4393-BA15-731474A8DD1D}"/>
    <cellStyle name="Input 4 3 4" xfId="32730" xr:uid="{9561E064-DB3A-4F8E-B9E0-791F5B49E4B1}"/>
    <cellStyle name="Input 4 3 5" xfId="35875" xr:uid="{9803CEB3-C067-43AF-BF54-648719B3837C}"/>
    <cellStyle name="Input 4 4" xfId="4936" xr:uid="{56C6BF00-2019-47D6-9885-13D231E10D4E}"/>
    <cellStyle name="Input 4 4 2" xfId="15298" xr:uid="{C4FC0526-68CF-4F8B-9A6B-E69A6BF9C521}"/>
    <cellStyle name="Input 4 4 3" xfId="19759" xr:uid="{7D862470-D2F9-416F-8AA1-3A708B899A52}"/>
    <cellStyle name="Input 4 4 4" xfId="29115" xr:uid="{004EE82F-0B2A-4BF4-BBCE-2B024D829249}"/>
    <cellStyle name="Input 4 4 5" xfId="32754" xr:uid="{73977B39-D2B9-412F-9C02-9110584EB28D}"/>
    <cellStyle name="Input 4 4 6" xfId="35884" xr:uid="{780B2C48-E655-4653-96E9-572ED0668F59}"/>
    <cellStyle name="Input 4 5" xfId="7841" xr:uid="{B589ACCA-1B90-441E-B7AB-97D9FEE3671F}"/>
    <cellStyle name="Input 4 5 2" xfId="18096" xr:uid="{1C9F2C11-FA58-4EE7-93F1-22E125C0FF75}"/>
    <cellStyle name="Input 4 5 3" xfId="22027" xr:uid="{A2B00ABA-C716-4200-A1D8-72E3A146305B}"/>
    <cellStyle name="Input 4 5 4" xfId="31413" xr:uid="{B2120D72-F239-46D0-BFBD-41E2EDC5C7AE}"/>
    <cellStyle name="Input 4 5 5" xfId="34868" xr:uid="{AE69AAF1-9A6B-4D4C-AC21-DD9353A359F8}"/>
    <cellStyle name="Input 4 5 6" xfId="37834" xr:uid="{03725F4A-9672-4309-8F55-651B74AB037F}"/>
    <cellStyle name="Input 4 6" xfId="10981" xr:uid="{7497443E-5AE9-45A0-8067-89307B256A75}"/>
    <cellStyle name="Input 4 7" xfId="11408" xr:uid="{EA5531B2-CC6A-4EBE-AA0B-DD5968DCBA62}"/>
    <cellStyle name="Input 4 8" xfId="11864" xr:uid="{E51DF03D-0392-444C-A69B-86AF7B08901D}"/>
    <cellStyle name="Input 4 9" xfId="13974" xr:uid="{F533B011-4E3A-4E8A-91DE-0221A0B810F5}"/>
    <cellStyle name="Input 40" xfId="3835" xr:uid="{383D1F20-FD34-4E0A-A15C-63E294C3E751}"/>
    <cellStyle name="Input 40 10" xfId="42268" xr:uid="{0E99EE49-1FB9-4668-92B2-DF39E5899623}"/>
    <cellStyle name="Input 40 2" xfId="7835" xr:uid="{250F4434-8E5E-4828-AE65-D4046AF2D08D}"/>
    <cellStyle name="Input 40 2 2" xfId="18090" xr:uid="{C1A06CF9-1EB2-4BF3-B350-E5C714501BDF}"/>
    <cellStyle name="Input 40 2 3" xfId="22021" xr:uid="{8C90D69E-46BA-42C2-8AA4-81EF87CEF14D}"/>
    <cellStyle name="Input 40 2 4" xfId="31407" xr:uid="{F229C08E-F4C2-40FF-B811-76823962E1C4}"/>
    <cellStyle name="Input 40 2 5" xfId="34862" xr:uid="{1B58C16E-A497-4F0B-893C-A485894A30D0}"/>
    <cellStyle name="Input 40 2 6" xfId="37828" xr:uid="{0F0B4DDD-A4EA-4520-B5BB-4265D5082FCA}"/>
    <cellStyle name="Input 40 3" xfId="8774" xr:uid="{A05C59E8-E05B-4528-923C-6202A1FBE6D9}"/>
    <cellStyle name="Input 40 3 2" xfId="19010" xr:uid="{E85AB2B3-B70A-4FB8-BD4A-CE371A1F20E5}"/>
    <cellStyle name="Input 40 3 3" xfId="22875" xr:uid="{D781D48A-A11B-448C-A783-1CE495F48E58}"/>
    <cellStyle name="Input 40 3 4" xfId="32268" xr:uid="{9F840802-0E94-4409-B48C-4D6AABD4A627}"/>
    <cellStyle name="Input 40 3 5" xfId="35697" xr:uid="{606B5E60-2880-40F1-8A65-FEC7D56B7BC8}"/>
    <cellStyle name="Input 40 3 6" xfId="38637" xr:uid="{43485AE6-5F09-4755-B116-931DF16AB87A}"/>
    <cellStyle name="Input 40 4" xfId="14056" xr:uid="{6FB32195-C4FE-4B77-89EF-F8774FF78301}"/>
    <cellStyle name="Input 40 5" xfId="12655" xr:uid="{125E2A91-ABB1-47E0-9ACA-0764C2FD6504}"/>
    <cellStyle name="Input 40 6" xfId="24085" xr:uid="{E0A665F4-A95E-4D2B-B498-DA32B82930F6}"/>
    <cellStyle name="Input 40 7" xfId="28296" xr:uid="{3830AB38-56DA-4CCA-826B-3CBBDF2368B3}"/>
    <cellStyle name="Input 40 8" xfId="40551" xr:uid="{5E54795B-07D0-4FDE-BAA2-54B386B73B94}"/>
    <cellStyle name="Input 40 9" xfId="41051" xr:uid="{FB3207C8-F377-429D-A878-7C0AFD459535}"/>
    <cellStyle name="Input 5" xfId="978" xr:uid="{33323D4C-E105-4E54-A5C8-3EF578D850BA}"/>
    <cellStyle name="Input 5 10" xfId="13327" xr:uid="{492285B3-0BE6-45A6-9D46-4CF2753E3477}"/>
    <cellStyle name="Input 5 11" xfId="23019" xr:uid="{BF4DF7BA-DB24-4393-B3B8-77655F19167F}"/>
    <cellStyle name="Input 5 12" xfId="25222" xr:uid="{61C5E547-C318-4D9E-ABD9-FDC60AB1D2BD}"/>
    <cellStyle name="Input 5 13" xfId="25257" xr:uid="{4CE54C4F-BA8D-47E3-BA4A-F2B937744FEF}"/>
    <cellStyle name="Input 5 14" xfId="25206" xr:uid="{96C46FB6-AFA2-4503-AAEE-AF151EC084FA}"/>
    <cellStyle name="Input 5 15" xfId="25463" xr:uid="{9F945688-9BA4-4825-9E55-D7DA0BD3F320}"/>
    <cellStyle name="Input 5 16" xfId="25918" xr:uid="{4DA08DD9-1CC3-499F-8510-1F504A321C1F}"/>
    <cellStyle name="Input 5 17" xfId="26252" xr:uid="{35F5357A-8148-410A-BAC3-F94C4B884B38}"/>
    <cellStyle name="Input 5 18" xfId="26473" xr:uid="{9C8B5E80-FDE7-4324-9125-935B5D6DDB8A}"/>
    <cellStyle name="Input 5 19" xfId="31872" xr:uid="{92E48DDE-57F2-4F9A-9E2A-539891974F1D}"/>
    <cellStyle name="Input 5 2" xfId="2329" xr:uid="{709669BD-4975-45DD-A212-7CFA82F22B4E}"/>
    <cellStyle name="Input 5 2 10" xfId="41561" xr:uid="{BB29AE3A-5FF8-4CB3-B1B9-13B849433FB9}"/>
    <cellStyle name="Input 5 2 2" xfId="4355" xr:uid="{31878A4A-3FE7-40AB-8DAE-319D82ED2AB5}"/>
    <cellStyle name="Input 5 2 2 2" xfId="14761" xr:uid="{65285D12-7DB9-4103-914D-28F413388256}"/>
    <cellStyle name="Input 5 2 2 3" xfId="19378" xr:uid="{D6F85FA1-5445-4548-B669-0482BCAFF717}"/>
    <cellStyle name="Input 5 2 2 4" xfId="28765" xr:uid="{EBD34119-FC33-43EC-B52D-E8E076F20CFF}"/>
    <cellStyle name="Input 5 2 2 5" xfId="32448" xr:uid="{859289AE-7FBA-4189-A28A-240FAC194C32}"/>
    <cellStyle name="Input 5 2 2 6" xfId="26448" xr:uid="{53E2CC8F-0344-46F1-8C6F-C1A5098D08CC}"/>
    <cellStyle name="Input 5 2 3" xfId="5622" xr:uid="{BFAC0C44-C034-45CA-8B44-29037E2F78DF}"/>
    <cellStyle name="Input 5 2 3 2" xfId="15943" xr:uid="{935B6943-6143-4436-973D-7F2558F70085}"/>
    <cellStyle name="Input 5 2 3 3" xfId="20272" xr:uid="{C607FE8C-CA5B-427E-8947-3490474DEFFA}"/>
    <cellStyle name="Input 5 2 3 4" xfId="29621" xr:uid="{0E1B4254-D7F0-474F-8471-457A1F843207}"/>
    <cellStyle name="Input 5 2 3 5" xfId="33228" xr:uid="{406C13D5-A9C7-4453-B126-36F3F884CB70}"/>
    <cellStyle name="Input 5 2 3 6" xfId="36303" xr:uid="{4F49D8D0-3118-4A11-A5BA-8DE46ABE8322}"/>
    <cellStyle name="Input 5 2 4" xfId="14355" xr:uid="{C38B2477-C38A-45F7-96BD-072180C4B42E}"/>
    <cellStyle name="Input 5 2 5" xfId="20355" xr:uid="{1A2628CD-A7BD-4B6C-B7A7-B193903BD46F}"/>
    <cellStyle name="Input 5 2 6" xfId="23378" xr:uid="{218594C9-EA4F-4D27-9048-ECBDFEDB9651}"/>
    <cellStyle name="Input 5 2 7" xfId="27315" xr:uid="{A2868F57-0F6B-4946-B3BA-A2530E86D21E}"/>
    <cellStyle name="Input 5 2 8" xfId="39714" xr:uid="{C45F7549-A89A-4161-8747-0BA817F2DB46}"/>
    <cellStyle name="Input 5 2 9" xfId="39058" xr:uid="{BAEF00CD-6A21-4F23-9B75-1DED729A39EB}"/>
    <cellStyle name="Input 5 20" xfId="39303" xr:uid="{C0ED7ED7-EC81-4879-B501-A180BD8421E0}"/>
    <cellStyle name="Input 5 21" xfId="39312" xr:uid="{16088B32-F75F-4B80-A748-FCED42B447C9}"/>
    <cellStyle name="Input 5 22" xfId="41202" xr:uid="{05105B7E-5645-4027-851F-A3414784C14F}"/>
    <cellStyle name="Input 5 3" xfId="4874" xr:uid="{7F780E35-50B6-4335-A159-1FA4E10E2AB8}"/>
    <cellStyle name="Input 5 3 2" xfId="19724" xr:uid="{9AC9130E-E74C-4ED3-9210-181F533FBCC3}"/>
    <cellStyle name="Input 5 3 3" xfId="29092" xr:uid="{BB2EACD9-BA87-439F-8B78-FDA3480FD996}"/>
    <cellStyle name="Input 5 3 4" xfId="32731" xr:uid="{CD64A3B3-3F6F-4C7D-9AAD-432F8C8FB22B}"/>
    <cellStyle name="Input 5 3 5" xfId="35876" xr:uid="{B24EB50C-DD93-431A-A085-9F1AE4E7125E}"/>
    <cellStyle name="Input 5 4" xfId="5666" xr:uid="{394F57EC-8FDC-4253-A5B2-EE4A80D45AD5}"/>
    <cellStyle name="Input 5 4 2" xfId="15978" xr:uid="{CBE95951-AA1F-4C76-B6E8-32B5E2E0D889}"/>
    <cellStyle name="Input 5 4 3" xfId="20313" xr:uid="{620F2BE7-0D77-400B-BD92-CD96C12196C8}"/>
    <cellStyle name="Input 5 4 4" xfId="29661" xr:uid="{57A903D4-9656-4F83-BBDC-F09ED393BB5E}"/>
    <cellStyle name="Input 5 4 5" xfId="33268" xr:uid="{4D5C4D07-9DFE-4E12-8063-EF47AE12266A}"/>
    <cellStyle name="Input 5 4 6" xfId="36340" xr:uid="{E9E52500-7E29-4F79-BA56-236D4D2CCB29}"/>
    <cellStyle name="Input 5 5" xfId="7840" xr:uid="{6E55908A-F7AD-4894-85FC-C202896DC0B9}"/>
    <cellStyle name="Input 5 5 2" xfId="18095" xr:uid="{FAF0C2C2-BC8C-43AF-A0BD-C4EB882249CC}"/>
    <cellStyle name="Input 5 5 3" xfId="22026" xr:uid="{15BA22E4-A0A1-467D-9037-1D25DE386B02}"/>
    <cellStyle name="Input 5 5 4" xfId="31412" xr:uid="{2B0E347C-49E1-42B2-99A1-B05D560A9EB9}"/>
    <cellStyle name="Input 5 5 5" xfId="34867" xr:uid="{ED1C1424-E662-4421-BC4A-9F81E91AA2D4}"/>
    <cellStyle name="Input 5 5 6" xfId="37833" xr:uid="{F63AAAF2-4DB4-428B-AD64-7C042F860401}"/>
    <cellStyle name="Input 5 6" xfId="10982" xr:uid="{240B3AA6-CF86-4CCA-9172-09A2A608362D}"/>
    <cellStyle name="Input 5 7" xfId="11409" xr:uid="{6032E219-9BF2-45E0-9D06-3A9751F323D9}"/>
    <cellStyle name="Input 5 8" xfId="11865" xr:uid="{5C7B86E0-E1E6-43F3-A9E4-D04DC53F2723}"/>
    <cellStyle name="Input 5 9" xfId="12703" xr:uid="{05366FBD-5EE6-498A-8683-51E35F1ABCC1}"/>
    <cellStyle name="Input 6" xfId="979" xr:uid="{ABAE927E-AE5A-44F5-9138-73916152E134}"/>
    <cellStyle name="Input 6 10" xfId="14004" xr:uid="{3684C254-0B7D-4EBA-9220-D0CC3A90E3D2}"/>
    <cellStyle name="Input 6 11" xfId="23020" xr:uid="{1C990802-11C2-456D-91DF-D988953D3307}"/>
    <cellStyle name="Input 6 12" xfId="25221" xr:uid="{18C4D76E-456E-44BE-A473-73E24B4B6C3F}"/>
    <cellStyle name="Input 6 13" xfId="25258" xr:uid="{CA63BD03-A592-4524-88AE-620AD9A253ED}"/>
    <cellStyle name="Input 6 14" xfId="25205" xr:uid="{CB75A07D-9B91-464F-9CC9-ED6E4991CFAD}"/>
    <cellStyle name="Input 6 15" xfId="26569" xr:uid="{EDD4D25B-7FF3-4F7F-9C72-471BB174BB20}"/>
    <cellStyle name="Input 6 16" xfId="25917" xr:uid="{BB5702DD-2138-4317-8F09-8DFBE2327DA1}"/>
    <cellStyle name="Input 6 17" xfId="24301" xr:uid="{7E588A1E-D13F-4FAC-973B-A76AE245B69F}"/>
    <cellStyle name="Input 6 18" xfId="25939" xr:uid="{B473C353-1761-4B52-BB9A-A0DCE5857543}"/>
    <cellStyle name="Input 6 19" xfId="26639" xr:uid="{1A3993F8-5A7A-4530-8CF3-C8F2B3E00F64}"/>
    <cellStyle name="Input 6 2" xfId="2330" xr:uid="{B04432CD-CDD4-4AA4-BFA2-50C346B63EDC}"/>
    <cellStyle name="Input 6 2 10" xfId="41562" xr:uid="{33C372DD-0599-49F8-BEDD-16BBA97B98D6}"/>
    <cellStyle name="Input 6 2 2" xfId="5692" xr:uid="{C87A4238-5F9A-4810-A02A-C5EEB226C6C6}"/>
    <cellStyle name="Input 6 2 2 2" xfId="16004" xr:uid="{B1313449-2296-432C-95F2-FEF49E3B81C2}"/>
    <cellStyle name="Input 6 2 2 3" xfId="20328" xr:uid="{2DF2F083-339A-44AA-BAF7-B64CE0791812}"/>
    <cellStyle name="Input 6 2 2 4" xfId="29677" xr:uid="{08D955C0-8FEC-4182-BC1C-7B4052FF798C}"/>
    <cellStyle name="Input 6 2 2 5" xfId="33277" xr:uid="{2419D1A4-4878-4BF8-AF50-006FCA176768}"/>
    <cellStyle name="Input 6 2 2 6" xfId="36346" xr:uid="{7868C643-B70C-47A8-BD1A-633826FBB73E}"/>
    <cellStyle name="Input 6 2 3" xfId="5623" xr:uid="{D968A050-E64F-4961-AEED-0C0DB51D0848}"/>
    <cellStyle name="Input 6 2 3 2" xfId="15944" xr:uid="{E5C482CB-D15E-4DB9-BB79-1756366A2E5B}"/>
    <cellStyle name="Input 6 2 3 3" xfId="20273" xr:uid="{322D2275-5A2D-4103-98CE-17D5C6B427BF}"/>
    <cellStyle name="Input 6 2 3 4" xfId="29622" xr:uid="{0429A416-D59C-4D86-BE7C-0EC51D0D51F2}"/>
    <cellStyle name="Input 6 2 3 5" xfId="33229" xr:uid="{017A1D3D-95D0-4A65-8A9D-6BADD22B2F24}"/>
    <cellStyle name="Input 6 2 3 6" xfId="36304" xr:uid="{EACDD21C-C10C-4A81-9F7B-3338FE076E44}"/>
    <cellStyle name="Input 6 2 4" xfId="14354" xr:uid="{A96AEEFA-5E03-439B-A887-D4324B85B3E0}"/>
    <cellStyle name="Input 6 2 5" xfId="14359" xr:uid="{6E311662-45B9-4A98-974E-0108B44AA331}"/>
    <cellStyle name="Input 6 2 6" xfId="23379" xr:uid="{EF0E8794-0BE6-4B9D-8BD0-53CFF5A1170D}"/>
    <cellStyle name="Input 6 2 7" xfId="27316" xr:uid="{C5D8FC04-6882-414B-B386-0D15A3C4F667}"/>
    <cellStyle name="Input 6 2 8" xfId="39715" xr:uid="{38F576E7-50E8-454F-97E0-2A0D5780EAD6}"/>
    <cellStyle name="Input 6 2 9" xfId="39057" xr:uid="{BECF3286-29DC-4AE1-B2F1-8C80F2528D34}"/>
    <cellStyle name="Input 6 20" xfId="39304" xr:uid="{35342641-8542-423D-9752-86D4ABF2653C}"/>
    <cellStyle name="Input 6 21" xfId="40071" xr:uid="{53AC2F63-C1F0-487D-BCD9-1C45898D6534}"/>
    <cellStyle name="Input 6 22" xfId="41203" xr:uid="{E768982F-E38A-4200-8708-190977F0E149}"/>
    <cellStyle name="Input 6 3" xfId="4875" xr:uid="{534D2B3A-2575-424C-A630-8B73B1F0D54F}"/>
    <cellStyle name="Input 6 3 2" xfId="19725" xr:uid="{76623375-3D50-4347-AE20-EACC5968FC8D}"/>
    <cellStyle name="Input 6 3 3" xfId="29093" xr:uid="{33182A0E-49EF-426B-94F7-6DCD20397877}"/>
    <cellStyle name="Input 6 3 4" xfId="32732" xr:uid="{53EB7ACA-0B53-4398-B164-7FFE651A9908}"/>
    <cellStyle name="Input 6 3 5" xfId="35877" xr:uid="{4E147BCD-B11C-485A-8372-547CF9F6CD22}"/>
    <cellStyle name="Input 6 4" xfId="6154" xr:uid="{C6428E5B-9676-4667-A53E-B494CF77B6F8}"/>
    <cellStyle name="Input 6 4 2" xfId="16464" xr:uid="{CF438CAA-959B-4544-B85A-F913A401C0AC}"/>
    <cellStyle name="Input 6 4 3" xfId="20702" xr:uid="{11EDDF8F-9C5D-4BD4-8AD5-A1AC6CA55E3D}"/>
    <cellStyle name="Input 6 4 4" xfId="30055" xr:uid="{5D03D896-3DD4-49CB-AF34-687626F5BF83}"/>
    <cellStyle name="Input 6 4 5" xfId="33639" xr:uid="{BACBFCE2-1476-4EAA-9E93-5613B506F0C2}"/>
    <cellStyle name="Input 6 4 6" xfId="36682" xr:uid="{A873765A-9CA4-4FEC-A598-094F79463B30}"/>
    <cellStyle name="Input 6 5" xfId="7480" xr:uid="{E1FCAB30-164E-43A7-937F-13BE4EAFE016}"/>
    <cellStyle name="Input 6 5 2" xfId="17765" xr:uid="{BCCB19E5-6480-4335-9CC4-9BD29956314C}"/>
    <cellStyle name="Input 6 5 3" xfId="21737" xr:uid="{C80BCFED-CB61-4B60-BFEF-0053FE41C508}"/>
    <cellStyle name="Input 6 5 4" xfId="31101" xr:uid="{72161893-F82D-493C-82BB-958364381CDC}"/>
    <cellStyle name="Input 6 5 5" xfId="34579" xr:uid="{10F00464-F025-43DA-8DF1-B0F322676E78}"/>
    <cellStyle name="Input 6 5 6" xfId="37553" xr:uid="{FB30E1B5-1379-4E17-962B-2DF03AC5D361}"/>
    <cellStyle name="Input 6 6" xfId="10983" xr:uid="{FFBCB965-F95B-48DC-83BB-2011588F8D51}"/>
    <cellStyle name="Input 6 7" xfId="11410" xr:uid="{B2DA91B6-77B7-4EDD-85F4-0281DD6DBA33}"/>
    <cellStyle name="Input 6 8" xfId="11866" xr:uid="{F1338BA1-4C37-47A8-92AE-B0C64AF73B97}"/>
    <cellStyle name="Input 6 9" xfId="13516" xr:uid="{8157ECF4-B030-4EC3-AE6C-2F82F3A3C43C}"/>
    <cellStyle name="Input 7" xfId="980" xr:uid="{19D1E71B-CC92-4A3A-ABBF-27B86A12DD96}"/>
    <cellStyle name="Input 7 10" xfId="13510" xr:uid="{34D65BED-BEE6-45BB-88EC-C88630220CA7}"/>
    <cellStyle name="Input 7 11" xfId="13231" xr:uid="{88634EB8-C35D-406E-953A-B6ED9D4D28DF}"/>
    <cellStyle name="Input 7 12" xfId="23021" xr:uid="{F7755111-44CD-437E-946D-228D569C6564}"/>
    <cellStyle name="Input 7 13" xfId="25220" xr:uid="{3C332644-A1E7-4F5D-9B72-9E342399DA29}"/>
    <cellStyle name="Input 7 14" xfId="25259" xr:uid="{BB0E66B9-6A31-4D3C-B41E-0AF1F74278EA}"/>
    <cellStyle name="Input 7 15" xfId="25204" xr:uid="{03F77213-9009-45F7-B81B-4AF3D9F1C3E8}"/>
    <cellStyle name="Input 7 16" xfId="24248" xr:uid="{B4850D68-1DBA-4BC8-86EA-5EE0D3F5E3F4}"/>
    <cellStyle name="Input 7 17" xfId="26480" xr:uid="{6FD8AF41-C32A-45FC-8F8A-F643EB0CFFFA}"/>
    <cellStyle name="Input 7 18" xfId="26251" xr:uid="{319933F1-91C2-4FA7-B8C8-E23F2732A73A}"/>
    <cellStyle name="Input 7 19" xfId="28501" xr:uid="{4D768D06-71C0-4F92-991A-FD5DCF391ACC}"/>
    <cellStyle name="Input 7 2" xfId="981" xr:uid="{E0737BFB-9973-451A-BA9B-63B3CB78D474}"/>
    <cellStyle name="Input 7 2 10" xfId="12399" xr:uid="{C6A3932B-9FEE-4A9A-920C-9120A5F763D5}"/>
    <cellStyle name="Input 7 2 11" xfId="23022" xr:uid="{D6811601-FE14-4F65-97B0-27C194FEF67B}"/>
    <cellStyle name="Input 7 2 12" xfId="25219" xr:uid="{8AB5F52A-E38F-465D-83CA-B56CA0F099D6}"/>
    <cellStyle name="Input 7 2 13" xfId="25260" xr:uid="{E34962BF-5AC7-4F4B-865C-6EA8AE4A6C86}"/>
    <cellStyle name="Input 7 2 14" xfId="25203" xr:uid="{247B71FA-0B5C-43C3-AB04-08D42BF68A7F}"/>
    <cellStyle name="Input 7 2 15" xfId="26570" xr:uid="{F7718045-60A0-4B7A-8CCC-A191BB174478}"/>
    <cellStyle name="Input 7 2 16" xfId="25916" xr:uid="{C84734B0-1597-43BB-BD38-D3DA89CB4B1B}"/>
    <cellStyle name="Input 7 2 17" xfId="26250" xr:uid="{64199CA2-EBD3-4B81-95FE-7956EB4BD2F7}"/>
    <cellStyle name="Input 7 2 18" xfId="28497" xr:uid="{19A0EEA9-4951-4D4F-A67E-D2A84C512AF3}"/>
    <cellStyle name="Input 7 2 19" xfId="28805" xr:uid="{EDE0EB83-35AE-4932-8FA6-7A8324490356}"/>
    <cellStyle name="Input 7 2 2" xfId="3165" xr:uid="{B253838C-037E-4455-9930-FAAC3ED35E2B}"/>
    <cellStyle name="Input 7 2 2 10" xfId="42174" xr:uid="{7CC522A8-168B-48B9-B99E-CC5093FFFC5E}"/>
    <cellStyle name="Input 7 2 2 2" xfId="7437" xr:uid="{F76E620D-E699-4A42-9144-2B9EF3E1C419}"/>
    <cellStyle name="Input 7 2 2 2 2" xfId="17722" xr:uid="{85E1537B-609A-4F23-9CA1-884202B7FB7C}"/>
    <cellStyle name="Input 7 2 2 2 3" xfId="21709" xr:uid="{526EAC46-9037-4AE4-911E-303573351181}"/>
    <cellStyle name="Input 7 2 2 2 4" xfId="31072" xr:uid="{3AE2A837-1D71-44D0-8870-C209D43B462A}"/>
    <cellStyle name="Input 7 2 2 2 5" xfId="34560" xr:uid="{27907962-03C5-4371-840E-220BFACA752E}"/>
    <cellStyle name="Input 7 2 2 2 6" xfId="37538" xr:uid="{C448B34C-53CC-49C5-AB62-09796CA0043A}"/>
    <cellStyle name="Input 7 2 2 3" xfId="8639" xr:uid="{DCEAF98D-5805-4059-8E8E-82627D6A0E76}"/>
    <cellStyle name="Input 7 2 2 3 2" xfId="18887" xr:uid="{44111A3E-9A2D-4592-AB70-10E296EF551D}"/>
    <cellStyle name="Input 7 2 2 3 3" xfId="22773" xr:uid="{DCF8D0FF-3DDA-4D86-B515-32D1B9CA6781}"/>
    <cellStyle name="Input 7 2 2 3 4" xfId="32161" xr:uid="{A0B3914F-E9F3-46E3-BA2C-E160AF28F4BA}"/>
    <cellStyle name="Input 7 2 2 3 5" xfId="35600" xr:uid="{AA12A07F-B8BF-44D0-9E10-111EC41143A4}"/>
    <cellStyle name="Input 7 2 2 3 6" xfId="38547" xr:uid="{7E646147-52E8-4C1E-AA59-7364B7093B0E}"/>
    <cellStyle name="Input 7 2 2 4" xfId="12283" xr:uid="{3E8CF966-F027-4D57-B84F-22DB13D45F47}"/>
    <cellStyle name="Input 7 2 2 5" xfId="19464" xr:uid="{CE2ED48C-A95F-4450-8CEF-673D28E1C551}"/>
    <cellStyle name="Input 7 2 2 6" xfId="23991" xr:uid="{6B0B0ECF-B743-4E41-8898-D28AE4BF9C71}"/>
    <cellStyle name="Input 7 2 2 7" xfId="28017" xr:uid="{21DF4CAA-E89E-4624-8F7A-A3E5570AA033}"/>
    <cellStyle name="Input 7 2 2 8" xfId="40377" xr:uid="{FDFF4FB5-1706-4579-AC4A-08B80B2CB5F0}"/>
    <cellStyle name="Input 7 2 2 9" xfId="40957" xr:uid="{81E57C82-37BD-4310-BDC7-4186140D9F82}"/>
    <cellStyle name="Input 7 2 20" xfId="39306" xr:uid="{30C88918-FB9B-4179-9B9E-7AEFFBB5860B}"/>
    <cellStyle name="Input 7 2 21" xfId="39311" xr:uid="{43BF12FB-259D-49A2-93B4-3D1309095D3A}"/>
    <cellStyle name="Input 7 2 22" xfId="41205" xr:uid="{F792380E-00D9-4C5D-AFDB-8F964C4A91D6}"/>
    <cellStyle name="Input 7 2 3" xfId="4877" xr:uid="{1FD6E8D5-2E3C-46EB-8ECF-3582F939BEA9}"/>
    <cellStyle name="Input 7 2 3 2" xfId="19727" xr:uid="{3213130D-66B8-4A9F-BBBE-41CAEF29A67A}"/>
    <cellStyle name="Input 7 2 3 3" xfId="29095" xr:uid="{8AE7636A-E10E-458B-BED9-9792F57FC73F}"/>
    <cellStyle name="Input 7 2 3 4" xfId="32734" xr:uid="{704378B7-A20D-4FED-BC58-BAE8A9BBF62E}"/>
    <cellStyle name="Input 7 2 3 5" xfId="35879" xr:uid="{009FF04E-36E1-4B05-9A4D-0879999D561D}"/>
    <cellStyle name="Input 7 2 4" xfId="4935" xr:uid="{53C9ED7D-15D9-45F1-BA21-9469B05D12F0}"/>
    <cellStyle name="Input 7 2 4 2" xfId="15297" xr:uid="{6BF1E531-32FD-4952-B9B4-341491D4AAEA}"/>
    <cellStyle name="Input 7 2 4 3" xfId="19758" xr:uid="{49D285E2-020C-4B5E-B8D7-CFC46A1E649F}"/>
    <cellStyle name="Input 7 2 4 4" xfId="29114" xr:uid="{375929B4-F698-49D9-B76B-01E2F76CD39F}"/>
    <cellStyle name="Input 7 2 4 5" xfId="32753" xr:uid="{ABAE8268-55F9-4819-AEA7-58C0FDC12591}"/>
    <cellStyle name="Input 7 2 4 6" xfId="35883" xr:uid="{3FB4703D-7CC1-42EB-A68F-9F35FBF635B4}"/>
    <cellStyle name="Input 7 2 5" xfId="7838" xr:uid="{F4C120BC-6E6C-4F67-9BC6-EF8DAA1E06AE}"/>
    <cellStyle name="Input 7 2 5 2" xfId="18093" xr:uid="{92B16D9E-5255-4FDC-8306-8761EB527A02}"/>
    <cellStyle name="Input 7 2 5 3" xfId="22024" xr:uid="{B2C576FF-BC4F-4EAE-AA63-EFC3BBF41160}"/>
    <cellStyle name="Input 7 2 5 4" xfId="31410" xr:uid="{1C84A95C-9541-44B3-8C31-0DC383F6BE6B}"/>
    <cellStyle name="Input 7 2 5 5" xfId="34865" xr:uid="{BF59A6E1-AD41-4941-8307-80F5B2406AE2}"/>
    <cellStyle name="Input 7 2 5 6" xfId="37831" xr:uid="{053E7714-2B5E-4BD4-8309-3F3CFECAF75D}"/>
    <cellStyle name="Input 7 2 6" xfId="10984" xr:uid="{1CBAF558-2750-4CAF-9FF9-C10D65A34BE3}"/>
    <cellStyle name="Input 7 2 7" xfId="11412" xr:uid="{F23449DB-8E6D-4A8A-98F1-495C86F4CA95}"/>
    <cellStyle name="Input 7 2 8" xfId="11868" xr:uid="{30FFE059-14E6-4B9F-B853-78B666FECCF7}"/>
    <cellStyle name="Input 7 2 9" xfId="12704" xr:uid="{BA525093-DA9B-44F9-83BD-75EB3CB59671}"/>
    <cellStyle name="Input 7 20" xfId="29663" xr:uid="{53179EA8-A212-4A3F-9966-3F45EF5958DA}"/>
    <cellStyle name="Input 7 21" xfId="39305" xr:uid="{F543A5C1-4CDB-4DE0-B77C-0A6263CCF123}"/>
    <cellStyle name="Input 7 22" xfId="40083" xr:uid="{1F60A672-2CAA-4AEA-B4F5-7C7D25C1C428}"/>
    <cellStyle name="Input 7 23" xfId="41204" xr:uid="{F023F771-4465-4F3C-B05F-EF38D8E7C7D1}"/>
    <cellStyle name="Input 7 3" xfId="2331" xr:uid="{F7763164-F061-4AE3-B313-61943F81DB3D}"/>
    <cellStyle name="Input 7 3 10" xfId="41563" xr:uid="{9FE56E1A-C31E-436D-86B7-62E3B72F1335}"/>
    <cellStyle name="Input 7 3 2" xfId="6472" xr:uid="{CB875B69-04FD-4667-88AA-75A20ED08F6C}"/>
    <cellStyle name="Input 7 3 2 2" xfId="16778" xr:uid="{D4FF248F-533E-46A3-B8A2-8F22681D5B30}"/>
    <cellStyle name="Input 7 3 2 3" xfId="21001" xr:uid="{6A7A40CC-28C0-427A-AF81-E381261CC8C1}"/>
    <cellStyle name="Input 7 3 2 4" xfId="30351" xr:uid="{626A2C0C-F019-4140-979D-B9A772D6E3F5}"/>
    <cellStyle name="Input 7 3 2 5" xfId="33923" xr:uid="{C11E3D20-F45E-457B-8C9C-012EDF2C03A7}"/>
    <cellStyle name="Input 7 3 2 6" xfId="36956" xr:uid="{B380FE5B-2865-4B24-8E7B-454DFC5FABB6}"/>
    <cellStyle name="Input 7 3 3" xfId="5624" xr:uid="{8DBA2704-FA8A-4423-BF30-F97838747965}"/>
    <cellStyle name="Input 7 3 3 2" xfId="15945" xr:uid="{D495E57B-0DC3-4449-A81C-253FD30A6D30}"/>
    <cellStyle name="Input 7 3 3 3" xfId="20274" xr:uid="{E73D813B-ABF9-4C43-B7D4-1609B7B12079}"/>
    <cellStyle name="Input 7 3 3 4" xfId="29623" xr:uid="{496166D6-346D-48CB-BED4-67BFB4434C3E}"/>
    <cellStyle name="Input 7 3 3 5" xfId="33230" xr:uid="{1975D411-2B99-472F-9533-31DDED7768B1}"/>
    <cellStyle name="Input 7 3 3 6" xfId="36305" xr:uid="{85C77ADC-6057-454B-89D5-C79DAAB5ACAD}"/>
    <cellStyle name="Input 7 3 4" xfId="14353" xr:uid="{EF271A35-2EC9-45A7-8E54-3FF42CCE0BD8}"/>
    <cellStyle name="Input 7 3 5" xfId="21236" xr:uid="{71A6B8E0-FAA7-4C8C-B5A5-8F7C97E93083}"/>
    <cellStyle name="Input 7 3 6" xfId="23380" xr:uid="{FDB8037D-ADC6-42DA-900A-7E4274179759}"/>
    <cellStyle name="Input 7 3 7" xfId="27317" xr:uid="{327A36B8-AB1D-47E3-8075-007D7A73DD36}"/>
    <cellStyle name="Input 7 3 8" xfId="39716" xr:uid="{100DCAEA-9254-4A79-AFB4-0C0636FCF07A}"/>
    <cellStyle name="Input 7 3 9" xfId="39056" xr:uid="{C9BD5B35-CE09-48AC-946D-B01888899A68}"/>
    <cellStyle name="Input 7 4" xfId="4876" xr:uid="{2168D2CB-0C7D-4CAC-B7E2-FD06B0A8382D}"/>
    <cellStyle name="Input 7 4 2" xfId="19726" xr:uid="{F8C0FF23-78CE-476A-9487-A6D5A59518B4}"/>
    <cellStyle name="Input 7 4 3" xfId="29094" xr:uid="{3F1522E6-738F-4FEF-8129-7A05BD560F07}"/>
    <cellStyle name="Input 7 4 4" xfId="32733" xr:uid="{7AD21057-E3E6-41C0-A3DC-77109CFA8030}"/>
    <cellStyle name="Input 7 4 5" xfId="35878" xr:uid="{3C2C7941-62A4-427C-AA95-2F4D513A9ED4}"/>
    <cellStyle name="Input 7 5" xfId="5772" xr:uid="{355B0841-506F-4143-836B-A1CDB35D2BDC}"/>
    <cellStyle name="Input 7 5 2" xfId="16083" xr:uid="{506E1B66-24A0-4381-BAD8-02D46E9EFB9C}"/>
    <cellStyle name="Input 7 5 3" xfId="20365" xr:uid="{515DF1D1-F73A-410D-AE9C-001B5EDE3AB5}"/>
    <cellStyle name="Input 7 5 4" xfId="29707" xr:uid="{F0C11DC1-CF91-4783-B5D9-9B589E37BCD8}"/>
    <cellStyle name="Input 7 5 5" xfId="33302" xr:uid="{14A46EB4-8C19-497F-AAD3-460EE6C84158}"/>
    <cellStyle name="Input 7 5 6" xfId="36352" xr:uid="{05D691F8-E2BF-47B8-AFC4-2B9CE9AA8D57}"/>
    <cellStyle name="Input 7 6" xfId="7839" xr:uid="{2AD8EC82-00EE-4633-8E84-3418750730E3}"/>
    <cellStyle name="Input 7 6 2" xfId="18094" xr:uid="{4D3D58AA-EC32-4459-8BAD-88DD26275EAC}"/>
    <cellStyle name="Input 7 6 3" xfId="22025" xr:uid="{601D2171-41E2-4DA4-AA9E-9CDB4EDA030C}"/>
    <cellStyle name="Input 7 6 4" xfId="31411" xr:uid="{14F2B309-296D-452D-A5FA-D362E438B5B5}"/>
    <cellStyle name="Input 7 6 5" xfId="34866" xr:uid="{CAF6D8F8-465A-4228-9C6E-F0D7AD32A9DC}"/>
    <cellStyle name="Input 7 6 6" xfId="37832" xr:uid="{3A00B73C-90A4-4FB2-8B87-76B4B00DF036}"/>
    <cellStyle name="Input 7 7" xfId="10985" xr:uid="{C6E9B12F-2934-45CE-BDFA-0F21FC978FD5}"/>
    <cellStyle name="Input 7 8" xfId="11411" xr:uid="{4A08BAE6-BCB9-467B-9060-C6BB41D61783}"/>
    <cellStyle name="Input 7 9" xfId="11867" xr:uid="{78329D72-BB63-41FA-87DD-193C8DCF12BD}"/>
    <cellStyle name="Input 8" xfId="982" xr:uid="{39A54703-3B64-4118-A8A3-64F1803D60B2}"/>
    <cellStyle name="Input 8 10" xfId="13178" xr:uid="{4DEE7C21-EC09-4573-9D93-D85E7293EFE4}"/>
    <cellStyle name="Input 8 11" xfId="23023" xr:uid="{40CC8C20-9D1F-4263-98AF-7B3811C7B138}"/>
    <cellStyle name="Input 8 12" xfId="25218" xr:uid="{2D291B75-F2EF-4D70-B30E-A51A9990F1FD}"/>
    <cellStyle name="Input 8 13" xfId="25261" xr:uid="{61F8D443-9B27-4839-9C4F-6E4C40ED17FE}"/>
    <cellStyle name="Input 8 14" xfId="25202" xr:uid="{8EC32F96-4622-424A-BA95-620215D9AAC4}"/>
    <cellStyle name="Input 8 15" xfId="25462" xr:uid="{C195C13B-2A23-4955-BDB3-DACDB41E3E2E}"/>
    <cellStyle name="Input 8 16" xfId="25915" xr:uid="{16B99B29-4579-4BCE-9AE3-D5F29832E5D1}"/>
    <cellStyle name="Input 8 17" xfId="26249" xr:uid="{34346FEE-5ABD-427A-BEBF-88E3DE116928}"/>
    <cellStyle name="Input 8 18" xfId="28440" xr:uid="{51E75468-6A8A-4BC1-9762-EEA721E14861}"/>
    <cellStyle name="Input 8 19" xfId="27705" xr:uid="{3A4E29EE-E1EF-4D92-A66F-7DC818BFB9DD}"/>
    <cellStyle name="Input 8 2" xfId="2332" xr:uid="{26229E3C-955C-4F93-AA22-659BF4CA4F3D}"/>
    <cellStyle name="Input 8 2 10" xfId="41564" xr:uid="{791709CB-32B1-45E7-B35B-010975CB89CA}"/>
    <cellStyle name="Input 8 2 2" xfId="6129" xr:uid="{AE36B20E-2470-44CC-ADB1-7F9A52D12349}"/>
    <cellStyle name="Input 8 2 2 2" xfId="16439" xr:uid="{F9105F77-BC52-4076-8A31-0876527A614A}"/>
    <cellStyle name="Input 8 2 2 3" xfId="20684" xr:uid="{4BBF7999-0803-4618-BA35-36091B8E0D03}"/>
    <cellStyle name="Input 8 2 2 4" xfId="30037" xr:uid="{8880E0A8-F4E3-46CB-9137-6A212CFEF7F5}"/>
    <cellStyle name="Input 8 2 2 5" xfId="33622" xr:uid="{65947ADF-EF80-406E-8142-9A0BCDE44782}"/>
    <cellStyle name="Input 8 2 2 6" xfId="36667" xr:uid="{43FB8A94-F856-453E-9020-DA3D320EF5E5}"/>
    <cellStyle name="Input 8 2 3" xfId="5625" xr:uid="{F6FA9494-8444-4A1D-B87F-66FF36C7B964}"/>
    <cellStyle name="Input 8 2 3 2" xfId="15946" xr:uid="{5FB67344-C003-4611-917C-CEA9E66326D0}"/>
    <cellStyle name="Input 8 2 3 3" xfId="20275" xr:uid="{D4FFA74A-D2F1-441B-BFF7-C2F5C8032AA1}"/>
    <cellStyle name="Input 8 2 3 4" xfId="29624" xr:uid="{D5785690-C02B-445A-A6DC-46899597DF81}"/>
    <cellStyle name="Input 8 2 3 5" xfId="33231" xr:uid="{9BA73F83-40D1-4D15-8954-9F9F8C07B509}"/>
    <cellStyle name="Input 8 2 3 6" xfId="36306" xr:uid="{175B74A9-C6DB-4F0A-A89F-858B20CB69BF}"/>
    <cellStyle name="Input 8 2 4" xfId="14352" xr:uid="{B433036D-0241-4163-8B85-A86E70B22153}"/>
    <cellStyle name="Input 8 2 5" xfId="21248" xr:uid="{4897DE2D-CAF9-4723-A8C9-E745EA81AEF6}"/>
    <cellStyle name="Input 8 2 6" xfId="23381" xr:uid="{B462F4B6-9B41-443E-990D-784D7D7CD51D}"/>
    <cellStyle name="Input 8 2 7" xfId="27318" xr:uid="{8550CB5E-3FBC-4A70-85EE-56C315FCE224}"/>
    <cellStyle name="Input 8 2 8" xfId="39717" xr:uid="{BCE84070-5243-4428-9C1A-AE4B9CF4C26D}"/>
    <cellStyle name="Input 8 2 9" xfId="39055" xr:uid="{080DFD7D-5471-4F24-B51B-855E399772F1}"/>
    <cellStyle name="Input 8 20" xfId="39307" xr:uid="{398ABC4E-D30A-4ADA-8C7B-4E6E5CBA2D8A}"/>
    <cellStyle name="Input 8 21" xfId="39310" xr:uid="{40538A72-A0C5-4C4E-B20F-70D1DF1FA709}"/>
    <cellStyle name="Input 8 22" xfId="41206" xr:uid="{2ECDCEE9-04AF-47DA-9C35-0A145A94B207}"/>
    <cellStyle name="Input 8 3" xfId="4878" xr:uid="{40B3CFB2-3380-4955-BDBA-63814EA1599E}"/>
    <cellStyle name="Input 8 3 2" xfId="19728" xr:uid="{28BE9B97-40C6-4806-B3EC-D5E27688A22B}"/>
    <cellStyle name="Input 8 3 3" xfId="29096" xr:uid="{4BC68E01-1321-4C3B-A925-9A1B1C242703}"/>
    <cellStyle name="Input 8 3 4" xfId="32735" xr:uid="{266B1D20-EAA6-482F-B04F-ABB2599D3CA2}"/>
    <cellStyle name="Input 8 3 5" xfId="35880" xr:uid="{8C541512-1C82-441B-B912-C56135C771C1}"/>
    <cellStyle name="Input 8 4" xfId="5661" xr:uid="{98D31515-DA3A-41AE-BD1A-62985A39DAB3}"/>
    <cellStyle name="Input 8 4 2" xfId="15974" xr:uid="{6B9BF1BF-FC76-47DF-851C-6141FE3D66FD}"/>
    <cellStyle name="Input 8 4 3" xfId="20309" xr:uid="{B3AC20A4-9B55-4639-BC88-BAE8908D3379}"/>
    <cellStyle name="Input 8 4 4" xfId="29659" xr:uid="{C652D941-2436-401C-9314-901E6C14373F}"/>
    <cellStyle name="Input 8 4 5" xfId="33264" xr:uid="{300D1C3C-4129-4125-A0C2-11DE6CC73D3A}"/>
    <cellStyle name="Input 8 4 6" xfId="36338" xr:uid="{D9D2BFBE-7ECA-478E-AE3A-C7E420D33011}"/>
    <cellStyle name="Input 8 5" xfId="7837" xr:uid="{1AAA3B33-1A58-423A-A071-8F4D9891AE8A}"/>
    <cellStyle name="Input 8 5 2" xfId="18092" xr:uid="{929DC793-EE14-4E8E-827C-F46A37E45528}"/>
    <cellStyle name="Input 8 5 3" xfId="22023" xr:uid="{E41475AE-7FE1-415D-8191-DCD2FAED9A2E}"/>
    <cellStyle name="Input 8 5 4" xfId="31409" xr:uid="{D6B5747A-EFBD-49AC-B093-566249A81C62}"/>
    <cellStyle name="Input 8 5 5" xfId="34864" xr:uid="{C2408D0D-4202-4067-9133-AB1245DE36AE}"/>
    <cellStyle name="Input 8 5 6" xfId="37830" xr:uid="{D34BE29A-84CC-4DF0-BD91-647BC390C220}"/>
    <cellStyle name="Input 8 6" xfId="10986" xr:uid="{27635BDB-E007-442A-9F16-ABC9AD2F5913}"/>
    <cellStyle name="Input 8 7" xfId="11413" xr:uid="{3FF9DA7E-30B8-42C0-A76D-AC90A9DFD09F}"/>
    <cellStyle name="Input 8 8" xfId="11869" xr:uid="{924BA653-CF3F-47DE-A313-CF8E7CE3DFF5}"/>
    <cellStyle name="Input 8 9" xfId="12486" xr:uid="{AA2F7A80-A155-4333-8E77-16A4D5AF72BE}"/>
    <cellStyle name="Input 9" xfId="983" xr:uid="{E634EA22-548A-4BED-BD27-98F6A9CAD760}"/>
    <cellStyle name="Input 9 10" xfId="12520" xr:uid="{B158905A-F94C-4BD5-93B3-58D6695BEF84}"/>
    <cellStyle name="Input 9 11" xfId="23024" xr:uid="{CD99D57C-B464-464E-9BF1-E0CFAE9E6F0E}"/>
    <cellStyle name="Input 9 12" xfId="25217" xr:uid="{FF2BBC8B-12BE-49E3-BB77-C0DDB453A29D}"/>
    <cellStyle name="Input 9 13" xfId="25262" xr:uid="{090FC488-4FE6-42DD-92F7-35D54BDF6010}"/>
    <cellStyle name="Input 9 14" xfId="25201" xr:uid="{28CE4B35-EA38-4747-A4E7-6561381CFC8B}"/>
    <cellStyle name="Input 9 15" xfId="26571" xr:uid="{CE800B5F-25C7-46AD-87CE-DDB19CA5681F}"/>
    <cellStyle name="Input 9 16" xfId="25914" xr:uid="{F81639F9-A4A3-461A-8703-DACB0C893B24}"/>
    <cellStyle name="Input 9 17" xfId="24292" xr:uid="{884FAE4A-F717-4858-9C19-BBE1D4BA21E1}"/>
    <cellStyle name="Input 9 18" xfId="25940" xr:uid="{76D3E43C-AF78-4A48-A9E0-927C68BD310F}"/>
    <cellStyle name="Input 9 19" xfId="29579" xr:uid="{29711C59-2F24-46AF-A4CF-25B64A245FF7}"/>
    <cellStyle name="Input 9 2" xfId="2333" xr:uid="{E2BBCD7B-B2A9-451A-9999-234C48A74DBF}"/>
    <cellStyle name="Input 9 2 10" xfId="41565" xr:uid="{8FCC3EB9-D398-414A-BF68-7427E34C710B}"/>
    <cellStyle name="Input 9 2 2" xfId="4354" xr:uid="{12135325-8C94-4860-AC2B-87F3625399F2}"/>
    <cellStyle name="Input 9 2 2 2" xfId="14760" xr:uid="{B8BDD596-31A9-4ED6-8492-FF465D1FBA32}"/>
    <cellStyle name="Input 9 2 2 3" xfId="19377" xr:uid="{A14D0985-5660-40B7-AE93-B0163FB89006}"/>
    <cellStyle name="Input 9 2 2 4" xfId="28764" xr:uid="{90E3F0B4-D472-4CE3-8B47-A9F7BDF8AD09}"/>
    <cellStyle name="Input 9 2 2 5" xfId="32447" xr:uid="{75214C9E-4966-42B6-8904-9024D2B73EF8}"/>
    <cellStyle name="Input 9 2 2 6" xfId="26297" xr:uid="{7EE5179E-5627-4A23-BBF3-D91814BE2A3F}"/>
    <cellStyle name="Input 9 2 3" xfId="6103" xr:uid="{7958E99A-D170-4C0A-A9E8-8142F83BE0C6}"/>
    <cellStyle name="Input 9 2 3 2" xfId="16414" xr:uid="{64D6CC92-EE43-44C1-B722-5ED9195EEA46}"/>
    <cellStyle name="Input 9 2 3 3" xfId="20664" xr:uid="{B4B1B64D-267E-429B-95B5-88E975D40A14}"/>
    <cellStyle name="Input 9 2 3 4" xfId="30014" xr:uid="{81758D1C-CEC3-468C-9F37-8E844395F707}"/>
    <cellStyle name="Input 9 2 3 5" xfId="33601" xr:uid="{B44A7B44-2516-4A0E-A90E-78CC549B6366}"/>
    <cellStyle name="Input 9 2 3 6" xfId="36648" xr:uid="{47DB485A-7B52-4713-89F6-426FF0228BAE}"/>
    <cellStyle name="Input 9 2 4" xfId="14351" xr:uid="{3DFB0292-AFE8-4792-A844-900F3CFCD566}"/>
    <cellStyle name="Input 9 2 5" xfId="19586" xr:uid="{E5EC42E8-165C-47A7-B3F7-EDC25D569D70}"/>
    <cellStyle name="Input 9 2 6" xfId="23382" xr:uid="{F246F667-2347-49D8-AACD-D65834F9924A}"/>
    <cellStyle name="Input 9 2 7" xfId="27319" xr:uid="{668B56EB-1D90-46E9-8E35-915427D36697}"/>
    <cellStyle name="Input 9 2 8" xfId="39718" xr:uid="{73EA1B5C-909C-4038-9759-D9ABF5B0A576}"/>
    <cellStyle name="Input 9 2 9" xfId="39054" xr:uid="{CBD4DC56-C191-46FF-8B08-A43CEB6048B1}"/>
    <cellStyle name="Input 9 20" xfId="39308" xr:uid="{8B088246-6F39-4F49-AC34-2D09D1C848C4}"/>
    <cellStyle name="Input 9 21" xfId="39309" xr:uid="{B947EE2E-639D-45C2-8B90-4016A04B9940}"/>
    <cellStyle name="Input 9 22" xfId="41207" xr:uid="{017004DC-9475-48CF-8446-0AA222BCD4E6}"/>
    <cellStyle name="Input 9 3" xfId="4879" xr:uid="{3A05CAB7-6B5F-4699-B93D-1C3E091A0B46}"/>
    <cellStyle name="Input 9 3 2" xfId="19729" xr:uid="{D11C1BEE-FB22-40B8-BFF5-C9B071B976BC}"/>
    <cellStyle name="Input 9 3 3" xfId="29097" xr:uid="{D013B3FF-9999-448D-8536-1329CB071CEA}"/>
    <cellStyle name="Input 9 3 4" xfId="32736" xr:uid="{3D94B071-F73F-4EDF-B543-AAD219BA9286}"/>
    <cellStyle name="Input 9 3 5" xfId="35881" xr:uid="{CFB03AFA-C861-4F40-A1CC-9BAD95087C06}"/>
    <cellStyle name="Input 9 4" xfId="6155" xr:uid="{4ADCBDB9-0478-4D3F-B093-C0A634A94D57}"/>
    <cellStyle name="Input 9 4 2" xfId="16465" xr:uid="{97947B0B-60FA-4210-A10A-C3CCC615E85B}"/>
    <cellStyle name="Input 9 4 3" xfId="20703" xr:uid="{57FB96B1-7F8E-4596-B684-B3EC58C73EB5}"/>
    <cellStyle name="Input 9 4 4" xfId="30056" xr:uid="{A705CFFB-C0F8-4155-9240-DD6E7FA6AE8D}"/>
    <cellStyle name="Input 9 4 5" xfId="33640" xr:uid="{AD3DB435-7C07-4D4E-953A-52E516742552}"/>
    <cellStyle name="Input 9 4 6" xfId="36683" xr:uid="{1D70220A-699A-4880-BF52-6C3202145724}"/>
    <cellStyle name="Input 9 5" xfId="7836" xr:uid="{AB423CCD-CB32-429B-A845-AD2CB4F0519F}"/>
    <cellStyle name="Input 9 5 2" xfId="18091" xr:uid="{A9487DC1-9172-4093-8A21-BA90A6AF994E}"/>
    <cellStyle name="Input 9 5 3" xfId="22022" xr:uid="{4597894B-AC81-4F86-BEA8-AE318272BA93}"/>
    <cellStyle name="Input 9 5 4" xfId="31408" xr:uid="{5C854418-3F2F-494C-B30D-045208E390A3}"/>
    <cellStyle name="Input 9 5 5" xfId="34863" xr:uid="{2BE6689B-6A60-4F44-8818-6BF00460249F}"/>
    <cellStyle name="Input 9 5 6" xfId="37829" xr:uid="{022FFE58-BF80-42B0-8893-814A46CE052F}"/>
    <cellStyle name="Input 9 6" xfId="10987" xr:uid="{96F8FA66-0E19-4D09-A3A3-B790B94110BC}"/>
    <cellStyle name="Input 9 7" xfId="11414" xr:uid="{D3344056-624C-4B0E-A57E-32287AE0E82F}"/>
    <cellStyle name="Input 9 8" xfId="11870" xr:uid="{A7DFB168-7CE4-4692-8A89-474C4BFCB692}"/>
    <cellStyle name="Input 9 9" xfId="13975" xr:uid="{B6DA7B68-B7B8-480B-A767-9CA526EAC9EF}"/>
    <cellStyle name="InputCurrency" xfId="10290" xr:uid="{6F4EF710-0146-4678-9F7B-833A88B5EEA1}"/>
    <cellStyle name="InputCurrency 2" xfId="10291" xr:uid="{0DD2DF64-65DF-433B-BAE5-2AE157995825}"/>
    <cellStyle name="InputPercent1" xfId="10292" xr:uid="{53941259-A726-41DE-A1B8-45D568879CF9}"/>
    <cellStyle name="Integer" xfId="10293" xr:uid="{0BDEB24E-A479-44F7-BCEC-69FA3BF1A86C}"/>
    <cellStyle name="Integer 2" xfId="10294" xr:uid="{B807AA04-E842-416F-9C50-C10FF7D82F94}"/>
    <cellStyle name="Invoer" xfId="10295" xr:uid="{2123BC6F-A0C6-42E4-9BDD-0ACE6F7663D1}"/>
    <cellStyle name="Item" xfId="984" xr:uid="{4BF4196C-9958-4626-892C-31BCE65AA818}"/>
    <cellStyle name="Item 2" xfId="985" xr:uid="{B918232B-B051-4E08-AF52-D11B3C4F8660}"/>
    <cellStyle name="Item 3" xfId="10296" xr:uid="{65218A65-18B1-4EDF-AFB0-AF163E144025}"/>
    <cellStyle name="JJJ" xfId="986" xr:uid="{627072A4-2BDE-4520-94AF-63232A33D549}"/>
    <cellStyle name="JJJ 10" xfId="987" xr:uid="{CF0176C8-931B-4ECA-AA97-64767A42C8EA}"/>
    <cellStyle name="JJJ 11" xfId="988" xr:uid="{5E39D513-0843-4A14-AD7E-E7F5230A819E}"/>
    <cellStyle name="JJJ 12" xfId="989" xr:uid="{28D7A0AC-B314-4FAF-9D57-25050284B145}"/>
    <cellStyle name="JJJ 13" xfId="990" xr:uid="{C258B90D-424B-4CAF-8CD2-90C6BA2E15AB}"/>
    <cellStyle name="JJJ 14" xfId="991" xr:uid="{FE08D1A5-D62C-4F07-8B24-A98233404B34}"/>
    <cellStyle name="JJJ 15" xfId="992" xr:uid="{69B5E5F1-B3EC-488C-A775-35C36ACBAA0F}"/>
    <cellStyle name="JJJ 16" xfId="993" xr:uid="{A21DF196-6A42-48D8-A9F4-D58752E1D392}"/>
    <cellStyle name="JJJ 17" xfId="994" xr:uid="{180F5846-E57C-453D-B9ED-0508D18782AA}"/>
    <cellStyle name="JJJ 18" xfId="995" xr:uid="{1850702F-849C-4883-BC12-8544A642C0AB}"/>
    <cellStyle name="JJJ 2" xfId="996" xr:uid="{9617A8D3-BBC4-4FB4-B28A-BA5CD9CEE8DE}"/>
    <cellStyle name="JJJ 3" xfId="997" xr:uid="{7D2CF20A-8656-4310-AF53-AE88D3F3AE04}"/>
    <cellStyle name="JJJ 4" xfId="998" xr:uid="{B8E7F2FF-4B28-479C-885D-F1EE9DA44A63}"/>
    <cellStyle name="JJJ 5" xfId="999" xr:uid="{8FA14D9E-D435-446D-849B-B0FC55B25176}"/>
    <cellStyle name="JJJ 6" xfId="1000" xr:uid="{FFE5D2BD-CC1F-49DD-BD21-EB7ADFA1CE45}"/>
    <cellStyle name="JJJ 7" xfId="1001" xr:uid="{91349353-1C5C-419C-AB95-9AF288DD42C0}"/>
    <cellStyle name="JJJ 8" xfId="1002" xr:uid="{557536DA-D564-448B-BAC9-3AA8EAEF6D7F}"/>
    <cellStyle name="JJJ 9" xfId="1003" xr:uid="{0C32D03D-616E-4B9B-A197-38064182BA46}"/>
    <cellStyle name="JJJ_1_FS10_10.1_เงินให้กู้ยืมและเงินให้กู้ยืม_Q254_2" xfId="1004" xr:uid="{57813918-D48F-4FBE-B4C8-30B1919B050B}"/>
    <cellStyle name="Kop 1" xfId="10297" xr:uid="{2C8362E8-BD6E-4A32-A54A-40076F5BF732}"/>
    <cellStyle name="Kop 2" xfId="10298" xr:uid="{7F684855-337B-49F5-90F4-A637BDEFFB76}"/>
    <cellStyle name="Kop 3" xfId="10299" xr:uid="{A3D09C47-51D0-4AF7-B21C-E0F0587A2118}"/>
    <cellStyle name="Kop 4" xfId="10300" xr:uid="{BE42DE46-CCCA-442A-BB6F-A897F77B5E19}"/>
    <cellStyle name="KPMG Heading 1" xfId="10301" xr:uid="{695FDFAB-F73A-4D50-B82B-E8B5B056352B}"/>
    <cellStyle name="KPMG Heading 2" xfId="10302" xr:uid="{62B5717D-D819-4BCB-B06E-F66D55328F0C}"/>
    <cellStyle name="KPMG Heading 3" xfId="10303" xr:uid="{F9DE5A67-D096-45DB-898B-96C303520CF7}"/>
    <cellStyle name="KPMG Heading 4" xfId="10304" xr:uid="{801B85FF-C7E1-40D0-91DE-C155E5B2E72B}"/>
    <cellStyle name="KPMG Normal" xfId="10305" xr:uid="{1DEEF737-C7A9-4148-8E7F-51F9484C241D}"/>
    <cellStyle name="KPMG Normal 2" xfId="10306" xr:uid="{C825B5AC-3411-4B1D-8F8A-201FA4D87A82}"/>
    <cellStyle name="KPMG Normal Text" xfId="10307" xr:uid="{C7B1EFC1-BBF0-4F39-AAC3-364FC790A5F1}"/>
    <cellStyle name="KPMG Normal Text 2" xfId="10308" xr:uid="{7851969E-BD36-4481-936B-2B073CAC4357}"/>
    <cellStyle name="KPMG Normal_10" xfId="10309" xr:uid="{96FAED77-A751-486C-9083-EBF3115E9B43}"/>
    <cellStyle name="KWE標準" xfId="10310" xr:uid="{04CB84E5-68A5-4BF4-8E71-FF42DE3497E8}"/>
    <cellStyle name="Labels - Style3" xfId="10311" xr:uid="{11F9DF7E-60C0-4677-9846-C0B25A760BDF}"/>
    <cellStyle name="Leadsheet" xfId="10312" xr:uid="{29499FA3-979A-4A3D-A400-FA8F4142C43C}"/>
    <cellStyle name="left" xfId="10313" xr:uid="{E3EE79E1-E5A1-4694-B8E0-A5F55C7983FF}"/>
    <cellStyle name="Link Currency (0)" xfId="10314" xr:uid="{15EADE29-07F8-4539-A944-549B2BABFD88}"/>
    <cellStyle name="Link Currency (2)" xfId="10315" xr:uid="{4C8C0020-8F18-4339-9BE1-5AC15D424B02}"/>
    <cellStyle name="Link Units (0)" xfId="10316" xr:uid="{7F677284-C069-4137-8BF6-0D0BDFA36834}"/>
    <cellStyle name="Link Units (1)" xfId="10317" xr:uid="{EC1F4658-0181-4738-9356-4F605871952F}"/>
    <cellStyle name="Link Units (1) 2" xfId="10318" xr:uid="{4E29ECA2-D9FF-4390-9D26-66C5B27EE074}"/>
    <cellStyle name="Link Units (1)_L300" xfId="10319" xr:uid="{55689F9F-86A0-4609-A7A6-BE5855E5828C}"/>
    <cellStyle name="Link Units (2)" xfId="10320" xr:uid="{2D6F9B82-3FDC-4676-A912-607EF367CF03}"/>
    <cellStyle name="Linked Cell 10" xfId="3836" xr:uid="{4E660CB3-A266-447E-87BD-24FD86C0208D}"/>
    <cellStyle name="Linked Cell 11" xfId="3837" xr:uid="{3B82371A-9642-4D2B-9C43-80F57863DCB4}"/>
    <cellStyle name="Linked Cell 12" xfId="3838" xr:uid="{9CA445D6-BBE7-4F67-BDCD-31F0522FD55C}"/>
    <cellStyle name="Linked Cell 13" xfId="3839" xr:uid="{8CBB420D-401D-45F1-B146-6B1CE66AF63E}"/>
    <cellStyle name="Linked Cell 14" xfId="3840" xr:uid="{F232F83D-269D-435D-BA0B-4C10B7ACC8B2}"/>
    <cellStyle name="Linked Cell 15" xfId="3841" xr:uid="{F0858A53-9C92-41E2-9DD1-7B35C3087174}"/>
    <cellStyle name="Linked Cell 16" xfId="3842" xr:uid="{506791F0-6081-42B3-AA98-3C95A8EB7244}"/>
    <cellStyle name="Linked Cell 17" xfId="3843" xr:uid="{36C123B0-295B-4FFA-993F-C6FDD06FA133}"/>
    <cellStyle name="Linked Cell 18" xfId="3844" xr:uid="{F56429A8-166A-4094-AE38-FFCB1ECDF723}"/>
    <cellStyle name="Linked Cell 19" xfId="3845" xr:uid="{BE06B762-C53E-4CBA-8AEA-291F141C3DA8}"/>
    <cellStyle name="Linked Cell 2" xfId="1005" xr:uid="{C543845F-7F23-4E46-805B-D27804827ED5}"/>
    <cellStyle name="Linked Cell 2 2" xfId="1006" xr:uid="{04D57917-EB13-478F-B72C-580F5303047E}"/>
    <cellStyle name="Linked Cell 2 3" xfId="1007" xr:uid="{EB718385-FB0A-46E9-AD84-DDAEFEAEE9B2}"/>
    <cellStyle name="Linked Cell 2 3 2" xfId="2842" xr:uid="{07BF4797-9DB2-4CFA-96E2-FC5954E0605B}"/>
    <cellStyle name="Linked Cell 2 3 3" xfId="10321" xr:uid="{F666A337-6B0A-4901-93E9-1A5E88D675E4}"/>
    <cellStyle name="Linked Cell 20" xfId="3846" xr:uid="{B35B555B-DD29-4B23-9C14-E9E66727266E}"/>
    <cellStyle name="Linked Cell 21" xfId="3847" xr:uid="{2F4F26D8-1E8E-4B0C-A92F-BA79C5A797E1}"/>
    <cellStyle name="Linked Cell 22" xfId="3848" xr:uid="{E73CC221-1637-4D3B-BDF9-4E85CCE251B5}"/>
    <cellStyle name="Linked Cell 23" xfId="3849" xr:uid="{6E097C52-9D96-41B1-8207-94DC018B4590}"/>
    <cellStyle name="Linked Cell 24" xfId="3850" xr:uid="{D17312F0-45CD-4772-ADBC-E68889333690}"/>
    <cellStyle name="Linked Cell 25" xfId="3851" xr:uid="{4B116536-949F-4885-8125-347BB70918CF}"/>
    <cellStyle name="Linked Cell 26" xfId="3852" xr:uid="{9C72001F-692D-42C5-BC37-D8936BEBAC51}"/>
    <cellStyle name="Linked Cell 27" xfId="3853" xr:uid="{D01FAB9C-C4AE-4A95-9E9A-ED18DA2792D3}"/>
    <cellStyle name="Linked Cell 28" xfId="3854" xr:uid="{C9A84450-F907-41D1-A539-E1C0FE090943}"/>
    <cellStyle name="Linked Cell 29" xfId="3855" xr:uid="{8F94CA51-FEFE-4691-8BC8-B0F331795E2D}"/>
    <cellStyle name="Linked Cell 3" xfId="1008" xr:uid="{6A04F460-1048-4F73-BF33-3BCADBC567DF}"/>
    <cellStyle name="Linked Cell 30" xfId="3856" xr:uid="{8B7AF417-290D-43A8-B764-1E0ADE28F96F}"/>
    <cellStyle name="Linked Cell 31" xfId="3857" xr:uid="{308FE77C-8A3A-4E97-B67D-FAF398240B05}"/>
    <cellStyle name="Linked Cell 32" xfId="3858" xr:uid="{F2EC2C76-C880-4F34-A42E-1815AF312543}"/>
    <cellStyle name="Linked Cell 33" xfId="3859" xr:uid="{73B0D311-5BA7-434B-A3FD-72CB76BCAD3C}"/>
    <cellStyle name="Linked Cell 34" xfId="3860" xr:uid="{63EBA917-D591-496F-B741-8AEE6BEC4F9C}"/>
    <cellStyle name="Linked Cell 35" xfId="3861" xr:uid="{1DFDE789-87B5-403F-9911-EBB4A79A6D79}"/>
    <cellStyle name="Linked Cell 36" xfId="3862" xr:uid="{FAF2D967-8135-4C86-BBCD-D5BE4D53BEC7}"/>
    <cellStyle name="Linked Cell 37" xfId="3863" xr:uid="{CA9CBD4F-2E01-4FF4-A664-84B60F85B01C}"/>
    <cellStyle name="Linked Cell 38" xfId="3864" xr:uid="{CCC0924B-18D2-4DC5-8E6E-7C2634449C21}"/>
    <cellStyle name="Linked Cell 39" xfId="3865" xr:uid="{A22F6BD4-BB58-4EB5-A9CD-B2D2F3EBF9AC}"/>
    <cellStyle name="Linked Cell 4" xfId="1009" xr:uid="{3B53DEB2-1AB6-4057-9F40-8EADFFB61A8E}"/>
    <cellStyle name="Linked Cell 40" xfId="3866" xr:uid="{0BA5AE69-076B-4A70-ACD0-EBA0334F78A9}"/>
    <cellStyle name="Linked Cell 5" xfId="3867" xr:uid="{FFA2B5F5-91FB-4A8A-AD4D-3E709E8EF3F5}"/>
    <cellStyle name="Linked Cell 6" xfId="3868" xr:uid="{68737DA3-9C51-4C0C-A934-BFE6FF181C6E}"/>
    <cellStyle name="Linked Cell 7" xfId="3869" xr:uid="{5E0E9750-4819-4361-954D-D0355D368ECE}"/>
    <cellStyle name="Linked Cell 8" xfId="3870" xr:uid="{BD39CB3E-811D-4F52-B799-BA6624799385}"/>
    <cellStyle name="Linked Cell 9" xfId="3871" xr:uid="{B2539ADC-EDEF-4A6C-BE97-F4EAA9731108}"/>
    <cellStyle name="M" xfId="10322" xr:uid="{89FDCDAA-0315-4108-8B77-504E04764972}"/>
    <cellStyle name="Miglia - Stile1" xfId="10323" xr:uid="{96BEECEA-3E1D-4A08-85B7-92E307ED8995}"/>
    <cellStyle name="Miglia - Stile2" xfId="10324" xr:uid="{20D5D8E1-CB94-45B6-9D1E-E4C18B229CBC}"/>
    <cellStyle name="Miglia - Stile3" xfId="10325" xr:uid="{96B04A3B-E29D-4A18-9F3B-7C0998666CD7}"/>
    <cellStyle name="Miglia - Stile4" xfId="10326" xr:uid="{2D41F5EA-C431-4BB1-8CAF-5C124EF327D0}"/>
    <cellStyle name="Miglia - Stile5" xfId="10327" xr:uid="{6B61B224-07E9-482C-8101-B820EA7287E7}"/>
    <cellStyle name="Migliaia (0)" xfId="10328" xr:uid="{8E6ECE66-C566-4CE6-BEE2-8B64B93F05F7}"/>
    <cellStyle name="Migliaia (0) 2" xfId="10329" xr:uid="{88850142-7023-40AD-8054-FDC3F60B18D6}"/>
    <cellStyle name="Migliaia_9611A02C" xfId="10330" xr:uid="{BCEC58FB-C062-4957-9F41-B65C4D28D708}"/>
    <cellStyle name="Millares [0]_10 AVERIAS MASIVAS + ANT" xfId="10331" xr:uid="{464DC4D3-4B66-4187-BC93-8EE9F05696FC}"/>
    <cellStyle name="Millares_10 AVERIAS MASIVAS + ANT" xfId="10332" xr:uid="{0FB2C531-570B-40C1-A9F6-8334155E19DE}"/>
    <cellStyle name="Milliers [0]_AR1194" xfId="10333" xr:uid="{AD649600-3581-4A42-B456-7269A939A0B6}"/>
    <cellStyle name="Milliers_AR1194" xfId="10334" xr:uid="{34A907C8-293B-4318-9B10-528D8B002FF9}"/>
    <cellStyle name="Model" xfId="3221" xr:uid="{E583653A-E1C4-4092-AA9D-FD288C26B01A}"/>
    <cellStyle name="Moeda [0]_aola" xfId="10335" xr:uid="{0847E95C-12E3-42E9-91EA-0218BC886202}"/>
    <cellStyle name="Moeda_aola" xfId="10336" xr:uid="{9D21A2F5-E3DB-49D2-9452-E0EFA2F32E99}"/>
    <cellStyle name="Mon?aire [0]_AR1194" xfId="10337" xr:uid="{F582CA7E-DA4A-4873-B295-EDE5F00CAAC2}"/>
    <cellStyle name="Mon?aire_AR1194" xfId="10338" xr:uid="{810432B8-C6F8-4B0B-A5F3-C406A722BF7A}"/>
    <cellStyle name="Mon?taire [0]_AR1194" xfId="10339" xr:uid="{0E9355AF-16AD-473D-A8AA-F528C92CA0AC}"/>
    <cellStyle name="Mon?taire_AR1194" xfId="10340" xr:uid="{71DB35BA-F5CB-4DF5-93C9-2E19F01AF7C1}"/>
    <cellStyle name="Moneda [0]_10 AVERIAS MASIVAS + ANT" xfId="10341" xr:uid="{3D3B3D26-1B9E-4CE1-9552-2F96592E3513}"/>
    <cellStyle name="Moneda_10 AVERIAS MASIVAS + ANT" xfId="10342" xr:uid="{8A08FE4A-F1EA-4DF7-89F1-7588B512CFDF}"/>
    <cellStyle name="Monétaire [0]_AR1194" xfId="10343" xr:uid="{68CB9B70-B418-4CAA-87EA-56A9A6103195}"/>
    <cellStyle name="Monétaire_AR1194" xfId="10344" xr:uid="{310A5ED6-711C-44CA-BADE-589B92F650F9}"/>
    <cellStyle name="Monetario" xfId="10345" xr:uid="{53AD8801-FED8-48DC-B274-ECE9C0F9F76C}"/>
    <cellStyle name="Monetario 2" xfId="10346" xr:uid="{4F357179-8BDF-455D-BB1F-A330BA165A74}"/>
    <cellStyle name="Mon้taire [0]_laroux" xfId="10347" xr:uid="{BF61357B-07D8-49B2-A6E8-F24C4E3431C2}"/>
    <cellStyle name="Mon้taire_laroux" xfId="10348" xr:uid="{A3BD79C7-9CC7-426D-BA7E-0992F81CEC0A}"/>
    <cellStyle name="Mon騁aire [0]_AR1194" xfId="10349" xr:uid="{0D5F9E17-F3C5-44F6-B3DA-0938A2667B94}"/>
    <cellStyle name="Mon騁aire_AR1194" xfId="10350" xr:uid="{A99D15F2-5988-4834-A2D3-3718B02A5753}"/>
    <cellStyle name="Multiple" xfId="10351" xr:uid="{594C8A88-DCC7-4670-8440-98EC31BE138C}"/>
    <cellStyle name="n" xfId="10352" xr:uid="{C468D59C-9DCE-4F54-97F0-BFF96C639F51}"/>
    <cellStyle name="NATTIDA" xfId="10353" xr:uid="{6395F9EE-45F7-4A5D-ACBC-5D8A93271F1F}"/>
    <cellStyle name="NEE" xfId="10354" xr:uid="{3EE07092-B19A-44F3-A0DE-3F211714D5B3}"/>
    <cellStyle name="Neutraal" xfId="10355" xr:uid="{7F9AC817-8F64-4DBD-8286-495E636EDA9F}"/>
    <cellStyle name="Neutral 10" xfId="3872" xr:uid="{933AB0FD-F65E-45D3-8282-C51B926E190F}"/>
    <cellStyle name="Neutral 11" xfId="3873" xr:uid="{849871D0-DC8E-4AEC-B4B9-75C126E4A6F7}"/>
    <cellStyle name="Neutral 12" xfId="3874" xr:uid="{074C8040-9126-4815-A93D-2F98D51C1B54}"/>
    <cellStyle name="Neutral 13" xfId="3875" xr:uid="{53D5C3FD-7D5B-4A24-B875-74DD12DD31C8}"/>
    <cellStyle name="Neutral 14" xfId="3876" xr:uid="{B21D85DB-D5A0-4C37-907C-2FA9D77A9CB8}"/>
    <cellStyle name="Neutral 15" xfId="3877" xr:uid="{9DC9B7B7-181E-4EB1-A6B6-330F45404E86}"/>
    <cellStyle name="Neutral 16" xfId="3878" xr:uid="{372A6857-5632-40A3-A8E9-B0E5772372FB}"/>
    <cellStyle name="Neutral 17" xfId="3879" xr:uid="{4944A53C-6DB0-4F35-83D9-88C2E6609C9B}"/>
    <cellStyle name="Neutral 18" xfId="3880" xr:uid="{F4F1E0DE-AE94-42D9-9AAE-FE91858AEF83}"/>
    <cellStyle name="Neutral 19" xfId="3881" xr:uid="{B1579A4A-D362-44D3-B26B-983B0F881F25}"/>
    <cellStyle name="Neutral 2" xfId="1010" xr:uid="{AD581142-4009-40B6-8F58-98061296F9C9}"/>
    <cellStyle name="Neutral 2 2" xfId="1011" xr:uid="{CF304FE4-955F-468A-8A52-ABCB133CE8F2}"/>
    <cellStyle name="Neutral 2 3" xfId="2841" xr:uid="{E400AF1B-E78F-4251-B8FF-B414084DEF86}"/>
    <cellStyle name="Neutral 2 4" xfId="42425" xr:uid="{B5AE412C-18DC-454B-A590-650D2D8E881C}"/>
    <cellStyle name="Neutral 20" xfId="3882" xr:uid="{FFA1CEFA-040D-4534-80B2-007B179FEA7B}"/>
    <cellStyle name="Neutral 21" xfId="3883" xr:uid="{49F2C62F-81A6-456D-878E-4E789BA2C8E0}"/>
    <cellStyle name="Neutral 22" xfId="3884" xr:uid="{BEE7EE13-539E-4A7A-8D10-0E4FB7D7F154}"/>
    <cellStyle name="Neutral 23" xfId="3885" xr:uid="{12F8D5A8-1637-4626-A669-62C7718B90D5}"/>
    <cellStyle name="Neutral 24" xfId="3886" xr:uid="{17F1E4B4-DF5F-4889-AA7F-892C3F2382A0}"/>
    <cellStyle name="Neutral 25" xfId="3887" xr:uid="{EB382ED1-8BF6-4D7F-8AC3-2E51F717AE8C}"/>
    <cellStyle name="Neutral 26" xfId="3888" xr:uid="{8AB788D1-66F9-49E6-9D6E-8F5ED1F84B74}"/>
    <cellStyle name="Neutral 27" xfId="3889" xr:uid="{0DCFBD84-6237-4662-852B-40285CD12CDB}"/>
    <cellStyle name="Neutral 28" xfId="3890" xr:uid="{B7545A32-F3A2-4696-917C-DBA546659658}"/>
    <cellStyle name="Neutral 29" xfId="3891" xr:uid="{3141D2B7-770D-425D-8960-FB4455CE9029}"/>
    <cellStyle name="Neutral 3" xfId="1012" xr:uid="{94070C99-2276-439B-A830-66BD597C4CF8}"/>
    <cellStyle name="Neutral 30" xfId="3892" xr:uid="{D6CB0048-8090-4DEB-99D6-B72BB5CCA262}"/>
    <cellStyle name="Neutral 31" xfId="3893" xr:uid="{E7C3E41B-B51E-48E6-85DA-29EB9B3E7C4D}"/>
    <cellStyle name="Neutral 32" xfId="3894" xr:uid="{A2EFC83F-04E8-4D58-9E94-7BB5127D0F38}"/>
    <cellStyle name="Neutral 33" xfId="3895" xr:uid="{7950F0F6-4753-4B8F-ADA2-B659759D3D81}"/>
    <cellStyle name="Neutral 34" xfId="3896" xr:uid="{914CA0AD-8DC1-4CFC-ACA1-93B74C2CA6EB}"/>
    <cellStyle name="Neutral 35" xfId="3897" xr:uid="{2C8227E3-DF62-4C87-88DF-AD661138F4D1}"/>
    <cellStyle name="Neutral 36" xfId="3898" xr:uid="{F5DC6192-123C-4D60-98C7-344371AA4540}"/>
    <cellStyle name="Neutral 37" xfId="3899" xr:uid="{0AE00EC0-B0B7-4796-A5D9-B3E2335BD8B2}"/>
    <cellStyle name="Neutral 38" xfId="3900" xr:uid="{85349948-9FE9-47F8-9E13-F94D4BA265F9}"/>
    <cellStyle name="Neutral 39" xfId="3901" xr:uid="{5C7FBC7F-DE23-4958-B151-1AF90296E0CF}"/>
    <cellStyle name="Neutral 4" xfId="1013" xr:uid="{88BA16D5-F31D-4EFE-A700-92A7E352AD5C}"/>
    <cellStyle name="Neutral 40" xfId="3902" xr:uid="{0331BB1F-44EA-4B25-8270-40DFB7C64EF8}"/>
    <cellStyle name="Neutral 5" xfId="3903" xr:uid="{115BAB26-69BD-4FAD-BEE1-FE6A4D0CAD74}"/>
    <cellStyle name="Neutral 6" xfId="3904" xr:uid="{A6CFDD4F-F1B9-4D57-8AF0-0F002EE4C8E6}"/>
    <cellStyle name="Neutral 7" xfId="3905" xr:uid="{5B5BC5B0-B7E3-4086-8113-793D3FB30057}"/>
    <cellStyle name="Neutral 8" xfId="3906" xr:uid="{FD721773-D24B-4580-B198-42873EC7B9AF}"/>
    <cellStyle name="Neutral 9" xfId="3907" xr:uid="{9CB8B438-CC12-44FC-AA5E-6C3D2B159D56}"/>
    <cellStyle name="Neutrale" xfId="10356" xr:uid="{D0645140-A1D4-48A1-93A6-02BC9B8BA757}"/>
    <cellStyle name="New Times Roman" xfId="10357" xr:uid="{05999049-1BB8-41D6-B6AD-7CD9039B28B6}"/>
    <cellStyle name="no dec" xfId="1014" xr:uid="{1DE65D74-A5D0-4888-A3EE-21D111669947}"/>
    <cellStyle name="no dec 10" xfId="1015" xr:uid="{1118D85D-B6FE-454D-A189-9C525A71AAF0}"/>
    <cellStyle name="no dec 11" xfId="1016" xr:uid="{3D1A3D70-735D-49CD-A103-B4D1EFF7B99E}"/>
    <cellStyle name="no dec 12" xfId="1017" xr:uid="{9421D7E8-8ABC-475C-A335-52EA934A89F7}"/>
    <cellStyle name="no dec 13" xfId="1018" xr:uid="{3C96D9A5-4321-48BE-80BE-9CC27139B68A}"/>
    <cellStyle name="no dec 14" xfId="1019" xr:uid="{34B7FE42-6627-41F2-962A-5502EE843C5F}"/>
    <cellStyle name="no dec 15" xfId="1020" xr:uid="{ED43A29A-F7F3-415A-8890-C65E60F91123}"/>
    <cellStyle name="no dec 16" xfId="1021" xr:uid="{9514C75A-0C69-4A8A-80B3-524106A5E09B}"/>
    <cellStyle name="no dec 17" xfId="1022" xr:uid="{F5DAD052-1406-4E22-9A69-B7D91754F0AD}"/>
    <cellStyle name="no dec 18" xfId="1023" xr:uid="{8CECD685-BA47-450B-8987-75F0232DAA80}"/>
    <cellStyle name="no dec 2" xfId="1024" xr:uid="{F8AD26D9-D36B-4779-8BF6-B837EA4B46D4}"/>
    <cellStyle name="no dec 3" xfId="1025" xr:uid="{AFAE2CDB-7B30-4D80-B2CF-594558AD5CAB}"/>
    <cellStyle name="no dec 4" xfId="1026" xr:uid="{10009106-BBD9-4A10-BC1F-B00A7E680EA2}"/>
    <cellStyle name="no dec 5" xfId="1027" xr:uid="{090C7329-F074-4769-B337-752A4508D8C1}"/>
    <cellStyle name="no dec 6" xfId="1028" xr:uid="{CD2D9D19-2924-4099-BE6E-74F4070298FD}"/>
    <cellStyle name="no dec 7" xfId="1029" xr:uid="{5441F356-0C64-45CA-849F-708F65409D80}"/>
    <cellStyle name="no dec 8" xfId="1030" xr:uid="{66F1B42D-69FA-4EF9-ACD0-2EA577468057}"/>
    <cellStyle name="no dec 9" xfId="1031" xr:uid="{99B3E329-D1E6-4DF9-9ED5-364285159AA8}"/>
    <cellStyle name="no dec_1_FS10_10.1_เงินให้กู้ยืมและเงินให้กู้ยืม_Q254_2" xfId="1032" xr:uid="{6FAA7297-41E3-4031-975F-547AD19132F6}"/>
    <cellStyle name="Nor}al" xfId="10358" xr:uid="{EE2B9AC1-6C35-492C-9936-D0419BE18060}"/>
    <cellStyle name="Nor}al 2" xfId="10359" xr:uid="{60EBE243-8246-49AE-BBEE-5F6C9E0EC435}"/>
    <cellStyle name="Norm੎੎" xfId="10360" xr:uid="{010BB9AB-70EB-48E0-8F80-97B74B418D66}"/>
    <cellStyle name="Normal" xfId="0" builtinId="0"/>
    <cellStyle name="Normal - Stile6" xfId="10361" xr:uid="{4D2B7F09-6AA4-43D3-9265-18BBCDA223D1}"/>
    <cellStyle name="Normal - Stile7" xfId="10362" xr:uid="{09D15F03-4E53-412F-972A-D30A398E8F76}"/>
    <cellStyle name="Normal - Stile8" xfId="10363" xr:uid="{6749749C-7A32-4F60-9A64-FAB4A028A0A5}"/>
    <cellStyle name="Normal - Style1" xfId="1033" xr:uid="{B5FEAFEB-4F59-4D59-B5B1-10B9A1E4FDDC}"/>
    <cellStyle name="Normal - Style1 2" xfId="1034" xr:uid="{17894BB2-0DCB-4A33-BB7A-FDCA4D05B09D}"/>
    <cellStyle name="Normal - Style1 2 2" xfId="1035" xr:uid="{1ED52054-5FD0-4877-86B1-04ED9A276A5F}"/>
    <cellStyle name="Normal - Style1 2 3" xfId="1036" xr:uid="{0941BD98-B084-4D40-828B-FFC1FCFAE505}"/>
    <cellStyle name="Normal - Style1 2 4" xfId="10364" xr:uid="{FAC0C648-965E-4655-8EB5-183C6F953146}"/>
    <cellStyle name="Normal - Style1 3" xfId="1037" xr:uid="{0963E36E-3ACF-4120-9547-CB472894AD71}"/>
    <cellStyle name="Normal - Style1 3 2" xfId="10365" xr:uid="{A946CACF-95C9-4536-8652-8F4C06D76755}"/>
    <cellStyle name="Normal - Style2" xfId="10366" xr:uid="{D261B4E8-CD69-4F9C-A569-B101CBC26B63}"/>
    <cellStyle name="Normal - Style3" xfId="10367" xr:uid="{3EA8A757-D5D4-4B91-B337-38859625FE71}"/>
    <cellStyle name="Normal - Style4" xfId="10368" xr:uid="{D7A1CE31-B241-4CB8-8BB1-FC4FD513C352}"/>
    <cellStyle name="Normal - Style5" xfId="10369" xr:uid="{DBA27119-214B-48B4-9674-D7125C196BC5}"/>
    <cellStyle name="Normal - Style6" xfId="10370" xr:uid="{19C9582A-E98F-4683-81F3-3F864C37096C}"/>
    <cellStyle name="Normal - Style7" xfId="10371" xr:uid="{5755E7A8-89BD-45C6-92A7-E842F9B6A8B9}"/>
    <cellStyle name="Normal - Style8" xfId="10372" xr:uid="{2C2C3B12-9246-4B7A-BE3A-1B1DE6EBC6D6}"/>
    <cellStyle name="Normal - ｵ鮖蘯ｺ1" xfId="10373" xr:uid="{153A7E9A-F569-4DB1-B91C-5322554BF0B6}"/>
    <cellStyle name="Normal 10" xfId="1038" xr:uid="{3EEC6589-4DF3-4063-9802-2DB16795CF34}"/>
    <cellStyle name="Normal 10 2" xfId="1039" xr:uid="{0756F4A2-60C5-43A6-B604-121D664C2DE2}"/>
    <cellStyle name="Normal 10 2 2" xfId="1040" xr:uid="{15C14C85-7E41-402E-B544-9C53E5C2BFDF}"/>
    <cellStyle name="Normal 10 2 3" xfId="1041" xr:uid="{3A83F63E-932E-4DA6-8C57-8AB8C4D03AA6}"/>
    <cellStyle name="Normal 10 2 4" xfId="1042" xr:uid="{41DC5E5E-073B-4099-8346-C29E11E17CC0}"/>
    <cellStyle name="Normal 10 2 5" xfId="1043" xr:uid="{BFAD15D6-BC8C-4400-ABC6-532F4BF22ECA}"/>
    <cellStyle name="Normal 10 2 6" xfId="10374" xr:uid="{A4CECB53-B4AB-4E93-9C29-77362D5E4514}"/>
    <cellStyle name="Normal 10 2 7" xfId="42409" xr:uid="{278C5D45-5205-447F-9857-485B0925C08A}"/>
    <cellStyle name="Normal 10 3" xfId="1044" xr:uid="{5F4C493A-569B-4EFD-B9BA-7608E7B892BC}"/>
    <cellStyle name="Normal 10 3 2" xfId="1045" xr:uid="{C3C2375A-6229-46B9-93C2-6B031F7474FA}"/>
    <cellStyle name="Normal 10 3 3" xfId="1046" xr:uid="{DE0D35F8-2006-46C8-BDFD-F2519859D0BB}"/>
    <cellStyle name="Normal 10 4" xfId="1047" xr:uid="{A00B660D-093F-430A-B518-19F717301760}"/>
    <cellStyle name="Normal 10 4 2" xfId="1048" xr:uid="{9684B8F5-BCB7-4DB8-A4D3-F9EF172FC976}"/>
    <cellStyle name="Normal 10 5" xfId="1049" xr:uid="{015F909E-D157-4AAD-BA71-7714EC6132C5}"/>
    <cellStyle name="Normal 10 6" xfId="2334" xr:uid="{82383FF2-3B04-4854-9E45-D013C3CC53CF}"/>
    <cellStyle name="Normal 11" xfId="1050" xr:uid="{990A34B1-FC91-423A-BCCF-ABF6F23E9DA1}"/>
    <cellStyle name="Normal 11 2" xfId="1051" xr:uid="{5B69A5E1-26E0-4DA3-AF41-D50701EC2C20}"/>
    <cellStyle name="Normal 11 2 2" xfId="10375" xr:uid="{45FFF4B5-C40B-41FF-83F0-8D1078166C78}"/>
    <cellStyle name="Normal 11 3" xfId="1052" xr:uid="{46087E4A-0E06-45B2-8190-AEE0D49858B2}"/>
    <cellStyle name="Normal 11 4" xfId="1053" xr:uid="{78766B55-5845-40E0-852E-7833B9562792}"/>
    <cellStyle name="Normal 11 4 2" xfId="2840" xr:uid="{E38732BF-C731-4B3D-AE13-F5F2449DF496}"/>
    <cellStyle name="Normal 11 4 2 2" xfId="6186" xr:uid="{9E18A40A-BFC3-40E7-A20E-15F4C50A70DA}"/>
    <cellStyle name="Normal 11 4 2 3" xfId="7132" xr:uid="{B938BFE8-0C96-4339-8A1A-D7B0951FB797}"/>
    <cellStyle name="Normal 11 4 2 4" xfId="8349" xr:uid="{5CD999C1-EE5B-4830-8770-D12CDC82F6E0}"/>
    <cellStyle name="Normal 11 4 3" xfId="2335" xr:uid="{230BCBBE-51AE-4278-99FB-F1C0EDD491C6}"/>
    <cellStyle name="Normal 11 4 4" xfId="4917" xr:uid="{A1D4B7D7-DEC8-4A0D-A52D-1BF8800027EC}"/>
    <cellStyle name="Normal 11 4 5" xfId="4916" xr:uid="{A1BE0973-C9B5-465E-A545-45256D7A9988}"/>
    <cellStyle name="Normal 11 4 6" xfId="7805" xr:uid="{3C206C0F-117B-40A0-B54D-26363C640DB9}"/>
    <cellStyle name="Normal 11 5" xfId="1054" xr:uid="{B56494AF-9F8C-4868-882A-BB159CF55A3D}"/>
    <cellStyle name="Normal 11 5 2" xfId="4918" xr:uid="{C9050073-9570-4764-A01D-6C3DC5E2E416}"/>
    <cellStyle name="Normal 11 5 3" xfId="4915" xr:uid="{5269A9C5-2FF6-4F81-88E2-129F79068381}"/>
    <cellStyle name="Normal 11 5 4" xfId="7804" xr:uid="{060076DE-C0EC-48B5-811D-0214AAFF114A}"/>
    <cellStyle name="Normal 11 6" xfId="2208" xr:uid="{E7EDC4F1-7C9B-44C6-A19E-B59D2D4F4AC0}"/>
    <cellStyle name="Normal 11 6 2" xfId="10376" xr:uid="{C8FD5ACB-950C-4963-A6E4-067DA1AA9197}"/>
    <cellStyle name="Normal 11 6 3" xfId="10377" xr:uid="{29579C3B-9342-4AE0-A700-EDA1BB431B85}"/>
    <cellStyle name="Normal 11 7" xfId="10378" xr:uid="{531A0A43-38C5-4070-B7A6-B95ED1D7231F}"/>
    <cellStyle name="Normal 116" xfId="42402" xr:uid="{97240A05-3162-4EDF-A6D6-B54DE808D9DA}"/>
    <cellStyle name="Normal 12" xfId="1055" xr:uid="{FE68A926-363D-4033-9153-E8BD4A9B6D4E}"/>
    <cellStyle name="Normal 12 2" xfId="1056" xr:uid="{FE9831FC-E9F6-414A-9C30-EB85783B8CFA}"/>
    <cellStyle name="Normal 12 2 2" xfId="2337" xr:uid="{8F298570-BECA-437E-868C-C13658C1EA1B}"/>
    <cellStyle name="Normal 12 2 3" xfId="2214" xr:uid="{727F5BD7-B3E5-4AF7-972E-8E0941F912A6}"/>
    <cellStyle name="Normal 12 3" xfId="1057" xr:uid="{33A7C797-558C-4029-A9EA-78B4B86D19CE}"/>
    <cellStyle name="Normal 12 3 2" xfId="2336" xr:uid="{3EC8DED6-5CA0-4FBA-9A05-698F3F7C5135}"/>
    <cellStyle name="Normal 12 3 3" xfId="10379" xr:uid="{BD295B6D-8327-4042-B10D-F45CE37DCC90}"/>
    <cellStyle name="Normal 12 4" xfId="10380" xr:uid="{253DE562-58AD-47F9-A33C-3331FEDB8B0A}"/>
    <cellStyle name="Normal 12 5" xfId="10381" xr:uid="{F85739F9-DEA1-4FDA-BF97-C45D3A7DAD33}"/>
    <cellStyle name="Normal 13" xfId="1058" xr:uid="{D3305ED6-5B26-4A77-AE7F-7FA704D5BEA7}"/>
    <cellStyle name="Normal 13 2" xfId="1059" xr:uid="{F343D09F-CCD5-4067-AF47-D01602086F18}"/>
    <cellStyle name="Normal 13 3" xfId="1060" xr:uid="{7A5BAE6F-5EE3-4F72-A9C1-E3E8653FF6B2}"/>
    <cellStyle name="Normal 13 4" xfId="2338" xr:uid="{FDB83F12-94B4-4D3A-B044-047F329E80CD}"/>
    <cellStyle name="Normal 13 5" xfId="2209" xr:uid="{5BD1D853-94DF-4E7B-8E5B-ADDA5B018B18}"/>
    <cellStyle name="Normal 13_Interest Loan receivable-11" xfId="1061" xr:uid="{806051D7-8779-4D47-8D16-45FE714A638A}"/>
    <cellStyle name="Normal 14" xfId="1062" xr:uid="{AFFB8410-029A-469F-B7D2-79AACADAF796}"/>
    <cellStyle name="Normal 14 2" xfId="1063" xr:uid="{8C3FA268-2AFB-4346-B016-26061E7C4875}"/>
    <cellStyle name="Normal 14 2 2" xfId="10382" xr:uid="{BFCDC5F6-5E7A-484E-A934-DA8D076EFC18}"/>
    <cellStyle name="Normal 14 3" xfId="1064" xr:uid="{7E498108-E09B-4725-A6B0-862057A6EA18}"/>
    <cellStyle name="Normal 14 4" xfId="2218" xr:uid="{FF6F5897-8727-486C-BC98-B58013C6B87D}"/>
    <cellStyle name="Normal 15" xfId="1065" xr:uid="{F81FDBCF-40D8-40F3-9758-7D411B9E2960}"/>
    <cellStyle name="Normal 15 2" xfId="1066" xr:uid="{DD603513-56C2-411A-A91C-5CDC6A75263D}"/>
    <cellStyle name="Normal 15 3" xfId="3222" xr:uid="{53850EEB-CDD0-4C3E-A7E2-35B65E378400}"/>
    <cellStyle name="Normal 15 3 2" xfId="6540" xr:uid="{9B460AEC-FD9B-4AAA-B318-FEC3E00773CA}"/>
    <cellStyle name="Normal 15 3 3" xfId="7481" xr:uid="{C3583895-169B-4814-AA5B-596B44AA2131}"/>
    <cellStyle name="Normal 15 3 4" xfId="8670" xr:uid="{991C668F-ED7C-4344-B5A7-EFD59B620F20}"/>
    <cellStyle name="Normal 16" xfId="1067" xr:uid="{F665102C-2C31-42B4-B214-ECD3FA5C73EB}"/>
    <cellStyle name="Normal 16 2" xfId="1068" xr:uid="{1E996368-2DF6-49A3-8A8D-B9BDFCF24351}"/>
    <cellStyle name="Normal 16 3" xfId="1069" xr:uid="{A865533D-57ED-4346-A7D9-C03DCBAE3765}"/>
    <cellStyle name="Normal 16 3 2" xfId="1070" xr:uid="{5C525C4F-0E93-4AB8-A4C8-B93C6A3B431E}"/>
    <cellStyle name="Normal 16 3 2 2" xfId="3223" xr:uid="{56321F0E-7BBA-43C3-8BA2-4B3B3F3508BD}"/>
    <cellStyle name="Normal 16 3 2 2 2" xfId="6541" xr:uid="{ADA82F86-4D83-48B5-8A03-347FFFAA2A70}"/>
    <cellStyle name="Normal 16 3 2 2 3" xfId="7482" xr:uid="{A9EDB3AD-5A3B-47E6-BF82-0818C02A2244}"/>
    <cellStyle name="Normal 16 3 2 2 4" xfId="8671" xr:uid="{23657BD2-80D5-4F8B-89DB-0D3603E99299}"/>
    <cellStyle name="Normal 16 3 2 3" xfId="4920" xr:uid="{33F3AEE3-2D56-40DC-8258-992911B06EA0}"/>
    <cellStyle name="Normal 16 3 2 4" xfId="4090" xr:uid="{251E791F-FCA9-4F18-90B5-C828157A5DB6}"/>
    <cellStyle name="Normal 16 3 2 5" xfId="7802" xr:uid="{4FA10BC6-1906-4808-B028-03EB710B161B}"/>
    <cellStyle name="Normal 16 3 3" xfId="3224" xr:uid="{D74D76EF-EE29-4AA7-B340-4B9F04142D9E}"/>
    <cellStyle name="Normal 16 3 3 2" xfId="6542" xr:uid="{AC0D1FC1-72CE-461F-A4AE-287BEF2E149C}"/>
    <cellStyle name="Normal 16 3 3 3" xfId="7483" xr:uid="{98735734-5B95-4DF0-8BB5-CAB66B9B7633}"/>
    <cellStyle name="Normal 16 3 3 4" xfId="8672" xr:uid="{1DCEF148-6241-4A5E-B4BB-FDCB3CDD9EFD}"/>
    <cellStyle name="Normal 16 3 4" xfId="4919" xr:uid="{16E75D84-2A5C-46B8-8E28-05B2E1F634D7}"/>
    <cellStyle name="Normal 16 3 5" xfId="4914" xr:uid="{1348BB18-CD1A-4398-96AD-B4A950A92785}"/>
    <cellStyle name="Normal 16 3 6" xfId="7803" xr:uid="{3B803F07-AE56-4065-BC28-2FF446DF3EF9}"/>
    <cellStyle name="Normal 16 4" xfId="1071" xr:uid="{24011211-CE31-4E96-83F5-6CC7896C1D7B}"/>
    <cellStyle name="Normal 16 4 2" xfId="2829" xr:uid="{1C4CF74E-2205-4EE4-A471-66188D679544}"/>
    <cellStyle name="Normal 16 4 2 2" xfId="6178" xr:uid="{EB575EF9-8C7B-43A8-87AC-3A21D0B3183A}"/>
    <cellStyle name="Normal 16 4 2 3" xfId="7125" xr:uid="{E47D9A3E-10CC-4CA3-88A1-6CB0A0E4C2A9}"/>
    <cellStyle name="Normal 16 4 2 4" xfId="8343" xr:uid="{D5CA0900-3D3C-414E-B3ED-CC9FB3215529}"/>
    <cellStyle name="Normal 16 4 3" xfId="2774" xr:uid="{2E8F3EFD-999F-469E-AF26-5B5A8C4FD569}"/>
    <cellStyle name="Normal 16 4 4" xfId="4921" xr:uid="{D29AA4A3-C370-42C7-A13D-E108E9807866}"/>
    <cellStyle name="Normal 16 4 5" xfId="4913" xr:uid="{757C0E3A-F8E0-461B-A99F-8ED6534BC0F2}"/>
    <cellStyle name="Normal 16 4 6" xfId="7801" xr:uid="{EBB995E1-F495-4A24-A5D6-F67685BAC393}"/>
    <cellStyle name="Normal 16 5" xfId="10383" xr:uid="{6522DEA1-C01C-4372-A99E-CF16A7908A99}"/>
    <cellStyle name="Normal 17" xfId="1072" xr:uid="{89603E4D-5E13-4E18-88DF-13352A53B361}"/>
    <cellStyle name="Normal 17 2" xfId="1073" xr:uid="{4C20D887-2CC0-4DAF-ABD4-E3BD20DE78DF}"/>
    <cellStyle name="Normal 17 3" xfId="1074" xr:uid="{862ADAEC-809B-4E8B-A891-0C973AF99046}"/>
    <cellStyle name="Normal 17 3 2" xfId="1075" xr:uid="{4BF4E7EF-6F2B-4F73-9251-E93D68AF26DF}"/>
    <cellStyle name="Normal 17 3 2 2" xfId="4922" xr:uid="{363A3B66-EC19-4AAE-BD2C-1228DE6DAE5C}"/>
    <cellStyle name="Normal 17 3 2 3" xfId="4912" xr:uid="{E485F0F1-870F-4CA6-B425-8D830F2850FC}"/>
    <cellStyle name="Normal 17 3 2 4" xfId="7800" xr:uid="{F90F9C41-841F-4325-B871-4899CEB26340}"/>
    <cellStyle name="Normal 17 3 3" xfId="10384" xr:uid="{66D831B9-FA4E-4AD2-AB64-0F26EE5885D5}"/>
    <cellStyle name="Normal 17 4" xfId="1076" xr:uid="{D0A9B6B0-CEFB-462E-A5EB-BA74DF9FDBB1}"/>
    <cellStyle name="Normal 17 4 2" xfId="2773" xr:uid="{F673273B-C5FA-4B23-8D38-D49A08FE8A3B}"/>
    <cellStyle name="Normal 17 4 3" xfId="4923" xr:uid="{C1225802-2F48-4B79-AFC5-26B396E44797}"/>
    <cellStyle name="Normal 17 4 4" xfId="4911" xr:uid="{770CACC3-5F0C-45A9-89B0-A8775704DCE3}"/>
    <cellStyle name="Normal 17 4 5" xfId="4943" xr:uid="{781EB16F-F87F-4B4D-9D9F-0A5F4FCB5ECD}"/>
    <cellStyle name="Normal 17 5" xfId="10385" xr:uid="{DBCB90F8-068E-4E5F-BD46-84DE3A1FA585}"/>
    <cellStyle name="Normal 18" xfId="1077" xr:uid="{3B0FCF06-81FD-4DAB-BD25-8AEF415755D5}"/>
    <cellStyle name="Normal 18 2" xfId="1078" xr:uid="{C9042A52-7262-485B-850D-613FB6406DD8}"/>
    <cellStyle name="Normal 18 3" xfId="1079" xr:uid="{ADECF504-F317-4983-BCB7-88E9A212F14F}"/>
    <cellStyle name="Normal 18 3 2" xfId="2837" xr:uid="{35322B90-A606-4C05-A1F6-E901F93731B0}"/>
    <cellStyle name="Normal 18 3 2 2" xfId="6183" xr:uid="{BC5EE203-F71D-4D07-8E22-1C26B5CBFA6C}"/>
    <cellStyle name="Normal 18 3 2 3" xfId="7130" xr:uid="{99AD277E-AA8C-427C-A1C2-827A5E940AA9}"/>
    <cellStyle name="Normal 18 3 2 4" xfId="8347" xr:uid="{62ABCBE7-2C75-42B0-9446-6BB82CB99247}"/>
    <cellStyle name="Normal 18 3 3" xfId="2772" xr:uid="{7FFB56ED-914E-4FE6-9A5D-3A92F9F83271}"/>
    <cellStyle name="Normal 18 3 4" xfId="4924" xr:uid="{F607EEA7-89F2-4BA0-A5EC-AC51040BFBAC}"/>
    <cellStyle name="Normal 18 3 5" xfId="4908" xr:uid="{A24C4791-7F7E-4321-AA73-DA9D2821A8B7}"/>
    <cellStyle name="Normal 18 3 6" xfId="7799" xr:uid="{310AE216-390F-41F9-8E7B-D71A5C73FA04}"/>
    <cellStyle name="Normal 18 4" xfId="1080" xr:uid="{EB339CBD-B6D2-40DD-9955-0FECBAD2AE5C}"/>
    <cellStyle name="Normal 18 4 2" xfId="4925" xr:uid="{C4DFF326-F640-43B1-85D8-968F3DEF0066}"/>
    <cellStyle name="Normal 18 4 3" xfId="4907" xr:uid="{CD06F260-84AF-4425-9A9D-D95F1D5E53EA}"/>
    <cellStyle name="Normal 18 4 4" xfId="7798" xr:uid="{A139F3E6-2E10-4004-AC01-CC28CC2AE2DD}"/>
    <cellStyle name="Normal 19" xfId="1081" xr:uid="{2A064ADC-63A5-48B7-BD0E-C0D97AA7C612}"/>
    <cellStyle name="Normal 19 2" xfId="1082" xr:uid="{859FCD71-0E85-4305-8C3E-18C61E385934}"/>
    <cellStyle name="Normal 19 2 2" xfId="1083" xr:uid="{0B809224-0799-4422-B1AE-17ACF17F199E}"/>
    <cellStyle name="Normal 19 2 2 2" xfId="1084" xr:uid="{83B98490-D096-44E4-9C63-9F8E8D055687}"/>
    <cellStyle name="Normal 19 2 2 2 2" xfId="1085" xr:uid="{D3A8199B-AABA-4AC6-B927-6EDE08836C8D}"/>
    <cellStyle name="Normal 19 2 2 2 2 2" xfId="3225" xr:uid="{0B678022-6AC5-4A09-BC22-B35E4F503A33}"/>
    <cellStyle name="Normal 19 2 2 2 2 2 2" xfId="6543" xr:uid="{F08DEF67-0EE7-4D2E-B15D-7F2DCB305AAF}"/>
    <cellStyle name="Normal 19 2 2 2 2 2 3" xfId="7484" xr:uid="{DA99E856-0711-4FDF-A2B0-DB653D2791CA}"/>
    <cellStyle name="Normal 19 2 2 2 2 2 4" xfId="8673" xr:uid="{7318D0EE-0CFE-4FAE-AAAB-0D3B6F01BDEA}"/>
    <cellStyle name="Normal 19 2 2 2 2 3" xfId="4929" xr:uid="{456ED58E-10B0-4710-B405-72D534B939CA}"/>
    <cellStyle name="Normal 19 2 2 2 2 4" xfId="4903" xr:uid="{0B2D5D6E-012A-4DD3-83B7-52ECB6410686}"/>
    <cellStyle name="Normal 19 2 2 2 2 5" xfId="7794" xr:uid="{19854433-3F6E-4343-9A79-FCC9E62C8A5F}"/>
    <cellStyle name="Normal 19 2 2 2 3" xfId="3226" xr:uid="{2AF76F6F-4A5C-46F0-B2D4-70323C230DB3}"/>
    <cellStyle name="Normal 19 2 2 2 3 2" xfId="6544" xr:uid="{4B4225D8-729A-40F0-87A8-64FEE9BE9A58}"/>
    <cellStyle name="Normal 19 2 2 2 3 3" xfId="7485" xr:uid="{37EDA943-390F-462D-A1AB-CF2884C6B68E}"/>
    <cellStyle name="Normal 19 2 2 2 3 4" xfId="8674" xr:uid="{55BCDB3A-0AB3-4AE8-9030-DF28923E73E8}"/>
    <cellStyle name="Normal 19 2 2 2 4" xfId="4928" xr:uid="{51FF2BAE-82DC-4ABE-ACE8-B6B5A4EA6848}"/>
    <cellStyle name="Normal 19 2 2 2 5" xfId="4904" xr:uid="{543AC67C-37F6-4206-8590-236FDF6C5EED}"/>
    <cellStyle name="Normal 19 2 2 2 6" xfId="7795" xr:uid="{D076DF4B-5382-4716-80FB-FA4286051BBF}"/>
    <cellStyle name="Normal 19 2 2 3" xfId="1086" xr:uid="{F43DAB41-3E97-4337-83D2-566B3332EE08}"/>
    <cellStyle name="Normal 19 2 2 3 2" xfId="3227" xr:uid="{1C541F35-C57D-496E-B74E-47849901E53A}"/>
    <cellStyle name="Normal 19 2 2 3 2 2" xfId="6545" xr:uid="{81378A3D-0AF9-4FEE-9838-23EF7C25C372}"/>
    <cellStyle name="Normal 19 2 2 3 2 3" xfId="7486" xr:uid="{65DCA828-870A-4250-B39B-25940CA73D59}"/>
    <cellStyle name="Normal 19 2 2 3 2 4" xfId="8675" xr:uid="{CF1372A9-B8F2-48CB-9C72-63F292E9E1B2}"/>
    <cellStyle name="Normal 19 2 2 3 3" xfId="4930" xr:uid="{E7F85DD5-75A6-4C60-BBCC-4FDC8EB143C2}"/>
    <cellStyle name="Normal 19 2 2 3 4" xfId="4902" xr:uid="{50FEC996-5645-4AB8-AD64-D8B62A71ECC0}"/>
    <cellStyle name="Normal 19 2 2 3 5" xfId="7793" xr:uid="{A180994A-2D63-440D-9AD7-CC4256E09800}"/>
    <cellStyle name="Normal 19 2 2 4" xfId="3228" xr:uid="{72BDED21-54A6-482A-B53B-5AEB47D1E27C}"/>
    <cellStyle name="Normal 19 2 2 4 2" xfId="6546" xr:uid="{14407416-C1E8-494B-9928-9D3C81DABC6A}"/>
    <cellStyle name="Normal 19 2 2 4 3" xfId="7487" xr:uid="{4255BF82-5CE8-4376-983F-4ECB895C03C2}"/>
    <cellStyle name="Normal 19 2 2 4 4" xfId="8676" xr:uid="{A458D4BC-F0AE-4E6C-A9D1-AA28CA417427}"/>
    <cellStyle name="Normal 19 2 2 5" xfId="4927" xr:uid="{28FD4EFA-B6BA-4416-9DB9-DDA7381FEBD7}"/>
    <cellStyle name="Normal 19 2 2 6" xfId="4905" xr:uid="{D636FF81-1E9B-4534-829C-E31F377F1630}"/>
    <cellStyle name="Normal 19 2 2 7" xfId="7796" xr:uid="{1C2B6063-6BE3-4F21-9CC4-448B5C036802}"/>
    <cellStyle name="Normal 19 2 3" xfId="1087" xr:uid="{902B0269-D615-4B53-A8B3-C3B1BF1C4BD1}"/>
    <cellStyle name="Normal 19 2 3 2" xfId="3229" xr:uid="{B9844BF0-A4D3-4CD3-8A28-6B326C44B9BD}"/>
    <cellStyle name="Normal 19 2 3 2 2" xfId="6547" xr:uid="{10D54532-7192-4558-A185-BD5B6ABBE841}"/>
    <cellStyle name="Normal 19 2 3 2 3" xfId="7488" xr:uid="{BF61D019-9554-465C-B930-ECF74250A655}"/>
    <cellStyle name="Normal 19 2 3 2 4" xfId="8677" xr:uid="{A314E461-1E2A-4A23-BBAD-BB8CAB90C0E8}"/>
    <cellStyle name="Normal 19 2 3 3" xfId="4931" xr:uid="{04223179-B033-43A1-8048-AAED3E7D854C}"/>
    <cellStyle name="Normal 19 2 3 4" xfId="4901" xr:uid="{BD1D75C4-DB4B-4488-BEEA-8100223F083D}"/>
    <cellStyle name="Normal 19 2 3 5" xfId="4944" xr:uid="{D8F405AA-C766-40BB-B7A0-DD7930E7FACA}"/>
    <cellStyle name="Normal 19 2 4" xfId="3230" xr:uid="{81AA4B2E-8F2E-4894-9713-A823E5105C0A}"/>
    <cellStyle name="Normal 19 2 4 2" xfId="6548" xr:uid="{840439ED-3BC4-485A-9AFA-8512772FFF8E}"/>
    <cellStyle name="Normal 19 2 4 3" xfId="7489" xr:uid="{33682CEC-9529-41A8-9FCD-1A1060FFAFE1}"/>
    <cellStyle name="Normal 19 2 4 4" xfId="8678" xr:uid="{DE5854D4-35E5-4AAF-881E-4AB18AEDAB37}"/>
    <cellStyle name="Normal 19 2 5" xfId="4926" xr:uid="{2940B067-0CA2-45F8-A5E6-4FDA58443490}"/>
    <cellStyle name="Normal 19 2 6" xfId="4906" xr:uid="{369B94AA-01C8-4B49-ADAA-0DE2FBA1A9E8}"/>
    <cellStyle name="Normal 19 2 7" xfId="7797" xr:uid="{12BDCC72-B882-4C81-B52F-B317070879DB}"/>
    <cellStyle name="Normal 19 3" xfId="1088" xr:uid="{9BDF9FDD-8F84-4B5E-A3EE-B6F99BA5807E}"/>
    <cellStyle name="Normal 19 3 2" xfId="2834" xr:uid="{889AD162-F5CE-4B8C-ABDB-43A520A33399}"/>
    <cellStyle name="Normal 19 3 2 2" xfId="6181" xr:uid="{6004A448-053C-4609-81D2-1388E2FE9C3E}"/>
    <cellStyle name="Normal 19 3 2 3" xfId="7128" xr:uid="{6BFB1771-801F-4076-AEFE-2F2C41710970}"/>
    <cellStyle name="Normal 19 3 2 4" xfId="8345" xr:uid="{B4EA8DB6-A629-4971-81D1-3C1615CCAA96}"/>
    <cellStyle name="Normal 19 3 3" xfId="2771" xr:uid="{7F43857A-D3DB-48F6-9D80-9CDD796D0E34}"/>
    <cellStyle name="Normal 19 3 4" xfId="4932" xr:uid="{2A38D3C5-93CB-403D-A367-303BBB1305FB}"/>
    <cellStyle name="Normal 19 3 5" xfId="4900" xr:uid="{AEEF0B43-5600-4BC1-A162-1DF613011598}"/>
    <cellStyle name="Normal 19 3 6" xfId="4945" xr:uid="{3777820D-8AD3-4958-8454-AFC0550268E3}"/>
    <cellStyle name="Normal 2" xfId="7" xr:uid="{00000000-0005-0000-0000-000007000000}"/>
    <cellStyle name="Normal 2 10" xfId="1090" xr:uid="{44134D7F-CD48-44D7-ADCE-C349C283D278}"/>
    <cellStyle name="Normal 2 11" xfId="1091" xr:uid="{7EB8BC82-69CE-478E-B654-2E9951C29629}"/>
    <cellStyle name="Normal 2 12" xfId="1092" xr:uid="{91071414-04BB-477D-BE29-57FF4FF70B69}"/>
    <cellStyle name="Normal 2 13" xfId="1093" xr:uid="{5124F8D4-E190-445C-A2BC-A22D543DF96A}"/>
    <cellStyle name="Normal 2 14" xfId="1094" xr:uid="{725B9437-4F51-4862-BBE7-DFA684AB2345}"/>
    <cellStyle name="Normal 2 15" xfId="1095" xr:uid="{36A28B81-BEDB-4842-B68C-1A2F34ADEA8A}"/>
    <cellStyle name="Normal 2 16" xfId="1096" xr:uid="{4139079A-34A3-4F44-98AF-4DA3E3567865}"/>
    <cellStyle name="Normal 2 16 2" xfId="2833" xr:uid="{24E5216A-3606-4E7A-9DE1-7702343D5C56}"/>
    <cellStyle name="Normal 2 16 3" xfId="10386" xr:uid="{826BD6AC-0EA0-457A-BE8A-C02ECACD3A84}"/>
    <cellStyle name="Normal 2 17" xfId="1097" xr:uid="{DC3A135D-85AF-40CC-9291-35DE10EB550C}"/>
    <cellStyle name="Normal 2 17 2" xfId="3166" xr:uid="{3E0BB832-C328-46D8-8187-2D4E784057B6}"/>
    <cellStyle name="Normal 2 17 3" xfId="10387" xr:uid="{47DB811A-E761-4341-B11A-8ED5DE7636AF}"/>
    <cellStyle name="Normal 2 18" xfId="1098" xr:uid="{40CE4FB7-480B-47D1-926B-22BE8503B839}"/>
    <cellStyle name="Normal 2 19" xfId="1099" xr:uid="{3E1A2AD6-6640-4002-86AF-C8032E3B87B6}"/>
    <cellStyle name="Normal 2 2" xfId="1100" xr:uid="{3A6CD13E-E8B5-4BB1-9B15-045511D5208F}"/>
    <cellStyle name="Normal 2 2 10" xfId="2727" xr:uid="{0485F85D-F5A3-44EB-B017-24CE67058817}"/>
    <cellStyle name="Normal 2 2 11" xfId="2867" xr:uid="{7355247E-0AA1-4A29-988C-89495854C4DF}"/>
    <cellStyle name="Normal 2 2 12" xfId="2204" xr:uid="{215B1DFB-6D16-4C51-BE19-0DECD830E782}"/>
    <cellStyle name="Normal 2 2 13" xfId="10388" xr:uid="{6CAAEDB8-3506-4925-9A73-58AD142DEE87}"/>
    <cellStyle name="Normal 2 2 2" xfId="1101" xr:uid="{7761EAA5-E8A9-4D33-9B0E-74AD0CAE6F00}"/>
    <cellStyle name="Normal 2 2 2 2" xfId="2339" xr:uid="{216DB321-175F-457E-9153-79D0AB98DC52}"/>
    <cellStyle name="Normal 2 2 2 3" xfId="2215" xr:uid="{0AD5AE96-2735-4FA0-9BF6-DD2BCF0F069A}"/>
    <cellStyle name="Normal 2 2 3" xfId="1102" xr:uid="{75BC0C98-29F5-45A2-B3D0-6FE84E2BE3DD}"/>
    <cellStyle name="Normal 2 2 3 2" xfId="2805" xr:uid="{74709A53-4F43-4FD2-BEC0-18A7347E6346}"/>
    <cellStyle name="Normal 2 2 4" xfId="1103" xr:uid="{2C0B0F07-B36E-4303-B452-1BB3A3BBACE3}"/>
    <cellStyle name="Normal 2 2 4 2" xfId="2804" xr:uid="{EAF52869-5BE8-4576-A8C8-71C94CA7B505}"/>
    <cellStyle name="Normal 2 2 5" xfId="1104" xr:uid="{737D350A-7A7C-4C49-988E-45994E69A8EB}"/>
    <cellStyle name="Normal 2 2 6" xfId="1105" xr:uid="{619BCF76-F323-4EC6-9541-77B10AB68134}"/>
    <cellStyle name="Normal 2 2 6 2" xfId="2803" xr:uid="{AC312CDE-22FD-45D6-B578-0B7C0786FFDA}"/>
    <cellStyle name="Normal 2 2 7" xfId="1106" xr:uid="{1BA9AB95-7D09-4419-8A28-B1FC076BDCB2}"/>
    <cellStyle name="Normal 2 2 7 2" xfId="2802" xr:uid="{0DD24B68-93B4-46A4-A46F-A518F03C39D9}"/>
    <cellStyle name="Normal 2 2 7 3" xfId="10389" xr:uid="{34FB4294-D576-49C4-96F3-31503CF3078D}"/>
    <cellStyle name="Normal 2 2 8" xfId="2806" xr:uid="{F7B66A67-D084-4296-BBF7-62C4EF87BAEE}"/>
    <cellStyle name="Normal 2 2 9" xfId="1107" xr:uid="{85527282-AEC9-4BDC-8BE6-E33695E94049}"/>
    <cellStyle name="Normal 2 2_03_Mar 10 RM_RM Others_revised" xfId="10390" xr:uid="{EDB38DC2-78A3-4EF5-A8BC-020C76F31C1B}"/>
    <cellStyle name="Normal 2 20" xfId="4933" xr:uid="{A89B75FD-A329-46ED-A7E3-EE601033348D}"/>
    <cellStyle name="Normal 2 21" xfId="4899" xr:uid="{320F9043-C1EB-4571-B47A-DFA3CAEFC464}"/>
    <cellStyle name="Normal 2 22" xfId="7792" xr:uid="{632C518B-01E3-4CC0-81DA-19BC6DB7765D}"/>
    <cellStyle name="Normal 2 23" xfId="12" xr:uid="{B0A9392A-1FE7-4D97-A0EE-403B36DD632A}"/>
    <cellStyle name="Normal 2 23 2" xfId="10391" xr:uid="{1E4977F1-CA8B-4335-B9BE-11E94F669246}"/>
    <cellStyle name="Normal 2 24" xfId="10392" xr:uid="{4ECF2513-0236-48A8-BDBF-FB9F7EAC563A}"/>
    <cellStyle name="Normal 2 25" xfId="11415" xr:uid="{3F757C49-006E-4C38-939B-48267816E92A}"/>
    <cellStyle name="Normal 2 26" xfId="11871" xr:uid="{66BA143E-E305-42A4-A8F7-699F9B288BB9}"/>
    <cellStyle name="Normal 2 27" xfId="12654" xr:uid="{579572DF-ECDC-42A5-8125-F288C20C3B90}"/>
    <cellStyle name="Normal 2 28" xfId="13361" xr:uid="{4D5E46E2-4A8F-4B6D-9683-6EFF6E1D9054}"/>
    <cellStyle name="Normal 2 29" xfId="13868" xr:uid="{78BB84BA-7BAD-4348-A6D3-557BC228A2B9}"/>
    <cellStyle name="Normal 2 3" xfId="1108" xr:uid="{C0ED5D82-578F-4AF5-AFDC-1CC2DA06E4E6}"/>
    <cellStyle name="Normal 2 3 2" xfId="1109" xr:uid="{7EB94419-6088-44AE-8E05-21BB28371550}"/>
    <cellStyle name="Normal 2 3 3" xfId="1110" xr:uid="{95A5A680-BC15-4341-BDE6-1E7FA41469E3}"/>
    <cellStyle name="Normal 2 3 4" xfId="2801" xr:uid="{4949973E-2E1B-4740-AF95-BF3A84336DC0}"/>
    <cellStyle name="Normal 2 3 5" xfId="2196" xr:uid="{C9B2CEB2-ACDB-467F-BBF0-EF85636AEA0D}"/>
    <cellStyle name="Normal 2 30" xfId="13303" xr:uid="{0C902C10-2EFE-49C4-8E24-CD95353D3ACF}"/>
    <cellStyle name="Normal 2 31" xfId="23025" xr:uid="{86B64CF3-80CE-44A7-B435-1E320D6A0A1C}"/>
    <cellStyle name="Normal 2 32" xfId="24086" xr:uid="{9D863FAC-4925-4103-AD43-796BA7152731}"/>
    <cellStyle name="Normal 2 33" xfId="24221" xr:uid="{E1974E37-52E8-4ECB-A7E7-B333D3637117}"/>
    <cellStyle name="Normal 2 34" xfId="24222" xr:uid="{7283AD76-B55A-4C67-98CE-4C7B249F6150}"/>
    <cellStyle name="Normal 2 35" xfId="25090" xr:uid="{04597618-A5B7-43E8-8E10-FB8D28A11FCC}"/>
    <cellStyle name="Normal 2 36" xfId="25125" xr:uid="{9D66C017-0B2C-456C-9698-E245CE61809D}"/>
    <cellStyle name="Normal 2 37" xfId="25354" xr:uid="{BC90104E-A2F1-444E-B4D6-41A91C6B0605}"/>
    <cellStyle name="Normal 2 38" xfId="25120" xr:uid="{94B4C81D-BCCD-437F-BA71-5608AA52A518}"/>
    <cellStyle name="Normal 2 39" xfId="26110" xr:uid="{3329CB1C-8088-489B-99AD-94BD5E4C9CEA}"/>
    <cellStyle name="Normal 2 4" xfId="1111" xr:uid="{90B883CF-9405-4CF9-A4BE-370F04128361}"/>
    <cellStyle name="Normal 2 4 2" xfId="2340" xr:uid="{7413BA7D-DA0F-4DF6-B956-52C18D7BB318}"/>
    <cellStyle name="Normal 2 4 3" xfId="2800" xr:uid="{F36B359C-23C8-4BD1-B946-C2EAF973A51B}"/>
    <cellStyle name="Normal 2 4 4" xfId="2205" xr:uid="{627EEC91-41C3-41F1-9D8B-7AACF519EA15}"/>
    <cellStyle name="Normal 2 40" xfId="25405" xr:uid="{69679250-92B4-4E85-8C24-6D7491976FE6}"/>
    <cellStyle name="Normal 2 41" xfId="26518" xr:uid="{02F4D959-A30D-42FA-89F7-837DFAF0ECCB}"/>
    <cellStyle name="Normal 2 42" xfId="25877" xr:uid="{512C9C91-B2E3-4202-AF88-7F4A63A7A922}"/>
    <cellStyle name="Normal 2 43" xfId="25986" xr:uid="{A1EF1982-4F83-4865-9B7D-98DCB54BA244}"/>
    <cellStyle name="Normal 2 44" xfId="26412" xr:uid="{AE896395-19ED-456C-B988-C88C4B8CD60E}"/>
    <cellStyle name="Normal 2 45" xfId="25952" xr:uid="{C904AF44-45A7-4612-B5CE-472E62D230A6}"/>
    <cellStyle name="Normal 2 46" xfId="29159" xr:uid="{D0A97FB2-ED44-455B-82F1-917CA51B99E8}"/>
    <cellStyle name="Normal 2 47" xfId="39319" xr:uid="{4A1A28D0-F045-4FA2-A9D1-A4F749DB2525}"/>
    <cellStyle name="Normal 2 48" xfId="40552" xr:uid="{E959A8CF-6CD2-4BBB-8EBA-35E4DBF4760C}"/>
    <cellStyle name="Normal 2 49" xfId="41208" xr:uid="{FC4ECE9C-E614-4808-8B14-7A335D58E434}"/>
    <cellStyle name="Normal 2 5" xfId="1112" xr:uid="{B9D769E0-4A97-486B-9031-DF70B983CF3A}"/>
    <cellStyle name="Normal 2 5 2" xfId="2799" xr:uid="{3E4D31E6-672A-4073-A7BB-3E4B7DC1A5C8}"/>
    <cellStyle name="Normal 2 50" xfId="42413" xr:uid="{5AED74DF-516C-4118-AFDD-772FBFE05D83}"/>
    <cellStyle name="Normal 2 51" xfId="42436" xr:uid="{A6871609-B218-4B7B-A1F3-2DF89DC25C5D}"/>
    <cellStyle name="Normal 2 52" xfId="42442" xr:uid="{D7000406-1E2A-4F9D-9E95-7C4D6A88550C}"/>
    <cellStyle name="Normal 2 53" xfId="42444" xr:uid="{C7E3DE68-F9C1-4BBB-BE5E-D1C4FEEBE874}"/>
    <cellStyle name="Normal 2 54" xfId="42441" xr:uid="{27E4C49A-B20E-42E2-B7BC-15887DCC99BE}"/>
    <cellStyle name="Normal 2 55" xfId="42449" xr:uid="{83150131-E1E0-4C05-8777-681FB699C354}"/>
    <cellStyle name="Normal 2 56" xfId="42451" xr:uid="{D4E0FE50-F615-437B-BB9B-86709150D5DA}"/>
    <cellStyle name="Normal 2 57" xfId="42443" xr:uid="{2CC7FCF1-7763-4834-A8DD-A645A650E848}"/>
    <cellStyle name="Normal 2 58" xfId="42453" xr:uid="{BFD0A06C-5788-4190-B154-4608B7FF7998}"/>
    <cellStyle name="Normal 2 59" xfId="42457" xr:uid="{C1910EB2-71C5-4F64-A5A1-5C98A56B4632}"/>
    <cellStyle name="Normal 2 6" xfId="1113" xr:uid="{9383C813-FC65-4927-B524-53A1EBCD3A81}"/>
    <cellStyle name="Normal 2 6 2" xfId="2798" xr:uid="{B911D44B-99B0-4FDC-A630-D5CF5EDA9AF2}"/>
    <cellStyle name="Normal 2 60" xfId="42459" xr:uid="{E7F20BF0-8970-4BCA-B26D-82D03E7AF3DC}"/>
    <cellStyle name="Normal 2 61" xfId="42461" xr:uid="{28AAF1AF-EB1C-45E9-BC9A-8D76D3893730}"/>
    <cellStyle name="Normal 2 62" xfId="42462" xr:uid="{234642B2-9640-4637-958E-5DA3352DA217}"/>
    <cellStyle name="Normal 2 63" xfId="42463" xr:uid="{AE8F6452-D564-47D7-B372-D0E392A7F859}"/>
    <cellStyle name="Normal 2 64" xfId="42439" xr:uid="{D10B6AA9-258C-4CE9-838D-646A3E053E44}"/>
    <cellStyle name="Normal 2 65" xfId="42450" xr:uid="{36E3BA4B-0BE7-435E-BE76-0747B7ECFE57}"/>
    <cellStyle name="Normal 2 66" xfId="42470" xr:uid="{655C576E-5D78-4A2B-98BF-74B37D3480CB}"/>
    <cellStyle name="Normal 2 67" xfId="42471" xr:uid="{36855573-18BD-42B5-8F57-3B493540252A}"/>
    <cellStyle name="Normal 2 68" xfId="42473" xr:uid="{BF6FB848-4824-4D99-9619-F123047F4625}"/>
    <cellStyle name="Normal 2 69" xfId="42468" xr:uid="{0BC0EC87-DE04-4A7D-B393-BFAD43FE1392}"/>
    <cellStyle name="Normal 2 7" xfId="1114" xr:uid="{01789395-AB9C-4E9D-942F-1A4D52B4978C}"/>
    <cellStyle name="Normal 2 7 2" xfId="2797" xr:uid="{F2CC7ECF-0664-4007-AF15-6EF41A80E77A}"/>
    <cellStyle name="Normal 2 70" xfId="42472" xr:uid="{723FE01C-40E4-4428-852C-9DC439278AAD}"/>
    <cellStyle name="Normal 2 71" xfId="42477" xr:uid="{DE23FCC5-A744-4759-8B19-DD63E0D829AC}"/>
    <cellStyle name="Normal 2 72" xfId="42479" xr:uid="{C2E9706B-C9EA-4098-903D-556CC67A4BAE}"/>
    <cellStyle name="Normal 2 73" xfId="1089" xr:uid="{10FF874B-E238-4F57-A8CB-76EA2D42A504}"/>
    <cellStyle name="Normal 2 8" xfId="1115" xr:uid="{3D9C47B3-10E3-4CE7-ADFD-EEF1829A0E89}"/>
    <cellStyle name="Normal 2 9" xfId="1116" xr:uid="{35AB4B61-084C-475A-A69B-9A1905193ED4}"/>
    <cellStyle name="Normal 2_117 (รวมทั้งบริษัท) Q2.54_2011.07.11 10.26" xfId="1117" xr:uid="{5676A530-313E-4198-A03D-35675BE33EE6}"/>
    <cellStyle name="Normal 20" xfId="1118" xr:uid="{1898184C-856B-457B-8614-FC16B0DB2979}"/>
    <cellStyle name="Normal 20 2" xfId="1119" xr:uid="{141E540F-7679-44A5-BB58-20B4A25B2F9C}"/>
    <cellStyle name="Normal 21" xfId="1120" xr:uid="{208732A6-2A0F-41F5-A8BB-1C389CB0C168}"/>
    <cellStyle name="Normal 21 2" xfId="1121" xr:uid="{79220CEE-E357-42CB-A28E-67E307CF75B6}"/>
    <cellStyle name="Normal 22" xfId="1122" xr:uid="{13299618-2EAA-45A6-B703-50A72113D06E}"/>
    <cellStyle name="Normal 22 2" xfId="1123" xr:uid="{9C7F2B79-5E45-4877-9BE1-85E6DEC1ACC9}"/>
    <cellStyle name="Normal 23" xfId="1124" xr:uid="{E8842596-E7A3-47FC-B792-65B5D545BF7A}"/>
    <cellStyle name="Normal 24" xfId="1125" xr:uid="{48928528-D269-492F-8AC0-2FFE8A98599E}"/>
    <cellStyle name="Normal 25" xfId="1126" xr:uid="{79C4818F-F7FC-4882-9C15-8EC62DF66630}"/>
    <cellStyle name="Normal 26" xfId="1127" xr:uid="{8C0ADA5D-E80C-4697-9EC5-1850EEE2180D}"/>
    <cellStyle name="Normal 27" xfId="1128" xr:uid="{1F5894F6-2CE2-4888-A8A5-9FB8CAE26C40}"/>
    <cellStyle name="Normal 28" xfId="1129" xr:uid="{5310B603-F40A-40D6-9293-118BA56DE29C}"/>
    <cellStyle name="Normal 29" xfId="1130" xr:uid="{8BFD9726-46DA-47CE-8624-072EE1E82194}"/>
    <cellStyle name="Normal 3" xfId="11" xr:uid="{0DEE1603-AD23-4737-9A4E-DB6FA4B1B02B}"/>
    <cellStyle name="Normal 3 10" xfId="1132" xr:uid="{FA23826A-07DE-4C35-A5D8-9D2BBF8A2FDA}"/>
    <cellStyle name="Normal 3 10 2" xfId="2728" xr:uid="{0F7730C5-8A4C-4D21-8B65-9F8A44D4263D}"/>
    <cellStyle name="Normal 3 10 3" xfId="10393" xr:uid="{8F4B1466-2C0B-4A7C-AF37-F1FC1F93A6EC}"/>
    <cellStyle name="Normal 3 11" xfId="2853" xr:uid="{17F19B43-F39C-495C-81CB-87F56D428816}"/>
    <cellStyle name="Normal 3 12" xfId="3135" xr:uid="{3D68CEA6-258A-4D74-81CC-327FC169C6B7}"/>
    <cellStyle name="Normal 3 13" xfId="3167" xr:uid="{95D0E3D4-5F5F-4CCC-8F3D-57E7D05A5580}"/>
    <cellStyle name="Normal 3 14" xfId="2197" xr:uid="{9FAB3218-B9F3-464D-B900-34C4088F8D6B}"/>
    <cellStyle name="Normal 3 15" xfId="8907" xr:uid="{A482C001-334E-402C-A3BE-E3B11214E082}"/>
    <cellStyle name="Normal 3 16" xfId="42414" xr:uid="{A4C0A3D8-A76B-4DF5-A16B-AF66D1377E0B}"/>
    <cellStyle name="Normal 3 17" xfId="1131" xr:uid="{C2D2B345-D922-4F88-81F1-453C53590116}"/>
    <cellStyle name="Normal 3 2" xfId="1133" xr:uid="{D7520782-8BF5-4A91-96DC-E8B72E86CAE4}"/>
    <cellStyle name="Normal 3 2 2" xfId="1134" xr:uid="{42E9921C-3AAD-4D1F-96B0-25DFBB47C785}"/>
    <cellStyle name="Normal 3 2 2 2" xfId="10394" xr:uid="{00B752FB-9003-4E25-9A83-5B6A6B4E1579}"/>
    <cellStyle name="Normal 3 2 3" xfId="2341" xr:uid="{FA5F149A-EDAE-414D-9BBD-6E18C299D210}"/>
    <cellStyle name="Normal 3 2 4" xfId="2796" xr:uid="{1108B01C-42AE-4C15-B8CC-1EFA072626E2}"/>
    <cellStyle name="Normal 3 2 5" xfId="2201" xr:uid="{A1CFA9FF-82B2-4998-9937-D676DDA481A2}"/>
    <cellStyle name="Normal 3 3" xfId="1135" xr:uid="{429D23DC-58F1-48A6-9BE0-4E7CD565288A}"/>
    <cellStyle name="Normal 3 3 2" xfId="2795" xr:uid="{15CE433C-E2C2-4098-A9C8-6F83B0A4F8E8}"/>
    <cellStyle name="Normal 3 3 3" xfId="10395" xr:uid="{B4790112-9996-4581-8BBE-3592B55E8CBD}"/>
    <cellStyle name="Normal 3 4" xfId="1136" xr:uid="{204CF7F3-A67B-4C5B-8F37-3EF24230B43F}"/>
    <cellStyle name="Normal 3 4 2" xfId="2794" xr:uid="{3F00F3E6-9394-4E38-8D69-29258C3D9CD6}"/>
    <cellStyle name="Normal 3 5" xfId="1137" xr:uid="{EDCE2EAA-264E-4AD2-8B4B-6DB8FFEF2CA4}"/>
    <cellStyle name="Normal 3 5 2" xfId="2793" xr:uid="{5BA4B3A5-C63E-4B3E-B7D6-2C41EF771EC5}"/>
    <cellStyle name="Normal 3 6" xfId="1138" xr:uid="{A758BF15-DDE4-4CF7-A71A-DA59D9049F36}"/>
    <cellStyle name="Normal 3 6 2" xfId="3231" xr:uid="{F785B2F2-C177-4003-9303-F8D4459E224C}"/>
    <cellStyle name="Normal 3 7" xfId="1139" xr:uid="{33981847-2E16-486A-8367-2D23D29BC84E}"/>
    <cellStyle name="Normal 3 7 2" xfId="2792" xr:uid="{F4C97F74-4BBD-4660-9775-D1A3606AED50}"/>
    <cellStyle name="Normal 3 8" xfId="1140" xr:uid="{AAA0D2C2-274E-448A-86A4-925674EFFC53}"/>
    <cellStyle name="Normal 3 8 2" xfId="2791" xr:uid="{9B8EC8AF-5C59-4500-9B27-9A88B3F36F83}"/>
    <cellStyle name="Normal 3 8 3" xfId="10396" xr:uid="{8CFD78CD-59DA-4AEC-890F-6A189C0DFD57}"/>
    <cellStyle name="Normal 3 9" xfId="1141" xr:uid="{D89B3E98-4760-4090-A9E2-8C93B3FE2F0B}"/>
    <cellStyle name="Normal 3 9 2" xfId="10397" xr:uid="{A99D605F-5FF7-4E23-AF70-6F4058291A1C}"/>
    <cellStyle name="Normal 3_117 (รวมทั้งบริษัท) Q2.54_2011.07.11 10.26" xfId="1142" xr:uid="{D0BB0F68-9AB8-42EF-B6E2-4DA34220AFE4}"/>
    <cellStyle name="Normal 30" xfId="1143" xr:uid="{D85EFDE8-B249-4C70-9829-19ECF19C9049}"/>
    <cellStyle name="Normal 31" xfId="1144" xr:uid="{3F7441D8-5155-493E-B587-C2563670C019}"/>
    <cellStyle name="Normal 32" xfId="1145" xr:uid="{7BB89582-85F2-4687-A564-3AA7D82DF3BC}"/>
    <cellStyle name="Normal 32 2" xfId="1146" xr:uid="{1B199CCA-F78E-445E-9B7D-79B1FBDBDCC4}"/>
    <cellStyle name="Normal 33" xfId="1147" xr:uid="{C04CEACA-6A63-40E8-A696-62F985561058}"/>
    <cellStyle name="Normal 33 2" xfId="1148" xr:uid="{466DA545-3FFC-49C6-9C6C-12AD1AC03A49}"/>
    <cellStyle name="Normal 33 3" xfId="1149" xr:uid="{CD731017-A941-4EE9-947A-42B25FFECC4B}"/>
    <cellStyle name="Normal 34" xfId="1150" xr:uid="{9908AFC3-7AFD-47B3-9FC7-CF6372A008A4}"/>
    <cellStyle name="Normal 34 2" xfId="1151" xr:uid="{37F8782E-1AAC-4534-B68B-E0480E2AEFD0}"/>
    <cellStyle name="Normal 34_Q3-54-SUP" xfId="1152" xr:uid="{5DAB6623-B818-4F8E-90D9-BF58DDC19203}"/>
    <cellStyle name="Normal 35" xfId="1153" xr:uid="{85144412-FB8D-4CD9-A711-5BF617CE80C2}"/>
    <cellStyle name="Normal 36" xfId="1154" xr:uid="{65D8A571-7948-408A-A076-613F2D49E7DB}"/>
    <cellStyle name="Normal 37" xfId="1155" xr:uid="{EF34CBB7-E6B1-47A2-8CBD-98A9728B262D}"/>
    <cellStyle name="Normal 37 2" xfId="1156" xr:uid="{7C256175-C836-44B2-8D4F-E6D9A8EB7231}"/>
    <cellStyle name="Normal 37 2 2" xfId="2868" xr:uid="{F2EF37B6-701E-4524-94B2-B0BFB06EE4BF}"/>
    <cellStyle name="Normal 37 2 3" xfId="10398" xr:uid="{AF37B16D-98AC-4BB9-88C1-22D53627D7FE}"/>
    <cellStyle name="Normal 37 3" xfId="1157" xr:uid="{EDD9AEE2-9C74-4945-A154-DEB4ABE6111D}"/>
    <cellStyle name="Normal 38" xfId="1158" xr:uid="{437769EA-4A16-4DF7-BADF-C2677A6ECFEA}"/>
    <cellStyle name="Normal 38 2" xfId="1159" xr:uid="{E8F77402-240F-4266-A1B0-3ADEB5ABA470}"/>
    <cellStyle name="Normal 39" xfId="1160" xr:uid="{67B95944-501C-435A-9639-EE488A3439D1}"/>
    <cellStyle name="Normal 39 2" xfId="1161" xr:uid="{39B01580-9582-4798-BB83-682F9D03EDD0}"/>
    <cellStyle name="Normal 39 2 2" xfId="3232" xr:uid="{575B4BAD-FDC6-4360-9638-6A9ABDE1FFF3}"/>
    <cellStyle name="Normal 39 2 2 2" xfId="6549" xr:uid="{C9A3313B-C9C5-44D5-815F-E76C0ECA292B}"/>
    <cellStyle name="Normal 39 2 2 3" xfId="7491" xr:uid="{4D338ED0-63C2-454A-B2D9-E46B900F828F}"/>
    <cellStyle name="Normal 39 2 2 4" xfId="8679" xr:uid="{AE554E8B-952E-465E-AC2F-E92F0C10EA9E}"/>
    <cellStyle name="Normal 39 2 3" xfId="4953" xr:uid="{FFDE3146-A14F-47F3-B9AE-643111418CEE}"/>
    <cellStyle name="Normal 39 2 4" xfId="4893" xr:uid="{1B3D1F9A-4575-42C0-8791-C10A986A194B}"/>
    <cellStyle name="Normal 39 2 5" xfId="7790" xr:uid="{1C3B2BD0-B846-4732-8E80-F9DE59B6F9D0}"/>
    <cellStyle name="Normal 39 3" xfId="1162" xr:uid="{04A4E25C-D790-4DEF-8642-8C43C2D1DDEB}"/>
    <cellStyle name="Normal 39 4" xfId="4952" xr:uid="{082BDC3E-56CB-4262-8C69-F74D91CB39DD}"/>
    <cellStyle name="Normal 39 5" xfId="6188" xr:uid="{97167A25-3D60-40EC-9E9E-98352DE2EC85}"/>
    <cellStyle name="Normal 39 6" xfId="7791" xr:uid="{64BFAA77-6D48-4609-A064-D9F77A5644A0}"/>
    <cellStyle name="Normal 4" xfId="1163" xr:uid="{0DC059C2-72CB-4136-A9B1-8FC2D786BF9D}"/>
    <cellStyle name="Normal 4 10" xfId="42447" xr:uid="{2312724C-C718-4DC2-ACC8-CDD432878B48}"/>
    <cellStyle name="Normal 4 2" xfId="1164" xr:uid="{DDA29AA4-D67E-4493-A0D5-08D8136CF984}"/>
    <cellStyle name="Normal 4 2 2" xfId="1165" xr:uid="{A2F7964D-A0BD-4655-B42E-54EBDF430335}"/>
    <cellStyle name="Normal 4 2 2 2" xfId="10399" xr:uid="{A0F817D1-9F2A-413C-9CB1-0F951D859387}"/>
    <cellStyle name="Normal 4 2 3" xfId="2790" xr:uid="{9F57B3CC-29AE-4E2D-95BA-21E662391ED6}"/>
    <cellStyle name="Normal 4 2 3 2" xfId="10400" xr:uid="{5D088364-5EA9-4A61-8B1B-08C2A23A2BCE}"/>
    <cellStyle name="Normal 4 2 4" xfId="10401" xr:uid="{4EFA337A-1DBF-4F27-93B0-63A457FD8A19}"/>
    <cellStyle name="Normal 4 3" xfId="1166" xr:uid="{F437B6D4-E88A-495D-A694-54B3F3C2813C}"/>
    <cellStyle name="Normal 4 3 2" xfId="1167" xr:uid="{717684E3-3B55-4CC9-A934-056A1573058E}"/>
    <cellStyle name="Normal 4 3 3" xfId="2789" xr:uid="{8C8A070E-7CD4-4947-B65A-9B30EB7BA2FC}"/>
    <cellStyle name="Normal 4 3 4" xfId="10402" xr:uid="{E8357409-4CCE-4865-BD68-75D7A8C7C840}"/>
    <cellStyle name="Normal 4 4" xfId="1168" xr:uid="{9D5D1977-1F32-448B-A263-6FB66AE93DB3}"/>
    <cellStyle name="Normal 4 4 2" xfId="1169" xr:uid="{5347D292-ED1F-4314-B6EA-E06CB12084C6}"/>
    <cellStyle name="Normal 4 4 3" xfId="2788" xr:uid="{2FAAE999-2BAE-4D54-BFCA-B9CE695D343E}"/>
    <cellStyle name="Normal 4 5" xfId="1170" xr:uid="{77F8A588-9048-4FA6-BB3D-10ED092A79BD}"/>
    <cellStyle name="Normal 4 5 2" xfId="2787" xr:uid="{4041229A-C3A3-4DA4-A0F6-03BD32D66081}"/>
    <cellStyle name="Normal 4 6" xfId="1171" xr:uid="{C2B5A208-0AC6-44B7-AE42-D06F1834C220}"/>
    <cellStyle name="Normal 4 6 2" xfId="2786" xr:uid="{31749C0A-4AF2-4A34-A72B-1E468EEFDD60}"/>
    <cellStyle name="Normal 4 6 3" xfId="2342" xr:uid="{E2ED5B15-7AEA-4298-ADFD-4C633AEED43C}"/>
    <cellStyle name="Normal 4 6 4" xfId="10403" xr:uid="{C1D6EA80-E429-4303-B7BA-2791679934C8}"/>
    <cellStyle name="Normal 4 7" xfId="1172" xr:uid="{2430AE51-595C-4DFE-817F-FCE9FC47C5E4}"/>
    <cellStyle name="Normal 4 8" xfId="2736" xr:uid="{46DC5CD7-F093-47FE-860B-7201C014D77F}"/>
    <cellStyle name="Normal 4 9" xfId="2198" xr:uid="{22EB6F41-FB9E-44E0-8AFF-5B122BBDE6D0}"/>
    <cellStyle name="Normal 4_1332" xfId="1173" xr:uid="{C3443DA4-558E-44DD-9937-23DA28BAAD5C}"/>
    <cellStyle name="Normal 40" xfId="1174" xr:uid="{142377D1-0BEA-47CE-BD84-812D391B497D}"/>
    <cellStyle name="Normal 40 2" xfId="1175" xr:uid="{6233736C-E07E-4A0D-9E63-61CDC4FDB6B1}"/>
    <cellStyle name="Normal 41" xfId="1176" xr:uid="{424483E9-6A70-49C3-A7E7-6F6FFCA24C22}"/>
    <cellStyle name="Normal 41 2" xfId="1177" xr:uid="{D56FD0B6-833C-4A30-9ECB-F8BE6A87414B}"/>
    <cellStyle name="Normal 42" xfId="1178" xr:uid="{2CEB23E2-D837-4F42-8641-D74D31F15A23}"/>
    <cellStyle name="Normal 43" xfId="1179" xr:uid="{EE6EEF97-B0E6-4F38-A3A7-E5F5E8B77F99}"/>
    <cellStyle name="Normal 44" xfId="1180" xr:uid="{A18DA143-52EB-4CEA-B326-EABCA5032683}"/>
    <cellStyle name="Normal 44 2" xfId="3233" xr:uid="{5263F343-034E-4B19-8717-A695F1F2F0A1}"/>
    <cellStyle name="Normal 44 2 2" xfId="6550" xr:uid="{07853D54-63E6-4394-88A8-D19BF5DC0706}"/>
    <cellStyle name="Normal 44 2 3" xfId="7492" xr:uid="{DFEF7C2A-EFF7-4FF7-AB33-87939DDAAC19}"/>
    <cellStyle name="Normal 44 2 4" xfId="8680" xr:uid="{8BA225D1-6DFE-4CD2-AB1B-91A735758A13}"/>
    <cellStyle name="Normal 44 3" xfId="10404" xr:uid="{73B9C792-0351-497E-8F47-453380489747}"/>
    <cellStyle name="Normal 45" xfId="1181" xr:uid="{7A32D42D-51AC-4775-98B2-6888597C5861}"/>
    <cellStyle name="Normal 45 2" xfId="10405" xr:uid="{E655509D-F89C-4F3D-8F0A-023FF7CE159B}"/>
    <cellStyle name="Normal 45 3" xfId="10406" xr:uid="{31897B1B-C9A2-4D1F-8FA3-E57E2FABF243}"/>
    <cellStyle name="Normal 45 4" xfId="10407" xr:uid="{CA129EFD-8C88-4424-9B46-9A8E38D44615}"/>
    <cellStyle name="Normal 46" xfId="1182" xr:uid="{EB775BF0-B5D9-47E1-A340-56BD1C014A52}"/>
    <cellStyle name="Normal 46 2" xfId="10408" xr:uid="{325CC8B4-900E-4F94-B4CB-B4A650918B6B}"/>
    <cellStyle name="Normal 46 3" xfId="10409" xr:uid="{5D131E0F-EBED-476E-B7D8-68B6EA5B2CB4}"/>
    <cellStyle name="Normal 47" xfId="1183" xr:uid="{5392320D-4455-45AA-A3ED-9646C9326C33}"/>
    <cellStyle name="Normal 47 2" xfId="10410" xr:uid="{96018E0B-FD08-43D9-AD44-1144B9765DAF}"/>
    <cellStyle name="Normal 47 3" xfId="10411" xr:uid="{23882AA3-CE29-4BEE-8FAB-618C07E6BB31}"/>
    <cellStyle name="Normal 48" xfId="1184" xr:uid="{AEE61BA2-5012-4C51-9AC8-BF8A59A2A6D3}"/>
    <cellStyle name="Normal 49" xfId="1185" xr:uid="{6B4EC083-74A4-429C-909C-9032C238535A}"/>
    <cellStyle name="Normal 5" xfId="8" xr:uid="{00000000-0005-0000-0000-000008000000}"/>
    <cellStyle name="Normal 5 2" xfId="1187" xr:uid="{C4C39262-03FF-4185-87B6-52BBD7F2BF62}"/>
    <cellStyle name="Normal 5 2 2" xfId="1188" xr:uid="{DB207A9D-F4FE-4E46-A275-B48157ED1BD0}"/>
    <cellStyle name="Normal 5 2 3" xfId="10412" xr:uid="{CDC7B493-B5D5-4A07-B9D1-94E9AF32E30F}"/>
    <cellStyle name="Normal 5 3" xfId="1189" xr:uid="{3B6D8DA2-A26F-489F-94EB-CA985C098AEC}"/>
    <cellStyle name="Normal 5 3 2" xfId="1190" xr:uid="{812B31CF-5043-4D2A-B531-3BFE13C4ADCD}"/>
    <cellStyle name="Normal 5 4" xfId="1191" xr:uid="{09B555E7-ACC6-4F90-B777-3B00B69886A0}"/>
    <cellStyle name="Normal 5 4 2" xfId="1192" xr:uid="{64CD53B1-D7D4-4F79-B58B-160B6F77C7E6}"/>
    <cellStyle name="Normal 5 5" xfId="1193" xr:uid="{30E12C27-F4A6-4833-B4F9-0C5C256630D0}"/>
    <cellStyle name="Normal 5 6" xfId="1194" xr:uid="{F6B3A848-4C93-405C-B1FA-175B321142F7}"/>
    <cellStyle name="Normal 5 7" xfId="1195" xr:uid="{DF255CE2-6886-44B1-B48D-D8A4D5C3B37B}"/>
    <cellStyle name="Normal 5 7 2" xfId="3234" xr:uid="{A8062277-6962-4D50-ACD3-0BE5A1D70024}"/>
    <cellStyle name="Normal 5 7 2 2" xfId="6551" xr:uid="{DAD79987-FCB2-4C2B-8F38-66F9605D111D}"/>
    <cellStyle name="Normal 5 7 2 3" xfId="7493" xr:uid="{3D289C9E-60A1-4D8C-B484-0911CC1E5E78}"/>
    <cellStyle name="Normal 5 7 2 4" xfId="8681" xr:uid="{E8FDB979-1052-4362-8A72-68C5D2A6B014}"/>
    <cellStyle name="Normal 5 7 3" xfId="10413" xr:uid="{A79E241D-D226-4956-9C9A-6DB3202057E8}"/>
    <cellStyle name="Normal 5 8" xfId="1186" xr:uid="{A3EA8385-A448-42BC-93A1-75B9BB6A4C30}"/>
    <cellStyle name="Normal 5_1332" xfId="1196" xr:uid="{005AA019-686D-416E-A2EC-D3D47559D33A}"/>
    <cellStyle name="Normal 50" xfId="1197" xr:uid="{1DC4EA0C-71EB-4571-BDFA-CDD4A7B3407D}"/>
    <cellStyle name="Normal 50 2" xfId="2869" xr:uid="{E14DB002-8CD4-4F1D-95FD-3F4EE42749E0}"/>
    <cellStyle name="Normal 50 3" xfId="2846" xr:uid="{2E225119-A126-4EEB-BF09-AE2C04467C21}"/>
    <cellStyle name="Normal 51" xfId="1198" xr:uid="{78EB84C6-B359-4440-A3D5-B84FFBE3CE24}"/>
    <cellStyle name="Normal 51 2" xfId="3132" xr:uid="{72987AE7-B1F4-4ED4-91C9-C56301851542}"/>
    <cellStyle name="Normal 51 3" xfId="4956" xr:uid="{604C50FC-2A60-4FDF-9BD0-85CD5ABDE5D9}"/>
    <cellStyle name="Normal 51 4" xfId="6493" xr:uid="{28403B5F-6BD5-44CF-A9BA-5782F6536CD8}"/>
    <cellStyle name="Normal 51 5" xfId="6494" xr:uid="{FE9A41F9-AE8B-465A-803A-5B87D5B18316}"/>
    <cellStyle name="Normal 52" xfId="1199" xr:uid="{AC816418-32BB-4710-AEA6-EC4A99FD0CD1}"/>
    <cellStyle name="Normal 52 2" xfId="2830" xr:uid="{873CED40-A20C-4435-BC38-EE67F03E32D4}"/>
    <cellStyle name="Normal 52 3" xfId="4957" xr:uid="{9554DB88-D7D2-489A-9A1D-1B3EE37B9364}"/>
    <cellStyle name="Normal 52 4" xfId="5769" xr:uid="{EE7D48AC-39B8-4557-A05E-70244420D41E}"/>
    <cellStyle name="Normal 52 5" xfId="7789" xr:uid="{156632AC-9C8C-4959-9090-C22FD62671C0}"/>
    <cellStyle name="Normal 53" xfId="1200" xr:uid="{0B61F635-1A97-46B0-A195-EEBEE691C262}"/>
    <cellStyle name="Normal 53 2" xfId="2700" xr:uid="{C26507D2-4CEB-4249-B8BB-B1A79E14EDEB}"/>
    <cellStyle name="Normal 53 2 2" xfId="6113" xr:uid="{B17D5E87-2D1A-4E8E-A446-97A4AD8426CE}"/>
    <cellStyle name="Normal 53 2 3" xfId="7051" xr:uid="{E45B62FC-3F1D-47B2-97C2-2F8AAF87E6E2}"/>
    <cellStyle name="Normal 53 2 4" xfId="8311" xr:uid="{ACB8A392-73A0-4C9C-9231-38CFC7191F62}"/>
    <cellStyle name="Normal 53 3" xfId="10414" xr:uid="{94ACB6B0-9602-43DC-A75A-B1730963A621}"/>
    <cellStyle name="Normal 54" xfId="1201" xr:uid="{2E499A01-D69D-4E80-8BD3-F55A087A71D0}"/>
    <cellStyle name="Normal 54 2" xfId="2730" xr:uid="{E3604729-A0C8-4F34-AE57-9197A0416811}"/>
    <cellStyle name="Normal 54 3" xfId="10415" xr:uid="{4777E475-2A6F-4066-B7C6-AC685A7FB8E8}"/>
    <cellStyle name="Normal 55" xfId="1202" xr:uid="{BC26E1C7-283B-4872-9180-66D9817C342B}"/>
    <cellStyle name="Normal 55 2" xfId="2851" xr:uid="{4F5E0FA5-50EC-435D-A6D2-08B63320EA85}"/>
    <cellStyle name="Normal 55 3" xfId="10416" xr:uid="{707E7C18-3858-4E73-97A5-BE685F37DFFD}"/>
    <cellStyle name="Normal 56" xfId="1203" xr:uid="{F6885FDF-1BB8-4A08-B37D-CAE7FFAF61FB}"/>
    <cellStyle name="Normal 56 2" xfId="2852" xr:uid="{37CB89ED-EA09-46A2-A55D-4E9C93F9AB4D}"/>
    <cellStyle name="Normal 56 3" xfId="10417" xr:uid="{38C80C7B-9834-4637-864B-ED727E874188}"/>
    <cellStyle name="Normal 57" xfId="1204" xr:uid="{5F4A89DE-27AD-4889-866C-02DA59BED946}"/>
    <cellStyle name="Normal 57 2" xfId="3133" xr:uid="{8BE0E590-9B8E-4BC5-BC3A-21E086C3206B}"/>
    <cellStyle name="Normal 57 3" xfId="10418" xr:uid="{8238E0F9-7C3D-4861-8A63-3109069587E9}"/>
    <cellStyle name="Normal 58" xfId="1205" xr:uid="{DC33C58A-5EBA-4A12-8AAC-86284B560ABF}"/>
    <cellStyle name="Normal 59" xfId="1206" xr:uid="{0E6AF86F-8D99-4B31-A637-2253CA2AF5A2}"/>
    <cellStyle name="Normal 6" xfId="1207" xr:uid="{84ECE205-0B36-4985-AFB8-10C969F65C38}"/>
    <cellStyle name="Normal 6 2" xfId="1208" xr:uid="{CD7E9F9C-BCB6-4921-B8AE-13C6912AEBD4}"/>
    <cellStyle name="Normal 6 2 2" xfId="1209" xr:uid="{6602C10C-BFD6-4914-8E1F-DE2B24D9C7F9}"/>
    <cellStyle name="Normal 6 3" xfId="1210" xr:uid="{93713A26-50DD-4384-8AD8-88FA34901B4A}"/>
    <cellStyle name="Normal 6 4" xfId="1211" xr:uid="{0E1D389A-4172-4DA7-852F-8B200DE2D451}"/>
    <cellStyle name="Normal 6 5" xfId="1212" xr:uid="{2E8A96B9-AC1A-423D-BE0D-7A006D343AE2}"/>
    <cellStyle name="Normal 6 6" xfId="2202" xr:uid="{D5ECFF39-B6FC-42A2-BDAE-A051F6DE0D73}"/>
    <cellStyle name="Normal 6 6 2" xfId="5664" xr:uid="{29CBCD36-5E17-421F-AF3D-C6A02C16F898}"/>
    <cellStyle name="Normal 6 6 3" xfId="4436" xr:uid="{E05D758B-01D9-460D-9121-3155331084BA}"/>
    <cellStyle name="Normal 6 6 4" xfId="5537" xr:uid="{AFCBFEEB-B358-4A12-8AF0-E691EC554B9C}"/>
    <cellStyle name="Normal 60" xfId="1213" xr:uid="{17993E06-1F5D-4E7B-8A8D-008A779F533E}"/>
    <cellStyle name="Normal 61" xfId="1214" xr:uid="{385B63A9-DB8B-41EB-AADD-D45E393F6D75}"/>
    <cellStyle name="Normal 61 2" xfId="3136" xr:uid="{29A09279-A8A6-4313-9E1C-DF08D7D9C646}"/>
    <cellStyle name="Normal 61 2 2" xfId="6469" xr:uid="{3BEC4800-4A2B-414A-88AD-761653C8EA51}"/>
    <cellStyle name="Normal 61 2 3" xfId="7416" xr:uid="{F9420C35-9009-4A3E-81FC-4B86816E38E9}"/>
    <cellStyle name="Normal 61 2 4" xfId="8622" xr:uid="{5C679A7E-3DFB-40D4-A855-DAAE6966B1AC}"/>
    <cellStyle name="Normal 61 3" xfId="10419" xr:uid="{2F9BA2D4-534B-4CDA-8220-C623BB009C06}"/>
    <cellStyle name="Normal 62" xfId="1215" xr:uid="{920EF3C8-325B-4580-82B9-4EDDAA596576}"/>
    <cellStyle name="Normal 62 2" xfId="3289" xr:uid="{A5EE6D28-0ED9-4A18-9B0C-B89C825E6496}"/>
    <cellStyle name="Normal 62 3" xfId="10420" xr:uid="{FA300AE3-7269-43C0-9500-E8ED9E72EF6D}"/>
    <cellStyle name="Normal 63" xfId="1216" xr:uid="{CE20881A-9C05-4902-A866-40D213EDF31E}"/>
    <cellStyle name="Normal 63 2" xfId="4076" xr:uid="{59614DBB-9718-4261-89E3-24BDD5EC0B70}"/>
    <cellStyle name="Normal 63 3" xfId="4958" xr:uid="{B164F843-43DD-4A85-8EB5-5B15AC6B7FCF}"/>
    <cellStyle name="Normal 63 4" xfId="6811" xr:uid="{62CB625E-A684-4B54-A22B-5198B94C8AD0}"/>
    <cellStyle name="Normal 63 5" xfId="7788" xr:uid="{83BEA82A-ED64-4473-9601-1CF3D05558B9}"/>
    <cellStyle name="Normal 64" xfId="1217" xr:uid="{2F2065BC-2A6B-418D-8EC6-B31923F2F315}"/>
    <cellStyle name="Normal 64 2" xfId="4083" xr:uid="{46B90C64-188E-43A4-BE4C-49BA29FC1444}"/>
    <cellStyle name="Normal 64 3" xfId="10421" xr:uid="{42F1C6BD-CEF4-4207-8D7E-8EF23B6BD067}"/>
    <cellStyle name="Normal 65" xfId="1218" xr:uid="{ED507CF3-03FE-43C0-A5EA-7970ABAABBA1}"/>
    <cellStyle name="Normal 65 2" xfId="4088" xr:uid="{7758F7B2-5549-4F02-8D3D-E4FB97207709}"/>
    <cellStyle name="Normal 65 2 2" xfId="6969" xr:uid="{5C1708AF-DC4E-47EC-9248-84B1FB979833}"/>
    <cellStyle name="Normal 65 2 3" xfId="7987" xr:uid="{355442C8-E6C2-44D9-A0AB-FEF8E2275CFA}"/>
    <cellStyle name="Normal 65 2 4" xfId="8901" xr:uid="{7D09FB40-EB28-49C8-A7D4-A5FB48C66AC9}"/>
    <cellStyle name="Normal 65 3" xfId="10422" xr:uid="{5FDDB749-6E94-440B-8AF4-813CE9E945D8}"/>
    <cellStyle name="Normal 66" xfId="1219" xr:uid="{67864DDF-5E6F-41B3-8480-DAF12CE39128}"/>
    <cellStyle name="Normal 66 2" xfId="4089" xr:uid="{6F09C38C-3299-46D0-A1A2-C1853057A581}"/>
    <cellStyle name="Normal 66 2 2" xfId="6970" xr:uid="{3C0B6A80-C15E-4C19-B7BF-4E4605E06768}"/>
    <cellStyle name="Normal 66 2 3" xfId="7988" xr:uid="{06FF9A10-0566-4DE9-8F07-49D80F82C057}"/>
    <cellStyle name="Normal 66 2 4" xfId="8902" xr:uid="{24CD577B-8C1A-4461-8F7B-1BD3CABE1628}"/>
    <cellStyle name="Normal 66 3" xfId="10423" xr:uid="{B33E231E-3C63-4904-83B3-3CFC59CE1AC3}"/>
    <cellStyle name="Normal 67" xfId="1220" xr:uid="{578ED8C7-E901-4552-BE8E-DA359577B48A}"/>
    <cellStyle name="Normal 67 2" xfId="10424" xr:uid="{C20D038D-E4D8-4981-9187-BFA6DD51AF6B}"/>
    <cellStyle name="Normal 68" xfId="9" xr:uid="{00000000-0005-0000-0000-000009000000}"/>
    <cellStyle name="Normal 68 2" xfId="10948" xr:uid="{7D905FD1-6F19-4B74-9C6D-BF114640E0E5}"/>
    <cellStyle name="Normal 69" xfId="10425" xr:uid="{747A132C-BF58-4FEB-AF53-A6EBB170C5AD}"/>
    <cellStyle name="Normal 7" xfId="1221" xr:uid="{63ABD5D9-EC7B-4114-ADDC-413863970411}"/>
    <cellStyle name="Normal 7 2" xfId="1222" xr:uid="{C6EF2DAB-26F2-4A81-90E0-0751A4E4739B}"/>
    <cellStyle name="Normal 7 2 2" xfId="3908" xr:uid="{6CCEFAE8-2E6E-412A-A597-E6F55CAB99FD}"/>
    <cellStyle name="Normal 7 2 2 2" xfId="10426" xr:uid="{266EAB25-6C58-4395-8B18-C9D9E810C1F8}"/>
    <cellStyle name="Normal 7 2 3" xfId="10427" xr:uid="{5E78757B-12CB-4E65-97FA-CD25844EAD98}"/>
    <cellStyle name="Normal 7 2 4" xfId="10428" xr:uid="{8ED0D863-B6B1-4DE5-B5FF-3E449AC164D3}"/>
    <cellStyle name="Normal 7 3" xfId="1223" xr:uid="{C81C273D-E917-4415-A0DD-C6B3781D3D62}"/>
    <cellStyle name="Normal 7 3 2" xfId="2343" xr:uid="{A1878E5C-6767-4805-A673-730BF9FE582E}"/>
    <cellStyle name="Normal 7 3 3" xfId="10429" xr:uid="{EC13FEC5-E9D4-4111-B35B-17371D0C8852}"/>
    <cellStyle name="Normal 7 3 4" xfId="10430" xr:uid="{FF05DD13-1BCA-4DEF-B104-68F0DE6F3A24}"/>
    <cellStyle name="Normal 7 4" xfId="3168" xr:uid="{4C257C5F-3B55-4AA5-B853-236B716D9E8C}"/>
    <cellStyle name="Normal 7 4 2" xfId="10431" xr:uid="{FE5FA719-4915-44B3-B5CC-4B42EBCE45E1}"/>
    <cellStyle name="Normal 7 5" xfId="2194" xr:uid="{67D170D4-15CA-48F1-AEE4-F0118223CF98}"/>
    <cellStyle name="Normal 7 6" xfId="10432" xr:uid="{AC7BD9CA-7833-4844-8B74-635F3E806615}"/>
    <cellStyle name="Normal 7_03_Mar 10 RM_RM Others_revised" xfId="10433" xr:uid="{68A0F719-8152-49BA-BFE1-321074A00AB7}"/>
    <cellStyle name="Normal 70" xfId="10434" xr:uid="{5165DA98-C6F6-41DA-95AF-CE76AEE437EC}"/>
    <cellStyle name="Normal 71" xfId="10435" xr:uid="{F200EAA4-C450-49BE-8185-F8B3F4D40037}"/>
    <cellStyle name="Normal 72" xfId="10436" xr:uid="{AF04412A-CBAF-4025-982A-E4CCE04AE6DC}"/>
    <cellStyle name="Normal 73" xfId="10437" xr:uid="{3DE7B222-83E6-4182-A8B9-2A5C4243E703}"/>
    <cellStyle name="Normal 74" xfId="10438" xr:uid="{E39DC825-FE16-4745-B770-63B120B2BBA2}"/>
    <cellStyle name="Normal 75" xfId="10439" xr:uid="{602783DF-248A-4B47-9AFD-60BC933EAC99}"/>
    <cellStyle name="Normal 76" xfId="10440" xr:uid="{A886FC54-07DF-48F9-A98C-C33C28E59DD3}"/>
    <cellStyle name="Normal 77" xfId="42403" xr:uid="{79450059-7690-4391-988C-15C4CEB755D7}"/>
    <cellStyle name="Normal 78" xfId="42405" xr:uid="{86AA7ABF-33CC-4D0B-B0DF-E40E70FC9251}"/>
    <cellStyle name="Normal 79" xfId="42426" xr:uid="{FA0F0C1C-E281-4461-BF45-91F294DA6B7F}"/>
    <cellStyle name="Normal 8" xfId="1224" xr:uid="{724F7AA5-FFD8-4935-8691-0505E183D3AC}"/>
    <cellStyle name="Normal 8 2" xfId="1225" xr:uid="{3CA6F016-1F55-4AF8-90C8-0F9E3A50A000}"/>
    <cellStyle name="Normal 8 2 2" xfId="1226" xr:uid="{1F78BECE-D297-4A64-BDC4-18BBD349F3D7}"/>
    <cellStyle name="Normal 8 2 3" xfId="2766" xr:uid="{2AF14837-69E2-4BD7-925E-03C59C6369E5}"/>
    <cellStyle name="Normal 8 2 4" xfId="2344" xr:uid="{63F0240C-A8AE-41BC-B9CA-6E48C0C655C6}"/>
    <cellStyle name="Normal 8 3" xfId="1227" xr:uid="{271929E4-8428-40D3-9E05-BE48DABB6F6E}"/>
    <cellStyle name="Normal 8 3 2" xfId="1228" xr:uid="{CB9D867F-40E3-436E-839A-67EE063BC96A}"/>
    <cellStyle name="Normal 8 4" xfId="1229" xr:uid="{B3C0D9A1-2E93-47E2-AA72-B0D3FC9B6CD2}"/>
    <cellStyle name="Normal 8 5" xfId="1230" xr:uid="{55AC3BA3-7DDD-4D14-9BEC-4A5D4C10D71A}"/>
    <cellStyle name="Normal 8 6" xfId="1231" xr:uid="{51943607-35AA-4344-891D-855187499944}"/>
    <cellStyle name="Normal 8_FS8 (แก้ไข)" xfId="1232" xr:uid="{0F4800F1-B89B-470A-9815-A8B22C9ABC28}"/>
    <cellStyle name="Normal 80" xfId="42431" xr:uid="{8AE7EA25-B12B-4063-9AD1-00F438CFA4B7}"/>
    <cellStyle name="Normal 81" xfId="42434" xr:uid="{CFE888E9-48E9-4F05-8A78-C34030F2977F}"/>
    <cellStyle name="Normal 82" xfId="13" xr:uid="{3DF5AEF8-FA01-4716-9DF7-8A5AE48C11F2}"/>
    <cellStyle name="Normal 88" xfId="11325" xr:uid="{DE120D7B-89CE-4F87-9C23-B3438A4543F2}"/>
    <cellStyle name="Normal 9" xfId="1233" xr:uid="{539860D1-3221-4047-B5AC-06FA28EAB7D5}"/>
    <cellStyle name="Normal 9 10" xfId="10441" xr:uid="{04D313F4-81C5-4B86-B804-FCDA3EAD80C0}"/>
    <cellStyle name="Normal 9 2" xfId="1234" xr:uid="{2D784294-C220-41A4-BC8C-EE4AB46E3E90}"/>
    <cellStyle name="Normal 9 2 2" xfId="1235" xr:uid="{B63C2C12-BC4A-4275-B111-7E62B04F9B7A}"/>
    <cellStyle name="Normal 9 2 3" xfId="1236" xr:uid="{DEA31078-B7E4-4245-95E1-DD11EDF7FF18}"/>
    <cellStyle name="Normal 9 2_03_Mar 10 RM_RM Others_revised" xfId="10442" xr:uid="{65AE8B56-F802-4118-82EA-01AE8ABDE67F}"/>
    <cellStyle name="Normal 9 3" xfId="1237" xr:uid="{0498AB7F-1F50-45A9-90E1-91F93024E98E}"/>
    <cellStyle name="Normal 9 3 2" xfId="1238" xr:uid="{31E60C6A-275E-43D3-A2F1-8A5D66943C98}"/>
    <cellStyle name="Normal 9 4" xfId="1239" xr:uid="{F9BB48FC-5020-4586-B44A-22120D222828}"/>
    <cellStyle name="Normal 9 5" xfId="1240" xr:uid="{28CAA2A5-6FE7-4F57-99CE-803C3A066110}"/>
    <cellStyle name="Normal 9 5 2" xfId="2345" xr:uid="{B4955AE0-889C-468C-8222-21039B419282}"/>
    <cellStyle name="Normal 9 5 3" xfId="10443" xr:uid="{F6DB7C6E-C18B-444F-AA55-DC1F52830FF0}"/>
    <cellStyle name="Normal 9 6" xfId="10444" xr:uid="{E41093DA-BEAE-475B-ADD3-CDAE0579BB2D}"/>
    <cellStyle name="Normal 9 7" xfId="10445" xr:uid="{A4C786D6-DEA0-4E1F-9532-7AEDA0789253}"/>
    <cellStyle name="Normal 9 8" xfId="10446" xr:uid="{2626DD17-C10A-4052-9906-E3B037F48F1A}"/>
    <cellStyle name="Normal 9 9" xfId="10447" xr:uid="{855EC97C-5A44-4825-84EA-AAB42312E268}"/>
    <cellStyle name="Normal 9_03_Mar 10 RM_RM Others_revised" xfId="10448" xr:uid="{A2E8D110-0674-4A2F-A97C-DCDC51D046C8}"/>
    <cellStyle name="Normal0" xfId="10449" xr:uid="{32D8D853-CCC8-497D-9318-00A562C3D33B}"/>
    <cellStyle name="Normal0 2" xfId="10450" xr:uid="{CA554375-04F3-4B83-9527-F46A9E51D3D3}"/>
    <cellStyle name="Normale_9611A02C" xfId="10451" xr:uid="{6BA53E1B-DA8B-405E-9ADF-A0349CCD405A}"/>
    <cellStyle name="NormalGB" xfId="10452" xr:uid="{0954B87D-E124-4BE0-BCB3-732C3FB4C88E}"/>
    <cellStyle name="normální_Site#13-Bangkok" xfId="10453" xr:uid="{3F6908C9-E225-48F2-9DC9-F4E537752C11}"/>
    <cellStyle name="Nota" xfId="10454" xr:uid="{830AC7CF-8D7E-47B8-A7D3-44B9DF4D4341}"/>
    <cellStyle name="Note 10" xfId="3909" xr:uid="{F7902266-0EC0-4149-9911-AB91FDE1E09F}"/>
    <cellStyle name="Note 10 10" xfId="42269" xr:uid="{8B951089-0B42-4B1A-B8DB-950A0FE68341}"/>
    <cellStyle name="Note 10 2" xfId="7853" xr:uid="{8BEBB884-F4A1-4D19-9AE7-25D10B340BBE}"/>
    <cellStyle name="Note 10 2 2" xfId="18108" xr:uid="{E443CA93-BDBA-4828-9009-2737C8FDEC47}"/>
    <cellStyle name="Note 10 2 3" xfId="22038" xr:uid="{38F0700E-0332-4EFB-960D-E3D985A379BF}"/>
    <cellStyle name="Note 10 2 4" xfId="31424" xr:uid="{0258A0D2-EED6-4473-A077-CC1E8FFB4E6A}"/>
    <cellStyle name="Note 10 2 5" xfId="34879" xr:uid="{F42059EC-9B25-4403-8FD7-6257DB04CAFC}"/>
    <cellStyle name="Note 10 2 6" xfId="37845" xr:uid="{FA116476-9788-4401-9943-C08A776A638C}"/>
    <cellStyle name="Note 10 3" xfId="8775" xr:uid="{A88064B0-E352-44E5-9DD3-BA27D6AD943D}"/>
    <cellStyle name="Note 10 3 2" xfId="19011" xr:uid="{7655F0B7-9C09-4E25-B643-068398DFFCA8}"/>
    <cellStyle name="Note 10 3 3" xfId="22876" xr:uid="{C02DA211-8349-44AD-A674-3C0A399B3340}"/>
    <cellStyle name="Note 10 3 4" xfId="32269" xr:uid="{24371A84-8E2F-490C-A8CD-FB8F62BFA95D}"/>
    <cellStyle name="Note 10 3 5" xfId="35698" xr:uid="{E46B9D94-EAEB-44EE-AE91-CDE6345391AF}"/>
    <cellStyle name="Note 10 3 6" xfId="38638" xr:uid="{2F2E3635-A0AF-471E-B6E6-2755793FF30F}"/>
    <cellStyle name="Note 10 4" xfId="13122" xr:uid="{C5D039C7-7449-4D0A-A9AA-271AF5755693}"/>
    <cellStyle name="Note 10 5" xfId="14373" xr:uid="{42C2EBC7-4031-4CFA-9FE5-FA717A5BF566}"/>
    <cellStyle name="Note 10 6" xfId="24087" xr:uid="{D91553A7-2011-44A8-ACE5-09924FE74C24}"/>
    <cellStyle name="Note 10 7" xfId="28369" xr:uid="{04766A36-AA3B-42DD-9BCE-88371FB32D6F}"/>
    <cellStyle name="Note 10 8" xfId="40553" xr:uid="{19CD89CB-5126-4933-A381-09C92E528484}"/>
    <cellStyle name="Note 10 9" xfId="41052" xr:uid="{6E8E55AE-57AC-4001-92E9-0849E6F44B9A}"/>
    <cellStyle name="Note 11" xfId="3910" xr:uid="{ABA153E8-BC9B-4163-BDA0-3A6F91B18385}"/>
    <cellStyle name="Note 11 10" xfId="42270" xr:uid="{E6DEB0F7-363D-4D01-AF7B-864E4E9F1D6F}"/>
    <cellStyle name="Note 11 2" xfId="7854" xr:uid="{2EDA21A5-BFBE-4DFC-A25C-FC8FA49CF89A}"/>
    <cellStyle name="Note 11 2 2" xfId="18109" xr:uid="{6A5819DF-C614-4DFB-AF36-6DFD7EF9ED0A}"/>
    <cellStyle name="Note 11 2 3" xfId="22039" xr:uid="{B52EAD60-4A3F-4A4E-BA84-D659E3A295C8}"/>
    <cellStyle name="Note 11 2 4" xfId="31425" xr:uid="{0E88CACB-C9B7-4D63-B68E-31392C8B3035}"/>
    <cellStyle name="Note 11 2 5" xfId="34880" xr:uid="{5371BB26-527F-48EE-8D7B-6B9382505BF5}"/>
    <cellStyle name="Note 11 2 6" xfId="37846" xr:uid="{EFBE4292-8A96-4297-BF46-271CE1491FDE}"/>
    <cellStyle name="Note 11 3" xfId="8776" xr:uid="{2FDDE4CB-8997-4F82-8FF9-C65A8E84C84C}"/>
    <cellStyle name="Note 11 3 2" xfId="19012" xr:uid="{A28C8CEF-A462-4538-AC67-4AA1D57F4207}"/>
    <cellStyle name="Note 11 3 3" xfId="22877" xr:uid="{510DDF00-6327-4284-A06A-D531E51E6B3F}"/>
    <cellStyle name="Note 11 3 4" xfId="32270" xr:uid="{D06EFCDA-5E40-4111-86EA-2508B72332E8}"/>
    <cellStyle name="Note 11 3 5" xfId="35699" xr:uid="{54F791E6-A6D2-4D14-83BB-5A8C6F053205}"/>
    <cellStyle name="Note 11 3 6" xfId="38639" xr:uid="{CBB32493-49AF-4F71-B976-1F2AE05BECC1}"/>
    <cellStyle name="Note 11 4" xfId="13487" xr:uid="{A18FA710-5887-4975-8584-EDB57CB11CC7}"/>
    <cellStyle name="Note 11 5" xfId="12560" xr:uid="{37FAA0B7-3572-4502-9FB6-6E14077FD7F0}"/>
    <cellStyle name="Note 11 6" xfId="24088" xr:uid="{DD6D9712-2C15-4977-8E0E-8D80D453E80F}"/>
    <cellStyle name="Note 11 7" xfId="28370" xr:uid="{CF194F68-AC82-4D09-A8BD-E1D99F700C76}"/>
    <cellStyle name="Note 11 8" xfId="40554" xr:uid="{39BABD98-6FF2-4692-A57C-610D286C8EE6}"/>
    <cellStyle name="Note 11 9" xfId="41053" xr:uid="{162FFBC6-284A-411E-BAD6-3C4062AB202F}"/>
    <cellStyle name="Note 12" xfId="3911" xr:uid="{2560893E-1C70-470E-BC08-59BA7C6F973F}"/>
    <cellStyle name="Note 12 10" xfId="42271" xr:uid="{D349266E-C0A1-4A32-B589-CF2A4986D375}"/>
    <cellStyle name="Note 12 2" xfId="7855" xr:uid="{DD50A776-6DD0-469B-B687-8E701F9CC3C4}"/>
    <cellStyle name="Note 12 2 2" xfId="18110" xr:uid="{7E88B090-B5EE-4ADD-ADF8-D374F644BF2A}"/>
    <cellStyle name="Note 12 2 3" xfId="22040" xr:uid="{8D370788-63BC-4B7D-899E-7EC53472034C}"/>
    <cellStyle name="Note 12 2 4" xfId="31426" xr:uid="{7150FA66-7314-489C-85DF-FE589C9E95A3}"/>
    <cellStyle name="Note 12 2 5" xfId="34881" xr:uid="{6E3A6E3E-C0DB-49FB-AB8B-89FA4D1DD469}"/>
    <cellStyle name="Note 12 2 6" xfId="37847" xr:uid="{5D77CF3B-1E2D-4B37-B13A-DD2AE33B4307}"/>
    <cellStyle name="Note 12 3" xfId="8777" xr:uid="{B026BBC6-E2CA-4913-9483-5AAD2F2F75CD}"/>
    <cellStyle name="Note 12 3 2" xfId="19013" xr:uid="{1A46957B-E393-4507-BC74-A9BBBC846629}"/>
    <cellStyle name="Note 12 3 3" xfId="22878" xr:uid="{1C5912EB-746C-4276-AB45-9171D09A6758}"/>
    <cellStyle name="Note 12 3 4" xfId="32271" xr:uid="{76F0901F-4DC8-40AB-B5D7-5C9BAA390478}"/>
    <cellStyle name="Note 12 3 5" xfId="35700" xr:uid="{3D8B5958-18CA-40AA-A86C-D74CC8C30031}"/>
    <cellStyle name="Note 12 3 6" xfId="38640" xr:uid="{D7DCC6A0-F2C5-4532-8AF0-262E6460D01C}"/>
    <cellStyle name="Note 12 4" xfId="13486" xr:uid="{243E2A7F-2F94-41EB-8DF8-CA77B4B2B166}"/>
    <cellStyle name="Note 12 5" xfId="12653" xr:uid="{A9D1A54C-913E-445E-9271-1F3457AEF858}"/>
    <cellStyle name="Note 12 6" xfId="24089" xr:uid="{582762BB-FDBE-4132-919E-A36DCFDD0849}"/>
    <cellStyle name="Note 12 7" xfId="28371" xr:uid="{B17EF265-69C1-4A32-8B9D-65DF70253280}"/>
    <cellStyle name="Note 12 8" xfId="40555" xr:uid="{4901E283-48F9-4A61-BB75-06AAE58375BA}"/>
    <cellStyle name="Note 12 9" xfId="41054" xr:uid="{D9B0D745-C88B-4C6C-A757-53FB73B907FD}"/>
    <cellStyle name="Note 13" xfId="3912" xr:uid="{386412F6-87A8-4C76-A9A1-423107049E61}"/>
    <cellStyle name="Note 13 10" xfId="42272" xr:uid="{7F22683D-BDD5-4F5E-84B6-478CB9E1AAF3}"/>
    <cellStyle name="Note 13 2" xfId="7856" xr:uid="{50E948DE-E92F-4338-9325-53BCC4EAAB28}"/>
    <cellStyle name="Note 13 2 2" xfId="18111" xr:uid="{A4CD1E15-2E0F-4F1D-89F4-1D30E332B285}"/>
    <cellStyle name="Note 13 2 3" xfId="22041" xr:uid="{133E9FC1-F43E-478F-9DE6-AA53930F5F73}"/>
    <cellStyle name="Note 13 2 4" xfId="31427" xr:uid="{0F4209CF-1530-4857-A696-BA5B249CF98B}"/>
    <cellStyle name="Note 13 2 5" xfId="34882" xr:uid="{BFCD1784-A196-44B4-96B7-DD164849CF0F}"/>
    <cellStyle name="Note 13 2 6" xfId="37848" xr:uid="{605A1153-9AEA-4CB4-B6DC-317FED63218F}"/>
    <cellStyle name="Note 13 3" xfId="8778" xr:uid="{BEAA4388-827B-4B98-B5B2-232FA806669D}"/>
    <cellStyle name="Note 13 3 2" xfId="19014" xr:uid="{D5AFEE8C-4F8D-4274-91D0-EF4C6D6363B6}"/>
    <cellStyle name="Note 13 3 3" xfId="22879" xr:uid="{DA933BBB-E8DC-46D8-9645-CC627CE6B244}"/>
    <cellStyle name="Note 13 3 4" xfId="32272" xr:uid="{FF169BB3-6312-41EC-A934-271EA0833C87}"/>
    <cellStyle name="Note 13 3 5" xfId="35701" xr:uid="{5D39A388-4773-440B-A13A-2C8ED2E204F4}"/>
    <cellStyle name="Note 13 3 6" xfId="38641" xr:uid="{B676F126-09C2-4B54-B410-D68F2D587EE0}"/>
    <cellStyle name="Note 13 4" xfId="13123" xr:uid="{4F964C5D-EB5B-4BD6-B72A-ECBAB6819D2A}"/>
    <cellStyle name="Note 13 5" xfId="12652" xr:uid="{04FEE8AE-2F79-45E2-81C5-B168C8A8DADC}"/>
    <cellStyle name="Note 13 6" xfId="24090" xr:uid="{24D4316C-82FC-444F-A201-1DFDF0DF6404}"/>
    <cellStyle name="Note 13 7" xfId="28372" xr:uid="{4FBCA5F0-1B91-40A3-8DE3-A6E4F73927B5}"/>
    <cellStyle name="Note 13 8" xfId="40556" xr:uid="{861F9A23-E68D-4A21-98D3-87BFA76C6547}"/>
    <cellStyle name="Note 13 9" xfId="41055" xr:uid="{FA0F4EFE-E355-4946-9728-64E14E3A5E34}"/>
    <cellStyle name="Note 14" xfId="3913" xr:uid="{937ABCDE-F148-47BC-ABC9-CEACAEC7A8EC}"/>
    <cellStyle name="Note 14 10" xfId="42273" xr:uid="{63500CB4-8AFA-498D-AC2C-C7B247A20C30}"/>
    <cellStyle name="Note 14 2" xfId="7857" xr:uid="{F99385E2-020D-44C1-A40B-0C6B7D170BAE}"/>
    <cellStyle name="Note 14 2 2" xfId="18112" xr:uid="{3C97DE75-40AE-4069-AF16-CB8488E5287B}"/>
    <cellStyle name="Note 14 2 3" xfId="22042" xr:uid="{73EACE4C-BD7A-42D8-8BCC-CC1BB88B0293}"/>
    <cellStyle name="Note 14 2 4" xfId="31428" xr:uid="{AAFB0BDE-10C9-431B-BFDF-405E15716879}"/>
    <cellStyle name="Note 14 2 5" xfId="34883" xr:uid="{7711CD9C-DC2D-4ED1-906C-995D605BD255}"/>
    <cellStyle name="Note 14 2 6" xfId="37849" xr:uid="{4479BC39-F7C2-42B1-B755-B44A4A3F3CE6}"/>
    <cellStyle name="Note 14 3" xfId="8779" xr:uid="{2D108AE7-BB23-4112-8060-C60C444FC976}"/>
    <cellStyle name="Note 14 3 2" xfId="19015" xr:uid="{4F2FA641-AB12-4117-AA52-90A42082F1FF}"/>
    <cellStyle name="Note 14 3 3" xfId="22880" xr:uid="{CB6654DB-2132-4C16-86D6-96A16BE621A9}"/>
    <cellStyle name="Note 14 3 4" xfId="32273" xr:uid="{85DDEA48-E177-4389-94CB-72CDD78458DE}"/>
    <cellStyle name="Note 14 3 5" xfId="35702" xr:uid="{AD66A78F-F07A-4254-959E-6095CD2C24CA}"/>
    <cellStyle name="Note 14 3 6" xfId="38642" xr:uid="{605B7BBE-391E-44A0-A473-7AB8E6661774}"/>
    <cellStyle name="Note 14 4" xfId="13124" xr:uid="{59AD4FD6-5270-4801-A1CF-1B184971B6C1}"/>
    <cellStyle name="Note 14 5" xfId="13255" xr:uid="{8B9A4B07-2FC4-4158-9B45-7D57A7D64231}"/>
    <cellStyle name="Note 14 6" xfId="24091" xr:uid="{888A1300-A6EB-4C8A-81B6-8128FDCFD9C3}"/>
    <cellStyle name="Note 14 7" xfId="28373" xr:uid="{0AE49D57-1D57-4742-B0C4-D5A738B4873D}"/>
    <cellStyle name="Note 14 8" xfId="40557" xr:uid="{CDC09DB5-A0DA-49B9-9B01-E03199F727B2}"/>
    <cellStyle name="Note 14 9" xfId="41056" xr:uid="{8787A762-4E13-4B1E-A74C-5B48B82EF3E9}"/>
    <cellStyle name="Note 15" xfId="3914" xr:uid="{309BF1AB-591B-43D5-83FB-7A63D85FAC7A}"/>
    <cellStyle name="Note 15 10" xfId="42274" xr:uid="{A6802B77-C29F-49ED-B671-500ECDE12496}"/>
    <cellStyle name="Note 15 2" xfId="7858" xr:uid="{444063A5-EDA5-44DA-8519-7EAA5A8D02F5}"/>
    <cellStyle name="Note 15 2 2" xfId="18113" xr:uid="{419ABFB0-E698-4016-8E8F-F91F5CE35EF2}"/>
    <cellStyle name="Note 15 2 3" xfId="22043" xr:uid="{10425F25-3FA7-4D7E-BA28-9DB9A314BBAE}"/>
    <cellStyle name="Note 15 2 4" xfId="31429" xr:uid="{4E404EEE-A6E1-42E5-B56C-A1B7D39B616E}"/>
    <cellStyle name="Note 15 2 5" xfId="34884" xr:uid="{7A50869C-CB25-4483-847F-AF45622518EE}"/>
    <cellStyle name="Note 15 2 6" xfId="37850" xr:uid="{DF9C12A8-0DD0-4626-A53C-96AAC35625CE}"/>
    <cellStyle name="Note 15 3" xfId="8780" xr:uid="{1BAEE367-22EA-4235-AB98-58F87D0729E6}"/>
    <cellStyle name="Note 15 3 2" xfId="19016" xr:uid="{2E461516-05B3-4D12-97BF-C37CBCB4E5C7}"/>
    <cellStyle name="Note 15 3 3" xfId="22881" xr:uid="{839DC4C0-A0E5-46CC-B70A-F25A8B95965E}"/>
    <cellStyle name="Note 15 3 4" xfId="32274" xr:uid="{0DD06B7F-2CE4-4BF5-B750-D309196B9E82}"/>
    <cellStyle name="Note 15 3 5" xfId="35703" xr:uid="{0C353BC7-FC16-4B56-9BAD-A0FAC186E555}"/>
    <cellStyle name="Note 15 3 6" xfId="38643" xr:uid="{BC562A1C-D32E-4863-9DC3-1083718144AA}"/>
    <cellStyle name="Note 15 4" xfId="13125" xr:uid="{2B1FA629-BBD6-4EB9-9686-04EE16C02A4E}"/>
    <cellStyle name="Note 15 5" xfId="12651" xr:uid="{CDA9E923-F44A-4241-84EC-7BDDC3E9073A}"/>
    <cellStyle name="Note 15 6" xfId="24092" xr:uid="{D99A7E14-A2CA-4881-A8F6-6CAC2EC7DD6A}"/>
    <cellStyle name="Note 15 7" xfId="28374" xr:uid="{23703AD1-4548-483A-BEDB-91846AE5E2A6}"/>
    <cellStyle name="Note 15 8" xfId="40558" xr:uid="{D07DCDA2-7DFA-47F8-97AE-B3B204D9D24B}"/>
    <cellStyle name="Note 15 9" xfId="41057" xr:uid="{A113A4C7-DD4E-40A0-86DD-A980D73B2295}"/>
    <cellStyle name="Note 16" xfId="3915" xr:uid="{6CDE1355-2E56-43FA-9C5F-DDD99C4E2A28}"/>
    <cellStyle name="Note 16 10" xfId="42275" xr:uid="{6F9F8375-E7E3-404D-AFC8-7FC6D8E9F6E9}"/>
    <cellStyle name="Note 16 2" xfId="7859" xr:uid="{160377D9-4571-4593-AA03-606ED36672ED}"/>
    <cellStyle name="Note 16 2 2" xfId="18114" xr:uid="{AF97C305-907C-445A-9A19-0D0E70034E52}"/>
    <cellStyle name="Note 16 2 3" xfId="22044" xr:uid="{CF93309C-23A6-4E0E-A095-733EA377F1DD}"/>
    <cellStyle name="Note 16 2 4" xfId="31430" xr:uid="{AE9855D5-E289-4932-8466-6EC44E81C57A}"/>
    <cellStyle name="Note 16 2 5" xfId="34885" xr:uid="{297056BA-7BC0-473F-BFB8-9DB46BBFECDC}"/>
    <cellStyle name="Note 16 2 6" xfId="37851" xr:uid="{E16852FD-9A2E-4372-A37D-60D642C094EA}"/>
    <cellStyle name="Note 16 3" xfId="8781" xr:uid="{1F17E737-8FD8-4A0D-B48F-D2EAAB38E20F}"/>
    <cellStyle name="Note 16 3 2" xfId="19017" xr:uid="{2E4033F3-F724-4903-9DD9-E6F3F421406D}"/>
    <cellStyle name="Note 16 3 3" xfId="22882" xr:uid="{C8824F70-717D-4BE6-B317-05081F18FB24}"/>
    <cellStyle name="Note 16 3 4" xfId="32275" xr:uid="{0BC6E66F-874D-48EF-84B5-7BDB7E692F2A}"/>
    <cellStyle name="Note 16 3 5" xfId="35704" xr:uid="{A3552E04-5DF2-473B-ABCD-8D7BABE4AC89}"/>
    <cellStyle name="Note 16 3 6" xfId="38644" xr:uid="{62F0B5DB-FD61-4B1A-A654-EED295F69CC0}"/>
    <cellStyle name="Note 16 4" xfId="13126" xr:uid="{C7F70553-8C8C-4AC9-BFD6-D702433221F2}"/>
    <cellStyle name="Note 16 5" xfId="14374" xr:uid="{9BAB63BA-DC3D-4B89-B5FA-A6175EF4D145}"/>
    <cellStyle name="Note 16 6" xfId="24093" xr:uid="{CC659A6E-60F8-42BA-903B-CE939D6CA890}"/>
    <cellStyle name="Note 16 7" xfId="28375" xr:uid="{CCD665C7-4479-4647-AB37-16767314E9CB}"/>
    <cellStyle name="Note 16 8" xfId="40559" xr:uid="{51BE2871-1E89-4B63-A2D4-98A4EA736E8A}"/>
    <cellStyle name="Note 16 9" xfId="41058" xr:uid="{B741E61E-E1F8-4057-9E07-A9A502B0D2DD}"/>
    <cellStyle name="Note 17" xfId="3916" xr:uid="{117D1814-1FEF-4ED2-BEFE-537C7E374B7E}"/>
    <cellStyle name="Note 17 10" xfId="42276" xr:uid="{CC10A084-5362-482C-B104-7703A3FFC281}"/>
    <cellStyle name="Note 17 2" xfId="7860" xr:uid="{0A41608E-A9B2-4D9C-8F75-BD4422CD9E9F}"/>
    <cellStyle name="Note 17 2 2" xfId="18115" xr:uid="{3D0579DB-F7EA-4CB2-8F92-0B70A567A202}"/>
    <cellStyle name="Note 17 2 3" xfId="22045" xr:uid="{86CB63FA-AA9C-4AC6-85A3-B999DE8D1D45}"/>
    <cellStyle name="Note 17 2 4" xfId="31431" xr:uid="{311FA851-05BE-4B7B-952D-FBC5E123F51E}"/>
    <cellStyle name="Note 17 2 5" xfId="34886" xr:uid="{3FA54125-09CF-4D05-94B1-97C89FA3F873}"/>
    <cellStyle name="Note 17 2 6" xfId="37852" xr:uid="{B8728D5D-E0FE-408C-8F88-400F6B373622}"/>
    <cellStyle name="Note 17 3" xfId="8782" xr:uid="{CE0636B8-22A9-41E9-8770-36C14973DB18}"/>
    <cellStyle name="Note 17 3 2" xfId="19018" xr:uid="{EA529DFE-5CE2-4787-93E7-62BAB3C5B2BC}"/>
    <cellStyle name="Note 17 3 3" xfId="22883" xr:uid="{1D569BE7-DFB2-4AED-965B-8348E189389B}"/>
    <cellStyle name="Note 17 3 4" xfId="32276" xr:uid="{A06905B3-7349-45A1-BE05-DDA41D240944}"/>
    <cellStyle name="Note 17 3 5" xfId="35705" xr:uid="{71E85693-0374-4814-872A-7B8E0BCB554C}"/>
    <cellStyle name="Note 17 3 6" xfId="38645" xr:uid="{55CC2D9F-B454-4634-8F03-4B0BA0EBC524}"/>
    <cellStyle name="Note 17 4" xfId="13127" xr:uid="{7E205881-BF9A-4809-8D5A-219DC63F0F87}"/>
    <cellStyle name="Note 17 5" xfId="14201" xr:uid="{3922379A-0560-4A3C-8CF5-C64A36E97290}"/>
    <cellStyle name="Note 17 6" xfId="24094" xr:uid="{56C942B7-6106-4499-9EC9-8EE5689359C5}"/>
    <cellStyle name="Note 17 7" xfId="28376" xr:uid="{2575C380-45E6-4700-B1EE-2FA2B3EE5610}"/>
    <cellStyle name="Note 17 8" xfId="40560" xr:uid="{883BD9DF-6A40-4E16-989B-A0AFF925DF98}"/>
    <cellStyle name="Note 17 9" xfId="41059" xr:uid="{EB36ACE4-109B-49E4-8231-8D7F4EC26A05}"/>
    <cellStyle name="Note 18" xfId="3917" xr:uid="{F65081B7-8C50-4351-8C4D-99D535E9E66A}"/>
    <cellStyle name="Note 18 10" xfId="42277" xr:uid="{C21B62DA-CCE5-4A5E-9821-BBFB07A15A20}"/>
    <cellStyle name="Note 18 2" xfId="7861" xr:uid="{D16FA5DC-A560-42E4-A2FA-F57D4FD07CE8}"/>
    <cellStyle name="Note 18 2 2" xfId="18116" xr:uid="{E3419D43-8ED3-43F8-97B4-21D97ED4588E}"/>
    <cellStyle name="Note 18 2 3" xfId="22046" xr:uid="{E00B9DC6-2EDE-4935-B3AA-E8B3FC8B3CC6}"/>
    <cellStyle name="Note 18 2 4" xfId="31432" xr:uid="{AF6DC261-D1B7-41B9-85AA-083F2DD5ED41}"/>
    <cellStyle name="Note 18 2 5" xfId="34887" xr:uid="{8D78C803-2125-4279-ABD8-EC03134307D7}"/>
    <cellStyle name="Note 18 2 6" xfId="37853" xr:uid="{F0B9F080-1C69-4A24-95B0-73F891DEB9C4}"/>
    <cellStyle name="Note 18 3" xfId="8783" xr:uid="{2336A096-CBB4-4859-B63E-297C6C382516}"/>
    <cellStyle name="Note 18 3 2" xfId="19019" xr:uid="{2D8BAC2E-AD01-41CE-9C2E-B5D97C9A5D3F}"/>
    <cellStyle name="Note 18 3 3" xfId="22884" xr:uid="{1D999DF0-6EE8-4CE8-B95C-7B1B1FDDBC03}"/>
    <cellStyle name="Note 18 3 4" xfId="32277" xr:uid="{0BCB2CD6-0D06-41B3-B6BA-ABEACADFE9EB}"/>
    <cellStyle name="Note 18 3 5" xfId="35706" xr:uid="{CE7BF90C-FC0B-4EE5-BF88-5B5267FD907A}"/>
    <cellStyle name="Note 18 3 6" xfId="38646" xr:uid="{EA4989D1-81EC-4353-BD58-F0C795033BAF}"/>
    <cellStyle name="Note 18 4" xfId="13128" xr:uid="{3E301B2A-689F-4E94-8D8C-0EA4CC36C089}"/>
    <cellStyle name="Note 18 5" xfId="14209" xr:uid="{463FE41B-69D2-46A4-A3F0-6C8B080AFEF5}"/>
    <cellStyle name="Note 18 6" xfId="24095" xr:uid="{AABEE565-A1E5-4DE6-808A-828043DBD9B7}"/>
    <cellStyle name="Note 18 7" xfId="28377" xr:uid="{2B7716D9-64CF-478B-8F07-110E7E6D335B}"/>
    <cellStyle name="Note 18 8" xfId="40561" xr:uid="{E075B138-B27F-4AB7-9F10-F12D72085510}"/>
    <cellStyle name="Note 18 9" xfId="41060" xr:uid="{0547357D-55C7-4034-8664-8E2CDECC7152}"/>
    <cellStyle name="Note 19" xfId="3918" xr:uid="{E6AB094A-EADA-4E9F-9887-792ACC2D2A07}"/>
    <cellStyle name="Note 19 10" xfId="42278" xr:uid="{3A96CFED-93C8-4717-92CC-C45F2568CA7D}"/>
    <cellStyle name="Note 19 2" xfId="7862" xr:uid="{16F31A68-007E-4E83-B3B9-F135D6B5A491}"/>
    <cellStyle name="Note 19 2 2" xfId="18117" xr:uid="{1CA47A75-FB46-4ED1-B05B-51E73B5BAED1}"/>
    <cellStyle name="Note 19 2 3" xfId="22047" xr:uid="{39776987-A976-4241-AD28-1931B7280394}"/>
    <cellStyle name="Note 19 2 4" xfId="31433" xr:uid="{BC8FD5E5-33D0-48B0-A386-530153D228BD}"/>
    <cellStyle name="Note 19 2 5" xfId="34888" xr:uid="{065E1FC5-6044-4AC2-ADBD-D422CE05703B}"/>
    <cellStyle name="Note 19 2 6" xfId="37854" xr:uid="{ED9BB6B4-3633-4131-8F2C-7F2EC7A1C845}"/>
    <cellStyle name="Note 19 3" xfId="8784" xr:uid="{FD036178-64B3-4282-B316-48D552CA8274}"/>
    <cellStyle name="Note 19 3 2" xfId="19020" xr:uid="{BFEAC77F-DA29-4AEE-8B82-38CAE5363FB8}"/>
    <cellStyle name="Note 19 3 3" xfId="22885" xr:uid="{BA832789-EB3F-46AA-94DC-E01D2B46EC93}"/>
    <cellStyle name="Note 19 3 4" xfId="32278" xr:uid="{D85EED38-F87D-46AE-85E3-278122A8A2B2}"/>
    <cellStyle name="Note 19 3 5" xfId="35707" xr:uid="{D04C0E28-9C0E-4E9F-ACAE-C7E2A149A06C}"/>
    <cellStyle name="Note 19 3 6" xfId="38647" xr:uid="{3C50BE1F-F337-4DDA-BCF5-0E912D07BC8F}"/>
    <cellStyle name="Note 19 4" xfId="13129" xr:uid="{B80F9728-1A11-47F3-8996-A15A1616827A}"/>
    <cellStyle name="Note 19 5" xfId="13318" xr:uid="{E59AF728-8B35-4465-915E-4FD9A6CA371A}"/>
    <cellStyle name="Note 19 6" xfId="24096" xr:uid="{9B2E72BC-053B-4358-A46F-DE9E295238E3}"/>
    <cellStyle name="Note 19 7" xfId="28378" xr:uid="{4882B5B3-BB36-4351-BFD9-978312A96539}"/>
    <cellStyle name="Note 19 8" xfId="40562" xr:uid="{02A0C634-1E46-4A21-AC1C-52463D21A921}"/>
    <cellStyle name="Note 19 9" xfId="41061" xr:uid="{993B951D-E930-4E02-AA5B-7367870A60C8}"/>
    <cellStyle name="Note 2" xfId="1241" xr:uid="{B51FB9D5-2C9B-466D-8288-EADD2376208F}"/>
    <cellStyle name="Note 2 10" xfId="14138" xr:uid="{1908808B-7A87-4E3F-951E-C1892153082D}"/>
    <cellStyle name="Note 2 11" xfId="12517" xr:uid="{E43B6CB7-60D9-46EC-901A-255737F47F35}"/>
    <cellStyle name="Note 2 12" xfId="23026" xr:uid="{6EFBEB03-DDB3-4C3B-B030-B065EC26EE70}"/>
    <cellStyle name="Note 2 13" xfId="24991" xr:uid="{0EA1C468-EB0A-464B-BE0E-EFACD32E04E3}"/>
    <cellStyle name="Note 2 14" xfId="24249" xr:uid="{CE1193DB-C4D1-4D40-9917-17006F231300}"/>
    <cellStyle name="Note 2 15" xfId="26333" xr:uid="{2251E63A-9C3A-4ABE-82A5-1B53A21BB55C}"/>
    <cellStyle name="Note 2 16" xfId="25319" xr:uid="{7720CAE0-8581-4921-A758-B49BB86AD1F0}"/>
    <cellStyle name="Note 2 17" xfId="24261" xr:uid="{B3A41DD4-4A11-4121-9764-59D791BAE198}"/>
    <cellStyle name="Note 2 18" xfId="26469" xr:uid="{37107BC5-F16F-437B-B91E-4B6C363C6C7D}"/>
    <cellStyle name="Note 2 19" xfId="26162" xr:uid="{255F332D-F5E4-4038-84BD-4D164CC6827D}"/>
    <cellStyle name="Note 2 2" xfId="1242" xr:uid="{2812720F-7FC4-44D0-ADAB-FD7B514C12D1}"/>
    <cellStyle name="Note 2 2 10" xfId="23027" xr:uid="{BB8C6FB8-1ED6-4B1C-B114-50A09C288333}"/>
    <cellStyle name="Note 2 2 11" xfId="24990" xr:uid="{B86E6B08-FEB2-424A-9A6A-35E5B4C45829}"/>
    <cellStyle name="Note 2 2 12" xfId="25465" xr:uid="{32471644-3F51-44D6-8263-0557F31EF6BB}"/>
    <cellStyle name="Note 2 2 13" xfId="25012" xr:uid="{EFDB8AC4-8503-4887-9702-1FB5556CFD1C}"/>
    <cellStyle name="Note 2 2 14" xfId="25318" xr:uid="{8D880D5A-C133-40E8-A5C8-445B2FFC5439}"/>
    <cellStyle name="Note 2 2 15" xfId="25498" xr:uid="{2D8C2215-5053-4D1D-B59B-D073DF54F677}"/>
    <cellStyle name="Note 2 2 16" xfId="26468" xr:uid="{62EB8B7D-3124-4D89-AAA7-86CF250E451D}"/>
    <cellStyle name="Note 2 2 17" xfId="26418" xr:uid="{36473426-5502-4167-A8E7-9BAA0AECCAB5}"/>
    <cellStyle name="Note 2 2 18" xfId="26920" xr:uid="{1C5619B7-4C46-4176-AABF-6B909C079D40}"/>
    <cellStyle name="Note 2 2 19" xfId="39321" xr:uid="{43CF7AD6-6D8F-40CC-ACFD-BD6EA36B5C0C}"/>
    <cellStyle name="Note 2 2 2" xfId="2347" xr:uid="{8DEA5BEF-EF4D-4D51-8BDF-97D2883C1220}"/>
    <cellStyle name="Note 2 2 2 10" xfId="41567" xr:uid="{86F48C5E-AF16-4B3E-9986-01550607E13A}"/>
    <cellStyle name="Note 2 2 2 2" xfId="4348" xr:uid="{5A8223CC-46CF-40CF-A6AE-239DB16A1FC3}"/>
    <cellStyle name="Note 2 2 2 2 2" xfId="14754" xr:uid="{1D02AF11-6EEB-474E-80E3-C11892A514BB}"/>
    <cellStyle name="Note 2 2 2 2 3" xfId="19374" xr:uid="{B621641E-E617-40E0-A83D-839DF41A6E7E}"/>
    <cellStyle name="Note 2 2 2 2 4" xfId="28761" xr:uid="{31E54C36-920F-4BBE-B8AA-9D9F8A0843D3}"/>
    <cellStyle name="Note 2 2 2 2 5" xfId="32444" xr:uid="{55687B2A-9A82-4D73-836A-7473FD0A483B}"/>
    <cellStyle name="Note 2 2 2 2 6" xfId="25263" xr:uid="{4BA36799-0DFF-409A-8FC1-F94016399CC4}"/>
    <cellStyle name="Note 2 2 2 3" xfId="4426" xr:uid="{D42D282E-6A94-40F4-9401-BA3921480C44}"/>
    <cellStyle name="Note 2 2 2 3 2" xfId="14832" xr:uid="{A707E611-FA78-44B4-9B01-0C15FB812FB9}"/>
    <cellStyle name="Note 2 2 2 3 3" xfId="19415" xr:uid="{34A2CFB1-04E6-4204-9CCE-DFFA94E3468A}"/>
    <cellStyle name="Note 2 2 2 3 4" xfId="28802" xr:uid="{CF66DA77-AA61-443F-804A-35F6C6D03C75}"/>
    <cellStyle name="Note 2 2 2 3 5" xfId="32475" xr:uid="{0E723572-4CB6-4DFA-A72C-3B208F039C24}"/>
    <cellStyle name="Note 2 2 2 3 6" xfId="30617" xr:uid="{DCF60C30-EADE-4926-8ACC-2131E4535BD6}"/>
    <cellStyle name="Note 2 2 2 4" xfId="12367" xr:uid="{CD47EEB1-D96A-4994-9408-9A18CAD3A7AC}"/>
    <cellStyle name="Note 2 2 2 5" xfId="13966" xr:uid="{A2AFE3C2-20B1-4974-ABFF-B1B38D8DED4A}"/>
    <cellStyle name="Note 2 2 2 6" xfId="23384" xr:uid="{16EF81B4-AE9D-4EE4-B7EE-B977685455B7}"/>
    <cellStyle name="Note 2 2 2 7" xfId="27328" xr:uid="{693DB527-57D2-4A5C-A288-1963C1A7961D}"/>
    <cellStyle name="Note 2 2 2 8" xfId="39720" xr:uid="{92798777-875B-4955-8A24-952A5B09916F}"/>
    <cellStyle name="Note 2 2 2 9" xfId="39052" xr:uid="{F978D183-EBDB-48A0-94A5-4DBF2C312B53}"/>
    <cellStyle name="Note 2 2 20" xfId="40520" xr:uid="{BEC8E624-7CF6-4335-9A03-D86B7612EE52}"/>
    <cellStyle name="Note 2 2 21" xfId="41210" xr:uid="{01DEBB87-8BAC-4690-B434-3609B1FA3DD8}"/>
    <cellStyle name="Note 2 2 3" xfId="4986" xr:uid="{F28E6805-43C3-4120-A01B-4963F07984E6}"/>
    <cellStyle name="Note 2 2 3 2" xfId="19781" xr:uid="{DB663E19-93C2-44C8-8685-68410287E67D}"/>
    <cellStyle name="Note 2 2 3 3" xfId="29135" xr:uid="{8C378291-0B76-48D4-801D-45BE626E6072}"/>
    <cellStyle name="Note 2 2 3 4" xfId="32776" xr:uid="{A7AE5F95-916E-4EC1-8453-F2F3D6C05912}"/>
    <cellStyle name="Note 2 2 3 5" xfId="35901" xr:uid="{84DB5F3A-E476-4363-8978-D23E648483C9}"/>
    <cellStyle name="Note 2 2 4" xfId="5762" xr:uid="{97778886-D251-4C67-87DC-A7722D47D05B}"/>
    <cellStyle name="Note 2 2 4 2" xfId="16074" xr:uid="{26BB840A-0C69-4FA1-B9F5-C7C5CCDFA016}"/>
    <cellStyle name="Note 2 2 4 3" xfId="20358" xr:uid="{21A9DB7B-79BF-4545-AD58-B10324B6C2E3}"/>
    <cellStyle name="Note 2 2 4 4" xfId="29703" xr:uid="{A151D25D-344B-4F5C-A4FF-ED17F83414D1}"/>
    <cellStyle name="Note 2 2 4 5" xfId="33294" xr:uid="{EF38C82B-937A-4219-9D5B-BE257E8D011E}"/>
    <cellStyle name="Note 2 2 4 6" xfId="36350" xr:uid="{BFB73AEC-DED4-49E9-86BE-9B1799D7ED2B}"/>
    <cellStyle name="Note 2 2 5" xfId="7786" xr:uid="{90F6D266-1DE1-45A0-A351-6C52CF5B0C74}"/>
    <cellStyle name="Note 2 2 5 2" xfId="18058" xr:uid="{D9F3EC1F-4B83-4EE9-8916-42DC9DF5D7BB}"/>
    <cellStyle name="Note 2 2 5 3" xfId="21983" xr:uid="{BD31D933-0C5F-4426-B461-B76DC2BBFCC1}"/>
    <cellStyle name="Note 2 2 5 4" xfId="31366" xr:uid="{FB2C2145-2854-4EB4-9F78-5E94A9A12327}"/>
    <cellStyle name="Note 2 2 5 5" xfId="34826" xr:uid="{9362B07C-F449-4BF0-91C1-3DFD8AA931D6}"/>
    <cellStyle name="Note 2 2 5 6" xfId="37797" xr:uid="{8D07778B-8E9D-4804-80DD-4851167FD06E}"/>
    <cellStyle name="Note 2 2 6" xfId="10988" xr:uid="{22EC7678-FB1C-4BD3-AFCD-2AFC5E494A0D}"/>
    <cellStyle name="Note 2 2 7" xfId="11873" xr:uid="{0042B686-7C88-476A-AB28-40C2D42A2477}"/>
    <cellStyle name="Note 2 2 8" xfId="13307" xr:uid="{1FEFAA33-B802-461C-8940-154DC626A621}"/>
    <cellStyle name="Note 2 2 9" xfId="14137" xr:uid="{2C56B91B-242F-457A-B372-80EB0291C959}"/>
    <cellStyle name="Note 2 20" xfId="27704" xr:uid="{680733D8-FE24-4959-A595-CEBB9956908D}"/>
    <cellStyle name="Note 2 21" xfId="39320" xr:uid="{CDF6F2EE-C93B-4933-9317-98DA03DDB22B}"/>
    <cellStyle name="Note 2 22" xfId="40521" xr:uid="{58C75466-F461-4E1D-ACA1-5F60245D93EC}"/>
    <cellStyle name="Note 2 23" xfId="41209" xr:uid="{244A3999-C34A-40AA-948D-DC43C5297F35}"/>
    <cellStyle name="Note 2 24" xfId="42427" xr:uid="{B215A49A-1B82-462B-972E-D1D72BAA7FDA}"/>
    <cellStyle name="Note 2 3" xfId="1243" xr:uid="{AD624F9F-3AAA-4DD7-B25F-B5F74AAE1AE3}"/>
    <cellStyle name="Note 2 3 10" xfId="14001" xr:uid="{10525ECD-A1FB-4E91-8443-A2993CF5401C}"/>
    <cellStyle name="Note 2 3 11" xfId="23028" xr:uid="{F6EFF5EE-813D-4891-A284-2C07111B37AF}"/>
    <cellStyle name="Note 2 3 12" xfId="24989" xr:uid="{684869A2-F15D-4F62-9D39-D50F1246B4B6}"/>
    <cellStyle name="Note 2 3 13" xfId="25466" xr:uid="{D5B2B72D-7A52-4E68-A797-3B3F0C9A8B11}"/>
    <cellStyle name="Note 2 3 14" xfId="25011" xr:uid="{27F200DE-81A9-4F47-B97A-672CDAA6A5FD}"/>
    <cellStyle name="Note 2 3 15" xfId="25317" xr:uid="{8C3CF616-8DCF-4A7D-B20A-DAFAB0B93682}"/>
    <cellStyle name="Note 2 3 16" xfId="26549" xr:uid="{42F98FED-6B1F-4B52-B46E-44C144CC5E68}"/>
    <cellStyle name="Note 2 3 17" xfId="25950" xr:uid="{5B4505A8-04E5-4EAF-B059-179DF49D0FF5}"/>
    <cellStyle name="Note 2 3 18" xfId="26833" xr:uid="{EB3A13D2-48FC-44BD-A21B-8672552A7214}"/>
    <cellStyle name="Note 2 3 19" xfId="26919" xr:uid="{984F85F1-A219-4ADC-858C-6BFEB7E7D036}"/>
    <cellStyle name="Note 2 3 2" xfId="2348" xr:uid="{703FB099-764A-485D-998E-FE265370E160}"/>
    <cellStyle name="Note 2 3 2 10" xfId="41568" xr:uid="{492ADB3E-01B9-4860-B8C3-63FE9AB7ECCC}"/>
    <cellStyle name="Note 2 3 2 2" xfId="4347" xr:uid="{05CE74A9-78C7-4254-AB4F-9B9834344B1C}"/>
    <cellStyle name="Note 2 3 2 2 2" xfId="14753" xr:uid="{EBD51666-BFBB-4C7C-8BB3-35077310D6EB}"/>
    <cellStyle name="Note 2 3 2 2 3" xfId="19373" xr:uid="{EADD5578-4659-43FE-A5E9-D8156DF12D2F}"/>
    <cellStyle name="Note 2 3 2 2 4" xfId="28760" xr:uid="{86561C94-289D-499A-ABDA-F89A63258A1D}"/>
    <cellStyle name="Note 2 3 2 2 5" xfId="32443" xr:uid="{F54FD4F9-D236-427C-B5F3-FC37E7628762}"/>
    <cellStyle name="Note 2 3 2 2 6" xfId="26938" xr:uid="{90CE494B-F77E-4997-AC20-11435B284AAE}"/>
    <cellStyle name="Note 2 3 2 3" xfId="7127" xr:uid="{9D04EA84-E55E-44F5-8066-105B2EB6F438}"/>
    <cellStyle name="Note 2 3 2 3 2" xfId="17415" xr:uid="{FE3FC759-C6DB-4A0B-BC07-43B067DC614F}"/>
    <cellStyle name="Note 2 3 2 3 3" xfId="21417" xr:uid="{00F14647-6AA9-477A-8EDE-7C40FAC3C510}"/>
    <cellStyle name="Note 2 3 2 3 4" xfId="30783" xr:uid="{C75354AB-25D4-4F3D-9C3A-8295DDFA16B1}"/>
    <cellStyle name="Note 2 3 2 3 5" xfId="34273" xr:uid="{4214C2DA-D76A-4BDD-8778-B5CDCF18A0A3}"/>
    <cellStyle name="Note 2 3 2 3 6" xfId="37260" xr:uid="{519FF177-5A66-4FD9-BE26-B9F9F379F933}"/>
    <cellStyle name="Note 2 3 2 4" xfId="12368" xr:uid="{25560B45-4390-4FC8-BA6B-0C7708542D67}"/>
    <cellStyle name="Note 2 3 2 5" xfId="12477" xr:uid="{4F0697A6-55DC-4CF9-96F3-ADA14EB2AD11}"/>
    <cellStyle name="Note 2 3 2 6" xfId="23385" xr:uid="{EF6625D8-0C92-4631-A877-DD54A2B4C337}"/>
    <cellStyle name="Note 2 3 2 7" xfId="27329" xr:uid="{1366A644-2481-4A53-A366-852774035FFA}"/>
    <cellStyle name="Note 2 3 2 8" xfId="39721" xr:uid="{6B5D9604-9A1B-4714-A8B7-58E6D65A9ADF}"/>
    <cellStyle name="Note 2 3 2 9" xfId="40068" xr:uid="{E6C9ED5C-D819-4113-B315-06B4B6FC19CA}"/>
    <cellStyle name="Note 2 3 20" xfId="39322" xr:uid="{71786706-5AB7-4193-B5A8-0831DB83222D}"/>
    <cellStyle name="Note 2 3 21" xfId="40519" xr:uid="{3F0B4E51-AE5A-4E9F-AFC2-DB87D0E3E347}"/>
    <cellStyle name="Note 2 3 22" xfId="41211" xr:uid="{4AE31FB2-5823-413E-8831-38E208128094}"/>
    <cellStyle name="Note 2 3 3" xfId="4987" xr:uid="{9205297C-2B12-4038-BC33-13431C118847}"/>
    <cellStyle name="Note 2 3 3 2" xfId="19782" xr:uid="{28754DAD-0181-4F2E-B3B0-5FAC01BB2597}"/>
    <cellStyle name="Note 2 3 3 3" xfId="29136" xr:uid="{84761E97-3280-4719-B092-E9A83183A2FD}"/>
    <cellStyle name="Note 2 3 3 4" xfId="32777" xr:uid="{571AF777-91A6-4C68-B4AD-2D5DEE69AF0B}"/>
    <cellStyle name="Note 2 3 3 5" xfId="35902" xr:uid="{6C420253-3EA8-412C-B478-BD717044BC43}"/>
    <cellStyle name="Note 2 3 4" xfId="5763" xr:uid="{404A0B9A-0EC4-4FDF-BADD-CBFF5E726721}"/>
    <cellStyle name="Note 2 3 4 2" xfId="16075" xr:uid="{2C27D2C7-3137-4A2C-BD8B-1710EEFE5F2F}"/>
    <cellStyle name="Note 2 3 4 3" xfId="20359" xr:uid="{60AC1E22-32F7-45DE-AD79-CCB2BF466895}"/>
    <cellStyle name="Note 2 3 4 4" xfId="29704" xr:uid="{FE3FAEBF-92FA-478A-8BE2-6EE78C1BE5FE}"/>
    <cellStyle name="Note 2 3 4 5" xfId="33295" xr:uid="{CA33B36B-8742-4E85-8109-70E99110A3D8}"/>
    <cellStyle name="Note 2 3 4 6" xfId="36351" xr:uid="{534A9194-F648-4F36-92DB-8EF892011902}"/>
    <cellStyle name="Note 2 3 5" xfId="6150" xr:uid="{ECE49F79-14F1-4A3D-B0B2-E0FF8F80550F}"/>
    <cellStyle name="Note 2 3 5 2" xfId="16460" xr:uid="{7CD0B4DC-8B3B-4F07-B6C9-13A32D5F237F}"/>
    <cellStyle name="Note 2 3 5 3" xfId="20698" xr:uid="{B7728958-E232-45D3-9B77-F88573D452F0}"/>
    <cellStyle name="Note 2 3 5 4" xfId="30051" xr:uid="{F7C3E38F-BD80-4B50-B4AA-190EF151F89E}"/>
    <cellStyle name="Note 2 3 5 5" xfId="33635" xr:uid="{B68431BB-6184-4906-ABFB-C6E4BADE6268}"/>
    <cellStyle name="Note 2 3 5 6" xfId="36678" xr:uid="{D00295DF-D36C-4BBF-B2A5-8B6970B17CF2}"/>
    <cellStyle name="Note 2 3 6" xfId="10989" xr:uid="{B4F9F3E5-9025-4652-A992-4947C1F514FA}"/>
    <cellStyle name="Note 2 3 7" xfId="11416" xr:uid="{09B2979D-26BD-4485-A498-77C9123815EC}"/>
    <cellStyle name="Note 2 3 8" xfId="11874" xr:uid="{533F98E3-061A-4A4C-86B1-5BCC63DA6AC1}"/>
    <cellStyle name="Note 2 3 9" xfId="12518" xr:uid="{708DA7B6-8FAA-4611-8055-D70BBD2E60E4}"/>
    <cellStyle name="Note 2 4" xfId="2346" xr:uid="{491A3D8F-79BC-4738-AAD4-EF61CB213D2B}"/>
    <cellStyle name="Note 2 4 10" xfId="41566" xr:uid="{F54CFE40-D2E7-4891-ABD5-EB165A3FB358}"/>
    <cellStyle name="Note 2 4 2" xfId="4349" xr:uid="{B9CF257B-C7CC-4832-8B10-E47CCAF04F27}"/>
    <cellStyle name="Note 2 4 2 2" xfId="14755" xr:uid="{E65933CC-6F44-4352-A528-66AF2B776A66}"/>
    <cellStyle name="Note 2 4 2 3" xfId="19375" xr:uid="{36896AB9-BA42-43BB-BA1C-24E5C801DB7E}"/>
    <cellStyle name="Note 2 4 2 4" xfId="28762" xr:uid="{8351CA89-65A1-42E6-9EBD-8954D177E6C6}"/>
    <cellStyle name="Note 2 4 2 5" xfId="32445" xr:uid="{3C32E05D-C907-4349-BDD1-C5047BC24D7E}"/>
    <cellStyle name="Note 2 4 2 6" xfId="26937" xr:uid="{E358FB18-283F-40BA-9883-35D7E2A6C289}"/>
    <cellStyle name="Note 2 4 3" xfId="5630" xr:uid="{6896F2A1-D59C-43E6-AD58-B42C9936AAE3}"/>
    <cellStyle name="Note 2 4 3 2" xfId="15947" xr:uid="{9F451BE5-8733-4001-8F1B-CACDE6656B1D}"/>
    <cellStyle name="Note 2 4 3 3" xfId="20280" xr:uid="{2ED63BD3-B946-42C0-B26F-F3834D2EA80A}"/>
    <cellStyle name="Note 2 4 3 4" xfId="29629" xr:uid="{8C0216E0-63A5-40AD-90C3-3613528E91A8}"/>
    <cellStyle name="Note 2 4 3 5" xfId="33236" xr:uid="{CEB43D0E-C2AF-44CB-88E4-F38E93B8B12F}"/>
    <cellStyle name="Note 2 4 3 6" xfId="36311" xr:uid="{DB2D02E6-057E-457C-98E6-AAF23CF2B063}"/>
    <cellStyle name="Note 2 4 4" xfId="13270" xr:uid="{A18DF419-2E1A-4DDB-B1F5-1B25CC12FC5E}"/>
    <cellStyle name="Note 2 4 5" xfId="12697" xr:uid="{3175C00F-2E90-4208-A0F7-210AD0F07613}"/>
    <cellStyle name="Note 2 4 6" xfId="23383" xr:uid="{C5440C35-CF83-42E2-8D6D-148A4B1443AA}"/>
    <cellStyle name="Note 2 4 7" xfId="27327" xr:uid="{67295FE9-5359-4545-8F37-DE999DCF0EC9}"/>
    <cellStyle name="Note 2 4 8" xfId="39719" xr:uid="{EC857050-9832-479E-B52C-1201AE052D34}"/>
    <cellStyle name="Note 2 4 9" xfId="39053" xr:uid="{5C051E54-3ACD-461C-B5AE-C45A6A16D151}"/>
    <cellStyle name="Note 2 5" xfId="4985" xr:uid="{37A57C12-D2B2-44A8-9835-C40131BEBBA0}"/>
    <cellStyle name="Note 2 5 2" xfId="19780" xr:uid="{F556A62A-9264-4CEE-9B22-6DC9F1FEEAB0}"/>
    <cellStyle name="Note 2 5 3" xfId="29134" xr:uid="{C4D2FC50-E4E4-46E5-9E1A-068BA4AEF4E8}"/>
    <cellStyle name="Note 2 5 4" xfId="32775" xr:uid="{E59E8D39-A6FF-480F-AA7B-F8DAFB355C52}"/>
    <cellStyle name="Note 2 5 5" xfId="35900" xr:uid="{E4074A4C-BBC8-4B9B-98F4-1B9838CC4354}"/>
    <cellStyle name="Note 2 6" xfId="6203" xr:uid="{63362A79-4545-4159-85B7-BA483A1B1E4F}"/>
    <cellStyle name="Note 2 6 2" xfId="16510" xr:uid="{6BCC4B8F-84CE-49FB-946F-1FA4D902949C}"/>
    <cellStyle name="Note 2 6 3" xfId="20735" xr:uid="{C6B16456-4C71-49AB-8DE3-117B3A6126D7}"/>
    <cellStyle name="Note 2 6 4" xfId="30085" xr:uid="{4DA1EE8A-1726-426B-8147-49124802E360}"/>
    <cellStyle name="Note 2 6 5" xfId="33658" xr:uid="{76C5E68A-42DE-4FCC-B3C2-9528474A1F24}"/>
    <cellStyle name="Note 2 6 6" xfId="36692" xr:uid="{34FF9BA4-F706-4DC5-AC0B-B93AC4CFE1A9}"/>
    <cellStyle name="Note 2 7" xfId="7787" xr:uid="{DA07E02E-B6A6-4818-AF1C-F274BB338002}"/>
    <cellStyle name="Note 2 7 2" xfId="18059" xr:uid="{BDC7F40A-5B45-49E7-96B4-CCC4DE90BF48}"/>
    <cellStyle name="Note 2 7 3" xfId="21984" xr:uid="{2B6C9A22-BF51-4F91-BCCD-96C941EDA015}"/>
    <cellStyle name="Note 2 7 4" xfId="31367" xr:uid="{C4D5AE24-EBEB-4F7A-8F76-96FA6BC1FB6A}"/>
    <cellStyle name="Note 2 7 5" xfId="34827" xr:uid="{E501B5B8-37EC-4FA0-BC56-86B98FBF6332}"/>
    <cellStyle name="Note 2 7 6" xfId="37798" xr:uid="{2E3A86E9-1ABE-43BC-86E0-3E681D88B67E}"/>
    <cellStyle name="Note 2 8" xfId="10990" xr:uid="{38039A16-3DC4-4640-B249-A1FD70F83E8A}"/>
    <cellStyle name="Note 2 9" xfId="11872" xr:uid="{4C288574-3104-4CC0-94A3-326FED499C40}"/>
    <cellStyle name="Note 20" xfId="3919" xr:uid="{3E44774F-8323-4BEB-B7D7-43D976C22E83}"/>
    <cellStyle name="Note 20 10" xfId="42279" xr:uid="{1E055655-8644-429E-977B-6A6611DED771}"/>
    <cellStyle name="Note 20 2" xfId="7863" xr:uid="{2687082F-7500-4AF3-8278-35B6D96F441F}"/>
    <cellStyle name="Note 20 2 2" xfId="18118" xr:uid="{7B1E4B25-BB46-40C2-BBA3-EA1614939FD3}"/>
    <cellStyle name="Note 20 2 3" xfId="22048" xr:uid="{CF6EAD0D-A428-41BF-A683-1BC495E847CE}"/>
    <cellStyle name="Note 20 2 4" xfId="31434" xr:uid="{8BD69127-9AA1-4B78-B196-414DDB20C83A}"/>
    <cellStyle name="Note 20 2 5" xfId="34889" xr:uid="{DF26BC42-B908-4137-8150-891AADA72481}"/>
    <cellStyle name="Note 20 2 6" xfId="37855" xr:uid="{BB185ECF-AD21-4E89-9663-C169D59022B3}"/>
    <cellStyle name="Note 20 3" xfId="8785" xr:uid="{CE418C5C-4134-4989-8FB9-A07903565DBF}"/>
    <cellStyle name="Note 20 3 2" xfId="19021" xr:uid="{32207609-E3D1-4789-974D-4FB4F21DD9F0}"/>
    <cellStyle name="Note 20 3 3" xfId="22886" xr:uid="{E5C8D6EC-2F54-4C11-A6C6-EC7BAE338A92}"/>
    <cellStyle name="Note 20 3 4" xfId="32279" xr:uid="{22D7B4F5-5F27-4EB3-982C-396CD6CAA656}"/>
    <cellStyle name="Note 20 3 5" xfId="35708" xr:uid="{F15433F1-F7AD-4C82-AFED-2B7BC3A44AAA}"/>
    <cellStyle name="Note 20 3 6" xfId="38648" xr:uid="{E9720530-C35C-44E9-9BF1-B82D8E66FC1F}"/>
    <cellStyle name="Note 20 4" xfId="13130" xr:uid="{AF88BF03-CF84-4B32-9EBB-D925C20394DC}"/>
    <cellStyle name="Note 20 5" xfId="13578" xr:uid="{6AB5F00C-7855-4149-AE0F-C0BDF7F14810}"/>
    <cellStyle name="Note 20 6" xfId="24097" xr:uid="{89F2AC80-D3E2-4EE2-91CD-CCF353C3EA78}"/>
    <cellStyle name="Note 20 7" xfId="28379" xr:uid="{89F01FD1-9C77-43BB-9D68-6ADEB2400FB6}"/>
    <cellStyle name="Note 20 8" xfId="40563" xr:uid="{359C2EB5-D97A-4543-8FBC-D6239869F6DF}"/>
    <cellStyle name="Note 20 9" xfId="41062" xr:uid="{C01B3147-9E72-4B90-A472-35B314813A06}"/>
    <cellStyle name="Note 21" xfId="3920" xr:uid="{648D9492-8F9E-42CD-8F2C-333A15141CA6}"/>
    <cellStyle name="Note 21 10" xfId="42280" xr:uid="{DFE0CB37-CBC2-4408-9D72-257462DF7AA1}"/>
    <cellStyle name="Note 21 2" xfId="7864" xr:uid="{3F750C5A-C7DE-4353-8AE8-E60530F822C2}"/>
    <cellStyle name="Note 21 2 2" xfId="18119" xr:uid="{8A05E943-BF29-4A62-B96F-71BC9F95BA01}"/>
    <cellStyle name="Note 21 2 3" xfId="22049" xr:uid="{23907AE9-C986-4904-AA27-CA6C2767B258}"/>
    <cellStyle name="Note 21 2 4" xfId="31435" xr:uid="{8332DA94-DFE0-42BF-A58B-BBDA8B437C56}"/>
    <cellStyle name="Note 21 2 5" xfId="34890" xr:uid="{0E0AD3D4-BDEC-49BA-B143-6457ABAD2880}"/>
    <cellStyle name="Note 21 2 6" xfId="37856" xr:uid="{1DD83336-022F-4D54-9592-218A6F95F154}"/>
    <cellStyle name="Note 21 3" xfId="8786" xr:uid="{6365F6EB-91F7-4BCE-8E14-F2C8A768DB78}"/>
    <cellStyle name="Note 21 3 2" xfId="19022" xr:uid="{FD358F8A-CBA1-4B89-B236-7E92E1E22A2E}"/>
    <cellStyle name="Note 21 3 3" xfId="22887" xr:uid="{8ABF4C4F-82A3-4EC8-9756-15C117EF4A77}"/>
    <cellStyle name="Note 21 3 4" xfId="32280" xr:uid="{C6699B6F-ABDF-4576-B661-262FAC1A68DE}"/>
    <cellStyle name="Note 21 3 5" xfId="35709" xr:uid="{A4B47AB6-CEE1-41EC-83CE-3F9DF254D78F}"/>
    <cellStyle name="Note 21 3 6" xfId="38649" xr:uid="{1BB29FAE-D08C-48D3-874C-02C9625745FF}"/>
    <cellStyle name="Note 21 4" xfId="13131" xr:uid="{DB7E93C6-754F-46A3-9852-578249B279B5}"/>
    <cellStyle name="Note 21 5" xfId="12650" xr:uid="{DC65748C-C03B-425D-AEC2-4955545D074D}"/>
    <cellStyle name="Note 21 6" xfId="24098" xr:uid="{863687FA-82D0-4FFA-ABCC-2C8F43847810}"/>
    <cellStyle name="Note 21 7" xfId="28380" xr:uid="{2E4CE6A4-06F9-4503-9A98-B3B7651EBAC1}"/>
    <cellStyle name="Note 21 8" xfId="40564" xr:uid="{A9B10EC2-72E4-4004-9A3A-4E29B43E7E6F}"/>
    <cellStyle name="Note 21 9" xfId="41063" xr:uid="{E26258B2-863D-4348-AA2C-AC548F7A64C4}"/>
    <cellStyle name="Note 22" xfId="3921" xr:uid="{4C6C13AE-5FA6-4222-9336-8A9BDB0EF046}"/>
    <cellStyle name="Note 22 10" xfId="42281" xr:uid="{BA6E4366-E203-48BE-9F2D-94CA9E85AA5E}"/>
    <cellStyle name="Note 22 2" xfId="7865" xr:uid="{FF1E37ED-A687-4C12-BD95-66CF41CB5F77}"/>
    <cellStyle name="Note 22 2 2" xfId="18120" xr:uid="{58A162D3-A3E3-4014-BBD6-6DA13D6FBD5F}"/>
    <cellStyle name="Note 22 2 3" xfId="22050" xr:uid="{F701EEFB-F05A-4523-B795-5639A02AFF70}"/>
    <cellStyle name="Note 22 2 4" xfId="31436" xr:uid="{53CB7D1D-6DFF-4462-93E3-66BDAF7E4ED4}"/>
    <cellStyle name="Note 22 2 5" xfId="34891" xr:uid="{7F6C1691-71A8-471F-9959-E7CA1EA101B5}"/>
    <cellStyle name="Note 22 2 6" xfId="37857" xr:uid="{3FCB3AF2-EC29-4DEC-9DF5-C2117F4E6F57}"/>
    <cellStyle name="Note 22 3" xfId="8787" xr:uid="{F9D15FE5-47DE-4096-8AB5-DE3ACEA50D1E}"/>
    <cellStyle name="Note 22 3 2" xfId="19023" xr:uid="{C66B9943-4CCD-4EA5-B5AD-4A88AA1F7139}"/>
    <cellStyle name="Note 22 3 3" xfId="22888" xr:uid="{4D5E65A0-F3E5-44F8-A755-0DD99877251F}"/>
    <cellStyle name="Note 22 3 4" xfId="32281" xr:uid="{EE3BAE49-446F-4273-B4E5-AA97C3D63571}"/>
    <cellStyle name="Note 22 3 5" xfId="35710" xr:uid="{0D707398-CCE9-488B-9A91-E8435261EB14}"/>
    <cellStyle name="Note 22 3 6" xfId="38650" xr:uid="{0D314298-FF2B-4F15-A4E9-BD10AE119088}"/>
    <cellStyle name="Note 22 4" xfId="13132" xr:uid="{70576203-8C3E-419E-915F-69B6105C7565}"/>
    <cellStyle name="Note 22 5" xfId="12649" xr:uid="{4B6F4754-2337-42FC-9508-1115A45F434A}"/>
    <cellStyle name="Note 22 6" xfId="24099" xr:uid="{E7FB23EA-E2D1-4B3D-A399-88B5B9833637}"/>
    <cellStyle name="Note 22 7" xfId="28381" xr:uid="{A389F210-245E-4BC9-9A7F-CBDDD5E281EA}"/>
    <cellStyle name="Note 22 8" xfId="40565" xr:uid="{6A119324-6B92-4537-8C91-B7D852D597E2}"/>
    <cellStyle name="Note 22 9" xfId="41064" xr:uid="{7D7EA767-69F4-422D-88A6-CFC966CF831C}"/>
    <cellStyle name="Note 23" xfId="3922" xr:uid="{DDE6C1D8-3F2F-4BAE-8F34-BB343CC4DB55}"/>
    <cellStyle name="Note 23 10" xfId="42282" xr:uid="{10D1407D-1E4C-4BA4-9DCD-BB5AFEE3C1D8}"/>
    <cellStyle name="Note 23 2" xfId="7866" xr:uid="{7E229DC0-08FF-4308-9D07-AA9118B7D098}"/>
    <cellStyle name="Note 23 2 2" xfId="18121" xr:uid="{9F9D1267-36BC-47F1-B161-2ABA2BBA8FC5}"/>
    <cellStyle name="Note 23 2 3" xfId="22051" xr:uid="{B4A909CC-5D02-4623-B231-772B0C467694}"/>
    <cellStyle name="Note 23 2 4" xfId="31437" xr:uid="{782CA26E-DAC3-4C32-8C7A-EFA071120DB0}"/>
    <cellStyle name="Note 23 2 5" xfId="34892" xr:uid="{C1E06C4F-5413-4E9C-8749-DDFE5175D753}"/>
    <cellStyle name="Note 23 2 6" xfId="37858" xr:uid="{EB93FABB-EDFB-4491-894D-823DAA860A42}"/>
    <cellStyle name="Note 23 3" xfId="8788" xr:uid="{37DE2B2A-B6F0-4D62-9B47-FA2E25F2EEFC}"/>
    <cellStyle name="Note 23 3 2" xfId="19024" xr:uid="{C4A44B4A-8ABE-42D8-95BC-E6658AE79DD4}"/>
    <cellStyle name="Note 23 3 3" xfId="22889" xr:uid="{637F45B0-ACA8-4641-BCB9-EF87596DDE66}"/>
    <cellStyle name="Note 23 3 4" xfId="32282" xr:uid="{F935C566-083C-469B-8500-63ED3D57508B}"/>
    <cellStyle name="Note 23 3 5" xfId="35711" xr:uid="{2081F213-C5DC-4AD4-B16D-DD9345CDE35B}"/>
    <cellStyle name="Note 23 3 6" xfId="38651" xr:uid="{695E4309-D67D-44AE-8839-3AF525DE0528}"/>
    <cellStyle name="Note 23 4" xfId="13133" xr:uid="{5CE4B090-2ED1-4E36-85AD-F6D9EE968100}"/>
    <cellStyle name="Note 23 5" xfId="12648" xr:uid="{3438CD20-7036-4324-8F63-50406FC1CD52}"/>
    <cellStyle name="Note 23 6" xfId="24100" xr:uid="{60275BB6-748B-4D95-A74A-308375D5DE31}"/>
    <cellStyle name="Note 23 7" xfId="28382" xr:uid="{D08E1662-947B-4E81-8060-0A15290AC65B}"/>
    <cellStyle name="Note 23 8" xfId="40566" xr:uid="{4F188E2A-57C1-4F59-8679-BD2CD0D550CA}"/>
    <cellStyle name="Note 23 9" xfId="41065" xr:uid="{2B1709AB-7E51-40A6-B10F-A47EA6ECB987}"/>
    <cellStyle name="Note 24" xfId="3923" xr:uid="{2A1C8159-0A99-4BC2-989C-24B1DBA4853C}"/>
    <cellStyle name="Note 24 10" xfId="42283" xr:uid="{1E35B256-7058-4F2F-B98A-AB10F43F6AC5}"/>
    <cellStyle name="Note 24 2" xfId="7867" xr:uid="{A692DCBE-CD52-46B9-B1C0-7069EBE48C4F}"/>
    <cellStyle name="Note 24 2 2" xfId="18122" xr:uid="{AEF3DFD3-E0C1-47E7-BF4E-FEBC3C136642}"/>
    <cellStyle name="Note 24 2 3" xfId="22052" xr:uid="{746E5ECF-3CC7-464D-A121-2F91C7A99B77}"/>
    <cellStyle name="Note 24 2 4" xfId="31438" xr:uid="{2A681E44-8E1C-4C60-A97F-448C4647ABFB}"/>
    <cellStyle name="Note 24 2 5" xfId="34893" xr:uid="{959BC2FC-BD23-441B-8F1B-B5051FDAB84D}"/>
    <cellStyle name="Note 24 2 6" xfId="37859" xr:uid="{2E0F139B-F3E1-4030-B280-563E60E33CAB}"/>
    <cellStyle name="Note 24 3" xfId="8789" xr:uid="{C2EDE719-DE78-4B0F-B747-64CB2533F7FB}"/>
    <cellStyle name="Note 24 3 2" xfId="19025" xr:uid="{1ECAF658-73EF-4A0D-8DBB-24F3D538600A}"/>
    <cellStyle name="Note 24 3 3" xfId="22890" xr:uid="{DBC0722A-2249-41A5-A73F-4E828523B0E3}"/>
    <cellStyle name="Note 24 3 4" xfId="32283" xr:uid="{71BCDA56-E1D6-47D9-9B79-EFAFAB1CEE5F}"/>
    <cellStyle name="Note 24 3 5" xfId="35712" xr:uid="{40DA8E74-F918-452E-86C7-FF0225440571}"/>
    <cellStyle name="Note 24 3 6" xfId="38652" xr:uid="{6F2E82F1-8FCA-4354-B7D7-E6A551B54384}"/>
    <cellStyle name="Note 24 4" xfId="13134" xr:uid="{C1FE97C2-762E-469E-B5D9-2A75FA71FD66}"/>
    <cellStyle name="Note 24 5" xfId="14064" xr:uid="{7A122BB4-A196-4AE6-A9A3-26FB6D0F96F9}"/>
    <cellStyle name="Note 24 6" xfId="24101" xr:uid="{8CBB7017-DF83-46AF-A9E8-AE809ADEB226}"/>
    <cellStyle name="Note 24 7" xfId="28383" xr:uid="{E2C4F137-BEA9-47AA-9486-82F3BE376284}"/>
    <cellStyle name="Note 24 8" xfId="40567" xr:uid="{3DC00B59-30F4-4666-8E1E-1BE1B71CC270}"/>
    <cellStyle name="Note 24 9" xfId="41066" xr:uid="{597095B0-F615-4BD8-A394-962C72A5ADE2}"/>
    <cellStyle name="Note 25" xfId="3924" xr:uid="{07B911B4-B31A-45CB-B37F-100BC115D76A}"/>
    <cellStyle name="Note 25 10" xfId="42284" xr:uid="{458C9C17-C4B2-4A2F-8682-1D286CE58ECF}"/>
    <cellStyle name="Note 25 2" xfId="7868" xr:uid="{692144C0-84CA-495D-BB5D-AC69DA8903B5}"/>
    <cellStyle name="Note 25 2 2" xfId="18123" xr:uid="{8FCAD40C-F0DD-45A6-9293-2DB273764695}"/>
    <cellStyle name="Note 25 2 3" xfId="22053" xr:uid="{82EAC1B9-B260-45A6-B5CB-A493CBE2A2B6}"/>
    <cellStyle name="Note 25 2 4" xfId="31439" xr:uid="{AAA9A83B-5810-49F1-A0DB-DBC1F91F31DC}"/>
    <cellStyle name="Note 25 2 5" xfId="34894" xr:uid="{54BC48BC-F3CB-4B0D-B82A-309320B4F924}"/>
    <cellStyle name="Note 25 2 6" xfId="37860" xr:uid="{6A13BC8B-1858-45E0-9E01-40E3E63EB978}"/>
    <cellStyle name="Note 25 3" xfId="8790" xr:uid="{571D6CF7-9593-45A9-A297-6053CB343EA2}"/>
    <cellStyle name="Note 25 3 2" xfId="19026" xr:uid="{D70E2D3E-1CF5-4273-A887-6D7B3360C7E4}"/>
    <cellStyle name="Note 25 3 3" xfId="22891" xr:uid="{BE5603BE-7F70-4734-ABA5-35981FD68DDC}"/>
    <cellStyle name="Note 25 3 4" xfId="32284" xr:uid="{F68C6335-7B4B-4B31-A495-72F54126C75D}"/>
    <cellStyle name="Note 25 3 5" xfId="35713" xr:uid="{5DC5095E-B871-42EC-9CD5-24037BA10FFC}"/>
    <cellStyle name="Note 25 3 6" xfId="38653" xr:uid="{A231EADD-4383-4EF8-B923-32F463F0C1DC}"/>
    <cellStyle name="Note 25 4" xfId="13135" xr:uid="{E524D9C0-5419-427F-B5B0-FBE0EEACF52D}"/>
    <cellStyle name="Note 25 5" xfId="12647" xr:uid="{C2EFB59F-F9E3-4604-9AD4-00997CA0DCC5}"/>
    <cellStyle name="Note 25 6" xfId="24102" xr:uid="{C33EAFAC-F65E-4B33-BD03-F8050EF152AB}"/>
    <cellStyle name="Note 25 7" xfId="28384" xr:uid="{55D31439-1A62-4650-A228-573C7B01F45E}"/>
    <cellStyle name="Note 25 8" xfId="40568" xr:uid="{E6D14BDE-E520-416B-BAE9-AE660E213043}"/>
    <cellStyle name="Note 25 9" xfId="41067" xr:uid="{4583241B-360E-4103-B58D-D58CD9C7268B}"/>
    <cellStyle name="Note 26" xfId="3925" xr:uid="{17C813D1-032E-4374-814D-45075CDC3617}"/>
    <cellStyle name="Note 26 10" xfId="42285" xr:uid="{1CC435B0-2732-4F0B-B7EB-867FEFB82D30}"/>
    <cellStyle name="Note 26 2" xfId="7869" xr:uid="{67EBC547-9518-418C-ABD4-FD8542D73207}"/>
    <cellStyle name="Note 26 2 2" xfId="18124" xr:uid="{8FCADFF5-96EB-4950-8C03-A1EBCABF8E53}"/>
    <cellStyle name="Note 26 2 3" xfId="22054" xr:uid="{5A072D93-B03B-4D88-A59A-6CCEC795676F}"/>
    <cellStyle name="Note 26 2 4" xfId="31440" xr:uid="{0F88550A-5899-4BDD-9F85-B9CE5EC8F84C}"/>
    <cellStyle name="Note 26 2 5" xfId="34895" xr:uid="{898B5668-CF8E-4625-A616-16A9BB8CDE49}"/>
    <cellStyle name="Note 26 2 6" xfId="37861" xr:uid="{8163A4A7-F070-4F85-ACC2-F0D978847D36}"/>
    <cellStyle name="Note 26 3" xfId="8791" xr:uid="{073387B7-6A84-4068-9E3A-E01F5B473B9B}"/>
    <cellStyle name="Note 26 3 2" xfId="19027" xr:uid="{45A7CB8E-6AFC-497C-820F-E3143F054E34}"/>
    <cellStyle name="Note 26 3 3" xfId="22892" xr:uid="{212A5E73-A875-47CF-B36C-218696C281D0}"/>
    <cellStyle name="Note 26 3 4" xfId="32285" xr:uid="{10CF88B2-C882-407A-92E6-0FA3E44A8C2E}"/>
    <cellStyle name="Note 26 3 5" xfId="35714" xr:uid="{992EB18F-FE73-4D5E-89BF-F994FE60590A}"/>
    <cellStyle name="Note 26 3 6" xfId="38654" xr:uid="{F3378554-F049-489A-938B-D6326BAB06F8}"/>
    <cellStyle name="Note 26 4" xfId="13136" xr:uid="{805A47B5-23F3-4508-BE20-CDEC1F63AF5D}"/>
    <cellStyle name="Note 26 5" xfId="13317" xr:uid="{8265B17A-A2DB-4548-919E-F8A2110AA2D7}"/>
    <cellStyle name="Note 26 6" xfId="24103" xr:uid="{1274A7B9-F611-44DE-BFE2-7F7D28259952}"/>
    <cellStyle name="Note 26 7" xfId="28385" xr:uid="{4EEE7B2D-06C8-4549-AA20-79A2DF00DE3B}"/>
    <cellStyle name="Note 26 8" xfId="40569" xr:uid="{6541B4FC-0632-41B8-ACF3-197537007496}"/>
    <cellStyle name="Note 26 9" xfId="41068" xr:uid="{975C73B8-B1F5-4C8A-BFD0-1919AD56B144}"/>
    <cellStyle name="Note 27" xfId="3926" xr:uid="{D85F25D3-AA41-4462-AF23-FC8DBF448C45}"/>
    <cellStyle name="Note 27 10" xfId="42286" xr:uid="{97A0C129-5C1D-45F5-B6C6-7DCD764D77FF}"/>
    <cellStyle name="Note 27 2" xfId="7870" xr:uid="{95D6E14C-7A20-4AC8-97FC-430E9D8E3B69}"/>
    <cellStyle name="Note 27 2 2" xfId="18125" xr:uid="{A821E9E4-5E30-438F-9030-2FA975046918}"/>
    <cellStyle name="Note 27 2 3" xfId="22055" xr:uid="{06079FCD-7171-4EAA-B58A-37638D2DCF73}"/>
    <cellStyle name="Note 27 2 4" xfId="31441" xr:uid="{BAEBB9E8-0381-488D-A0E4-B0B931B11F75}"/>
    <cellStyle name="Note 27 2 5" xfId="34896" xr:uid="{9F2E09C4-CCF0-44B3-8E8A-971114E907FC}"/>
    <cellStyle name="Note 27 2 6" xfId="37862" xr:uid="{8AB8B1E2-0AB6-4F77-BB96-A6A447CFFE48}"/>
    <cellStyle name="Note 27 3" xfId="8792" xr:uid="{FBFB21DC-F608-4DE3-ADD6-4A361AECA019}"/>
    <cellStyle name="Note 27 3 2" xfId="19028" xr:uid="{5D44B1FD-C245-4E56-95B9-03E1EF754B95}"/>
    <cellStyle name="Note 27 3 3" xfId="22893" xr:uid="{3CC4842A-83C2-4E36-B7C3-5A23C67E6B29}"/>
    <cellStyle name="Note 27 3 4" xfId="32286" xr:uid="{C1C5DFBD-1960-4905-A4EF-15CAB76BE928}"/>
    <cellStyle name="Note 27 3 5" xfId="35715" xr:uid="{F83B2C3C-B08C-45AD-8A24-51830E9AC903}"/>
    <cellStyle name="Note 27 3 6" xfId="38655" xr:uid="{EC644E41-26AD-4523-B296-9280307FC422}"/>
    <cellStyle name="Note 27 4" xfId="13137" xr:uid="{47329D54-96AC-4AB7-AFA3-8E5553385E2A}"/>
    <cellStyle name="Note 27 5" xfId="12646" xr:uid="{17DCE952-0BDE-478E-9912-EB8397B217FD}"/>
    <cellStyle name="Note 27 6" xfId="24104" xr:uid="{875715D1-7996-40F0-8A93-FDF9A53EF5A4}"/>
    <cellStyle name="Note 27 7" xfId="28386" xr:uid="{D8CD7936-BFE6-46B0-A2D7-BA14530176EC}"/>
    <cellStyle name="Note 27 8" xfId="40570" xr:uid="{68DB92F4-C30B-4432-B7F3-FE63B3634485}"/>
    <cellStyle name="Note 27 9" xfId="41069" xr:uid="{0B234F5B-FC19-4A94-B7E1-A73B8092ED50}"/>
    <cellStyle name="Note 28" xfId="3927" xr:uid="{BEBE9DD5-ABD8-45B5-AC3F-521F06001730}"/>
    <cellStyle name="Note 28 10" xfId="42287" xr:uid="{B89443C7-D461-4BBA-9C4B-CC2C5B958376}"/>
    <cellStyle name="Note 28 2" xfId="7871" xr:uid="{1A3F1949-B20A-4277-BAB1-29F8432C5CC5}"/>
    <cellStyle name="Note 28 2 2" xfId="18126" xr:uid="{D21A88CB-7E73-4DB7-AB72-0C838A7C33DD}"/>
    <cellStyle name="Note 28 2 3" xfId="22056" xr:uid="{CA448DE1-7FC4-4C5C-9F3D-C34DDA3A3DE1}"/>
    <cellStyle name="Note 28 2 4" xfId="31442" xr:uid="{28063C7E-BFF3-4F34-B72E-AAB504F79922}"/>
    <cellStyle name="Note 28 2 5" xfId="34897" xr:uid="{E484FCB2-3D68-4202-8BA6-35C9B30996F3}"/>
    <cellStyle name="Note 28 2 6" xfId="37863" xr:uid="{3A21A870-0EE5-4328-9D87-453C67208210}"/>
    <cellStyle name="Note 28 3" xfId="8793" xr:uid="{50396E86-86EE-4B5D-92A2-A2AE6D7626BE}"/>
    <cellStyle name="Note 28 3 2" xfId="19029" xr:uid="{5150BD2D-8EA8-4D29-85EE-64DBF332B48F}"/>
    <cellStyle name="Note 28 3 3" xfId="22894" xr:uid="{324918E0-CFED-421F-B9FC-9D96AF543F2D}"/>
    <cellStyle name="Note 28 3 4" xfId="32287" xr:uid="{DC0C20FA-50A7-4D94-9528-0F73C7C2F4BC}"/>
    <cellStyle name="Note 28 3 5" xfId="35716" xr:uid="{F041DB78-1AD1-40F4-9F48-CF70BC0FD384}"/>
    <cellStyle name="Note 28 3 6" xfId="38656" xr:uid="{E225405C-30F5-405A-A823-410990190673}"/>
    <cellStyle name="Note 28 4" xfId="13138" xr:uid="{2D80C28E-9D61-4390-9F46-1EAB971254D0}"/>
    <cellStyle name="Note 28 5" xfId="12645" xr:uid="{F23CE159-A610-4B7E-8A95-E1963B303C7A}"/>
    <cellStyle name="Note 28 6" xfId="24105" xr:uid="{4BBA5F6B-4B04-4C5D-807C-3FE7CA5FABD4}"/>
    <cellStyle name="Note 28 7" xfId="28387" xr:uid="{05633495-B76B-476E-8371-BFA769510FF6}"/>
    <cellStyle name="Note 28 8" xfId="40571" xr:uid="{843EB971-0B00-4603-9649-50D79D655664}"/>
    <cellStyle name="Note 28 9" xfId="41070" xr:uid="{E0C18AE2-4A71-4731-AA90-031D998CC53C}"/>
    <cellStyle name="Note 29" xfId="3928" xr:uid="{8F20ABAE-5899-42B7-9CFF-11AD6CEF88DF}"/>
    <cellStyle name="Note 29 10" xfId="42288" xr:uid="{90A52B9B-2FD4-46AE-97B3-10A3A7EEC2E4}"/>
    <cellStyle name="Note 29 2" xfId="7872" xr:uid="{66CA66D5-0DAC-4098-88E8-EA8CB7E2C920}"/>
    <cellStyle name="Note 29 2 2" xfId="18127" xr:uid="{F14FF2EE-2718-4DFE-B5EF-479D6FE9FE69}"/>
    <cellStyle name="Note 29 2 3" xfId="22057" xr:uid="{B5C25AF4-3B69-4C5B-9E55-FA4B9928389B}"/>
    <cellStyle name="Note 29 2 4" xfId="31443" xr:uid="{82D5EAB7-09F1-423C-ABA3-5A7225345015}"/>
    <cellStyle name="Note 29 2 5" xfId="34898" xr:uid="{3AF5C05A-1718-4D8D-A5A0-0EE4B93CF063}"/>
    <cellStyle name="Note 29 2 6" xfId="37864" xr:uid="{632DC560-1EBB-449A-AE75-5DB032A90744}"/>
    <cellStyle name="Note 29 3" xfId="8794" xr:uid="{94D40A9B-91F2-494A-866D-A5CA7590026F}"/>
    <cellStyle name="Note 29 3 2" xfId="19030" xr:uid="{5213A8D6-C781-48A4-BDB2-BE709B777838}"/>
    <cellStyle name="Note 29 3 3" xfId="22895" xr:uid="{67AF6474-F44B-47A1-B5BF-7EC73AD14185}"/>
    <cellStyle name="Note 29 3 4" xfId="32288" xr:uid="{8173EA35-8084-4BC5-911F-594287952D75}"/>
    <cellStyle name="Note 29 3 5" xfId="35717" xr:uid="{17939888-2528-4AA6-B671-1BDA22C64A7A}"/>
    <cellStyle name="Note 29 3 6" xfId="38657" xr:uid="{F60FD6F0-7655-45FD-A88A-2E81DCE35E42}"/>
    <cellStyle name="Note 29 4" xfId="13139" xr:uid="{EE038272-4064-4011-99C8-83EFA1B2CC47}"/>
    <cellStyle name="Note 29 5" xfId="12821" xr:uid="{6362951C-AC45-4F17-9529-1284A65CB2BE}"/>
    <cellStyle name="Note 29 6" xfId="24106" xr:uid="{80879A92-D667-4869-87A0-B56E7863F261}"/>
    <cellStyle name="Note 29 7" xfId="28388" xr:uid="{80BF8D40-EB48-4E3C-ABE5-7F32EE88B991}"/>
    <cellStyle name="Note 29 8" xfId="40572" xr:uid="{B6CC2E89-880F-49D1-8CC1-6CDE7ECED910}"/>
    <cellStyle name="Note 29 9" xfId="41071" xr:uid="{4E0CC795-5FC9-4992-B191-E5C19B98EB3E}"/>
    <cellStyle name="Note 3" xfId="1244" xr:uid="{4FA82FDD-7ED9-4814-9193-7B0370116649}"/>
    <cellStyle name="Note 3 10" xfId="23029" xr:uid="{A7C9C3D2-98DD-4CB5-89B4-2D18EFB0A516}"/>
    <cellStyle name="Note 3 11" xfId="24988" xr:uid="{1D2A6C49-9CC5-4062-9CE1-6E15495A6AC3}"/>
    <cellStyle name="Note 3 12" xfId="24250" xr:uid="{4ABF5C58-065A-4E7B-B309-F8009B15A304}"/>
    <cellStyle name="Note 3 13" xfId="26332" xr:uid="{8A82E92D-D57D-4E0E-A214-BD5D91444E4C}"/>
    <cellStyle name="Note 3 14" xfId="25316" xr:uid="{F2A8B3C2-1103-485F-A17B-AD7EDA4A907E}"/>
    <cellStyle name="Note 3 15" xfId="25497" xr:uid="{3720D340-AC02-404E-BA80-7720191E8276}"/>
    <cellStyle name="Note 3 16" xfId="25949" xr:uid="{1075A86E-7AB9-4C7A-9E19-3E77916B013E}"/>
    <cellStyle name="Note 3 17" xfId="26163" xr:uid="{33B0D8D2-13EB-4EB0-B8A4-1CEA30843543}"/>
    <cellStyle name="Note 3 18" xfId="30059" xr:uid="{CEB765D0-76F3-4FDE-91F5-2FD38942A044}"/>
    <cellStyle name="Note 3 19" xfId="39323" xr:uid="{3484ECCB-D455-49EA-A259-8397D31B59C6}"/>
    <cellStyle name="Note 3 2" xfId="2349" xr:uid="{436A928B-2687-42E7-8B2C-6C7F8DDA97F7}"/>
    <cellStyle name="Note 3 2 10" xfId="41569" xr:uid="{9F62A90F-60A0-4F91-9445-8BD4F47864F5}"/>
    <cellStyle name="Note 3 2 2" xfId="4346" xr:uid="{2A5FB449-98A4-4AE9-A754-F5690EB400F3}"/>
    <cellStyle name="Note 3 2 2 2" xfId="14752" xr:uid="{AF8572C4-F5B9-451B-BB0B-7011F2B24DD6}"/>
    <cellStyle name="Note 3 2 2 3" xfId="19372" xr:uid="{2D538E96-9CB5-4C05-B38D-DD2873637DBC}"/>
    <cellStyle name="Note 3 2 2 4" xfId="28759" xr:uid="{E76B94A4-A415-489B-96AD-DEEA8540186A}"/>
    <cellStyle name="Note 3 2 2 5" xfId="32442" xr:uid="{E50D954F-5E25-4EA8-95B0-2DCC18D83518}"/>
    <cellStyle name="Note 3 2 2 6" xfId="26935" xr:uid="{F626D377-41BB-40DB-8489-2F15F9C7EA50}"/>
    <cellStyle name="Note 3 2 3" xfId="5631" xr:uid="{22058F75-79B1-4DE4-88DB-ECDAB971EFE9}"/>
    <cellStyle name="Note 3 2 3 2" xfId="15948" xr:uid="{5753BAF9-0478-4446-9AC7-C5B602BE58E7}"/>
    <cellStyle name="Note 3 2 3 3" xfId="20281" xr:uid="{32E5D6D6-0E55-40FD-B1B9-8C18F81BC254}"/>
    <cellStyle name="Note 3 2 3 4" xfId="29630" xr:uid="{DE67016F-2A4C-420E-987E-97424D4ADAC1}"/>
    <cellStyle name="Note 3 2 3 5" xfId="33237" xr:uid="{90BFC8B4-825C-4257-A92F-554CDE563383}"/>
    <cellStyle name="Note 3 2 3 6" xfId="36312" xr:uid="{5F88DB30-D1C4-4D2A-8E16-04501EC8FB13}"/>
    <cellStyle name="Note 3 2 4" xfId="14348" xr:uid="{4AD57A4F-7250-4C63-BF98-56601F7242B3}"/>
    <cellStyle name="Note 3 2 5" xfId="13431" xr:uid="{B9C6BC1C-0A5D-43B4-9D19-827A4AA99765}"/>
    <cellStyle name="Note 3 2 6" xfId="23386" xr:uid="{49F4DA49-F5D6-4256-B8BA-806B9F97704B}"/>
    <cellStyle name="Note 3 2 7" xfId="27330" xr:uid="{2FD3D132-3C93-4C54-9A15-B90BD6D127E3}"/>
    <cellStyle name="Note 3 2 8" xfId="39722" xr:uid="{59B38FDA-DD0E-41B1-A4FB-36C90398775A}"/>
    <cellStyle name="Note 3 2 9" xfId="39051" xr:uid="{086936FE-ABD9-4020-80D3-EB646D3F2388}"/>
    <cellStyle name="Note 3 20" xfId="40518" xr:uid="{038C475E-68B1-4764-B5B3-763D46148EFC}"/>
    <cellStyle name="Note 3 21" xfId="41212" xr:uid="{79765851-DFD5-4733-A2D1-BAEC6BECB4E2}"/>
    <cellStyle name="Note 3 3" xfId="4988" xr:uid="{5937EAF9-23A5-4DF4-83F1-FE2A217881A0}"/>
    <cellStyle name="Note 3 3 2" xfId="19783" xr:uid="{60212403-A74E-4F58-B6F9-6D18426E69D8}"/>
    <cellStyle name="Note 3 3 3" xfId="29137" xr:uid="{D7E74537-8CBA-4470-8982-B64C1ADF11D0}"/>
    <cellStyle name="Note 3 3 4" xfId="32778" xr:uid="{381623EE-EF65-48E3-9002-AE9FF61F7868}"/>
    <cellStyle name="Note 3 3 5" xfId="35903" xr:uid="{F31EA8E7-6686-4407-A8F2-50D15001659A}"/>
    <cellStyle name="Note 3 4" xfId="6967" xr:uid="{1965D74F-5241-4205-944C-0C1C6C8F15F5}"/>
    <cellStyle name="Note 3 4 2" xfId="17257" xr:uid="{14059CE3-6A4D-4593-A54D-7005ACE6B6D9}"/>
    <cellStyle name="Note 3 4 3" xfId="21308" xr:uid="{E93D97D3-ECD3-40A4-A464-98E84F16C42C}"/>
    <cellStyle name="Note 3 4 4" xfId="30678" xr:uid="{0CE5DA82-4C45-4D2B-9FAD-9E518553844C}"/>
    <cellStyle name="Note 3 4 5" xfId="34177" xr:uid="{B9893E3D-0B7E-42F1-A58B-4E794831150C}"/>
    <cellStyle name="Note 3 4 6" xfId="37183" xr:uid="{D13A385F-77BD-4D84-9A00-9B133A8A0DC5}"/>
    <cellStyle name="Note 3 5" xfId="7785" xr:uid="{1585FF6F-9E5D-4656-83FC-8BE77E60F382}"/>
    <cellStyle name="Note 3 5 2" xfId="18057" xr:uid="{A9AEE339-F6D1-45AF-8D9B-6FCB34242052}"/>
    <cellStyle name="Note 3 5 3" xfId="21982" xr:uid="{BDBEA30F-AEFC-40B5-9D88-4B285CF89047}"/>
    <cellStyle name="Note 3 5 4" xfId="31365" xr:uid="{1787441D-C601-4BE5-A667-9D0E8F1558B2}"/>
    <cellStyle name="Note 3 5 5" xfId="34825" xr:uid="{BFDF2079-A418-4970-8015-B574A6C83D58}"/>
    <cellStyle name="Note 3 5 6" xfId="37796" xr:uid="{5452CD8A-E15C-4814-BF69-89F92C411D5D}"/>
    <cellStyle name="Note 3 6" xfId="10991" xr:uid="{5E49C7A5-4497-4126-8722-9778D8B42836}"/>
    <cellStyle name="Note 3 7" xfId="11875" xr:uid="{CE2F08CC-9DCF-4B37-AF7D-B538A28206D1}"/>
    <cellStyle name="Note 3 8" xfId="14002" xr:uid="{6C1D45F7-BDF4-42D8-B8A8-2EB06FA128F0}"/>
    <cellStyle name="Note 3 9" xfId="12516" xr:uid="{0173A664-7079-4447-94EA-C72845E82525}"/>
    <cellStyle name="Note 30" xfId="3929" xr:uid="{0814D83F-D740-4B20-A52A-CAF1F20676CC}"/>
    <cellStyle name="Note 30 10" xfId="42289" xr:uid="{4FCF0857-DA9A-4BCA-BF91-2535AB441A53}"/>
    <cellStyle name="Note 30 2" xfId="7873" xr:uid="{CD5E3202-D8E8-466A-9488-78024E075B38}"/>
    <cellStyle name="Note 30 2 2" xfId="18128" xr:uid="{3FBCB98F-EDF2-4E48-BB56-432407B97B29}"/>
    <cellStyle name="Note 30 2 3" xfId="22058" xr:uid="{799317D6-F5C3-4D2B-84E2-6E022D30331C}"/>
    <cellStyle name="Note 30 2 4" xfId="31444" xr:uid="{64CCF796-EF3D-47D8-BCE6-6F0F6BBEDB54}"/>
    <cellStyle name="Note 30 2 5" xfId="34899" xr:uid="{8A5BAA47-5C2F-4206-AB86-A35882CD6C9F}"/>
    <cellStyle name="Note 30 2 6" xfId="37865" xr:uid="{65FD98DB-544B-4290-BF4D-48CBCF757F66}"/>
    <cellStyle name="Note 30 3" xfId="8795" xr:uid="{25552255-E30A-4CBC-A4CA-63A30B2DBB4C}"/>
    <cellStyle name="Note 30 3 2" xfId="19031" xr:uid="{3FA06220-4911-428F-BDAD-835ADFE9262C}"/>
    <cellStyle name="Note 30 3 3" xfId="22896" xr:uid="{1B674C0E-2713-4262-9DFC-C527CB4EC93F}"/>
    <cellStyle name="Note 30 3 4" xfId="32289" xr:uid="{20BBC8A4-6567-442F-96FC-F58F0EE0DEA3}"/>
    <cellStyle name="Note 30 3 5" xfId="35718" xr:uid="{47E97847-57E1-452C-A310-F51705BCFE0D}"/>
    <cellStyle name="Note 30 3 6" xfId="38658" xr:uid="{CA707EDD-8C0E-4817-85C4-EB89B4474E57}"/>
    <cellStyle name="Note 30 4" xfId="13140" xr:uid="{364A676F-93CB-41F3-BB43-38EE71467617}"/>
    <cellStyle name="Note 30 5" xfId="13583" xr:uid="{AE66F234-252B-40CF-B12C-F52B43EF320C}"/>
    <cellStyle name="Note 30 6" xfId="24107" xr:uid="{48B9E664-771F-4AF5-8AD9-7ACA46C5C976}"/>
    <cellStyle name="Note 30 7" xfId="28389" xr:uid="{584B52E8-A115-4B4F-A6A7-63E304CB4DA3}"/>
    <cellStyle name="Note 30 8" xfId="40573" xr:uid="{F2B6B165-68B9-4B93-80AE-DE23F1DD3E7E}"/>
    <cellStyle name="Note 30 9" xfId="41072" xr:uid="{E301B982-8212-4282-89B3-355290E61D7C}"/>
    <cellStyle name="Note 31" xfId="3930" xr:uid="{FD3F0D5E-2A64-415D-BA72-4A665D7F24AB}"/>
    <cellStyle name="Note 31 10" xfId="42290" xr:uid="{E20F8CA6-D54C-4A85-A87B-47C7AD95F100}"/>
    <cellStyle name="Note 31 2" xfId="7874" xr:uid="{ECA341DD-80AF-4B9C-A4C9-1C9914B60DFF}"/>
    <cellStyle name="Note 31 2 2" xfId="18129" xr:uid="{1BBA9358-EC97-4A03-84FF-71C644CC302A}"/>
    <cellStyle name="Note 31 2 3" xfId="22059" xr:uid="{3FC13686-8875-4F5A-8997-ACD770370328}"/>
    <cellStyle name="Note 31 2 4" xfId="31445" xr:uid="{A6101C0C-A143-4635-A676-788D25B3DCE3}"/>
    <cellStyle name="Note 31 2 5" xfId="34900" xr:uid="{6C194090-4FBE-4A46-8598-A9C64B466B0C}"/>
    <cellStyle name="Note 31 2 6" xfId="37866" xr:uid="{B735FB46-1962-4470-B7D3-B97BC434B7B8}"/>
    <cellStyle name="Note 31 3" xfId="8796" xr:uid="{1FC94411-DE18-42AE-A6DB-6A9CF587965D}"/>
    <cellStyle name="Note 31 3 2" xfId="19032" xr:uid="{169E4ADB-DE27-4AC8-8DF8-A234016C7149}"/>
    <cellStyle name="Note 31 3 3" xfId="22897" xr:uid="{C915859F-2E3F-4725-90F6-AF2AA0E46AD3}"/>
    <cellStyle name="Note 31 3 4" xfId="32290" xr:uid="{ACDA7901-F21A-4AB5-A49C-0B3EDDFA1DFD}"/>
    <cellStyle name="Note 31 3 5" xfId="35719" xr:uid="{FE9FC05A-8F50-4D9F-A896-67F150A185D4}"/>
    <cellStyle name="Note 31 3 6" xfId="38659" xr:uid="{3921FB3F-63C1-40B5-9935-F59E0DF76EFD}"/>
    <cellStyle name="Note 31 4" xfId="13141" xr:uid="{541670E7-6BFB-4B52-B363-72B59215C410}"/>
    <cellStyle name="Note 31 5" xfId="14074" xr:uid="{F818F26E-5648-4789-A591-80C7572F9B35}"/>
    <cellStyle name="Note 31 6" xfId="24108" xr:uid="{E7F326B0-0E99-45D3-AA58-1ED8D29A7E72}"/>
    <cellStyle name="Note 31 7" xfId="28390" xr:uid="{B1252D23-DD2F-4A42-A61C-365042D41275}"/>
    <cellStyle name="Note 31 8" xfId="40574" xr:uid="{EE820143-E0D7-4A30-91FD-4E7184DEB234}"/>
    <cellStyle name="Note 31 9" xfId="41073" xr:uid="{BA572DC1-0757-4A03-B6A7-044814EF9EF1}"/>
    <cellStyle name="Note 32" xfId="3931" xr:uid="{72D9F673-92BB-4969-8955-8202906E4D0F}"/>
    <cellStyle name="Note 32 10" xfId="42291" xr:uid="{EA35B500-DE30-428A-B341-0B0F7B90AA42}"/>
    <cellStyle name="Note 32 2" xfId="7875" xr:uid="{FF0B4E77-145C-46C9-B094-EB9726D8D356}"/>
    <cellStyle name="Note 32 2 2" xfId="18130" xr:uid="{DD789448-4B4B-46B0-8650-980CB2E892F7}"/>
    <cellStyle name="Note 32 2 3" xfId="22060" xr:uid="{40D30A02-631B-4DD4-9D87-6A623103D897}"/>
    <cellStyle name="Note 32 2 4" xfId="31446" xr:uid="{510235E5-6B9F-452B-B473-164C3A40B353}"/>
    <cellStyle name="Note 32 2 5" xfId="34901" xr:uid="{1FA82B38-6729-4B5F-9D81-5442CB420126}"/>
    <cellStyle name="Note 32 2 6" xfId="37867" xr:uid="{F6E369FC-3B64-4C74-BD97-CC1B464DB678}"/>
    <cellStyle name="Note 32 3" xfId="8797" xr:uid="{78BD4352-F942-4EFE-BF9F-3C606DF02DF9}"/>
    <cellStyle name="Note 32 3 2" xfId="19033" xr:uid="{E2234F08-A45C-406B-980F-0CC8C355209B}"/>
    <cellStyle name="Note 32 3 3" xfId="22898" xr:uid="{56901C81-2C22-4F5A-881A-C223379E98ED}"/>
    <cellStyle name="Note 32 3 4" xfId="32291" xr:uid="{27913D68-BD54-4370-B1A2-34A2CBB39D16}"/>
    <cellStyle name="Note 32 3 5" xfId="35720" xr:uid="{716E0062-EB87-45B0-A5A0-579A56B604B6}"/>
    <cellStyle name="Note 32 3 6" xfId="38660" xr:uid="{F3AC63E5-B1AB-4F83-A980-46EB90F15F1A}"/>
    <cellStyle name="Note 32 4" xfId="13142" xr:uid="{93D678AA-0D75-4B86-BCD9-ED5E900EF923}"/>
    <cellStyle name="Note 32 5" xfId="12644" xr:uid="{916BF3F8-3BE1-43E8-8C9A-49961FCADAB4}"/>
    <cellStyle name="Note 32 6" xfId="24109" xr:uid="{2F9A798E-A6D5-4FA7-ACEC-C7B0BB2FC802}"/>
    <cellStyle name="Note 32 7" xfId="28391" xr:uid="{5C1D3972-F345-4981-A517-BBFFFAEFFA9F}"/>
    <cellStyle name="Note 32 8" xfId="40575" xr:uid="{A62F26C2-AABE-4196-9206-A6270696A549}"/>
    <cellStyle name="Note 32 9" xfId="41074" xr:uid="{B0ED7B56-EA93-4220-80AC-74FC0A2C2685}"/>
    <cellStyle name="Note 33" xfId="3932" xr:uid="{B588B5B7-E6C1-451C-BBDF-CEF87F87566E}"/>
    <cellStyle name="Note 33 10" xfId="42292" xr:uid="{4DEA3ECD-C164-4A25-9692-6BA37E0B2FB7}"/>
    <cellStyle name="Note 33 2" xfId="7876" xr:uid="{C7F4E9CD-EE21-447A-86DB-55F38E222CDC}"/>
    <cellStyle name="Note 33 2 2" xfId="18131" xr:uid="{87E4CAB3-0851-45C1-9EF3-88F3EF6909F3}"/>
    <cellStyle name="Note 33 2 3" xfId="22061" xr:uid="{468F69DA-7E45-42F2-8A90-1B6A19489FBA}"/>
    <cellStyle name="Note 33 2 4" xfId="31447" xr:uid="{5327B465-6A68-45E8-8E23-4A193B1FDEA1}"/>
    <cellStyle name="Note 33 2 5" xfId="34902" xr:uid="{5DACB05D-1617-49AD-B501-0BB43B5A26B8}"/>
    <cellStyle name="Note 33 2 6" xfId="37868" xr:uid="{32A6FAF9-F21E-4A9E-97E5-77F2D583864C}"/>
    <cellStyle name="Note 33 3" xfId="8798" xr:uid="{A690047E-C240-4F6F-BF0B-194BDD745610}"/>
    <cellStyle name="Note 33 3 2" xfId="19034" xr:uid="{3F00F0E7-E6D8-43DF-9552-77069868B0A2}"/>
    <cellStyle name="Note 33 3 3" xfId="22899" xr:uid="{A2E82125-D8F2-4E63-9034-306B65F74339}"/>
    <cellStyle name="Note 33 3 4" xfId="32292" xr:uid="{571A6739-3FF1-4CFF-9C03-33CD9CC97C23}"/>
    <cellStyle name="Note 33 3 5" xfId="35721" xr:uid="{1796714E-7614-489F-9F4E-9021A40F0A53}"/>
    <cellStyle name="Note 33 3 6" xfId="38661" xr:uid="{73C9462A-D008-468A-B655-C6BE5F77513A}"/>
    <cellStyle name="Note 33 4" xfId="13143" xr:uid="{DFA698DD-87E6-4DA7-A71F-D6BC2DFDB686}"/>
    <cellStyle name="Note 33 5" xfId="12643" xr:uid="{ED08F1DC-F823-4EED-8512-A57A569B6896}"/>
    <cellStyle name="Note 33 6" xfId="24110" xr:uid="{7E8363B3-785E-461C-A84B-D3C924A461DD}"/>
    <cellStyle name="Note 33 7" xfId="28392" xr:uid="{6C0DA414-A25E-46D5-9303-5499BAEC0C80}"/>
    <cellStyle name="Note 33 8" xfId="40576" xr:uid="{CACB3602-8B77-466F-96F5-CB468D8508AF}"/>
    <cellStyle name="Note 33 9" xfId="41075" xr:uid="{33875813-78CC-40DC-A9D0-E7FEC71D4EC1}"/>
    <cellStyle name="Note 34" xfId="3933" xr:uid="{DCD7AC37-2975-4155-93A4-3259CBFBC32E}"/>
    <cellStyle name="Note 34 10" xfId="42293" xr:uid="{78EF87EC-1726-4503-AC3C-9959A72D4D29}"/>
    <cellStyle name="Note 34 2" xfId="7877" xr:uid="{40AE8517-E533-4146-B955-7374AE00AA1E}"/>
    <cellStyle name="Note 34 2 2" xfId="18132" xr:uid="{E7498BD5-EF30-40F3-8BF2-D1F4AFCD02DE}"/>
    <cellStyle name="Note 34 2 3" xfId="22062" xr:uid="{AD45C145-A0DE-4D18-8CCB-D7F3AC540DF0}"/>
    <cellStyle name="Note 34 2 4" xfId="31448" xr:uid="{5CFB72C1-94B6-447E-8C49-750F7714B394}"/>
    <cellStyle name="Note 34 2 5" xfId="34903" xr:uid="{2ECFA381-190E-4049-9392-7CA1EBA47287}"/>
    <cellStyle name="Note 34 2 6" xfId="37869" xr:uid="{8C4582E0-2811-4EAF-B49D-6A88934C992A}"/>
    <cellStyle name="Note 34 3" xfId="8799" xr:uid="{58150AF7-76EB-4523-9ED4-1DB8FBF61254}"/>
    <cellStyle name="Note 34 3 2" xfId="19035" xr:uid="{78A0B2C2-B523-4CC1-B4F6-07D3F554203F}"/>
    <cellStyle name="Note 34 3 3" xfId="22900" xr:uid="{8353BD26-12C9-4469-B6B8-021FCFA2FD77}"/>
    <cellStyle name="Note 34 3 4" xfId="32293" xr:uid="{B84BF25D-B006-4FF9-B79C-4442C0FDCD1F}"/>
    <cellStyle name="Note 34 3 5" xfId="35722" xr:uid="{B6679D6D-E7D7-4AEA-9BE3-412B93492C41}"/>
    <cellStyle name="Note 34 3 6" xfId="38662" xr:uid="{DB6C16A4-CF98-4C2B-99A3-6F73C3C854D9}"/>
    <cellStyle name="Note 34 4" xfId="13144" xr:uid="{71FBA456-6FF7-4D3C-BA5E-24F155BDA36A}"/>
    <cellStyle name="Note 34 5" xfId="12421" xr:uid="{1A7EA534-416A-4AF8-90A1-68D1DBB3DAC3}"/>
    <cellStyle name="Note 34 6" xfId="24111" xr:uid="{DE8B4F6D-8712-4677-890F-2F6313777463}"/>
    <cellStyle name="Note 34 7" xfId="28393" xr:uid="{CDFDEC11-BE1C-40E5-9426-9996475CFDC1}"/>
    <cellStyle name="Note 34 8" xfId="40577" xr:uid="{E8D07555-6CEA-4A88-A9FB-DFDD1479F632}"/>
    <cellStyle name="Note 34 9" xfId="41076" xr:uid="{24C81BD2-61AE-4F94-A3AC-03BBCF26DFBE}"/>
    <cellStyle name="Note 35" xfId="3934" xr:uid="{72F1E3A5-6872-4E3E-AB88-EBBE27CD33B5}"/>
    <cellStyle name="Note 35 10" xfId="42294" xr:uid="{6138248E-806A-46D2-AA5F-433EC7F7A2D6}"/>
    <cellStyle name="Note 35 2" xfId="7878" xr:uid="{CCAC8AF9-04B5-49AA-8DF3-911B17E06FA4}"/>
    <cellStyle name="Note 35 2 2" xfId="18133" xr:uid="{F6C656A4-F757-43DF-92D0-655218257CDA}"/>
    <cellStyle name="Note 35 2 3" xfId="22063" xr:uid="{8675F1CB-1873-4F4A-B273-845242496A74}"/>
    <cellStyle name="Note 35 2 4" xfId="31449" xr:uid="{FC1B2107-47E6-4E45-9F46-B93CF9914B48}"/>
    <cellStyle name="Note 35 2 5" xfId="34904" xr:uid="{1DDA854A-470A-4E94-B296-95478B0254F4}"/>
    <cellStyle name="Note 35 2 6" xfId="37870" xr:uid="{D1F17A21-10F6-4233-9297-0B68D346E2D4}"/>
    <cellStyle name="Note 35 3" xfId="8800" xr:uid="{3E15312D-C1E7-491B-AD7F-F22C59A8D1D0}"/>
    <cellStyle name="Note 35 3 2" xfId="19036" xr:uid="{437FC2B6-F5C2-4831-B560-1ED7201B2054}"/>
    <cellStyle name="Note 35 3 3" xfId="22901" xr:uid="{BFAC990C-714B-463E-8DAB-874E8E453CED}"/>
    <cellStyle name="Note 35 3 4" xfId="32294" xr:uid="{4F621232-D5BA-43CA-815B-6986361145DD}"/>
    <cellStyle name="Note 35 3 5" xfId="35723" xr:uid="{3F88FA84-9780-4794-B185-8B6F5FCA794A}"/>
    <cellStyle name="Note 35 3 6" xfId="38663" xr:uid="{88DE0B6A-8EF4-422A-A335-0A8D7AB70A9E}"/>
    <cellStyle name="Note 35 4" xfId="13145" xr:uid="{A6AFA5D5-145D-47EE-8ECE-8387F7188AE5}"/>
    <cellStyle name="Note 35 5" xfId="13282" xr:uid="{6C8844E2-1FFD-4981-94ED-4EA9EF368F25}"/>
    <cellStyle name="Note 35 6" xfId="24112" xr:uid="{277063F7-5E6A-4660-A98F-471F082FF752}"/>
    <cellStyle name="Note 35 7" xfId="28394" xr:uid="{8DCA248A-95BD-421F-ACCD-6AD3F54605AD}"/>
    <cellStyle name="Note 35 8" xfId="40578" xr:uid="{B134340A-9645-4298-BBC7-4D6E5B186DEA}"/>
    <cellStyle name="Note 35 9" xfId="41077" xr:uid="{7DCC6F4A-5084-4912-B34A-DB14BF744800}"/>
    <cellStyle name="Note 36" xfId="3935" xr:uid="{39E23B82-5D5D-4F33-B138-7A361C0AFE7B}"/>
    <cellStyle name="Note 36 10" xfId="42295" xr:uid="{1E14D1AA-A02E-4517-B9D2-ECBFE4A1F55F}"/>
    <cellStyle name="Note 36 2" xfId="7879" xr:uid="{61753E92-EB52-4392-BA12-423D71681B6F}"/>
    <cellStyle name="Note 36 2 2" xfId="18134" xr:uid="{6FFA975D-CA0C-47EE-8A2A-51FF631479D8}"/>
    <cellStyle name="Note 36 2 3" xfId="22064" xr:uid="{D4AAA09E-2180-4582-BB5B-84684CE123F5}"/>
    <cellStyle name="Note 36 2 4" xfId="31450" xr:uid="{60BAF777-A333-4F81-A21B-62CF10885EBF}"/>
    <cellStyle name="Note 36 2 5" xfId="34905" xr:uid="{EABA03E0-6342-4949-BD8B-D8842EB180C0}"/>
    <cellStyle name="Note 36 2 6" xfId="37871" xr:uid="{533B5E90-A7B8-41E8-B46C-EB1561AA8C76}"/>
    <cellStyle name="Note 36 3" xfId="8801" xr:uid="{04601C0D-0F5F-4CAD-9523-3616F67D9A36}"/>
    <cellStyle name="Note 36 3 2" xfId="19037" xr:uid="{77B994A2-4DA3-4083-B541-8A3CEDCF9B93}"/>
    <cellStyle name="Note 36 3 3" xfId="22902" xr:uid="{72168A03-769E-4E49-B758-9BC42DCB7D6B}"/>
    <cellStyle name="Note 36 3 4" xfId="32295" xr:uid="{853D7E22-1C03-4679-BEEE-F67329D5ACA1}"/>
    <cellStyle name="Note 36 3 5" xfId="35724" xr:uid="{86318AEE-F469-4486-AF4F-B0C4132EA21C}"/>
    <cellStyle name="Note 36 3 6" xfId="38664" xr:uid="{73C79196-A26A-42D1-BB60-FEC35DAC1933}"/>
    <cellStyle name="Note 36 4" xfId="13940" xr:uid="{A70EE76D-93F1-4698-BC26-6DFFEF924761}"/>
    <cellStyle name="Note 36 5" xfId="12422" xr:uid="{038085E4-F494-481B-8180-F43C15E88A64}"/>
    <cellStyle name="Note 36 6" xfId="24113" xr:uid="{78FC5DDC-3E40-489D-8FC5-D53E9632D28F}"/>
    <cellStyle name="Note 36 7" xfId="28395" xr:uid="{13AFB434-310E-42E1-8A22-0E848BE4AD05}"/>
    <cellStyle name="Note 36 8" xfId="40579" xr:uid="{52CFB510-DC03-4909-B11E-A9B2E09936ED}"/>
    <cellStyle name="Note 36 9" xfId="41078" xr:uid="{19F421E0-178F-4573-AFF4-B81BA1495983}"/>
    <cellStyle name="Note 37" xfId="3936" xr:uid="{9BFFB57F-5CC0-4DC4-B31A-B38E3704BC74}"/>
    <cellStyle name="Note 37 10" xfId="42296" xr:uid="{34315B2C-117A-4D3B-B833-499AC10D4043}"/>
    <cellStyle name="Note 37 2" xfId="7880" xr:uid="{B024C13E-A169-4DC7-BEAD-81D55D9340C7}"/>
    <cellStyle name="Note 37 2 2" xfId="18135" xr:uid="{6C7054C1-275B-4DC6-8E33-677A090E6C2A}"/>
    <cellStyle name="Note 37 2 3" xfId="22065" xr:uid="{43E9ACFE-DE69-4203-BEF7-0FD4493517FA}"/>
    <cellStyle name="Note 37 2 4" xfId="31451" xr:uid="{DD9066B0-3368-418A-B175-C2387431660F}"/>
    <cellStyle name="Note 37 2 5" xfId="34906" xr:uid="{F2AA9266-1C9A-4DD6-BA0E-726BEA888227}"/>
    <cellStyle name="Note 37 2 6" xfId="37872" xr:uid="{1EBD85AB-2550-4650-A77E-5D50E2EB2E8C}"/>
    <cellStyle name="Note 37 3" xfId="8802" xr:uid="{C9CB0804-BFA6-4FC5-86A5-1E433A34D345}"/>
    <cellStyle name="Note 37 3 2" xfId="19038" xr:uid="{308E3551-20F6-462E-883F-B7BF1223958A}"/>
    <cellStyle name="Note 37 3 3" xfId="22903" xr:uid="{1381C190-315B-4057-ACF5-07150DF13953}"/>
    <cellStyle name="Note 37 3 4" xfId="32296" xr:uid="{0C2948AE-A529-4810-A766-0F3CEF0FC2E1}"/>
    <cellStyle name="Note 37 3 5" xfId="35725" xr:uid="{4AD3FFFD-6A0C-46EC-971C-3F06D0C1488D}"/>
    <cellStyle name="Note 37 3 6" xfId="38665" xr:uid="{1CB9E0D9-3B62-4771-A722-0FF23152CB72}"/>
    <cellStyle name="Note 37 4" xfId="13146" xr:uid="{463C1FF8-F120-4C07-B684-34839E3BC49A}"/>
    <cellStyle name="Note 37 5" xfId="12449" xr:uid="{40F31DF4-A097-40EF-917D-80FF2E26440D}"/>
    <cellStyle name="Note 37 6" xfId="24114" xr:uid="{055BF6AE-78AF-48DA-9B7C-CE5F2BAD3BD0}"/>
    <cellStyle name="Note 37 7" xfId="28396" xr:uid="{BED0C944-BBAD-4D57-8DCB-9BF9EE067130}"/>
    <cellStyle name="Note 37 8" xfId="40580" xr:uid="{DAC0FE9C-1951-4128-B6A2-1BD6289574C9}"/>
    <cellStyle name="Note 37 9" xfId="41079" xr:uid="{DD61EA7B-E0FF-4D8D-AD0A-0DD999AA425D}"/>
    <cellStyle name="Note 38" xfId="3937" xr:uid="{18A35DAE-C691-4483-84F1-358DAC0F904F}"/>
    <cellStyle name="Note 38 10" xfId="42297" xr:uid="{2690149E-7679-4247-8956-7B33481049BA}"/>
    <cellStyle name="Note 38 2" xfId="7881" xr:uid="{1784B599-C7F1-42A6-9BE1-3B289A49EC2C}"/>
    <cellStyle name="Note 38 2 2" xfId="18136" xr:uid="{6F891255-F6CD-4D9D-A071-FDFEAE9F2C65}"/>
    <cellStyle name="Note 38 2 3" xfId="22066" xr:uid="{AF9A900B-5F85-483F-B51B-7B1F200409BE}"/>
    <cellStyle name="Note 38 2 4" xfId="31452" xr:uid="{9752CBA9-7BDA-4712-AEC8-159CF3ADEE58}"/>
    <cellStyle name="Note 38 2 5" xfId="34907" xr:uid="{1CC1F695-7375-4135-9AF5-D8797D2C3C65}"/>
    <cellStyle name="Note 38 2 6" xfId="37873" xr:uid="{6FF7132C-C420-49ED-995C-75A26DFDF4DA}"/>
    <cellStyle name="Note 38 3" xfId="8803" xr:uid="{3952326E-41A1-4831-863D-93EE5B7E3901}"/>
    <cellStyle name="Note 38 3 2" xfId="19039" xr:uid="{D4169169-B2EA-4132-ACCF-F2903DDC279D}"/>
    <cellStyle name="Note 38 3 3" xfId="22904" xr:uid="{C49E2F8C-4322-4EAB-AB0D-93B1A88AF395}"/>
    <cellStyle name="Note 38 3 4" xfId="32297" xr:uid="{609BD889-4C0D-456D-A406-BBA3A9ABC336}"/>
    <cellStyle name="Note 38 3 5" xfId="35726" xr:uid="{FAB016BF-7BFF-4273-932B-BA4CFF7DF322}"/>
    <cellStyle name="Note 38 3 6" xfId="38666" xr:uid="{083674F7-421A-41AD-B860-473792A9D8AD}"/>
    <cellStyle name="Note 38 4" xfId="13147" xr:uid="{CB474B42-3A93-4122-8CEC-C475822D0ACA}"/>
    <cellStyle name="Note 38 5" xfId="12642" xr:uid="{F57F19C8-7F1B-4822-BDB0-A4E902FF98B3}"/>
    <cellStyle name="Note 38 6" xfId="24115" xr:uid="{A0030CD1-E204-4F1F-87DC-E3B80D10A9D8}"/>
    <cellStyle name="Note 38 7" xfId="28397" xr:uid="{25B8B54E-16BF-4532-9C7F-37726E7D6B07}"/>
    <cellStyle name="Note 38 8" xfId="40581" xr:uid="{62108BC8-B85F-483A-88DE-8236A144E08E}"/>
    <cellStyle name="Note 38 9" xfId="41080" xr:uid="{54A548F9-FB90-4EFC-AA3E-09CE17A73F1A}"/>
    <cellStyle name="Note 39" xfId="3938" xr:uid="{318ADE0C-2AF1-4549-93B3-367C7E88055C}"/>
    <cellStyle name="Note 39 10" xfId="42298" xr:uid="{0088FE99-90B4-4D59-8286-2F21D44C7FB6}"/>
    <cellStyle name="Note 39 2" xfId="7882" xr:uid="{E9EE2950-3011-4F54-BCAD-F5E82FE63D57}"/>
    <cellStyle name="Note 39 2 2" xfId="18137" xr:uid="{E6C5299C-44EC-4024-937C-C15AF93F5C87}"/>
    <cellStyle name="Note 39 2 3" xfId="22067" xr:uid="{BE6515C8-DCD9-4664-A361-3EC3FB9619C6}"/>
    <cellStyle name="Note 39 2 4" xfId="31453" xr:uid="{A60D0C92-8DB8-42F3-A7FC-1F429E8B08B0}"/>
    <cellStyle name="Note 39 2 5" xfId="34908" xr:uid="{3D85000D-306A-42AE-A8C6-52F0148B99FA}"/>
    <cellStyle name="Note 39 2 6" xfId="37874" xr:uid="{F4C7D170-370E-4C4E-9D4E-3EF9EE7BBB5F}"/>
    <cellStyle name="Note 39 3" xfId="8804" xr:uid="{9CA3D0AB-C213-4099-AFA3-F9672E547F0D}"/>
    <cellStyle name="Note 39 3 2" xfId="19040" xr:uid="{2FC09B41-BA93-4CE8-B8CA-F993C214B3D8}"/>
    <cellStyle name="Note 39 3 3" xfId="22905" xr:uid="{7448AEF2-13B9-414B-9E8C-DA3B0425F7AE}"/>
    <cellStyle name="Note 39 3 4" xfId="32298" xr:uid="{A9CD729F-9EF4-4402-88B3-8F8741F4F4D9}"/>
    <cellStyle name="Note 39 3 5" xfId="35727" xr:uid="{8EDD2313-EE94-490B-B90F-3F7CE0B15C23}"/>
    <cellStyle name="Note 39 3 6" xfId="38667" xr:uid="{6EDC3409-6BBD-4565-B773-145322EFC74B}"/>
    <cellStyle name="Note 39 4" xfId="13148" xr:uid="{14BF0EC8-0FF6-485E-AC42-32D5E4D08F2B}"/>
    <cellStyle name="Note 39 5" xfId="12423" xr:uid="{B4646F71-4EC5-4961-BCC4-34D5492E12AC}"/>
    <cellStyle name="Note 39 6" xfId="24116" xr:uid="{C44BF448-1633-44B7-AE0F-9D76BFF9B311}"/>
    <cellStyle name="Note 39 7" xfId="28398" xr:uid="{CF66A2C9-71A3-4677-A771-28398AE3C35A}"/>
    <cellStyle name="Note 39 8" xfId="40582" xr:uid="{3B6EF197-AD4E-4027-A5DE-4B2018B6EFA1}"/>
    <cellStyle name="Note 39 9" xfId="41081" xr:uid="{3F79B4C7-90CF-48CB-A1F6-AF307D19AB7B}"/>
    <cellStyle name="Note 4" xfId="1245" xr:uid="{C7295B2D-CF5C-4575-8DF9-466B3A70F4BF}"/>
    <cellStyle name="Note 4 10" xfId="23030" xr:uid="{1E48B41A-EB34-4100-87B7-9EF06B77B7E4}"/>
    <cellStyle name="Note 4 11" xfId="24987" xr:uid="{B876C249-54BD-4A9D-A305-458C240647AB}"/>
    <cellStyle name="Note 4 12" xfId="25467" xr:uid="{603B74AC-B3E6-46CC-8F4D-21CB47C607FB}"/>
    <cellStyle name="Note 4 13" xfId="25010" xr:uid="{C6D61AA1-723F-4212-B285-8C56FAC743AC}"/>
    <cellStyle name="Note 4 14" xfId="25315" xr:uid="{0A11C824-4888-4D93-9C57-4B348AF47F28}"/>
    <cellStyle name="Note 4 15" xfId="24262" xr:uid="{E9105161-AEF9-4D14-86EC-810A4E9BC16D}"/>
    <cellStyle name="Note 4 16" xfId="26470" xr:uid="{C21EDC5F-B8C8-4D7B-A436-5BF4796D0157}"/>
    <cellStyle name="Note 4 17" xfId="26164" xr:uid="{3637D9DB-94B9-4366-8A41-EEFC0108A39D}"/>
    <cellStyle name="Note 4 18" xfId="30775" xr:uid="{A07B3966-BA27-495A-8CF4-7D0E34C6EF45}"/>
    <cellStyle name="Note 4 19" xfId="39324" xr:uid="{2DB20090-6348-4309-89A0-565040D4384D}"/>
    <cellStyle name="Note 4 2" xfId="2350" xr:uid="{AA937662-2C0C-4D84-9CAA-F54CE183B503}"/>
    <cellStyle name="Note 4 2 10" xfId="41570" xr:uid="{B969B533-BDE1-4CD8-8E92-7958E692F50E}"/>
    <cellStyle name="Note 4 2 2" xfId="6471" xr:uid="{583770D6-E487-4461-8FC8-F8725386890A}"/>
    <cellStyle name="Note 4 2 2 2" xfId="16777" xr:uid="{14AD6B9A-AA88-4D56-983F-91F639D9F3DA}"/>
    <cellStyle name="Note 4 2 2 3" xfId="21000" xr:uid="{8E021221-7694-4D3C-978A-9E4334F97918}"/>
    <cellStyle name="Note 4 2 2 4" xfId="30350" xr:uid="{B8F1862F-D904-4C77-9A1F-46F9CC20690F}"/>
    <cellStyle name="Note 4 2 2 5" xfId="33922" xr:uid="{97E6543E-FCE3-40EB-A9EF-6CBF0FCC0DF1}"/>
    <cellStyle name="Note 4 2 2 6" xfId="36955" xr:uid="{BF8A7304-4646-4F22-BD28-B76E6DFB0E8F}"/>
    <cellStyle name="Note 4 2 3" xfId="5632" xr:uid="{7DB57F9B-BEFB-4756-9153-1BD08BAD712F}"/>
    <cellStyle name="Note 4 2 3 2" xfId="15949" xr:uid="{900EA253-7969-4604-9075-921CA977434E}"/>
    <cellStyle name="Note 4 2 3 3" xfId="20282" xr:uid="{88BC4F6D-F743-412D-943D-80D886473F53}"/>
    <cellStyle name="Note 4 2 3 4" xfId="29631" xr:uid="{16716CEE-0400-4C95-B4A3-989A2E630451}"/>
    <cellStyle name="Note 4 2 3 5" xfId="33238" xr:uid="{FBFF277E-223B-4509-A9D1-2AF7D3896E35}"/>
    <cellStyle name="Note 4 2 3 6" xfId="36313" xr:uid="{92D92BEC-7495-42C8-BFBD-2BF110EE5CEB}"/>
    <cellStyle name="Note 4 2 4" xfId="14347" xr:uid="{707479DA-4942-4F53-9FF7-9C345EBFB673}"/>
    <cellStyle name="Note 4 2 5" xfId="12696" xr:uid="{11F6629A-F91A-4C84-A4BC-3BC5CB817829}"/>
    <cellStyle name="Note 4 2 6" xfId="23387" xr:uid="{1FEA42F5-A971-4243-81E1-427C14DF056F}"/>
    <cellStyle name="Note 4 2 7" xfId="27331" xr:uid="{2F8D40CE-8BBD-4F43-AFCD-1880059C2FBA}"/>
    <cellStyle name="Note 4 2 8" xfId="39723" xr:uid="{E39ADC8D-49F4-4D90-85CE-C432562B585E}"/>
    <cellStyle name="Note 4 2 9" xfId="39050" xr:uid="{D232BF81-F3A9-4E99-B3A5-0E14C2CB9C3F}"/>
    <cellStyle name="Note 4 20" xfId="40517" xr:uid="{64D42B28-BA80-48B7-9124-220855BFE7A7}"/>
    <cellStyle name="Note 4 21" xfId="41213" xr:uid="{01C151D1-28D8-4B1B-AC2C-0EFFD8E6C267}"/>
    <cellStyle name="Note 4 3" xfId="4989" xr:uid="{6FDA92CE-635C-48E0-946B-99FA8124EE1D}"/>
    <cellStyle name="Note 4 3 2" xfId="19784" xr:uid="{D2AB101C-A10C-4936-97F8-D5A4543E2AF8}"/>
    <cellStyle name="Note 4 3 3" xfId="29138" xr:uid="{EF7B375C-3DB1-463F-8AAA-5E2E859C6EF0}"/>
    <cellStyle name="Note 4 3 4" xfId="32779" xr:uid="{EFFCB9B8-4A04-4C24-8924-B0FBD7CDE4C0}"/>
    <cellStyle name="Note 4 3 5" xfId="35904" xr:uid="{A4C8403C-C743-4903-80CF-5D1C52C70DE7}"/>
    <cellStyle name="Note 4 4" xfId="6204" xr:uid="{FB1C92D1-6FA4-404B-A8C8-5DE0769BEA12}"/>
    <cellStyle name="Note 4 4 2" xfId="16511" xr:uid="{BCC09C61-20ED-4B2B-B6CB-71BA106521E6}"/>
    <cellStyle name="Note 4 4 3" xfId="20736" xr:uid="{FB42D954-4878-4A0C-BF51-1AC8CA8B89A6}"/>
    <cellStyle name="Note 4 4 4" xfId="30086" xr:uid="{8579551C-C988-4908-A3B3-C06C3D6ADC51}"/>
    <cellStyle name="Note 4 4 5" xfId="33659" xr:uid="{1FBC1302-5703-4DEB-BC7A-D1BE92C66327}"/>
    <cellStyle name="Note 4 4 6" xfId="36693" xr:uid="{16D45C97-ABAC-4A12-B4E5-66318C717317}"/>
    <cellStyle name="Note 4 5" xfId="7784" xr:uid="{9AD0EA4D-7510-47D5-8635-EDBD04EAEFD8}"/>
    <cellStyle name="Note 4 5 2" xfId="18056" xr:uid="{1D0C0AA3-77D7-4950-9C11-9585BEAE9B6C}"/>
    <cellStyle name="Note 4 5 3" xfId="21981" xr:uid="{2992EDDC-69EE-485D-A38D-57A10C92C4EA}"/>
    <cellStyle name="Note 4 5 4" xfId="31364" xr:uid="{1BD2B8AD-1B09-485A-9D3A-59D2D120DC71}"/>
    <cellStyle name="Note 4 5 5" xfId="34824" xr:uid="{703B9C49-5D29-4460-95C8-4634344937FA}"/>
    <cellStyle name="Note 4 5 6" xfId="37795" xr:uid="{DF35D5CD-7A1B-43A0-851E-955125416CC5}"/>
    <cellStyle name="Note 4 6" xfId="10992" xr:uid="{6BC09184-7F7F-49AF-8671-83E27485B35A}"/>
    <cellStyle name="Note 4 7" xfId="11876" xr:uid="{B4C6CC62-96E1-4D6C-A839-A7724B1559FB}"/>
    <cellStyle name="Note 4 8" xfId="14139" xr:uid="{52FE1168-5B5F-48A6-B49E-003FC989DE2A}"/>
    <cellStyle name="Note 4 9" xfId="13326" xr:uid="{266CE7E1-9FA2-4AC5-AAEF-01F510482FB4}"/>
    <cellStyle name="Note 40" xfId="3939" xr:uid="{F96A3E92-0073-47FD-B14E-C8F9D3194906}"/>
    <cellStyle name="Note 40 10" xfId="42299" xr:uid="{9AAB9C50-1919-44D9-A311-CC5B910AD5D7}"/>
    <cellStyle name="Note 40 2" xfId="7883" xr:uid="{8E8952DC-E1B8-41A7-83D4-B8A466155C1E}"/>
    <cellStyle name="Note 40 2 2" xfId="18138" xr:uid="{7693ECA3-10A5-4474-B259-21F0B73149C1}"/>
    <cellStyle name="Note 40 2 3" xfId="22068" xr:uid="{00CAFBD9-07D3-486F-906F-C2A79AAE212E}"/>
    <cellStyle name="Note 40 2 4" xfId="31454" xr:uid="{13F8BF07-C0D4-40A1-8DF7-3F22A1867D7F}"/>
    <cellStyle name="Note 40 2 5" xfId="34909" xr:uid="{A6458DEB-9EA5-4248-A8CB-74122728A721}"/>
    <cellStyle name="Note 40 2 6" xfId="37875" xr:uid="{3A262605-419D-4E8F-9517-AD79FA477675}"/>
    <cellStyle name="Note 40 3" xfId="8805" xr:uid="{6BE8B868-FD19-46EC-B017-A9673564DD7C}"/>
    <cellStyle name="Note 40 3 2" xfId="19041" xr:uid="{C46A93C3-5C3C-49E0-A9CC-48637C5E127B}"/>
    <cellStyle name="Note 40 3 3" xfId="22906" xr:uid="{F97FBECA-0016-4670-9B9F-41DDA6AA0040}"/>
    <cellStyle name="Note 40 3 4" xfId="32299" xr:uid="{B06B9D80-8DF0-4F75-B99B-6112A3B6DF09}"/>
    <cellStyle name="Note 40 3 5" xfId="35728" xr:uid="{3CB6D838-2883-439F-955B-DF25938C61F1}"/>
    <cellStyle name="Note 40 3 6" xfId="38668" xr:uid="{7181D51E-725C-404D-AFDD-16A9CDE042A7}"/>
    <cellStyle name="Note 40 4" xfId="13149" xr:uid="{2E7C0E49-6367-4AE9-92DC-33E5D2AC937E}"/>
    <cellStyle name="Note 40 5" xfId="12400" xr:uid="{FDF953D5-A10E-47BA-8454-F567DFD2E813}"/>
    <cellStyle name="Note 40 6" xfId="24117" xr:uid="{B5813C0B-2E28-47EF-B2DE-6CF5E1AAE863}"/>
    <cellStyle name="Note 40 7" xfId="28399" xr:uid="{EE96B821-EAC3-475C-A2A5-CB722E278CD5}"/>
    <cellStyle name="Note 40 8" xfId="40583" xr:uid="{AF8B8C3E-9949-4B02-9965-D4AAFFC89B03}"/>
    <cellStyle name="Note 40 9" xfId="41082" xr:uid="{21AE2E0A-232A-48DF-BBF8-2BE9AA19E01D}"/>
    <cellStyle name="Note 41" xfId="4077" xr:uid="{38CE0F16-A412-4FBB-8275-6DB8B597758C}"/>
    <cellStyle name="Note 5" xfId="1246" xr:uid="{77D3D434-1016-4673-89F2-D21EF665EF04}"/>
    <cellStyle name="Note 5 10" xfId="23031" xr:uid="{1E2FF240-D35F-4042-B862-A481B0BAFA59}"/>
    <cellStyle name="Note 5 11" xfId="24986" xr:uid="{90EA448B-AF45-433C-9A38-BC5991DB87A7}"/>
    <cellStyle name="Note 5 12" xfId="25468" xr:uid="{BEA67FE4-2C4C-4D99-A8B7-D9F2C3696810}"/>
    <cellStyle name="Note 5 13" xfId="25009" xr:uid="{4E267F2D-5C13-4334-90EB-36655CA43A75}"/>
    <cellStyle name="Note 5 14" xfId="25314" xr:uid="{DA77F08F-7D57-4418-B103-00EB8F85B514}"/>
    <cellStyle name="Note 5 15" xfId="25496" xr:uid="{4815B0A9-A8F4-4E2D-8A78-527278358A23}"/>
    <cellStyle name="Note 5 16" xfId="25948" xr:uid="{526CEBA8-6C41-44BB-83E0-08D0B231E41A}"/>
    <cellStyle name="Note 5 17" xfId="26417" xr:uid="{B9D43589-7883-40C3-B81B-5D017AABFB63}"/>
    <cellStyle name="Note 5 18" xfId="28855" xr:uid="{CED27739-210D-4748-BC06-2AB4B56BEEB6}"/>
    <cellStyle name="Note 5 19" xfId="39325" xr:uid="{1D47201C-21EE-4DF3-9712-FA5907B02ED0}"/>
    <cellStyle name="Note 5 2" xfId="2351" xr:uid="{39908CAF-08A9-482F-99B6-7B1D94374A73}"/>
    <cellStyle name="Note 5 2 10" xfId="41571" xr:uid="{BB3BAB3E-1F3B-4A31-9F28-AEBD7C260D14}"/>
    <cellStyle name="Note 5 2 2" xfId="6128" xr:uid="{54A98AEF-76A3-4DAA-9A29-BF19BD4D4FC3}"/>
    <cellStyle name="Note 5 2 2 2" xfId="16438" xr:uid="{7CEE0D13-024E-4020-857D-A833B70FB9AD}"/>
    <cellStyle name="Note 5 2 2 3" xfId="20683" xr:uid="{7A1B064B-4D95-441B-A591-7ABF5D7E392B}"/>
    <cellStyle name="Note 5 2 2 4" xfId="30036" xr:uid="{C9CD2FAC-8F0D-45BF-988F-E48B4931A95F}"/>
    <cellStyle name="Note 5 2 2 5" xfId="33621" xr:uid="{DC9856D2-B43D-41A1-851D-6D8FB4B10645}"/>
    <cellStyle name="Note 5 2 2 6" xfId="36666" xr:uid="{2CC5CC4F-38D0-423D-A5BD-007526FB03FF}"/>
    <cellStyle name="Note 5 2 3" xfId="7448" xr:uid="{816FF63A-1962-4C73-AD7A-1C6F0524F99F}"/>
    <cellStyle name="Note 5 2 3 2" xfId="17733" xr:uid="{FCD1AE42-33B0-4D81-B941-42C4BB14BD6B}"/>
    <cellStyle name="Note 5 2 3 3" xfId="21718" xr:uid="{FE085D48-DA17-4351-8586-51EAD1960077}"/>
    <cellStyle name="Note 5 2 3 4" xfId="31082" xr:uid="{48F50D41-6DE0-469F-9CF1-1B2DCC2CACAA}"/>
    <cellStyle name="Note 5 2 3 5" xfId="34568" xr:uid="{0656905B-356F-4E88-A60B-9B390358DF4B}"/>
    <cellStyle name="Note 5 2 3 6" xfId="37545" xr:uid="{72AB5B0F-28A4-466B-A54B-86C953D07E15}"/>
    <cellStyle name="Note 5 2 4" xfId="14346" xr:uid="{1682404A-3B74-44E0-82BC-EC9BCDBB6F5C}"/>
    <cellStyle name="Note 5 2 5" xfId="21234" xr:uid="{FE10BE00-1513-4BA1-A484-E8ADFB0A645B}"/>
    <cellStyle name="Note 5 2 6" xfId="23388" xr:uid="{89D7670E-391C-43D5-9FC2-40EBBB5BA917}"/>
    <cellStyle name="Note 5 2 7" xfId="27332" xr:uid="{22874C2E-E68D-4CA4-97D4-F50B5A05DD02}"/>
    <cellStyle name="Note 5 2 8" xfId="39724" xr:uid="{BD401415-9408-43A6-820B-C39FF570ADDD}"/>
    <cellStyle name="Note 5 2 9" xfId="39049" xr:uid="{99F3A792-44CD-48C1-A831-F2AC40D1BE1D}"/>
    <cellStyle name="Note 5 20" xfId="40516" xr:uid="{13516DD3-1823-4BC7-BE6E-A39E087A8E39}"/>
    <cellStyle name="Note 5 21" xfId="41214" xr:uid="{FD5A2DAB-637F-46D7-9D3E-B3AD62E04A40}"/>
    <cellStyle name="Note 5 3" xfId="4990" xr:uid="{6859CEC6-3BE6-4565-B12E-3CE39B48798C}"/>
    <cellStyle name="Note 5 3 2" xfId="19785" xr:uid="{40EA0B25-7871-405D-AB73-31755CF3FAF3}"/>
    <cellStyle name="Note 5 3 3" xfId="29139" xr:uid="{E15E0541-A600-4FF1-AE82-7A4A3272C8D7}"/>
    <cellStyle name="Note 5 3 4" xfId="32780" xr:uid="{4539F09E-FDD3-40C3-9E10-B1E720A722DE}"/>
    <cellStyle name="Note 5 3 5" xfId="35905" xr:uid="{4D751A81-223D-410C-8BC1-33AAD64A7B0A}"/>
    <cellStyle name="Note 5 4" xfId="6798" xr:uid="{AE2003F0-BA65-4300-A3C4-34E326061862}"/>
    <cellStyle name="Note 5 4 2" xfId="17089" xr:uid="{70A2F9D2-B312-4AF7-8488-E2AB4F04F8D0}"/>
    <cellStyle name="Note 5 4 3" xfId="21218" xr:uid="{73D3E899-4868-4B8A-9FD8-C59DC0CE511B}"/>
    <cellStyle name="Note 5 4 4" xfId="30593" xr:uid="{A066B4DA-D130-4780-A1D8-09EF840C49B9}"/>
    <cellStyle name="Note 5 4 5" xfId="34108" xr:uid="{4CA6EDA9-F8B6-436C-87D0-D9E742E9162E}"/>
    <cellStyle name="Note 5 4 6" xfId="37124" xr:uid="{0246DF99-3B82-42C6-B7C8-823A8CDD2D46}"/>
    <cellStyle name="Note 5 5" xfId="7783" xr:uid="{70AC5CB4-5EA6-4F2F-8253-FA506D293087}"/>
    <cellStyle name="Note 5 5 2" xfId="18055" xr:uid="{08C26DCC-F384-4AB6-AD16-5BE570D28FEF}"/>
    <cellStyle name="Note 5 5 3" xfId="21980" xr:uid="{E74773C5-3DB0-43A1-8781-33F424A946F9}"/>
    <cellStyle name="Note 5 5 4" xfId="31363" xr:uid="{E1AC992C-1CC3-4D9C-8A65-8F091566ED89}"/>
    <cellStyle name="Note 5 5 5" xfId="34823" xr:uid="{0DCDEE31-93D1-4C99-81EB-FDD7F5F37A5F}"/>
    <cellStyle name="Note 5 5 6" xfId="37794" xr:uid="{3C8B91E1-C7E1-4CEB-9A0F-B03B0EAB9BC5}"/>
    <cellStyle name="Note 5 6" xfId="10993" xr:uid="{DF742743-5D6B-46FC-987E-0B695D7655CE}"/>
    <cellStyle name="Note 5 7" xfId="11877" xr:uid="{A46564E0-97A1-45DF-B547-795878263FA5}"/>
    <cellStyle name="Note 5 8" xfId="13304" xr:uid="{4E824BFC-5145-4EAC-9FA4-A7A773283018}"/>
    <cellStyle name="Note 5 9" xfId="13512" xr:uid="{EFCF1DDB-3AC9-4437-8D95-487ED74EC40C}"/>
    <cellStyle name="Note 6" xfId="1247" xr:uid="{ECF59D8E-6CAD-4FCE-8E13-2A7B2F997F05}"/>
    <cellStyle name="Note 6 2" xfId="3940" xr:uid="{2367B7A2-84EA-41B8-81C9-20C24960D5E2}"/>
    <cellStyle name="Note 6 2 10" xfId="42300" xr:uid="{1735D2DE-CC6F-45AB-8AA7-7003EDE0CEDF}"/>
    <cellStyle name="Note 6 2 2" xfId="7884" xr:uid="{9D515B85-F8ED-497F-AED1-7B92B8CA783A}"/>
    <cellStyle name="Note 6 2 2 2" xfId="18139" xr:uid="{8B2288D3-C1C9-4E9F-B7C3-0DFC53E85AE1}"/>
    <cellStyle name="Note 6 2 2 3" xfId="22069" xr:uid="{F070A620-6DC8-4437-9AE1-1CCFA65824B0}"/>
    <cellStyle name="Note 6 2 2 4" xfId="31455" xr:uid="{77EC95AA-078A-4420-99CE-E3D4A10D70E9}"/>
    <cellStyle name="Note 6 2 2 5" xfId="34910" xr:uid="{77C45630-9D7E-4E2F-A430-5DC9983D2E38}"/>
    <cellStyle name="Note 6 2 2 6" xfId="37876" xr:uid="{A8A28155-1898-4D68-9168-F195432EADC1}"/>
    <cellStyle name="Note 6 2 3" xfId="8806" xr:uid="{B6C88674-14F2-4233-A5B2-E9D23F178C9F}"/>
    <cellStyle name="Note 6 2 3 2" xfId="19042" xr:uid="{77B9AFDE-671D-4D02-83D1-17E501670725}"/>
    <cellStyle name="Note 6 2 3 3" xfId="22907" xr:uid="{BA5B0879-1C91-4493-94B4-2ABEC9E0BFA5}"/>
    <cellStyle name="Note 6 2 3 4" xfId="32300" xr:uid="{5E7CF10E-EE5F-4A92-8BE3-54941F32927F}"/>
    <cellStyle name="Note 6 2 3 5" xfId="35729" xr:uid="{4095C609-F92B-4856-B92F-CB7171585839}"/>
    <cellStyle name="Note 6 2 3 6" xfId="38669" xr:uid="{CC6EC6BC-8686-42F9-847E-943FE24B7728}"/>
    <cellStyle name="Note 6 2 4" xfId="13150" xr:uid="{2B85BDE4-A6A2-4F30-BDCE-19216F7D3A9B}"/>
    <cellStyle name="Note 6 2 5" xfId="12450" xr:uid="{BA4F7FDA-CC7E-4CD8-B0CC-D198AD8ABA55}"/>
    <cellStyle name="Note 6 2 6" xfId="24118" xr:uid="{C239BA66-C49E-49EA-AA32-14E11BA2ADC7}"/>
    <cellStyle name="Note 6 2 7" xfId="28400" xr:uid="{CFA9D71E-16FA-4B79-BA60-7A3ADC89979E}"/>
    <cellStyle name="Note 6 2 8" xfId="40584" xr:uid="{87AEBE93-568A-4B23-83DD-A65999919235}"/>
    <cellStyle name="Note 6 2 9" xfId="41083" xr:uid="{538D1D71-FDC5-4DE6-94C2-ED3042AAA1F6}"/>
    <cellStyle name="Note 6 3" xfId="10455" xr:uid="{110BBD76-D099-4A54-AB2A-D71F597FB1D4}"/>
    <cellStyle name="Note 7" xfId="3941" xr:uid="{F039F30B-7434-4EC1-9D13-46FE6973F69C}"/>
    <cellStyle name="Note 7 10" xfId="42301" xr:uid="{AA615C84-BD8C-4D2E-B4A5-7C5A0BD04DC5}"/>
    <cellStyle name="Note 7 2" xfId="7885" xr:uid="{9E8F1291-6649-4E1E-AE67-78A1B0703964}"/>
    <cellStyle name="Note 7 2 2" xfId="18140" xr:uid="{8A4BAEAB-42C1-4AF3-8CC7-901215AAD457}"/>
    <cellStyle name="Note 7 2 3" xfId="22070" xr:uid="{1D4CC483-6788-45F2-8D1F-9759464CDAE5}"/>
    <cellStyle name="Note 7 2 4" xfId="31456" xr:uid="{AA00E46B-A81D-43A4-90FD-A22FD1976965}"/>
    <cellStyle name="Note 7 2 5" xfId="34911" xr:uid="{D4F5005B-BF4A-40F0-BE39-53D62D8C849B}"/>
    <cellStyle name="Note 7 2 6" xfId="37877" xr:uid="{54C4C2FD-5D6B-425F-8A25-8FFB0A9EAC56}"/>
    <cellStyle name="Note 7 3" xfId="8807" xr:uid="{7FC32301-7B0B-4A7B-99FB-44378561F104}"/>
    <cellStyle name="Note 7 3 2" xfId="19043" xr:uid="{9AF1D9DE-5B15-4EC5-ABE3-7591A3C895F3}"/>
    <cellStyle name="Note 7 3 3" xfId="22908" xr:uid="{99F186D4-3478-403B-9A3C-4F76712832BF}"/>
    <cellStyle name="Note 7 3 4" xfId="32301" xr:uid="{4F84474F-C11C-4ED1-B8BB-501D87C64549}"/>
    <cellStyle name="Note 7 3 5" xfId="35730" xr:uid="{B896829E-4A17-4FBB-8519-C4484DD9CA40}"/>
    <cellStyle name="Note 7 3 6" xfId="38670" xr:uid="{578CD82A-D784-4228-B033-129DC4E65724}"/>
    <cellStyle name="Note 7 4" xfId="13151" xr:uid="{C7CA89AD-1377-4860-88D7-FE9705080FDE}"/>
    <cellStyle name="Note 7 5" xfId="12641" xr:uid="{407374DC-577C-4749-801B-D3F78347A327}"/>
    <cellStyle name="Note 7 6" xfId="24119" xr:uid="{B67DA357-927E-4357-AB1E-B2FD47BD536F}"/>
    <cellStyle name="Note 7 7" xfId="28401" xr:uid="{5F0E1355-B3BA-4DE7-BA42-F827850E728B}"/>
    <cellStyle name="Note 7 8" xfId="40585" xr:uid="{B21D5B5F-908E-45A0-BF4A-E7C5BA68AF86}"/>
    <cellStyle name="Note 7 9" xfId="41084" xr:uid="{7D4FDC51-536E-420F-9967-615680458F6B}"/>
    <cellStyle name="Note 8" xfId="3942" xr:uid="{03124713-55DD-4531-80EB-7CBEA7BE9FFC}"/>
    <cellStyle name="Note 8 10" xfId="42302" xr:uid="{7B531D27-84AA-4398-82C3-E9A3370BE024}"/>
    <cellStyle name="Note 8 2" xfId="7886" xr:uid="{80444236-8794-458C-8B76-5872A35F7D7C}"/>
    <cellStyle name="Note 8 2 2" xfId="18141" xr:uid="{A47CB93E-B636-43C9-87A9-A556FB248ECC}"/>
    <cellStyle name="Note 8 2 3" xfId="22071" xr:uid="{EB24E125-B101-424D-87C1-F0512E05C0C7}"/>
    <cellStyle name="Note 8 2 4" xfId="31457" xr:uid="{812A2953-0FDB-4071-9352-505BB3CD0CBE}"/>
    <cellStyle name="Note 8 2 5" xfId="34912" xr:uid="{E5C5418D-2E6F-4D96-A915-8019BEC73DCA}"/>
    <cellStyle name="Note 8 2 6" xfId="37878" xr:uid="{48CFBB2F-0D73-47D8-A840-A1A130AE7330}"/>
    <cellStyle name="Note 8 3" xfId="8808" xr:uid="{461A7836-7245-45EE-82D3-E8F82D03411F}"/>
    <cellStyle name="Note 8 3 2" xfId="19044" xr:uid="{211F56AD-95E8-4BDF-8699-2D4199430441}"/>
    <cellStyle name="Note 8 3 3" xfId="22909" xr:uid="{25DDFEB5-F9B6-41B8-8792-BD18C4F407CB}"/>
    <cellStyle name="Note 8 3 4" xfId="32302" xr:uid="{897930C3-7D66-4627-825C-7E8F70A4CA52}"/>
    <cellStyle name="Note 8 3 5" xfId="35731" xr:uid="{46F55C55-0811-4B09-AAB4-075E57A6A1D7}"/>
    <cellStyle name="Note 8 3 6" xfId="38671" xr:uid="{B5085FDB-663B-43AB-A2F5-3974788C24B3}"/>
    <cellStyle name="Note 8 4" xfId="13941" xr:uid="{793583DB-EAAC-4DDC-B7C7-CAD383316807}"/>
    <cellStyle name="Note 8 5" xfId="12640" xr:uid="{11A31E61-3294-4512-B8BF-FCF47E77B678}"/>
    <cellStyle name="Note 8 6" xfId="24120" xr:uid="{3C59C90D-EE84-4EAF-B832-EDD1908919F9}"/>
    <cellStyle name="Note 8 7" xfId="28402" xr:uid="{1953D8FF-0A95-4AF2-913F-18230F06F3F6}"/>
    <cellStyle name="Note 8 8" xfId="40586" xr:uid="{23C377E3-B49F-4DD3-9D15-77F85ACC29BD}"/>
    <cellStyle name="Note 8 9" xfId="41085" xr:uid="{7FEF5108-223F-4EC9-BC69-B4C6C29C827C}"/>
    <cellStyle name="Note 9" xfId="3943" xr:uid="{62145E55-ACCC-4A54-953B-C01A1BB72347}"/>
    <cellStyle name="Note 9 10" xfId="42303" xr:uid="{FD9599F5-2C6D-4813-885B-F74BAC61D9DB}"/>
    <cellStyle name="Note 9 2" xfId="7887" xr:uid="{67180D96-1C47-440C-8E48-4A849ABD61D2}"/>
    <cellStyle name="Note 9 2 2" xfId="18142" xr:uid="{E007E336-0E1E-44DA-BE53-E80B622A8468}"/>
    <cellStyle name="Note 9 2 3" xfId="22072" xr:uid="{66C1812A-B3B2-463E-A01D-89309E26ABA3}"/>
    <cellStyle name="Note 9 2 4" xfId="31458" xr:uid="{1AE64236-79DA-465C-A4B2-7FD5068D52B3}"/>
    <cellStyle name="Note 9 2 5" xfId="34913" xr:uid="{C3DD19EC-0AF1-4162-9931-6CFBDF57BF8E}"/>
    <cellStyle name="Note 9 2 6" xfId="37879" xr:uid="{5EC7477E-789E-4605-9992-1541E812AA3C}"/>
    <cellStyle name="Note 9 3" xfId="8809" xr:uid="{2B997A3B-D8E3-4EFD-8280-8150D592DE1A}"/>
    <cellStyle name="Note 9 3 2" xfId="19045" xr:uid="{47872334-E0C7-45CC-9BF1-8ACF0154E9F5}"/>
    <cellStyle name="Note 9 3 3" xfId="22910" xr:uid="{BA0DAD4A-704D-4629-A8C7-5622AA956E7B}"/>
    <cellStyle name="Note 9 3 4" xfId="32303" xr:uid="{6EA81309-D959-4483-83EE-3A25EA71570C}"/>
    <cellStyle name="Note 9 3 5" xfId="35732" xr:uid="{12D61EF8-8F63-4C78-82E4-933C307180E4}"/>
    <cellStyle name="Note 9 3 6" xfId="38672" xr:uid="{08D96382-703D-4531-8119-190E56BB6C72}"/>
    <cellStyle name="Note 9 4" xfId="13942" xr:uid="{7CF74029-C523-458D-A97A-8B4B2AC87466}"/>
    <cellStyle name="Note 9 5" xfId="12639" xr:uid="{0972FBA2-D6BA-4BF1-BDFE-FDB9C27B2B5A}"/>
    <cellStyle name="Note 9 6" xfId="24121" xr:uid="{B41482CD-59BC-44E2-B66B-8A663FF844E6}"/>
    <cellStyle name="Note 9 7" xfId="28403" xr:uid="{B08F7F0E-4921-4957-A246-5F637471C2BE}"/>
    <cellStyle name="Note 9 8" xfId="40587" xr:uid="{093F4379-37C0-43A2-91A4-4BAC70D41678}"/>
    <cellStyle name="Note 9 9" xfId="41086" xr:uid="{64FFEAA1-FF22-4C8B-BDC0-959F950D21A7}"/>
    <cellStyle name="Notitie" xfId="10456" xr:uid="{53E1A9DE-9BF8-46BD-9E5A-BAF9B1265F07}"/>
    <cellStyle name="Notiz" xfId="10457" xr:uid="{AD896100-B53B-476F-A60D-838259D5B103}"/>
    <cellStyle name="nuch" xfId="1248" xr:uid="{2D5850B3-1EA6-49A9-AA36-3A63BA666416}"/>
    <cellStyle name="nuch 10" xfId="1249" xr:uid="{E1F8AD31-C96D-4429-8D52-4E74FC5F4842}"/>
    <cellStyle name="nuch 11" xfId="1250" xr:uid="{3828EDBE-C390-45C5-92B2-1B34E077BA59}"/>
    <cellStyle name="nuch 12" xfId="1251" xr:uid="{9E996058-75DC-4C0A-9019-2E0AC28B0640}"/>
    <cellStyle name="nuch 13" xfId="1252" xr:uid="{33D9CFFC-0A46-4CA9-B122-D34F66638BBF}"/>
    <cellStyle name="nuch 14" xfId="1253" xr:uid="{EEDF2891-626A-400F-B841-3AF456262130}"/>
    <cellStyle name="nuch 15" xfId="1254" xr:uid="{FCD5CD14-6A7C-49FF-AB79-2D54CE3A0126}"/>
    <cellStyle name="nuch 16" xfId="1255" xr:uid="{EA84E10E-274B-4070-B160-16DCEDCF3360}"/>
    <cellStyle name="nuch 17" xfId="1256" xr:uid="{D6C92038-E8E1-407F-89D0-ED955A9DB05A}"/>
    <cellStyle name="nuch 18" xfId="1257" xr:uid="{092FAE2A-3922-4203-A916-FE88114D1223}"/>
    <cellStyle name="nuch 19" xfId="1258" xr:uid="{3C890AD1-E38C-4C49-BC49-94F5A336A893}"/>
    <cellStyle name="nuch 2" xfId="1259" xr:uid="{19883A14-3781-4C10-8147-EE4C5E5DA9F6}"/>
    <cellStyle name="nuch 3" xfId="1260" xr:uid="{70A777DB-13ED-4C04-B8D8-8B4C9E901D45}"/>
    <cellStyle name="nuch 4" xfId="1261" xr:uid="{582E970E-8F52-47D2-A43C-026597363124}"/>
    <cellStyle name="nuch 5" xfId="1262" xr:uid="{F3B65E69-D74B-49BC-95CF-9BDE1845CCEC}"/>
    <cellStyle name="nuch 6" xfId="1263" xr:uid="{358714A0-85C3-4356-AB14-B96C557D68D9}"/>
    <cellStyle name="nuch 7" xfId="1264" xr:uid="{6A6E3BC6-468F-47B3-98D0-77F13256D5CD}"/>
    <cellStyle name="nuch 8" xfId="1265" xr:uid="{3A1F4A8E-673B-4E6F-B9B9-7494F4CEAF67}"/>
    <cellStyle name="nuch 9" xfId="1266" xr:uid="{AA898BA4-592E-420D-B52C-9318AF672984}"/>
    <cellStyle name="nuch_1_FS10_10.1_เงินให้กู้ยืมและเงินให้กู้ยืม_Q254_2" xfId="1267" xr:uid="{9D625093-82EF-409D-800F-45B62ADAD149}"/>
    <cellStyle name="Number" xfId="10458" xr:uid="{D58EE1FC-980B-482F-83D9-97830E6F9891}"/>
    <cellStyle name="Œ…‹æØ‚è [0.00]_4m stock" xfId="10459" xr:uid="{DE918487-1ACC-403A-94B4-860A063BE151}"/>
    <cellStyle name="Œ…‹æØ‚è_4m stock" xfId="10460" xr:uid="{D724F9B9-1099-458E-8E5C-000CD8ACC256}"/>
    <cellStyle name="oft Excel]_x000d__x000a_Comment=The open=/f lines load custom functions into the Paste Function list._x000d__x000a_Maximized=3_x000d__x000a_Basics=1_x000d__x000a_A" xfId="10461" xr:uid="{ACC1DC8C-5D5B-4F69-91CF-2E30BB02B426}"/>
    <cellStyle name="oft Excel]_x000d__x000a_Comment=The open=/f lines load custom functions into the Paste Function list._x000d__x000a_Maximized=3_x000d__x000a_Basics=1_x000d__x000a_A 2" xfId="10462" xr:uid="{28CA670A-F994-4DEA-A8A3-CDBFC10295E3}"/>
    <cellStyle name="Ongeldig" xfId="10463" xr:uid="{211A2A22-F12C-4C71-AAB9-7AB8CA807A01}"/>
    <cellStyle name="Option" xfId="1268" xr:uid="{0FC0E2B0-79E5-4854-8F72-24D791306671}"/>
    <cellStyle name="Option 2" xfId="1269" xr:uid="{D63A187B-2B2A-4D28-9255-CE25C7BE5E1C}"/>
    <cellStyle name="Output 10" xfId="3944" xr:uid="{A99991C0-DF10-4FF8-9B1D-15CA795D60F3}"/>
    <cellStyle name="Output 10 10" xfId="41087" xr:uid="{4D64DC35-24BF-43C4-9EAC-8F5C40BA5B71}"/>
    <cellStyle name="Output 10 11" xfId="42304" xr:uid="{48D74F8E-3519-45B4-8E76-0DB12FD32A4D}"/>
    <cellStyle name="Output 10 2" xfId="6901" xr:uid="{946419E2-F5CC-4CEB-B6AE-BC83892AFA24}"/>
    <cellStyle name="Output 10 2 2" xfId="17191" xr:uid="{82056F60-2F3A-4013-B139-C90A5C8F66FD}"/>
    <cellStyle name="Output 10 2 3" xfId="21250" xr:uid="{633A4435-9BD7-41B5-8642-4AC5DCB4303F}"/>
    <cellStyle name="Output 10 2 4" xfId="30618" xr:uid="{69B82782-F453-4006-AA53-3911F6B4D3FC}"/>
    <cellStyle name="Output 10 2 5" xfId="34123" xr:uid="{CF0EBAB6-3102-4BDD-B493-DD20B77696C2}"/>
    <cellStyle name="Output 10 2 6" xfId="37131" xr:uid="{53037077-38A8-4EFB-A184-E927594C6C32}"/>
    <cellStyle name="Output 10 3" xfId="7888" xr:uid="{FC8FD334-57C6-4A99-ADBA-C68F66C11A10}"/>
    <cellStyle name="Output 10 3 2" xfId="18143" xr:uid="{808C39E0-BE50-473C-A861-FFAA86B2738A}"/>
    <cellStyle name="Output 10 3 3" xfId="22073" xr:uid="{B0784084-A1F1-4485-B948-71CE876F3D48}"/>
    <cellStyle name="Output 10 3 4" xfId="31459" xr:uid="{21556E88-33AA-4E30-BDED-9059DD145B8C}"/>
    <cellStyle name="Output 10 3 5" xfId="34914" xr:uid="{29C0ECF0-44EB-4D5E-A78B-FD10749B1F87}"/>
    <cellStyle name="Output 10 3 6" xfId="37880" xr:uid="{3D679551-A7AE-4CCF-AE40-C59648BA6CB4}"/>
    <cellStyle name="Output 10 4" xfId="8810" xr:uid="{172676A9-DD8C-4549-8EE4-68E4B310E86F}"/>
    <cellStyle name="Output 10 4 2" xfId="19046" xr:uid="{DAACA297-224C-4E6F-A00F-05348F16E4D4}"/>
    <cellStyle name="Output 10 4 3" xfId="22911" xr:uid="{C5BC7A24-F9B9-460A-B21F-32C613D3E9EA}"/>
    <cellStyle name="Output 10 4 4" xfId="32304" xr:uid="{5D5C7896-F6A9-4BF7-9162-49EC792442A0}"/>
    <cellStyle name="Output 10 4 5" xfId="35733" xr:uid="{7458F472-A286-4FC8-B3B8-4307D94027D8}"/>
    <cellStyle name="Output 10 4 6" xfId="38673" xr:uid="{09F8CF21-560E-413E-9722-0FCB1D67E46A}"/>
    <cellStyle name="Output 10 5" xfId="13943" xr:uid="{415C1854-9BFC-4B8D-BA16-E4217A6C2820}"/>
    <cellStyle name="Output 10 6" xfId="13287" xr:uid="{2F16A638-8E1B-4440-AD9A-DD314AFDD721}"/>
    <cellStyle name="Output 10 7" xfId="24122" xr:uid="{8F89B78B-54FB-4037-84BF-10EF5065A4E8}"/>
    <cellStyle name="Output 10 8" xfId="28404" xr:uid="{3104BEEA-9C62-40CA-978D-EC6FC64A3E86}"/>
    <cellStyle name="Output 10 9" xfId="40588" xr:uid="{B0E3356D-3267-4AAD-91BB-A6B34A303129}"/>
    <cellStyle name="Output 11" xfId="3945" xr:uid="{260587E7-A1CF-435C-9E6A-2E8909B9C525}"/>
    <cellStyle name="Output 11 10" xfId="41088" xr:uid="{99757A52-C0BA-415F-8A91-5D2B3AE651F6}"/>
    <cellStyle name="Output 11 11" xfId="42305" xr:uid="{C88EBC45-88BA-404B-94EC-711F6DD36BFB}"/>
    <cellStyle name="Output 11 2" xfId="6902" xr:uid="{B19E64A5-EEB4-4815-8A6C-881CF43F99EC}"/>
    <cellStyle name="Output 11 2 2" xfId="17192" xr:uid="{34B6E96A-B913-4E63-889C-BBF9D9834FEC}"/>
    <cellStyle name="Output 11 2 3" xfId="21251" xr:uid="{335E2E13-8A53-4B7D-8CBE-41FBCAD35E13}"/>
    <cellStyle name="Output 11 2 4" xfId="30619" xr:uid="{17949CFB-7515-44CD-9E36-65C64950A274}"/>
    <cellStyle name="Output 11 2 5" xfId="34124" xr:uid="{E3B43FE8-645B-42F8-989A-70A7D8A6DDB1}"/>
    <cellStyle name="Output 11 2 6" xfId="37132" xr:uid="{033DD927-CBE0-491C-9C54-43770B8462E1}"/>
    <cellStyle name="Output 11 3" xfId="7889" xr:uid="{8EA1120B-8A5B-4FAA-A168-09CF826613BB}"/>
    <cellStyle name="Output 11 3 2" xfId="18144" xr:uid="{616578A0-41CF-4BD1-95BA-C984AE7D165C}"/>
    <cellStyle name="Output 11 3 3" xfId="22074" xr:uid="{066D5700-0AC1-4234-A86B-E4FCA6844AF4}"/>
    <cellStyle name="Output 11 3 4" xfId="31460" xr:uid="{36577762-234D-4051-B1E4-1B263B577113}"/>
    <cellStyle name="Output 11 3 5" xfId="34915" xr:uid="{DA413DB5-5F69-40F2-A093-568FDF54621A}"/>
    <cellStyle name="Output 11 3 6" xfId="37881" xr:uid="{A345DADA-11AE-4C09-9131-9A862B8CD602}"/>
    <cellStyle name="Output 11 4" xfId="8811" xr:uid="{7AAE85ED-6B8B-4A00-ACBC-81C8F15224B4}"/>
    <cellStyle name="Output 11 4 2" xfId="19047" xr:uid="{4556D595-0B56-400C-9DE0-5B1A0C345827}"/>
    <cellStyle name="Output 11 4 3" xfId="22912" xr:uid="{51D69DB3-6070-4B5E-A0E9-C64BEA58950B}"/>
    <cellStyle name="Output 11 4 4" xfId="32305" xr:uid="{13CE72C0-7BBF-477F-A777-B1F2785350F2}"/>
    <cellStyle name="Output 11 4 5" xfId="35734" xr:uid="{5DEE75EA-5BE1-4202-B3A5-6BD89243CC92}"/>
    <cellStyle name="Output 11 4 6" xfId="38674" xr:uid="{A9CFDD4F-6C7E-4151-8DBF-057050607604}"/>
    <cellStyle name="Output 11 5" xfId="13152" xr:uid="{1379071C-B4FB-4353-AF6E-5A1D26CCB562}"/>
    <cellStyle name="Output 11 6" xfId="15831" xr:uid="{0D63F8B1-0CFB-4BBB-9313-506C84FA53D2}"/>
    <cellStyle name="Output 11 7" xfId="24123" xr:uid="{02066D9C-E265-4E84-9C43-426480BDEF18}"/>
    <cellStyle name="Output 11 8" xfId="28405" xr:uid="{0E890A67-21E4-43A5-9012-D59480585C8E}"/>
    <cellStyle name="Output 11 9" xfId="40589" xr:uid="{11A5E9D6-63B0-4DEC-9917-2DFE9C26E5E2}"/>
    <cellStyle name="Output 12" xfId="3946" xr:uid="{2720669C-12CF-49D5-83E1-465FA186382B}"/>
    <cellStyle name="Output 12 10" xfId="41089" xr:uid="{1ECBD542-88CF-4D61-81DF-099CBD4580DB}"/>
    <cellStyle name="Output 12 11" xfId="42306" xr:uid="{10126EFB-D80A-420B-857E-D3786081A5E7}"/>
    <cellStyle name="Output 12 2" xfId="6903" xr:uid="{C53861AD-047C-4C8F-8945-D5ED145D58DC}"/>
    <cellStyle name="Output 12 2 2" xfId="17193" xr:uid="{90118CA4-24D5-4219-B28B-FA0A4A0CB417}"/>
    <cellStyle name="Output 12 2 3" xfId="21252" xr:uid="{DDB56875-A026-45D3-9CB6-7E96D785EE70}"/>
    <cellStyle name="Output 12 2 4" xfId="30620" xr:uid="{22A94095-025D-4972-B7D1-9197D5E725C9}"/>
    <cellStyle name="Output 12 2 5" xfId="34125" xr:uid="{D1253426-A95B-46AD-B74A-1C103864DE64}"/>
    <cellStyle name="Output 12 2 6" xfId="37133" xr:uid="{0CDE6B87-E50E-412F-AB99-5FF27CFC12B9}"/>
    <cellStyle name="Output 12 3" xfId="7890" xr:uid="{9C3F3C7F-8EE6-425F-9168-B5855EF225E9}"/>
    <cellStyle name="Output 12 3 2" xfId="18145" xr:uid="{AF389D35-C2CD-4337-B391-EDF21E39DA16}"/>
    <cellStyle name="Output 12 3 3" xfId="22075" xr:uid="{550BAF96-4AAA-4174-A00E-0D8E3A0B6E4C}"/>
    <cellStyle name="Output 12 3 4" xfId="31461" xr:uid="{4F35C03C-D60C-417D-A1D5-89BB3FCD1BA2}"/>
    <cellStyle name="Output 12 3 5" xfId="34916" xr:uid="{18784AB4-9687-42B8-A2E4-9CA6AE69D133}"/>
    <cellStyle name="Output 12 3 6" xfId="37882" xr:uid="{B2AA2C95-30FA-4E62-9433-FEECF2125EF6}"/>
    <cellStyle name="Output 12 4" xfId="8812" xr:uid="{6ADC3BED-058E-410C-B67C-52B2982E7D5D}"/>
    <cellStyle name="Output 12 4 2" xfId="19048" xr:uid="{02EA3F2C-5159-4EB7-A245-81F5AF2ED072}"/>
    <cellStyle name="Output 12 4 3" xfId="22913" xr:uid="{FB9E066A-BFA8-47B3-8FF3-164764DF37F9}"/>
    <cellStyle name="Output 12 4 4" xfId="32306" xr:uid="{5346E996-6B1F-4D2E-8864-2F905975FE23}"/>
    <cellStyle name="Output 12 4 5" xfId="35735" xr:uid="{F821A290-FACD-407D-954B-D63B85B5A0D4}"/>
    <cellStyle name="Output 12 4 6" xfId="38675" xr:uid="{D8349C5D-97F1-4ED4-A0C4-7E4632367594}"/>
    <cellStyle name="Output 12 5" xfId="13153" xr:uid="{7BB38886-853F-4F00-ACB0-440D8B297AB5}"/>
    <cellStyle name="Output 12 6" xfId="12456" xr:uid="{9D90EEC3-F0A0-4BCA-947A-B76505D27553}"/>
    <cellStyle name="Output 12 7" xfId="24124" xr:uid="{21304475-6FDA-47E2-ABBD-744C36003489}"/>
    <cellStyle name="Output 12 8" xfId="28406" xr:uid="{ADAE8416-0671-46BF-B013-43CFC10A5D65}"/>
    <cellStyle name="Output 12 9" xfId="40590" xr:uid="{21851B06-9E98-4D73-B508-83F030844AA9}"/>
    <cellStyle name="Output 13" xfId="3947" xr:uid="{9B297EBD-8178-4250-BAD6-DEE2E8E9A4FF}"/>
    <cellStyle name="Output 13 10" xfId="41090" xr:uid="{8719A19E-36C7-4B34-8C3A-7B343E325B57}"/>
    <cellStyle name="Output 13 11" xfId="42307" xr:uid="{1C001A10-F199-4437-ACAE-55E4A1176426}"/>
    <cellStyle name="Output 13 2" xfId="6904" xr:uid="{7E42810E-211D-4D1D-8923-41F12076C15B}"/>
    <cellStyle name="Output 13 2 2" xfId="17194" xr:uid="{8D0A3BC5-84C1-494F-98A2-509947A776B3}"/>
    <cellStyle name="Output 13 2 3" xfId="21253" xr:uid="{E7783E69-5DC9-4841-83F7-3921217EA634}"/>
    <cellStyle name="Output 13 2 4" xfId="30621" xr:uid="{FC2EE2EA-1A5F-4B32-9BAF-09B3EFC86F97}"/>
    <cellStyle name="Output 13 2 5" xfId="34126" xr:uid="{12FC8748-9292-41FD-9A31-239FBE41F65B}"/>
    <cellStyle name="Output 13 2 6" xfId="37134" xr:uid="{544E3B9A-137E-4ACC-AD10-8D2B0AD7E4BA}"/>
    <cellStyle name="Output 13 3" xfId="7891" xr:uid="{39480F72-1BC6-4E7A-8BD1-CB359A53E4E7}"/>
    <cellStyle name="Output 13 3 2" xfId="18146" xr:uid="{5DFC1D3C-6E3D-4EEA-81D5-2C634FD305AF}"/>
    <cellStyle name="Output 13 3 3" xfId="22076" xr:uid="{98752846-3C18-4B29-A3BA-B6AD074B9AF6}"/>
    <cellStyle name="Output 13 3 4" xfId="31462" xr:uid="{2828AB0C-AFBE-4B73-AE25-5FE9C90A6896}"/>
    <cellStyle name="Output 13 3 5" xfId="34917" xr:uid="{B72E4155-3B96-4EE4-A956-22CE9415E53D}"/>
    <cellStyle name="Output 13 3 6" xfId="37883" xr:uid="{F8D5D8C8-EB00-4603-9B33-2F7D48F8E6E1}"/>
    <cellStyle name="Output 13 4" xfId="8813" xr:uid="{F831A359-D828-4470-8F8E-F45E54B73F89}"/>
    <cellStyle name="Output 13 4 2" xfId="19049" xr:uid="{E1E8F589-D5A1-4339-B9C3-17ED4907DAD4}"/>
    <cellStyle name="Output 13 4 3" xfId="22914" xr:uid="{D39F6E40-AE49-4EFC-ADCA-058CAC7043F7}"/>
    <cellStyle name="Output 13 4 4" xfId="32307" xr:uid="{CC38E4B8-5350-48AC-9F58-C3AE065BD99A}"/>
    <cellStyle name="Output 13 4 5" xfId="35736" xr:uid="{14514BE2-A161-4C11-A1CA-45302857123F}"/>
    <cellStyle name="Output 13 4 6" xfId="38676" xr:uid="{17D20F36-9737-4D0A-BB18-B66C01AE1C88}"/>
    <cellStyle name="Output 13 5" xfId="13154" xr:uid="{FDDF67B5-647F-48FB-9C51-6294FE2C0D5B}"/>
    <cellStyle name="Output 13 6" xfId="15830" xr:uid="{13FE3B03-D13B-4578-9A09-AA9593778956}"/>
    <cellStyle name="Output 13 7" xfId="24125" xr:uid="{5B2691CD-88C1-4E7C-B5E9-A9C857E49143}"/>
    <cellStyle name="Output 13 8" xfId="28407" xr:uid="{673B635D-21A4-46E2-8378-68ABB4A2CAAF}"/>
    <cellStyle name="Output 13 9" xfId="40591" xr:uid="{1D632217-C533-4FFD-B79B-84C51283C030}"/>
    <cellStyle name="Output 14" xfId="3948" xr:uid="{84026CC3-29B2-4912-8F44-8764585A78E5}"/>
    <cellStyle name="Output 14 10" xfId="41091" xr:uid="{6839E616-99CD-4A40-9791-C35380901FF9}"/>
    <cellStyle name="Output 14 11" xfId="42308" xr:uid="{16856C86-4E1E-4F15-9EEE-3109EF74F9BA}"/>
    <cellStyle name="Output 14 2" xfId="6905" xr:uid="{958ED12A-2F28-4122-9693-339C31575941}"/>
    <cellStyle name="Output 14 2 2" xfId="17195" xr:uid="{B8FFEAC9-7913-4EB9-BCFC-4A88CDA21643}"/>
    <cellStyle name="Output 14 2 3" xfId="21254" xr:uid="{A57F465C-3373-49FF-BC84-F4EE35C781B4}"/>
    <cellStyle name="Output 14 2 4" xfId="30622" xr:uid="{61056DE3-B562-4188-89B1-8E3BA2B50672}"/>
    <cellStyle name="Output 14 2 5" xfId="34127" xr:uid="{D1AEE16A-850D-4239-A48B-92C25E5CDE9B}"/>
    <cellStyle name="Output 14 2 6" xfId="37135" xr:uid="{EBF4069C-612C-4B90-A80D-E749A1EF0462}"/>
    <cellStyle name="Output 14 3" xfId="7892" xr:uid="{CEE3DCCB-8C02-471F-9DB0-F44B3935DD71}"/>
    <cellStyle name="Output 14 3 2" xfId="18147" xr:uid="{4FB7298B-9C0C-4D12-AFAD-675504A67C31}"/>
    <cellStyle name="Output 14 3 3" xfId="22077" xr:uid="{C7663033-A0B9-4FED-ADDA-AC5D5FE4F641}"/>
    <cellStyle name="Output 14 3 4" xfId="31463" xr:uid="{6CCC4229-9A4D-477C-85AB-30CE18F6A7E3}"/>
    <cellStyle name="Output 14 3 5" xfId="34918" xr:uid="{5E4073E6-62A7-471E-9D2C-275A6F47D828}"/>
    <cellStyle name="Output 14 3 6" xfId="37884" xr:uid="{BA1D7AC6-DF5A-4038-8883-D2C0F13D3EE2}"/>
    <cellStyle name="Output 14 4" xfId="8814" xr:uid="{B27ACDAA-EEFA-41B8-B26A-D5464B6419A5}"/>
    <cellStyle name="Output 14 4 2" xfId="19050" xr:uid="{32B7257D-18D4-4562-8CDB-CC4519A24D23}"/>
    <cellStyle name="Output 14 4 3" xfId="22915" xr:uid="{5399E4CB-0E19-4051-8CFF-19D001E4E3DD}"/>
    <cellStyle name="Output 14 4 4" xfId="32308" xr:uid="{EE28F92F-B9B6-4E22-AF61-089444794E0A}"/>
    <cellStyle name="Output 14 4 5" xfId="35737" xr:uid="{4EA2EEF7-C5E7-4D5A-971C-D34FC6BA3B4F}"/>
    <cellStyle name="Output 14 4 6" xfId="38677" xr:uid="{0FD797C3-46D4-49D1-A937-93E8286212CA}"/>
    <cellStyle name="Output 14 5" xfId="13155" xr:uid="{B09275CD-95C0-4CE0-A102-548B43884265}"/>
    <cellStyle name="Output 14 6" xfId="12638" xr:uid="{4E754EB9-4243-4994-AC03-72907C39F26C}"/>
    <cellStyle name="Output 14 7" xfId="24126" xr:uid="{86A94F0C-9242-413F-85E3-1C7BA2B49868}"/>
    <cellStyle name="Output 14 8" xfId="28408" xr:uid="{8F114646-266E-4844-B908-2F5160171D3A}"/>
    <cellStyle name="Output 14 9" xfId="40592" xr:uid="{3646C861-32A1-4FA7-9CED-7FA1126A0E59}"/>
    <cellStyle name="Output 15" xfId="3949" xr:uid="{083F661B-7A4A-4277-A854-B9F90C443017}"/>
    <cellStyle name="Output 15 10" xfId="41092" xr:uid="{430CBB4B-DEEB-4B1A-AD88-0A555798CEE0}"/>
    <cellStyle name="Output 15 11" xfId="42309" xr:uid="{0C244B9B-232D-441B-B899-C3E00E76239C}"/>
    <cellStyle name="Output 15 2" xfId="6906" xr:uid="{0821658C-9366-4988-B4C5-76052CF37C23}"/>
    <cellStyle name="Output 15 2 2" xfId="17196" xr:uid="{A6196D1D-BCCF-49E5-870D-82CD7D41D0D2}"/>
    <cellStyle name="Output 15 2 3" xfId="21255" xr:uid="{3733975D-569C-43C8-9225-D972F81B5A17}"/>
    <cellStyle name="Output 15 2 4" xfId="30623" xr:uid="{B7142C81-5BFD-460C-846F-F951D4E7F184}"/>
    <cellStyle name="Output 15 2 5" xfId="34128" xr:uid="{2A615E03-CFFD-4EF6-AB2B-36E16DAD2ACF}"/>
    <cellStyle name="Output 15 2 6" xfId="37136" xr:uid="{CAC5267F-8CAC-4367-BC41-D3E3A8F94E28}"/>
    <cellStyle name="Output 15 3" xfId="7893" xr:uid="{5A0F9B06-EF63-41F6-8B27-EFB05A4C823B}"/>
    <cellStyle name="Output 15 3 2" xfId="18148" xr:uid="{781E621D-4D04-4F22-AFEE-970C4D5608F6}"/>
    <cellStyle name="Output 15 3 3" xfId="22078" xr:uid="{AE5E382F-E0D3-4278-8115-3BFF31DD7480}"/>
    <cellStyle name="Output 15 3 4" xfId="31464" xr:uid="{0C9077B1-8AC8-4378-AF95-65B64B7BAA0E}"/>
    <cellStyle name="Output 15 3 5" xfId="34919" xr:uid="{565FB686-5E0B-42A2-B8B6-51F9D12D6E79}"/>
    <cellStyle name="Output 15 3 6" xfId="37885" xr:uid="{80E9EDE0-3AC1-428F-A699-1435DBBF3264}"/>
    <cellStyle name="Output 15 4" xfId="8815" xr:uid="{79EEB46D-E654-4F1D-8DEB-AFB3F21F3351}"/>
    <cellStyle name="Output 15 4 2" xfId="19051" xr:uid="{8878710A-C18A-47AC-A1E8-A83EAE23D2A1}"/>
    <cellStyle name="Output 15 4 3" xfId="22916" xr:uid="{A1F80B26-A254-4BF1-8B77-3E9867C4053D}"/>
    <cellStyle name="Output 15 4 4" xfId="32309" xr:uid="{50E52506-6BA2-4368-91FC-DD5AB65B6F5A}"/>
    <cellStyle name="Output 15 4 5" xfId="35738" xr:uid="{C51DBA00-A155-4696-8D0F-5E10732A04C9}"/>
    <cellStyle name="Output 15 4 6" xfId="38678" xr:uid="{C6D5E85E-0434-4627-BAA9-FEC7ECE27BD7}"/>
    <cellStyle name="Output 15 5" xfId="13156" xr:uid="{7179C8F9-BB4A-40A5-BCAC-9DE5BD4D25C1}"/>
    <cellStyle name="Output 15 6" xfId="12401" xr:uid="{4DE7FB13-DB95-4389-9F2B-29A3DCD6290B}"/>
    <cellStyle name="Output 15 7" xfId="24127" xr:uid="{C03CF293-4194-4C0B-A405-FC13BE04C770}"/>
    <cellStyle name="Output 15 8" xfId="28409" xr:uid="{F9EA4B25-1797-4C30-BDA1-6FDD06FE05CF}"/>
    <cellStyle name="Output 15 9" xfId="40593" xr:uid="{DAD79317-1B2E-4D4E-BFF1-E468720B0B4B}"/>
    <cellStyle name="Output 16" xfId="3950" xr:uid="{74A589C4-4ECD-4912-8192-DDC682D091C1}"/>
    <cellStyle name="Output 16 10" xfId="41093" xr:uid="{2800F3B3-F599-41B5-9EE0-AF999F3BCFA0}"/>
    <cellStyle name="Output 16 11" xfId="42310" xr:uid="{CA10ED4F-B60D-4981-B73E-36437AE1F766}"/>
    <cellStyle name="Output 16 2" xfId="6907" xr:uid="{0CA9FF66-4C4C-44CA-8599-995619B882FC}"/>
    <cellStyle name="Output 16 2 2" xfId="17197" xr:uid="{B8B54DE5-EFF1-42F4-ACAA-C59C1933C281}"/>
    <cellStyle name="Output 16 2 3" xfId="21256" xr:uid="{962E800D-93DD-44DD-9CF4-D0B03CB26E75}"/>
    <cellStyle name="Output 16 2 4" xfId="30624" xr:uid="{C4BDECDD-398D-477B-A068-0CA166AA9C3F}"/>
    <cellStyle name="Output 16 2 5" xfId="34129" xr:uid="{594F00C7-1733-4446-97DB-1C929A4A348B}"/>
    <cellStyle name="Output 16 2 6" xfId="37137" xr:uid="{7D669DB7-217D-4FE8-8140-5B76C274EDDE}"/>
    <cellStyle name="Output 16 3" xfId="7894" xr:uid="{908A5CFD-BA22-4D60-A520-BCA2D6AE2951}"/>
    <cellStyle name="Output 16 3 2" xfId="18149" xr:uid="{F12EB587-2BF3-4857-BFB8-D62791E4EC29}"/>
    <cellStyle name="Output 16 3 3" xfId="22079" xr:uid="{B3A2DB16-9245-4EB5-9EE0-F16072C0E157}"/>
    <cellStyle name="Output 16 3 4" xfId="31465" xr:uid="{1CB91F57-E67D-424A-B4B1-E954F8DE2930}"/>
    <cellStyle name="Output 16 3 5" xfId="34920" xr:uid="{F8A04CF8-A4DA-469C-8975-0729760C88A8}"/>
    <cellStyle name="Output 16 3 6" xfId="37886" xr:uid="{E5554B1E-03BF-4FA1-B702-CF2B50037047}"/>
    <cellStyle name="Output 16 4" xfId="8816" xr:uid="{1A66D47E-623A-4E52-8B1E-419F3D5645EC}"/>
    <cellStyle name="Output 16 4 2" xfId="19052" xr:uid="{2CDCFC28-3EB3-4C97-9CCB-22292F8B7100}"/>
    <cellStyle name="Output 16 4 3" xfId="22917" xr:uid="{3EFBC174-B9A6-4798-8A03-8CEFF01F93A8}"/>
    <cellStyle name="Output 16 4 4" xfId="32310" xr:uid="{30EF1750-3754-49A3-A1DE-9819139E039D}"/>
    <cellStyle name="Output 16 4 5" xfId="35739" xr:uid="{AE9B1CF3-3E20-482D-A1F6-CEB6FB286523}"/>
    <cellStyle name="Output 16 4 6" xfId="38679" xr:uid="{07B39AA0-264D-438A-9C76-11C46931A2FB}"/>
    <cellStyle name="Output 16 5" xfId="13157" xr:uid="{AA1F5199-9E76-44B6-9D6C-4A080B39EEE6}"/>
    <cellStyle name="Output 16 6" xfId="15832" xr:uid="{D36D5BA1-61D5-4A7E-9CE9-DC13E86A0124}"/>
    <cellStyle name="Output 16 7" xfId="24128" xr:uid="{12BC0109-F81E-42DB-832B-F283FCE06E1A}"/>
    <cellStyle name="Output 16 8" xfId="28410" xr:uid="{04F016B1-33A8-4F2C-A0CE-C1934CB623FF}"/>
    <cellStyle name="Output 16 9" xfId="40594" xr:uid="{398E706D-77BE-403D-8205-086FBE51D0D9}"/>
    <cellStyle name="Output 17" xfId="3951" xr:uid="{93DB4F0A-CA85-48E6-8975-826B46C10B6B}"/>
    <cellStyle name="Output 17 10" xfId="41094" xr:uid="{1152D69A-3F29-437E-B2F4-9A16A38762E9}"/>
    <cellStyle name="Output 17 11" xfId="42311" xr:uid="{FE87A67C-AB4A-4E4B-A3F3-5291517619DA}"/>
    <cellStyle name="Output 17 2" xfId="6908" xr:uid="{EA564C19-CD58-466B-B834-57C358676A7D}"/>
    <cellStyle name="Output 17 2 2" xfId="17198" xr:uid="{D1AFDA62-E0E3-4351-AEB4-28C266133958}"/>
    <cellStyle name="Output 17 2 3" xfId="21257" xr:uid="{A4B1E131-A0D1-49F2-A04F-1441F8AD7854}"/>
    <cellStyle name="Output 17 2 4" xfId="30625" xr:uid="{7BCC3557-AD21-4563-953A-1AD8B44FCADC}"/>
    <cellStyle name="Output 17 2 5" xfId="34130" xr:uid="{5A674922-9F95-4148-A179-692232FF9573}"/>
    <cellStyle name="Output 17 2 6" xfId="37138" xr:uid="{FF13350E-143D-472E-B6F7-340E216904F4}"/>
    <cellStyle name="Output 17 3" xfId="7895" xr:uid="{8247A6AE-7189-4BE2-8A1A-A0695E8464ED}"/>
    <cellStyle name="Output 17 3 2" xfId="18150" xr:uid="{C66C058E-08DF-428F-8C92-4FBABE8FF811}"/>
    <cellStyle name="Output 17 3 3" xfId="22080" xr:uid="{6D8342C7-FA1B-4A72-85F8-DEBB9B150678}"/>
    <cellStyle name="Output 17 3 4" xfId="31466" xr:uid="{C69948E7-9FB6-414B-A821-E5963E1E0B49}"/>
    <cellStyle name="Output 17 3 5" xfId="34921" xr:uid="{E5998EE6-D039-495E-8CD1-C55E388494C5}"/>
    <cellStyle name="Output 17 3 6" xfId="37887" xr:uid="{BE91A85A-5292-4B46-8B1A-C7316C72463E}"/>
    <cellStyle name="Output 17 4" xfId="8817" xr:uid="{3404534A-70BA-4C96-BDFC-D8D0E35390B5}"/>
    <cellStyle name="Output 17 4 2" xfId="19053" xr:uid="{E77415EF-5368-4DAD-9D01-675E7738F92E}"/>
    <cellStyle name="Output 17 4 3" xfId="22918" xr:uid="{A283D162-632E-4039-8E10-29496D15C3E4}"/>
    <cellStyle name="Output 17 4 4" xfId="32311" xr:uid="{8CD48438-3227-40ED-870D-08C5446C799A}"/>
    <cellStyle name="Output 17 4 5" xfId="35740" xr:uid="{9F9A0E25-D6A2-4EC2-B48E-0959E3016B45}"/>
    <cellStyle name="Output 17 4 6" xfId="38680" xr:uid="{7B01BD4F-A1EE-4AD9-BD25-7836C9222191}"/>
    <cellStyle name="Output 17 5" xfId="13158" xr:uid="{C60371AC-5ED5-45BA-B2D4-F52EF4ED5C21}"/>
    <cellStyle name="Output 17 6" xfId="12457" xr:uid="{5259CAF4-C8B0-427E-9C2C-C4510C658BBE}"/>
    <cellStyle name="Output 17 7" xfId="24129" xr:uid="{89D42E8C-5F56-463A-934D-4E2894F812C2}"/>
    <cellStyle name="Output 17 8" xfId="28411" xr:uid="{E9F95B9B-24D4-473F-BC38-24EB8CE44F23}"/>
    <cellStyle name="Output 17 9" xfId="40595" xr:uid="{0785146E-9587-473E-8637-29F0EC3E7C73}"/>
    <cellStyle name="Output 18" xfId="3952" xr:uid="{1E9F861D-8229-4C28-9322-5395D33E8FD0}"/>
    <cellStyle name="Output 18 10" xfId="41095" xr:uid="{AC3FF134-6F2E-4695-A38E-AC596E93D9D1}"/>
    <cellStyle name="Output 18 11" xfId="42312" xr:uid="{6F2F826D-4E59-4C30-9821-09C9631048A1}"/>
    <cellStyle name="Output 18 2" xfId="6909" xr:uid="{349ECA5C-13AC-4C81-B761-827E2D24F8A5}"/>
    <cellStyle name="Output 18 2 2" xfId="17199" xr:uid="{678A7B4E-0736-41DE-8429-B85398A17693}"/>
    <cellStyle name="Output 18 2 3" xfId="21258" xr:uid="{E3C910C4-3488-486C-9AAF-235BCAEF630F}"/>
    <cellStyle name="Output 18 2 4" xfId="30626" xr:uid="{4D9BF319-66CF-4E16-9CEF-17E56B54ED33}"/>
    <cellStyle name="Output 18 2 5" xfId="34131" xr:uid="{F9D0B238-D2DD-4814-9DB1-FD5935A53EBF}"/>
    <cellStyle name="Output 18 2 6" xfId="37139" xr:uid="{0FB57E6E-8DF7-4050-A679-B74FAC9D87F8}"/>
    <cellStyle name="Output 18 3" xfId="7896" xr:uid="{867E96B0-E709-4A23-A045-6E95DEF853C1}"/>
    <cellStyle name="Output 18 3 2" xfId="18151" xr:uid="{B77EAE74-5965-43B0-93C7-5F8F853E6E3B}"/>
    <cellStyle name="Output 18 3 3" xfId="22081" xr:uid="{C91E1D1B-F8C7-4285-9A8B-F654D18D8E1D}"/>
    <cellStyle name="Output 18 3 4" xfId="31467" xr:uid="{ABFCCD92-1395-41E9-9ACE-69FF180072E0}"/>
    <cellStyle name="Output 18 3 5" xfId="34922" xr:uid="{C37AE4F4-587B-43D9-B46F-24E4413F908C}"/>
    <cellStyle name="Output 18 3 6" xfId="37888" xr:uid="{AA603342-252C-434A-A000-5C57E3F2A68E}"/>
    <cellStyle name="Output 18 4" xfId="8818" xr:uid="{0ADFDCCD-5BA2-4FFD-9E59-78FA9DD8F245}"/>
    <cellStyle name="Output 18 4 2" xfId="19054" xr:uid="{8A33825D-DAC8-4F1D-932D-B19B2BB33510}"/>
    <cellStyle name="Output 18 4 3" xfId="22919" xr:uid="{B5EAD156-DBA5-4339-AF55-78CA9AA75F0B}"/>
    <cellStyle name="Output 18 4 4" xfId="32312" xr:uid="{1F79569C-AFDC-40BD-B6FA-2290635469BE}"/>
    <cellStyle name="Output 18 4 5" xfId="35741" xr:uid="{02775571-56B7-4089-AE6D-3F65CC1B56A5}"/>
    <cellStyle name="Output 18 4 6" xfId="38681" xr:uid="{FDF2F7BA-93BD-49A4-ABC1-D5818514184D}"/>
    <cellStyle name="Output 18 5" xfId="13159" xr:uid="{981A1248-D41A-4390-9EF6-5AEDD992CC5A}"/>
    <cellStyle name="Output 18 6" xfId="15829" xr:uid="{BB2963AA-975D-4915-A2B5-3EB675E39762}"/>
    <cellStyle name="Output 18 7" xfId="24130" xr:uid="{955F4127-094B-465B-92DC-47E9D1098DC9}"/>
    <cellStyle name="Output 18 8" xfId="28412" xr:uid="{697493F4-3050-4338-9B66-B7D20E5F74FA}"/>
    <cellStyle name="Output 18 9" xfId="40596" xr:uid="{220BC4C3-8465-4CC6-BB28-3C1BF3281998}"/>
    <cellStyle name="Output 19" xfId="3953" xr:uid="{D9349918-46CC-4F43-B638-EBC9D2F7B6F7}"/>
    <cellStyle name="Output 19 10" xfId="41096" xr:uid="{08158ED0-DAB3-47F8-9C41-35B939B463DE}"/>
    <cellStyle name="Output 19 11" xfId="42313" xr:uid="{A3156571-E4BF-4F39-9F0F-C587514F6530}"/>
    <cellStyle name="Output 19 2" xfId="6910" xr:uid="{9A9AE494-61AF-42A2-860F-0B00057566B7}"/>
    <cellStyle name="Output 19 2 2" xfId="17200" xr:uid="{7E7F12D0-4438-4058-A899-9F9CD782E38C}"/>
    <cellStyle name="Output 19 2 3" xfId="21259" xr:uid="{7278E59C-1333-482B-BC22-93A49ACFE75F}"/>
    <cellStyle name="Output 19 2 4" xfId="30627" xr:uid="{A50FB359-DB61-4F63-B33F-3E50FBE9F146}"/>
    <cellStyle name="Output 19 2 5" xfId="34132" xr:uid="{2D04F933-6415-426D-BA41-2ACFA4D2A990}"/>
    <cellStyle name="Output 19 2 6" xfId="37140" xr:uid="{D0654E92-392A-4D1F-B844-8F012D408F9C}"/>
    <cellStyle name="Output 19 3" xfId="7897" xr:uid="{8554CFEE-8655-45C8-9CAC-17442F425743}"/>
    <cellStyle name="Output 19 3 2" xfId="18152" xr:uid="{F3FD2236-528F-4CCD-BE0F-98AEA3E28525}"/>
    <cellStyle name="Output 19 3 3" xfId="22082" xr:uid="{06DAE2A6-51FA-4887-A2B4-1FBA5C9648BA}"/>
    <cellStyle name="Output 19 3 4" xfId="31468" xr:uid="{52665F04-97C6-4FA6-9F19-EA5388976DAA}"/>
    <cellStyle name="Output 19 3 5" xfId="34923" xr:uid="{803038E0-9A48-45CC-A042-B76B34481857}"/>
    <cellStyle name="Output 19 3 6" xfId="37889" xr:uid="{5F22B73C-C8C7-424E-AFB6-E8BD6D5B38FA}"/>
    <cellStyle name="Output 19 4" xfId="8819" xr:uid="{92953520-43BF-4F83-9D89-DB78204977B6}"/>
    <cellStyle name="Output 19 4 2" xfId="19055" xr:uid="{48999A5B-BCA0-4688-876A-E488AF97839D}"/>
    <cellStyle name="Output 19 4 3" xfId="22920" xr:uid="{A138B588-F7AF-4C9F-9331-651135450EDA}"/>
    <cellStyle name="Output 19 4 4" xfId="32313" xr:uid="{DBBEC11E-9181-4EAD-9742-87CC4BA9DFFF}"/>
    <cellStyle name="Output 19 4 5" xfId="35742" xr:uid="{2F371E96-D618-4941-9CA7-FD962B215905}"/>
    <cellStyle name="Output 19 4 6" xfId="38682" xr:uid="{DD2A0562-E5F1-464B-B28A-59FF064508D2}"/>
    <cellStyle name="Output 19 5" xfId="13576" xr:uid="{96BAA2D1-A3B7-485D-9735-ADCAB826B624}"/>
    <cellStyle name="Output 19 6" xfId="12637" xr:uid="{1793DE6C-466B-415D-B3D7-35FBA6C0B75C}"/>
    <cellStyle name="Output 19 7" xfId="24131" xr:uid="{54370E30-0B5B-4BE6-9704-BEB6BBAD381D}"/>
    <cellStyle name="Output 19 8" xfId="28413" xr:uid="{59311867-D51A-41C3-A863-6B0BCA0A671B}"/>
    <cellStyle name="Output 19 9" xfId="40597" xr:uid="{D59B84AE-2401-48B4-B35B-88965A044727}"/>
    <cellStyle name="Output 2" xfId="1270" xr:uid="{AD59D24A-A091-4326-8E5C-849BC1B78B5A}"/>
    <cellStyle name="Output 2 10" xfId="10994" xr:uid="{D13F5A93-08B3-4E43-B7FC-9FC274E4A1A0}"/>
    <cellStyle name="Output 2 11" xfId="11417" xr:uid="{1BD76EDF-46B9-4C22-9E82-202F8F1747EB}"/>
    <cellStyle name="Output 2 12" xfId="11878" xr:uid="{87B6F45B-17AD-4760-98C3-8ABC01ACD747}"/>
    <cellStyle name="Output 2 13" xfId="12519" xr:uid="{1331FED8-7807-4427-BDC3-AA5ACE4756E3}"/>
    <cellStyle name="Output 2 14" xfId="14000" xr:uid="{4FE5E4E3-78E3-422A-B198-27BF5E7F7949}"/>
    <cellStyle name="Output 2 15" xfId="23032" xr:uid="{4D244BDA-2BB7-458C-9292-D82E26DB9D94}"/>
    <cellStyle name="Output 2 16" xfId="24979" xr:uid="{5B0FE6B1-10C5-4148-A5D6-40C8755F7139}"/>
    <cellStyle name="Output 2 17" xfId="25476" xr:uid="{11C0B3ED-B899-40A9-A0DE-569FAF37F0A3}"/>
    <cellStyle name="Output 2 18" xfId="24997" xr:uid="{4EFC488A-EF18-480A-B993-4BFFA8B48FE5}"/>
    <cellStyle name="Output 2 19" xfId="25292" xr:uid="{B23FA962-AD02-4B8A-A59C-D6C4AC127132}"/>
    <cellStyle name="Output 2 2" xfId="1271" xr:uid="{CE20A364-70F2-44DA-8458-DEE579D3EAD1}"/>
    <cellStyle name="Output 2 2 10" xfId="14003" xr:uid="{41CDCE5D-8ADA-4BAA-B4BA-DB2AAAEDED74}"/>
    <cellStyle name="Output 2 2 11" xfId="12515" xr:uid="{7638B391-DC04-463B-971F-5F94DADB647D}"/>
    <cellStyle name="Output 2 2 12" xfId="23033" xr:uid="{6076B414-C2FD-4655-B89A-84567A793177}"/>
    <cellStyle name="Output 2 2 13" xfId="24978" xr:uid="{A85C946C-D405-4C22-B8EC-FB226FFE74EE}"/>
    <cellStyle name="Output 2 2 14" xfId="25477" xr:uid="{6A73193F-0EEE-4344-9E44-98AE393E50D4}"/>
    <cellStyle name="Output 2 2 15" xfId="24996" xr:uid="{3A1A60B0-B716-4BE1-A11F-2397426FDE37}"/>
    <cellStyle name="Output 2 2 16" xfId="25291" xr:uid="{59E73DD7-FE88-4A0A-8DAC-8D608BD320B4}"/>
    <cellStyle name="Output 2 2 17" xfId="25489" xr:uid="{92B0EA3D-44E3-4BA3-BBCA-4AE484C05357}"/>
    <cellStyle name="Output 2 2 18" xfId="25946" xr:uid="{8E5034D7-4134-4192-8A06-55350A6783D3}"/>
    <cellStyle name="Output 2 2 19" xfId="26173" xr:uid="{D9F62506-9415-4970-B76A-3637816BF51C}"/>
    <cellStyle name="Output 2 2 2" xfId="2871" xr:uid="{E531F327-22AE-4C0B-BB24-FCD519A5FDCA}"/>
    <cellStyle name="Output 2 2 2 10" xfId="29693" xr:uid="{FA6D4A9F-AD4D-42D7-AB2F-53FC1B7AD49E}"/>
    <cellStyle name="Output 2 2 2 11" xfId="32591" xr:uid="{9132CBFA-D967-49E0-BD92-A2B85E7F2DCD}"/>
    <cellStyle name="Output 2 2 2 12" xfId="40098" xr:uid="{0BD295B9-FDFE-4438-BFE7-FE3A8DFBC314}"/>
    <cellStyle name="Output 2 2 2 13" xfId="40693" xr:uid="{48AAB3FE-0403-48D6-AA87-7A75040F3DC3}"/>
    <cellStyle name="Output 2 2 2 14" xfId="41910" xr:uid="{A78F29D2-DE03-4836-B742-E9764DD9188A}"/>
    <cellStyle name="Output 2 2 2 2" xfId="6207" xr:uid="{042A6075-F540-40E3-B199-877870200018}"/>
    <cellStyle name="Output 2 2 2 2 2" xfId="16514" xr:uid="{349B314A-5A42-40FC-8E4C-ACC0EB2CEE39}"/>
    <cellStyle name="Output 2 2 2 2 3" xfId="20738" xr:uid="{EF98AECD-B462-4E04-916C-1A2872FEDC95}"/>
    <cellStyle name="Output 2 2 2 2 4" xfId="30088" xr:uid="{E24F0C15-ADA1-430E-91ED-0EF68C8FF552}"/>
    <cellStyle name="Output 2 2 2 2 5" xfId="33661" xr:uid="{B97A79EB-104A-40B7-AB91-3FA43CDAA7D5}"/>
    <cellStyle name="Output 2 2 2 2 6" xfId="36695" xr:uid="{B352A7FD-5C2E-4516-9DA4-B707DE5D0E82}"/>
    <cellStyle name="Output 2 2 2 3" xfId="7152" xr:uid="{867E7CD3-86BA-431B-8D15-C7EC27572FC2}"/>
    <cellStyle name="Output 2 2 2 3 2" xfId="17438" xr:uid="{9BB71027-8BC0-4D85-89FB-DA88675ADE20}"/>
    <cellStyle name="Output 2 2 2 3 3" xfId="21435" xr:uid="{B67064D5-7B32-45B5-BBD5-3B914DD94CCB}"/>
    <cellStyle name="Output 2 2 2 3 4" xfId="30800" xr:uid="{7A6A2DDC-DF56-4200-B04A-7193B5E04989}"/>
    <cellStyle name="Output 2 2 2 3 5" xfId="34289" xr:uid="{876D3192-89E5-443E-A987-802E51ECC9DF}"/>
    <cellStyle name="Output 2 2 2 3 6" xfId="37272" xr:uid="{E72DD676-F317-4BF9-AEB3-C2D3C6ACAAC0}"/>
    <cellStyle name="Output 2 2 2 4" xfId="8361" xr:uid="{85B55DEE-3A57-4065-A4A4-D59FE00DF224}"/>
    <cellStyle name="Output 2 2 2 4 2" xfId="18610" xr:uid="{7692AD09-3F9D-4788-873F-E6B0C27D5AB7}"/>
    <cellStyle name="Output 2 2 2 4 3" xfId="22504" xr:uid="{11E00324-957D-444C-A186-690F88DB2793}"/>
    <cellStyle name="Output 2 2 2 4 4" xfId="31894" xr:uid="{45A758D8-5C97-4FEB-AE80-E17B9144F5B5}"/>
    <cellStyle name="Output 2 2 2 4 5" xfId="35334" xr:uid="{CD5BB3CF-E3E4-43FD-9E18-D5DB891CD981}"/>
    <cellStyle name="Output 2 2 2 4 6" xfId="38285" xr:uid="{F181E346-4F08-4686-9091-91619E5C3CB0}"/>
    <cellStyle name="Output 2 2 2 5" xfId="13599" xr:uid="{6BB3C978-AB3D-40E7-AC65-B2D45B113251}"/>
    <cellStyle name="Output 2 2 2 6" xfId="14045" xr:uid="{38D97277-9BFD-4691-8FFD-F5C0C7048CC2}"/>
    <cellStyle name="Output 2 2 2 7" xfId="12683" xr:uid="{4B2BA3B9-9C03-4D23-ACB2-2C9FC9E98E3A}"/>
    <cellStyle name="Output 2 2 2 8" xfId="23727" xr:uid="{9BAB594A-47BC-4D1B-A272-CD3E31E4202B}"/>
    <cellStyle name="Output 2 2 2 9" xfId="27740" xr:uid="{4030DD38-F457-41F3-9C29-FD5D51077264}"/>
    <cellStyle name="Output 2 2 20" xfId="26411" xr:uid="{6C2E6EC0-FD5F-4358-87FF-0E6A63009536}"/>
    <cellStyle name="Output 2 2 21" xfId="39327" xr:uid="{AAA740D2-5995-4A65-89E5-A1BC1A7FBC46}"/>
    <cellStyle name="Output 2 2 22" xfId="40515" xr:uid="{AC738A47-0DC6-4EC3-A96C-FA2501310ADB}"/>
    <cellStyle name="Output 2 2 23" xfId="41216" xr:uid="{9C35F74F-9AFA-4D50-B585-8CAB56B59741}"/>
    <cellStyle name="Output 2 2 3" xfId="2353" xr:uid="{A113EA3C-4199-4A01-B646-303EC9F0BD6C}"/>
    <cellStyle name="Output 2 2 3 10" xfId="39678" xr:uid="{C7AA4667-D688-47CA-A7A8-98ED6A6B9D49}"/>
    <cellStyle name="Output 2 2 3 11" xfId="41573" xr:uid="{82F85B82-2055-497E-B8AE-E36ED2CFF5E6}"/>
    <cellStyle name="Output 2 2 3 2" xfId="5783" xr:uid="{6B3501CF-628A-45C7-BC36-086505BCC7D7}"/>
    <cellStyle name="Output 2 2 3 2 2" xfId="16094" xr:uid="{F1830281-35D0-446A-A877-D06712453386}"/>
    <cellStyle name="Output 2 2 3 2 3" xfId="20370" xr:uid="{0F683989-5DEA-471D-85BF-490C253A9910}"/>
    <cellStyle name="Output 2 2 3 2 4" xfId="29713" xr:uid="{8CB7A42A-F812-4507-94A6-D7DD7C6FE9BD}"/>
    <cellStyle name="Output 2 2 3 2 5" xfId="33307" xr:uid="{F7AC5BA3-1860-4EA7-89F7-7FA28EC80564}"/>
    <cellStyle name="Output 2 2 3 2 6" xfId="36357" xr:uid="{8EF0F5D6-B743-4E5F-8656-B6ACB6F05293}"/>
    <cellStyle name="Output 2 2 3 3" xfId="4344" xr:uid="{622EA278-F0D7-454B-A122-84C5AC32EB81}"/>
    <cellStyle name="Output 2 2 3 3 2" xfId="14750" xr:uid="{EFEED9BA-9224-47F8-8491-59053BEC3E84}"/>
    <cellStyle name="Output 2 2 3 3 3" xfId="19370" xr:uid="{B8918976-F3C3-4AF7-A200-80D893254D4D}"/>
    <cellStyle name="Output 2 2 3 3 4" xfId="28757" xr:uid="{E355E2A6-5203-4EBB-9CC1-1B79D43A969F}"/>
    <cellStyle name="Output 2 2 3 3 5" xfId="32440" xr:uid="{F26FE9BF-796E-40E8-96BA-7C9996B9AC2C}"/>
    <cellStyle name="Output 2 2 3 3 6" xfId="25265" xr:uid="{2184E217-E4A6-448D-9E68-A707445F5144}"/>
    <cellStyle name="Output 2 2 3 4" xfId="5634" xr:uid="{9C2A2126-EED4-4076-AEDA-E4B0F74B36DE}"/>
    <cellStyle name="Output 2 2 3 4 2" xfId="15951" xr:uid="{8413F466-9FE1-46B7-9D36-91173494D0DF}"/>
    <cellStyle name="Output 2 2 3 4 3" xfId="20284" xr:uid="{E34C8C4D-4E50-4A0E-9A1C-20CF95D121EB}"/>
    <cellStyle name="Output 2 2 3 4 4" xfId="29633" xr:uid="{3E73045E-E5F9-43A7-A808-588381929405}"/>
    <cellStyle name="Output 2 2 3 4 5" xfId="33240" xr:uid="{CAC47AD3-E30B-41D6-BEA6-E652542D5B12}"/>
    <cellStyle name="Output 2 2 3 4 6" xfId="36315" xr:uid="{84D8368D-83DE-43C2-94B9-C5C0924CD14C}"/>
    <cellStyle name="Output 2 2 3 5" xfId="14344" xr:uid="{778DA90D-9B67-4E1D-AFB1-C39FA8E35B98}"/>
    <cellStyle name="Output 2 2 3 6" xfId="19582" xr:uid="{491A882B-373D-432A-A037-BFD91E0EF9FB}"/>
    <cellStyle name="Output 2 2 3 7" xfId="23390" xr:uid="{D4A045AA-2573-4002-9A33-F8DF3F130A40}"/>
    <cellStyle name="Output 2 2 3 8" xfId="27334" xr:uid="{001D616C-5FD2-42C8-937F-EE7C56174329}"/>
    <cellStyle name="Output 2 2 3 9" xfId="39726" xr:uid="{6B55598A-D4FA-495B-AF19-F672768DCC63}"/>
    <cellStyle name="Output 2 2 4" xfId="5015" xr:uid="{B5A7BE01-00F8-472D-BD02-322AF9B67747}"/>
    <cellStyle name="Output 2 2 4 2" xfId="15365" xr:uid="{4B217031-A2B7-4B70-B79F-C923590FE57E}"/>
    <cellStyle name="Output 2 2 4 3" xfId="19809" xr:uid="{275C3B59-D189-4433-8A54-B1951438BA01}"/>
    <cellStyle name="Output 2 2 4 4" xfId="29152" xr:uid="{8B6D1ED6-196A-4E29-A05A-72757820613E}"/>
    <cellStyle name="Output 2 2 4 5" xfId="32798" xr:uid="{F7CC6A10-DCF8-4A86-AD1D-EE38D306750E}"/>
    <cellStyle name="Output 2 2 4 6" xfId="35914" xr:uid="{B98789C4-DAE2-478E-A62E-9A5B3EC6F6FA}"/>
    <cellStyle name="Output 2 2 5" xfId="6784" xr:uid="{E43E29D4-7925-4C5B-943A-DA8D7C48C244}"/>
    <cellStyle name="Output 2 2 5 2" xfId="17075" xr:uid="{916CB239-5F46-4087-94B7-5AB2A0BE3712}"/>
    <cellStyle name="Output 2 2 5 3" xfId="21205" xr:uid="{BE656A42-D983-4016-929D-377D7129161C}"/>
    <cellStyle name="Output 2 2 5 4" xfId="30580" xr:uid="{5F698167-A3AD-4BBD-B188-B2421BBAF9BB}"/>
    <cellStyle name="Output 2 2 5 5" xfId="34105" xr:uid="{50F58399-E458-423F-9483-5E3F8BA1FB96}"/>
    <cellStyle name="Output 2 2 5 6" xfId="37122" xr:uid="{60621877-2F60-4203-AB2F-A464C89D40F9}"/>
    <cellStyle name="Output 2 2 6" xfId="4947" xr:uid="{D8C4C0AC-E38C-45FA-B3F1-9647536E3CAB}"/>
    <cellStyle name="Output 2 2 6 2" xfId="15307" xr:uid="{AC7897CE-C75C-4599-B66F-ED3AF537A410}"/>
    <cellStyle name="Output 2 2 6 3" xfId="19768" xr:uid="{75863D0B-921B-4FEF-B792-91B6057F155F}"/>
    <cellStyle name="Output 2 2 6 4" xfId="29124" xr:uid="{365A7FB0-401A-4522-A24C-ECCE1AEDEF14}"/>
    <cellStyle name="Output 2 2 6 5" xfId="32762" xr:uid="{FEFBC38A-6ECE-4BEC-BA89-20EF16A8B72E}"/>
    <cellStyle name="Output 2 2 6 6" xfId="35892" xr:uid="{CF581E58-FB3D-4027-B1BE-E19E0DC91EED}"/>
    <cellStyle name="Output 2 2 7" xfId="10995" xr:uid="{4E8D390C-FE48-4699-B51C-94E7659892A6}"/>
    <cellStyle name="Output 2 2 8" xfId="11418" xr:uid="{36CFA496-F10C-4735-9C92-A9B580BC88F5}"/>
    <cellStyle name="Output 2 2 9" xfId="11879" xr:uid="{6865EAFC-5F20-4D80-BA3D-375E85FDC8F7}"/>
    <cellStyle name="Output 2 20" xfId="26556" xr:uid="{2E1C8FFE-565F-4EFF-B8AF-A161EC0611D1}"/>
    <cellStyle name="Output 2 21" xfId="25947" xr:uid="{B651E595-5A2B-461B-80C5-9D4BDAE050ED}"/>
    <cellStyle name="Output 2 22" xfId="26413" xr:uid="{DDC3DE89-3BD6-4609-BF5E-6173E476AE58}"/>
    <cellStyle name="Output 2 23" xfId="31371" xr:uid="{7C7640BC-BC59-4005-A1CE-9E461E9593DD}"/>
    <cellStyle name="Output 2 24" xfId="39326" xr:uid="{2B30CA5E-EBD3-47ED-B0EA-BC2D7F262E5D}"/>
    <cellStyle name="Output 2 25" xfId="39292" xr:uid="{ECA6C223-8C3B-4062-9C3E-076E85A2A7F8}"/>
    <cellStyle name="Output 2 26" xfId="41215" xr:uid="{423B2E47-4187-4D1D-B85E-8ACB8D14184B}"/>
    <cellStyle name="Output 2 3" xfId="1272" xr:uid="{0D34224E-CB0E-4C24-8DC8-7A40AAD2049C}"/>
    <cellStyle name="Output 2 3 10" xfId="21985" xr:uid="{B9013F00-ECD8-43D2-BBFC-20E26D2CA665}"/>
    <cellStyle name="Output 2 3 11" xfId="23034" xr:uid="{2095D636-329E-4A72-8ED9-A83E7CF69CE9}"/>
    <cellStyle name="Output 2 3 12" xfId="24977" xr:uid="{04745FE4-148F-4BF0-8F26-DF22A6CCE634}"/>
    <cellStyle name="Output 2 3 13" xfId="24256" xr:uid="{4CDF6650-6667-4156-B75E-F1B1AF3B71A0}"/>
    <cellStyle name="Output 2 3 14" xfId="26324" xr:uid="{8AD387C5-2486-4A6B-9721-6FC4138814C9}"/>
    <cellStyle name="Output 2 3 15" xfId="25290" xr:uid="{9223EA7A-888F-43F8-A039-BF0E4A4B6EC9}"/>
    <cellStyle name="Output 2 3 16" xfId="25488" xr:uid="{EC29832C-42B4-4DCD-8E0C-A6D89C8FAA33}"/>
    <cellStyle name="Output 2 3 17" xfId="25945" xr:uid="{D0538BA3-11E7-457C-9F4F-0562C1880A20}"/>
    <cellStyle name="Output 2 3 18" xfId="31370" xr:uid="{8BED6560-64EF-4E66-A9B1-40AD5D853680}"/>
    <cellStyle name="Output 2 3 19" xfId="28047" xr:uid="{173072D1-3B5C-423E-8380-0C997D265B26}"/>
    <cellStyle name="Output 2 3 2" xfId="2699" xr:uid="{09726369-44FE-47A9-922D-F51908B32B35}"/>
    <cellStyle name="Output 2 3 2 10" xfId="38768" xr:uid="{33577838-832C-481A-BF7F-521096B06A11}"/>
    <cellStyle name="Output 2 3 2 11" xfId="41894" xr:uid="{A78E54AD-611C-44C8-8C3D-DFFFDD304C7C}"/>
    <cellStyle name="Output 2 3 2 2" xfId="6112" xr:uid="{0C177785-388E-4BC0-B0BD-E9E21EE6A6B8}"/>
    <cellStyle name="Output 2 3 2 2 2" xfId="16423" xr:uid="{6E36A6B3-90D9-48D4-B712-79AF5CCC302A}"/>
    <cellStyle name="Output 2 3 2 2 3" xfId="20671" xr:uid="{6E2B6055-1CA8-4638-982F-5CD994E82717}"/>
    <cellStyle name="Output 2 3 2 2 4" xfId="30022" xr:uid="{6AA0400C-593E-4DD2-985D-70D4CDCFA6C7}"/>
    <cellStyle name="Output 2 3 2 2 5" xfId="33608" xr:uid="{0B2CD9C8-C6C9-4F3F-ABB7-6046F7E38760}"/>
    <cellStyle name="Output 2 3 2 2 6" xfId="36655" xr:uid="{8F6250DF-22FB-4499-8799-65BC67DC2DD8}"/>
    <cellStyle name="Output 2 3 2 3" xfId="7050" xr:uid="{0CA0F55A-3B40-4758-9021-5DBAB5C139DF}"/>
    <cellStyle name="Output 2 3 2 3 2" xfId="17339" xr:uid="{AA21A138-E58B-44EE-9264-ED9641F6B12B}"/>
    <cellStyle name="Output 2 3 2 3 3" xfId="21368" xr:uid="{F279F576-B4FA-4F3E-B6F2-51A4E853626B}"/>
    <cellStyle name="Output 2 3 2 3 4" xfId="30745" xr:uid="{E8E9BE27-1D42-41C9-830F-F7708DF6960D}"/>
    <cellStyle name="Output 2 3 2 3 5" xfId="34239" xr:uid="{B3586BE9-9BB3-4C16-A7B3-4FEB7BD23F3B}"/>
    <cellStyle name="Output 2 3 2 3 6" xfId="37242" xr:uid="{CA8BF75C-1549-4007-A91F-AF0E310E4D85}"/>
    <cellStyle name="Output 2 3 2 4" xfId="8310" xr:uid="{C13F5085-9DC3-4DC1-B55D-4681B5BAF6A6}"/>
    <cellStyle name="Output 2 3 2 4 2" xfId="18564" xr:uid="{237EC75D-D28A-4BDD-ADF1-C63FF0F07A51}"/>
    <cellStyle name="Output 2 3 2 4 3" xfId="22469" xr:uid="{F89A57F5-3313-4025-9001-A7DA3B5E2A0B}"/>
    <cellStyle name="Output 2 3 2 4 4" xfId="31864" xr:uid="{2A6783DC-9D16-4CBD-A86B-6F21D060318C}"/>
    <cellStyle name="Output 2 3 2 4 5" xfId="35312" xr:uid="{FDE9AA45-3CC5-48BD-9DDC-4BE625B25EF1}"/>
    <cellStyle name="Output 2 3 2 4 6" xfId="38275" xr:uid="{B4EF8E6B-0FD1-4B4D-BE3F-28EDB0DEE543}"/>
    <cellStyle name="Output 2 3 2 5" xfId="12886" xr:uid="{2A62C2E8-E4CE-4C98-A547-35D89C947FA4}"/>
    <cellStyle name="Output 2 3 2 6" xfId="13553" xr:uid="{2994D5E6-26B4-4EA4-9C5B-CF5D305FDA39}"/>
    <cellStyle name="Output 2 3 2 7" xfId="23711" xr:uid="{C15D90BE-C65D-4701-8530-4BBBC0A52A19}"/>
    <cellStyle name="Output 2 3 2 8" xfId="27663" xr:uid="{A08E248F-B986-4260-8CC2-FD4B81FC316E}"/>
    <cellStyle name="Output 2 3 2 9" xfId="40047" xr:uid="{09C9DD9F-F78A-468C-8C98-73BF4B15A437}"/>
    <cellStyle name="Output 2 3 20" xfId="39328" xr:uid="{08E44C1A-FF75-4255-B5B7-31C2B5418A02}"/>
    <cellStyle name="Output 2 3 21" xfId="40514" xr:uid="{E878C207-6310-4BE9-9FF7-CC8E0659D0E6}"/>
    <cellStyle name="Output 2 3 22" xfId="41217" xr:uid="{F99F7A88-B4B3-483A-8B97-C6CC9A84680F}"/>
    <cellStyle name="Output 2 3 3" xfId="5016" xr:uid="{547C6F26-B115-4598-ACAC-9D5827EAEB83}"/>
    <cellStyle name="Output 2 3 3 2" xfId="15366" xr:uid="{42450AF1-E6E9-494C-B4C6-8A9C4BBD7924}"/>
    <cellStyle name="Output 2 3 3 3" xfId="19810" xr:uid="{F420F4A6-10EE-495D-84F8-54429144F5B0}"/>
    <cellStyle name="Output 2 3 3 4" xfId="29153" xr:uid="{6AD509EE-7EB5-4153-9723-E79FAE631177}"/>
    <cellStyle name="Output 2 3 3 5" xfId="32799" xr:uid="{4B6A69CD-AB64-4C81-BE8E-4E765A1CB30D}"/>
    <cellStyle name="Output 2 3 3 6" xfId="35915" xr:uid="{730F000D-2742-4C6C-B282-60D7C0C66612}"/>
    <cellStyle name="Output 2 3 4" xfId="6783" xr:uid="{89A4F1FF-E642-4D76-A510-7FBAC64C0391}"/>
    <cellStyle name="Output 2 3 4 2" xfId="17074" xr:uid="{304F872E-23BA-40C7-894B-7EFCB5679DF9}"/>
    <cellStyle name="Output 2 3 4 3" xfId="21204" xr:uid="{E21EC922-92D5-47C9-B441-B0E4BE29EBE4}"/>
    <cellStyle name="Output 2 3 4 4" xfId="30579" xr:uid="{767C9C45-4628-4635-99E6-EA937F8FFB1C}"/>
    <cellStyle name="Output 2 3 4 5" xfId="34104" xr:uid="{BB762006-EA8F-4AB5-B8FD-DE0FDA350D60}"/>
    <cellStyle name="Output 2 3 4 6" xfId="37121" xr:uid="{B7391FB7-BD35-467F-AEED-02176579578A}"/>
    <cellStyle name="Output 2 3 5" xfId="4948" xr:uid="{B7003AE0-6C18-4721-A75E-972FCAF7F361}"/>
    <cellStyle name="Output 2 3 5 2" xfId="15308" xr:uid="{5D6F548B-3E5C-4608-B2B1-3F3933339253}"/>
    <cellStyle name="Output 2 3 5 3" xfId="19769" xr:uid="{965B05DE-810E-4129-9BAD-0DCAFE808D82}"/>
    <cellStyle name="Output 2 3 5 4" xfId="29125" xr:uid="{CEB2DB2F-7548-4CF0-B4F3-96F3797184DC}"/>
    <cellStyle name="Output 2 3 5 5" xfId="32763" xr:uid="{8412939C-EB69-49C2-A631-B3B90FC530E7}"/>
    <cellStyle name="Output 2 3 5 6" xfId="35893" xr:uid="{B28D8689-DD84-4E79-BFF2-3EEFDAF272B3}"/>
    <cellStyle name="Output 2 3 6" xfId="10996" xr:uid="{1E361D57-9F06-4867-B87E-36057305ADC7}"/>
    <cellStyle name="Output 2 3 7" xfId="11419" xr:uid="{469E45C3-A3DC-4FE8-8748-E518241F069B}"/>
    <cellStyle name="Output 2 3 8" xfId="11880" xr:uid="{FD357506-623D-4E15-9A41-7DD0B3FB0BA9}"/>
    <cellStyle name="Output 2 3 9" xfId="14140" xr:uid="{56F1E396-C752-416C-A45C-AFE517A9656E}"/>
    <cellStyle name="Output 2 4" xfId="2870" xr:uid="{CE4174B4-5859-43A1-999C-756125A8CA0F}"/>
    <cellStyle name="Output 2 4 10" xfId="28782" xr:uid="{4E6FF395-1DB3-470A-B4EA-5BC46B046D17}"/>
    <cellStyle name="Output 2 4 11" xfId="32791" xr:uid="{4D1A6E21-09EE-46DC-90DE-183820EE1E28}"/>
    <cellStyle name="Output 2 4 12" xfId="40097" xr:uid="{FBFADC4E-96B0-4050-99F1-2C8D88CF9015}"/>
    <cellStyle name="Output 2 4 13" xfId="40692" xr:uid="{54AA6B79-8F5F-4444-938E-21D11ACF16A4}"/>
    <cellStyle name="Output 2 4 14" xfId="41909" xr:uid="{5F2FE1CA-E940-4B85-A843-230BCC60B482}"/>
    <cellStyle name="Output 2 4 2" xfId="6206" xr:uid="{C281F17A-6520-44FC-A36C-2D89C76C33EF}"/>
    <cellStyle name="Output 2 4 2 2" xfId="16513" xr:uid="{828EEE3B-2CE3-48A1-891D-82B1272E922D}"/>
    <cellStyle name="Output 2 4 2 3" xfId="20737" xr:uid="{6C91E089-64ED-44DD-9734-4BC471DCA38B}"/>
    <cellStyle name="Output 2 4 2 4" xfId="30087" xr:uid="{3D1382D5-CDCD-44B0-8F24-1727FF217A2C}"/>
    <cellStyle name="Output 2 4 2 5" xfId="33660" xr:uid="{A4BA148A-C217-460C-B5A5-DD0898EBB47D}"/>
    <cellStyle name="Output 2 4 2 6" xfId="36694" xr:uid="{371F17F3-66A7-4C43-BB3C-90C3319D285F}"/>
    <cellStyle name="Output 2 4 3" xfId="7151" xr:uid="{2232D85C-4860-4A08-8DCA-940C351B7DFC}"/>
    <cellStyle name="Output 2 4 3 2" xfId="17437" xr:uid="{2BE2C56F-6B23-422E-8C45-3ABBA8F0369D}"/>
    <cellStyle name="Output 2 4 3 3" xfId="21434" xr:uid="{2CC4A57A-1902-4D40-934D-7A787427DBFD}"/>
    <cellStyle name="Output 2 4 3 4" xfId="30799" xr:uid="{C6E86777-E1C7-41C3-94B4-612881DC623D}"/>
    <cellStyle name="Output 2 4 3 5" xfId="34288" xr:uid="{E16750C8-7F6C-4055-B389-3B0F145A763B}"/>
    <cellStyle name="Output 2 4 3 6" xfId="37271" xr:uid="{E303B1E9-9193-471C-A5DE-E495CFDE8E55}"/>
    <cellStyle name="Output 2 4 4" xfId="8360" xr:uid="{825311E7-3D7C-47E7-8219-0EDB91899F51}"/>
    <cellStyle name="Output 2 4 4 2" xfId="18609" xr:uid="{E0F5800A-B0CD-4251-96EE-6DA31EB78C17}"/>
    <cellStyle name="Output 2 4 4 3" xfId="22503" xr:uid="{583A3893-8202-4508-B34C-F7DCB4F148FF}"/>
    <cellStyle name="Output 2 4 4 4" xfId="31893" xr:uid="{4030CE66-CDAC-4363-8700-6F193987CFAA}"/>
    <cellStyle name="Output 2 4 4 5" xfId="35333" xr:uid="{966A0EF3-5F73-472D-9910-85C04749C775}"/>
    <cellStyle name="Output 2 4 4 6" xfId="38284" xr:uid="{8820A2D6-38A8-4C7B-86A8-38FE128D112D}"/>
    <cellStyle name="Output 2 4 5" xfId="13598" xr:uid="{BC12037A-F08F-46A4-A51B-FF17A958DA5D}"/>
    <cellStyle name="Output 2 4 6" xfId="12909" xr:uid="{96350729-EBB2-4DB2-9E23-6C96D0BF32E9}"/>
    <cellStyle name="Output 2 4 7" xfId="12548" xr:uid="{996A9E58-388F-4861-961E-E6AC17E10D69}"/>
    <cellStyle name="Output 2 4 8" xfId="23726" xr:uid="{441B5BE5-DC2B-4EA6-8BDE-8A177B1F3A0A}"/>
    <cellStyle name="Output 2 4 9" xfId="27739" xr:uid="{6E12A7E5-D6CD-48E7-8BB8-8A688308942B}"/>
    <cellStyle name="Output 2 5" xfId="3169" xr:uid="{316076F9-C285-497A-8147-6B2F88F2B805}"/>
    <cellStyle name="Output 2 5 10" xfId="24385" xr:uid="{2823C6CC-C29D-48C6-AE2A-C7E4A675E08C}"/>
    <cellStyle name="Output 2 5 11" xfId="31833" xr:uid="{F811672F-10C6-4FAB-8F22-78F3D4200DA7}"/>
    <cellStyle name="Output 2 5 12" xfId="40378" xr:uid="{6EEC3FC8-7FE6-4F30-939A-7C2F5151B8C7}"/>
    <cellStyle name="Output 2 5 13" xfId="40958" xr:uid="{DA073EE3-0833-4141-9C2D-1DEAEA8C4DDB}"/>
    <cellStyle name="Output 2 5 14" xfId="42175" xr:uid="{56257AE8-7024-4BFE-B01F-6485A5E30D9C}"/>
    <cellStyle name="Output 2 5 2" xfId="6496" xr:uid="{48E04C20-E6B6-40A3-8AE3-AE64921175FA}"/>
    <cellStyle name="Output 2 5 2 2" xfId="16800" xr:uid="{79354455-C39E-4B6F-AD04-CD35F19E40F9}"/>
    <cellStyle name="Output 2 5 2 3" xfId="21014" xr:uid="{DE2D5BEA-3476-4748-923C-4C5357C4D089}"/>
    <cellStyle name="Output 2 5 2 4" xfId="30361" xr:uid="{2BA8832E-15A8-49CF-9779-2658CC56FE8D}"/>
    <cellStyle name="Output 2 5 2 5" xfId="33933" xr:uid="{5BFF9F32-3839-4B17-AE68-3B65FEE0B7AE}"/>
    <cellStyle name="Output 2 5 2 6" xfId="36961" xr:uid="{B0889ADE-AE90-414F-9719-85C852820702}"/>
    <cellStyle name="Output 2 5 3" xfId="7440" xr:uid="{3C8E03B5-48FC-4CBA-BA8A-EDE7021C18CD}"/>
    <cellStyle name="Output 2 5 3 2" xfId="17725" xr:uid="{2C7CC87D-9AB1-4DCE-953E-1D2D775413D0}"/>
    <cellStyle name="Output 2 5 3 3" xfId="21711" xr:uid="{BC76C066-09F7-4AB0-A109-D249382F6164}"/>
    <cellStyle name="Output 2 5 3 4" xfId="31074" xr:uid="{03D55ABD-DD12-477C-BEE3-014A261A5A6D}"/>
    <cellStyle name="Output 2 5 3 5" xfId="34561" xr:uid="{68BDCE99-37CF-4CC4-A231-E7376E95ED57}"/>
    <cellStyle name="Output 2 5 3 6" xfId="37539" xr:uid="{E56F86A3-5F12-4AC5-A6C3-25D7D913EC47}"/>
    <cellStyle name="Output 2 5 4" xfId="8640" xr:uid="{B1DAD248-7597-46FD-B5F2-D43B2689707F}"/>
    <cellStyle name="Output 2 5 4 2" xfId="18888" xr:uid="{E722CC4D-7E6C-4C99-BAD6-4A54D9374BCA}"/>
    <cellStyle name="Output 2 5 4 3" xfId="22774" xr:uid="{BA4EDF40-2899-4F3A-B7CB-C09E5E7C2E29}"/>
    <cellStyle name="Output 2 5 4 4" xfId="32162" xr:uid="{3C8FCA6D-105A-4D39-813B-790EEBD95BCD}"/>
    <cellStyle name="Output 2 5 4 5" xfId="35601" xr:uid="{C4BAB37A-35C4-4D57-84D4-835EDFF761CE}"/>
    <cellStyle name="Output 2 5 4 6" xfId="38548" xr:uid="{EA1E9837-83B6-40A4-92FA-8E5900D3127E}"/>
    <cellStyle name="Output 2 5 5" xfId="13874" xr:uid="{51CD0C4B-11EB-43B4-95D4-20604F693AF8}"/>
    <cellStyle name="Output 2 5 6" xfId="12284" xr:uid="{DF20B40C-EECF-4DBB-8975-AA2D9E916D29}"/>
    <cellStyle name="Output 2 5 7" xfId="19463" xr:uid="{E8ACB26C-74E6-4D8C-8B77-6243711097A5}"/>
    <cellStyle name="Output 2 5 8" xfId="23992" xr:uid="{188D812B-32C2-4AC6-BF6C-C85515709753}"/>
    <cellStyle name="Output 2 5 9" xfId="28019" xr:uid="{FC81FA25-FEFB-493C-84BD-6CAB2C2C0503}"/>
    <cellStyle name="Output 2 6" xfId="2352" xr:uid="{F658FCBC-C0FC-4276-980B-D5383859DE5E}"/>
    <cellStyle name="Output 2 6 10" xfId="39048" xr:uid="{83325C2E-9942-4BF6-9C5A-022992D5131D}"/>
    <cellStyle name="Output 2 6 11" xfId="41572" xr:uid="{A7BBD7DD-C6ED-4C03-A203-B6AC60422CCE}"/>
    <cellStyle name="Output 2 6 2" xfId="5782" xr:uid="{95E904D3-238A-4077-8194-62E17658099E}"/>
    <cellStyle name="Output 2 6 2 2" xfId="16093" xr:uid="{E587751C-F883-42E0-A9F6-9953D99FBD96}"/>
    <cellStyle name="Output 2 6 2 3" xfId="20369" xr:uid="{90CE2EE6-2C34-487A-980B-6D4DBA65289A}"/>
    <cellStyle name="Output 2 6 2 4" xfId="29712" xr:uid="{77CAC766-9D46-4A82-89AC-7099B3C86568}"/>
    <cellStyle name="Output 2 6 2 5" xfId="33306" xr:uid="{20CA03AA-7394-48AF-8261-AA17ACDA83EA}"/>
    <cellStyle name="Output 2 6 2 6" xfId="36356" xr:uid="{48557487-3F24-4F46-A66E-7FB9D1698748}"/>
    <cellStyle name="Output 2 6 3" xfId="4345" xr:uid="{9E78633B-67FF-4ABC-9519-F3FE085AFECD}"/>
    <cellStyle name="Output 2 6 3 2" xfId="14751" xr:uid="{94880C66-550B-4E58-B989-7C082068E1BB}"/>
    <cellStyle name="Output 2 6 3 3" xfId="19371" xr:uid="{94F08A18-577A-4A89-9B3F-C0D9C9CBF68A}"/>
    <cellStyle name="Output 2 6 3 4" xfId="28758" xr:uid="{23A982C5-28AE-4B81-B15B-F53C0462498B}"/>
    <cellStyle name="Output 2 6 3 5" xfId="32441" xr:uid="{C0CA6804-E04D-45B2-AFFE-C6DFA40A053D}"/>
    <cellStyle name="Output 2 6 3 6" xfId="25264" xr:uid="{D51FA5A5-432C-499C-BD28-DE087964DFF4}"/>
    <cellStyle name="Output 2 6 4" xfId="5633" xr:uid="{05272F76-634B-4F6F-9F6F-D4831D7B8723}"/>
    <cellStyle name="Output 2 6 4 2" xfId="15950" xr:uid="{43BEB15E-C2E2-48E1-A331-F24895F01A84}"/>
    <cellStyle name="Output 2 6 4 3" xfId="20283" xr:uid="{F67DCF1F-0224-4317-81B6-AF5C540886E1}"/>
    <cellStyle name="Output 2 6 4 4" xfId="29632" xr:uid="{0FF9ED47-1251-42F7-9459-1EF529AB70BA}"/>
    <cellStyle name="Output 2 6 4 5" xfId="33239" xr:uid="{B6FFBD38-3864-4C20-9FA0-FBC4A9062CB4}"/>
    <cellStyle name="Output 2 6 4 6" xfId="36314" xr:uid="{9D9D21A2-90EF-4E11-969F-76D7B29BE27B}"/>
    <cellStyle name="Output 2 6 5" xfId="14345" xr:uid="{EE94699A-F48C-40BD-91AC-0CE98D27E5B6}"/>
    <cellStyle name="Output 2 6 6" xfId="19788" xr:uid="{9E1E31E5-15A2-4F3B-8805-C15CDFD0BE28}"/>
    <cellStyle name="Output 2 6 7" xfId="23389" xr:uid="{098F4A8B-6346-40E6-9953-339200A5B272}"/>
    <cellStyle name="Output 2 6 8" xfId="27333" xr:uid="{A499B3C2-B1B5-4F82-A62C-697D94D47EA1}"/>
    <cellStyle name="Output 2 6 9" xfId="39725" xr:uid="{D214A6C9-9261-4336-A7D1-B099F87062AF}"/>
    <cellStyle name="Output 2 7" xfId="5014" xr:uid="{99B5AE91-8778-4E3F-A734-C23CDE0F59CB}"/>
    <cellStyle name="Output 2 7 2" xfId="15364" xr:uid="{A2575336-5E9A-4B9C-AA95-010BC94137EA}"/>
    <cellStyle name="Output 2 7 3" xfId="19808" xr:uid="{12F0A20F-43AC-4E91-AA6E-8B9F9B0FC555}"/>
    <cellStyle name="Output 2 7 4" xfId="29151" xr:uid="{9C8EEA70-FF9D-4309-AAEC-1029EA3C6523}"/>
    <cellStyle name="Output 2 7 5" xfId="32797" xr:uid="{4F55F5E7-961C-4C8B-A842-D52E311030B2}"/>
    <cellStyle name="Output 2 7 6" xfId="35913" xr:uid="{7DB15040-D428-4A25-ABDC-656337A7B88D}"/>
    <cellStyle name="Output 2 8" xfId="6785" xr:uid="{65692892-DAD9-43E6-8077-962750884E48}"/>
    <cellStyle name="Output 2 8 2" xfId="17076" xr:uid="{6D1EDF70-BF10-4CB2-ADBF-8F0BF20862E3}"/>
    <cellStyle name="Output 2 8 3" xfId="21206" xr:uid="{33B07EFD-4A3A-4D02-B1A6-BB98BBF9136A}"/>
    <cellStyle name="Output 2 8 4" xfId="30581" xr:uid="{EA198D52-D911-4E2D-BE19-963F8A2189CC}"/>
    <cellStyle name="Output 2 8 5" xfId="34106" xr:uid="{63B26F57-5069-491D-8143-A4DDF39E3305}"/>
    <cellStyle name="Output 2 8 6" xfId="37123" xr:uid="{2FF18B1F-2E5D-44D5-89B9-406A55425BBA}"/>
    <cellStyle name="Output 2 9" xfId="6149" xr:uid="{3BFB96A5-5966-4C29-9F32-A399D0EC3723}"/>
    <cellStyle name="Output 2 9 2" xfId="16459" xr:uid="{836891AD-3711-42C2-A094-2CB87FA6B79E}"/>
    <cellStyle name="Output 2 9 3" xfId="20697" xr:uid="{E652FC59-89F0-4925-882D-46664C3895DB}"/>
    <cellStyle name="Output 2 9 4" xfId="30050" xr:uid="{56AA35E2-A8DD-47DC-B651-CB7687DC35B4}"/>
    <cellStyle name="Output 2 9 5" xfId="33634" xr:uid="{80287595-0817-44D8-B22A-51E0919D9C98}"/>
    <cellStyle name="Output 2 9 6" xfId="36677" xr:uid="{BB5559A7-C87E-4807-8369-D8D9CED5535D}"/>
    <cellStyle name="Output 20" xfId="3954" xr:uid="{F3DF0CF9-E677-4895-9CE3-0FBE1541B5B8}"/>
    <cellStyle name="Output 20 10" xfId="41097" xr:uid="{777A7823-C519-45D8-B3CE-E2E6D8BB0A1C}"/>
    <cellStyle name="Output 20 11" xfId="42314" xr:uid="{717A7479-E196-4E5F-9E2D-DAB17EBE41A2}"/>
    <cellStyle name="Output 20 2" xfId="6911" xr:uid="{C5475BAC-310B-495B-B2A6-603114B28527}"/>
    <cellStyle name="Output 20 2 2" xfId="17201" xr:uid="{CA11A77D-920E-411B-B85A-28F16D0A8922}"/>
    <cellStyle name="Output 20 2 3" xfId="21260" xr:uid="{27EBFAED-573D-4CB3-A7F4-54BE8FB01F23}"/>
    <cellStyle name="Output 20 2 4" xfId="30628" xr:uid="{388A609B-147C-4971-8663-B480A708F692}"/>
    <cellStyle name="Output 20 2 5" xfId="34133" xr:uid="{5110EB51-C196-488B-B018-DA0AEEC5E900}"/>
    <cellStyle name="Output 20 2 6" xfId="37141" xr:uid="{97B29C88-A920-4BD4-A45E-D154DE4CA092}"/>
    <cellStyle name="Output 20 3" xfId="7898" xr:uid="{42124574-EFCC-4CFD-AB3A-DD6A48C388BB}"/>
    <cellStyle name="Output 20 3 2" xfId="18153" xr:uid="{06923DF1-3250-4D26-8908-DD99F1D809C9}"/>
    <cellStyle name="Output 20 3 3" xfId="22083" xr:uid="{0E69913D-BADB-45FE-80AA-6AD8BA10FCA9}"/>
    <cellStyle name="Output 20 3 4" xfId="31469" xr:uid="{357AA57C-B02D-4F78-975E-7C0A14FDDF55}"/>
    <cellStyle name="Output 20 3 5" xfId="34924" xr:uid="{F8775E7D-C471-4557-980F-B2EC840AED2D}"/>
    <cellStyle name="Output 20 3 6" xfId="37890" xr:uid="{27EAB027-8777-40A7-93E3-961C253F5B3B}"/>
    <cellStyle name="Output 20 4" xfId="8820" xr:uid="{5013045C-8B80-4E97-9874-821251D57808}"/>
    <cellStyle name="Output 20 4 2" xfId="19056" xr:uid="{D9054A4E-9105-4FEC-B762-C5A5EC8EBC64}"/>
    <cellStyle name="Output 20 4 3" xfId="22921" xr:uid="{299F371B-2ECA-48FB-9E43-87268E5DB72D}"/>
    <cellStyle name="Output 20 4 4" xfId="32314" xr:uid="{A800A677-A87C-42C6-BE4F-007DC9D57297}"/>
    <cellStyle name="Output 20 4 5" xfId="35743" xr:uid="{720FD2C2-1F36-4F02-A242-38BFD5CB2E8A}"/>
    <cellStyle name="Output 20 4 6" xfId="38683" xr:uid="{3584725D-8037-497E-A81B-B03C1BD74D66}"/>
    <cellStyle name="Output 20 5" xfId="13488" xr:uid="{C154E8A1-4E5D-4743-8D5C-701A41CB4D08}"/>
    <cellStyle name="Output 20 6" xfId="12636" xr:uid="{5BDA81D9-135F-4DFE-AD1C-9678C7775EA7}"/>
    <cellStyle name="Output 20 7" xfId="24132" xr:uid="{77E5BBAC-4717-4A84-92D0-81611D063363}"/>
    <cellStyle name="Output 20 8" xfId="28414" xr:uid="{AC2FF725-DED0-4F72-95ED-9F22336821DC}"/>
    <cellStyle name="Output 20 9" xfId="40598" xr:uid="{9DFDE936-121C-4666-82AB-24E9AD9EFC25}"/>
    <cellStyle name="Output 21" xfId="3955" xr:uid="{35195020-1954-438E-91CB-FC1A57077FB3}"/>
    <cellStyle name="Output 21 10" xfId="41098" xr:uid="{2C1B940F-7359-4C73-A474-FEF9373EA3AC}"/>
    <cellStyle name="Output 21 11" xfId="42315" xr:uid="{D4C97DB1-1408-4E00-976F-2FA6F62B3271}"/>
    <cellStyle name="Output 21 2" xfId="6912" xr:uid="{2FFB4480-693F-4677-AE93-D3DED6E8A0FF}"/>
    <cellStyle name="Output 21 2 2" xfId="17202" xr:uid="{E2DD8146-273B-4DE7-BA38-18507A700589}"/>
    <cellStyle name="Output 21 2 3" xfId="21261" xr:uid="{C3A123C3-A1DA-4EEB-830B-E18C4372F0D7}"/>
    <cellStyle name="Output 21 2 4" xfId="30629" xr:uid="{D665FF56-0841-4D7F-BB90-E34506445868}"/>
    <cellStyle name="Output 21 2 5" xfId="34134" xr:uid="{9137D752-9C1F-4077-80C8-09247B5DD68E}"/>
    <cellStyle name="Output 21 2 6" xfId="37142" xr:uid="{7AC57B4C-242D-413D-9872-8DCED4911E50}"/>
    <cellStyle name="Output 21 3" xfId="7899" xr:uid="{A43F6CCB-E69D-49AA-9C3D-023EFF545955}"/>
    <cellStyle name="Output 21 3 2" xfId="18154" xr:uid="{AC0A587C-1027-4458-9E45-8CA67292F761}"/>
    <cellStyle name="Output 21 3 3" xfId="22084" xr:uid="{86F47BD1-E1C2-4A5A-8474-D73D7FFA0AC5}"/>
    <cellStyle name="Output 21 3 4" xfId="31470" xr:uid="{7C8D7F9F-4748-4999-8523-D61460E0DFD0}"/>
    <cellStyle name="Output 21 3 5" xfId="34925" xr:uid="{B903B4A8-AE44-4893-94D8-FB9CDFFB87A0}"/>
    <cellStyle name="Output 21 3 6" xfId="37891" xr:uid="{B91AD170-12FD-49E0-A364-638E3E51A638}"/>
    <cellStyle name="Output 21 4" xfId="8821" xr:uid="{7D4E167D-FD0A-4CC1-876F-C91481E615DD}"/>
    <cellStyle name="Output 21 4 2" xfId="19057" xr:uid="{E4B90ABD-8934-4954-A67B-6BC14577F97C}"/>
    <cellStyle name="Output 21 4 3" xfId="22922" xr:uid="{70E3AAB6-0F81-4983-8D66-AF0F0ED1CCA9}"/>
    <cellStyle name="Output 21 4 4" xfId="32315" xr:uid="{272841C1-48EF-4688-9C8D-E7A1B37CA561}"/>
    <cellStyle name="Output 21 4 5" xfId="35744" xr:uid="{2B8F3B6F-CAB7-4C27-8454-4E7653E2B363}"/>
    <cellStyle name="Output 21 4 6" xfId="38684" xr:uid="{5D078D58-3FE6-41FF-868C-1335BECDDAE1}"/>
    <cellStyle name="Output 21 5" xfId="13160" xr:uid="{0D23174C-5434-4C28-900E-8310170348F9}"/>
    <cellStyle name="Output 21 6" xfId="12635" xr:uid="{1716F3E0-FA8F-4FDF-9664-4ABF6A3D7F4A}"/>
    <cellStyle name="Output 21 7" xfId="24133" xr:uid="{C9095A85-2957-47DC-B943-DF8527507B65}"/>
    <cellStyle name="Output 21 8" xfId="28415" xr:uid="{3D826A5B-03AD-4FEF-8137-5D68F20C66DC}"/>
    <cellStyle name="Output 21 9" xfId="40599" xr:uid="{937724D9-CE13-4187-B8AB-90F7012CACF5}"/>
    <cellStyle name="Output 22" xfId="3956" xr:uid="{EEBCC325-9033-4484-9F99-E5A0C4A99851}"/>
    <cellStyle name="Output 22 10" xfId="41099" xr:uid="{6ED28AFA-A9EB-41D2-A3E2-A252ABFCDAAD}"/>
    <cellStyle name="Output 22 11" xfId="42316" xr:uid="{3049206E-F27E-4F06-A281-36F3B25066E0}"/>
    <cellStyle name="Output 22 2" xfId="6913" xr:uid="{EE600D14-CC8A-49AD-9ABB-2386C155C718}"/>
    <cellStyle name="Output 22 2 2" xfId="17203" xr:uid="{CCE57356-6402-4757-8ABF-8CC82658280B}"/>
    <cellStyle name="Output 22 2 3" xfId="21262" xr:uid="{82069628-DFEC-41A3-9808-9A2E2F8E7315}"/>
    <cellStyle name="Output 22 2 4" xfId="30630" xr:uid="{FBA96385-D404-493B-87FD-BE6D47F996CE}"/>
    <cellStyle name="Output 22 2 5" xfId="34135" xr:uid="{0199DE69-B5C1-4BBA-861C-71B79040551E}"/>
    <cellStyle name="Output 22 2 6" xfId="37143" xr:uid="{153DF9E5-9D33-4010-9C56-31ED0E7A8B9F}"/>
    <cellStyle name="Output 22 3" xfId="7900" xr:uid="{B094435E-7C63-4111-9C48-4C8541264388}"/>
    <cellStyle name="Output 22 3 2" xfId="18155" xr:uid="{25B1A1EE-9E35-4B85-A28A-8B6757723EDF}"/>
    <cellStyle name="Output 22 3 3" xfId="22085" xr:uid="{FACC45AC-F243-4F6F-9792-8309D27B98E6}"/>
    <cellStyle name="Output 22 3 4" xfId="31471" xr:uid="{F695C9BE-076F-45FD-A360-17D68F2222F7}"/>
    <cellStyle name="Output 22 3 5" xfId="34926" xr:uid="{E0B575A4-C4DD-4FE0-A538-E04F8D78486C}"/>
    <cellStyle name="Output 22 3 6" xfId="37892" xr:uid="{306C9858-CE0E-4A69-BBE4-507500D1FFBE}"/>
    <cellStyle name="Output 22 4" xfId="8822" xr:uid="{3B77BFAA-3939-4CC9-9F0A-792683EB429B}"/>
    <cellStyle name="Output 22 4 2" xfId="19058" xr:uid="{CC05A4B3-D523-4F0B-99B1-18CA96A0A569}"/>
    <cellStyle name="Output 22 4 3" xfId="22923" xr:uid="{F6BE4DF8-AD31-4517-ACCA-2B1D097C5594}"/>
    <cellStyle name="Output 22 4 4" xfId="32316" xr:uid="{4A4D2BD6-7412-4573-B891-F17BCB726052}"/>
    <cellStyle name="Output 22 4 5" xfId="35745" xr:uid="{475E0BA7-0494-411A-9BAB-E36A3CF882E2}"/>
    <cellStyle name="Output 22 4 6" xfId="38685" xr:uid="{C4B88797-AE6C-49BE-9BE6-6502D57B43E5}"/>
    <cellStyle name="Output 22 5" xfId="13161" xr:uid="{FDE19AC2-7F85-4315-8DB5-6BEB3B13A367}"/>
    <cellStyle name="Output 22 6" xfId="12634" xr:uid="{075A77AE-033D-4B08-BD08-A2DEAA49EE3F}"/>
    <cellStyle name="Output 22 7" xfId="24134" xr:uid="{744C1875-60D3-4E1D-AD77-2B119468F0D8}"/>
    <cellStyle name="Output 22 8" xfId="28416" xr:uid="{8A6B041E-6B0B-4121-82A1-3B0F0792EBB8}"/>
    <cellStyle name="Output 22 9" xfId="40600" xr:uid="{B4EBF276-CB65-4947-80D1-454155DD7D17}"/>
    <cellStyle name="Output 23" xfId="3957" xr:uid="{AEBDC2F8-D19C-46BC-ABC8-C82FF811A409}"/>
    <cellStyle name="Output 23 10" xfId="41100" xr:uid="{DF83ECB6-1830-4731-BA8D-B176E63B9369}"/>
    <cellStyle name="Output 23 11" xfId="42317" xr:uid="{475ACD92-74DD-48E4-A278-C28646348011}"/>
    <cellStyle name="Output 23 2" xfId="6914" xr:uid="{DF40F4FB-3E11-42CE-A131-0389620674C6}"/>
    <cellStyle name="Output 23 2 2" xfId="17204" xr:uid="{F3B2742C-D471-46A4-93A8-2AF455F62049}"/>
    <cellStyle name="Output 23 2 3" xfId="21263" xr:uid="{D90DBE8C-DF2F-4DD3-A284-61E41B9BA026}"/>
    <cellStyle name="Output 23 2 4" xfId="30631" xr:uid="{3F419E2C-2B7E-453C-A0B5-4C0AFFD01BFB}"/>
    <cellStyle name="Output 23 2 5" xfId="34136" xr:uid="{D2B5EA43-4DF2-40DD-81D2-2136718A42AC}"/>
    <cellStyle name="Output 23 2 6" xfId="37144" xr:uid="{2385625B-4DA1-4ED8-9159-F89FC385A416}"/>
    <cellStyle name="Output 23 3" xfId="7901" xr:uid="{280D2434-B2E4-481B-AD46-CE8E78F1718F}"/>
    <cellStyle name="Output 23 3 2" xfId="18156" xr:uid="{87F4BF76-BC61-4255-8173-AFFB928F1035}"/>
    <cellStyle name="Output 23 3 3" xfId="22086" xr:uid="{505A0B8F-1F32-4691-8D30-FC37A676641A}"/>
    <cellStyle name="Output 23 3 4" xfId="31472" xr:uid="{C183F062-2FA8-4959-A271-CA8194A85161}"/>
    <cellStyle name="Output 23 3 5" xfId="34927" xr:uid="{90502248-B22E-4382-BA1A-C899576BEF69}"/>
    <cellStyle name="Output 23 3 6" xfId="37893" xr:uid="{6E4D148B-6393-4446-B762-A265C9BF35D6}"/>
    <cellStyle name="Output 23 4" xfId="8823" xr:uid="{C407C17F-004E-42E5-9663-17A903D6FA6E}"/>
    <cellStyle name="Output 23 4 2" xfId="19059" xr:uid="{C1829534-5668-4433-9DD5-BED653B19B43}"/>
    <cellStyle name="Output 23 4 3" xfId="22924" xr:uid="{2B69A811-C20E-4D97-B7A4-FA64BB578331}"/>
    <cellStyle name="Output 23 4 4" xfId="32317" xr:uid="{1F3E9211-C718-4F13-B36E-4BA01C7963BF}"/>
    <cellStyle name="Output 23 4 5" xfId="35746" xr:uid="{F2B5FF3D-4AC6-4BFB-82C2-E0D30111A856}"/>
    <cellStyle name="Output 23 4 6" xfId="38686" xr:uid="{F9AE04DA-E23E-4264-A5F8-AB3057166F3F}"/>
    <cellStyle name="Output 23 5" xfId="13944" xr:uid="{50D4349D-8AC1-4CA3-BEFC-1BE258C31DCC}"/>
    <cellStyle name="Output 23 6" xfId="12633" xr:uid="{97243B59-489B-4A83-9E03-C001AC0BA3F9}"/>
    <cellStyle name="Output 23 7" xfId="24135" xr:uid="{1CB52966-2604-4126-96D4-8D0FE3EACC8A}"/>
    <cellStyle name="Output 23 8" xfId="28417" xr:uid="{F33956CD-2CE6-4573-90BD-06277EA5A708}"/>
    <cellStyle name="Output 23 9" xfId="40601" xr:uid="{998DCB4C-0560-4A0D-A089-E89812064C75}"/>
    <cellStyle name="Output 24" xfId="3958" xr:uid="{50695B5C-2079-49F2-B2F5-ADD6EDA286E9}"/>
    <cellStyle name="Output 24 10" xfId="41101" xr:uid="{3940D859-02A7-4008-B3A1-6F102506B047}"/>
    <cellStyle name="Output 24 11" xfId="42318" xr:uid="{C4A73A09-F8B3-4A72-9CCC-897438B5945B}"/>
    <cellStyle name="Output 24 2" xfId="6915" xr:uid="{6D714103-C35B-48E9-88D0-C1A7347DDB46}"/>
    <cellStyle name="Output 24 2 2" xfId="17205" xr:uid="{92BB1BD5-9C87-4D53-91A3-DDD73BC91BA4}"/>
    <cellStyle name="Output 24 2 3" xfId="21264" xr:uid="{5CAFED1D-46FD-40E6-A350-EE45F40CA4FC}"/>
    <cellStyle name="Output 24 2 4" xfId="30632" xr:uid="{1921C05F-CC53-4438-8179-7577B00A2B8F}"/>
    <cellStyle name="Output 24 2 5" xfId="34137" xr:uid="{EDB32970-06B6-43C1-88A8-44AA6006F921}"/>
    <cellStyle name="Output 24 2 6" xfId="37145" xr:uid="{E02C145D-8568-42F4-B739-D75D5A5338D2}"/>
    <cellStyle name="Output 24 3" xfId="7902" xr:uid="{4A40767E-3574-46C4-951E-2CF3D9D45888}"/>
    <cellStyle name="Output 24 3 2" xfId="18157" xr:uid="{A0EA635F-7FAB-46B2-B945-80D9019C30A4}"/>
    <cellStyle name="Output 24 3 3" xfId="22087" xr:uid="{A7F7483E-61CA-4772-A6F4-461DD1DB433C}"/>
    <cellStyle name="Output 24 3 4" xfId="31473" xr:uid="{C85F3A87-0B52-44A7-9873-9CAE26E819C6}"/>
    <cellStyle name="Output 24 3 5" xfId="34928" xr:uid="{0DEEF98D-3772-47A3-9E90-EB842BF7C65E}"/>
    <cellStyle name="Output 24 3 6" xfId="37894" xr:uid="{699DD128-C6A4-422F-91A8-9D9809036F1B}"/>
    <cellStyle name="Output 24 4" xfId="8824" xr:uid="{5C5B76A4-9904-4041-9EE5-58BF20E37495}"/>
    <cellStyle name="Output 24 4 2" xfId="19060" xr:uid="{F3BCE004-C269-4972-B5A7-63F178C38F08}"/>
    <cellStyle name="Output 24 4 3" xfId="22925" xr:uid="{2F1733EA-2567-460D-B6DF-A33974D1A4C4}"/>
    <cellStyle name="Output 24 4 4" xfId="32318" xr:uid="{86CDE0BF-2320-44AB-83A9-125F787E7662}"/>
    <cellStyle name="Output 24 4 5" xfId="35747" xr:uid="{D96599AA-8AC6-4134-87DB-F4BDE10DBD77}"/>
    <cellStyle name="Output 24 4 6" xfId="38687" xr:uid="{53F5D3E1-7448-4929-8753-B9ECE670494D}"/>
    <cellStyle name="Output 24 5" xfId="13162" xr:uid="{246C972D-0ADC-4142-BBD3-2B963CDD20F1}"/>
    <cellStyle name="Output 24 6" xfId="12632" xr:uid="{BC7ACCF0-CC84-4E73-882B-717E665D3F29}"/>
    <cellStyle name="Output 24 7" xfId="24136" xr:uid="{8F8B5190-368F-4F5C-8856-C2DDE72E4BA2}"/>
    <cellStyle name="Output 24 8" xfId="28418" xr:uid="{E35C1AE4-C29F-4F49-A773-62B701025841}"/>
    <cellStyle name="Output 24 9" xfId="40602" xr:uid="{3B880715-7E3E-48C5-A81A-9F8A20685675}"/>
    <cellStyle name="Output 25" xfId="3959" xr:uid="{C051FAAE-2B43-4566-AF75-F3C18820B8E7}"/>
    <cellStyle name="Output 25 10" xfId="41102" xr:uid="{AF26C147-A33B-4703-A5DD-7F58D12C024E}"/>
    <cellStyle name="Output 25 11" xfId="42319" xr:uid="{776A2720-C39C-4D33-8131-E34F5ABF0C83}"/>
    <cellStyle name="Output 25 2" xfId="6916" xr:uid="{C98D08AD-B5B0-4FD8-8EF9-6ADBF24DC82F}"/>
    <cellStyle name="Output 25 2 2" xfId="17206" xr:uid="{288B86C6-01E3-48D0-ADFB-BA83BB06418F}"/>
    <cellStyle name="Output 25 2 3" xfId="21265" xr:uid="{22493560-7947-4D00-B112-75EA0F6B579B}"/>
    <cellStyle name="Output 25 2 4" xfId="30633" xr:uid="{45B8D20E-683E-4E2D-A5E0-670E7998B480}"/>
    <cellStyle name="Output 25 2 5" xfId="34138" xr:uid="{6194F3C9-8F1C-4975-A8B5-C61BAFF7BF15}"/>
    <cellStyle name="Output 25 2 6" xfId="37146" xr:uid="{F5AD141C-A428-45C8-8B1C-F1C71C3858DC}"/>
    <cellStyle name="Output 25 3" xfId="7903" xr:uid="{27378C35-C02F-40B0-A8B9-995AC4C11313}"/>
    <cellStyle name="Output 25 3 2" xfId="18158" xr:uid="{392973ED-8FBD-4D44-83CE-002CA4FBD595}"/>
    <cellStyle name="Output 25 3 3" xfId="22088" xr:uid="{364902D9-005F-4BF1-B511-0AD6B5A21DBE}"/>
    <cellStyle name="Output 25 3 4" xfId="31474" xr:uid="{871703C3-2781-4492-9D78-2A3CF681D4E7}"/>
    <cellStyle name="Output 25 3 5" xfId="34929" xr:uid="{1E9043D2-7C45-4F92-A820-5AE32F5F61A2}"/>
    <cellStyle name="Output 25 3 6" xfId="37895" xr:uid="{1EDB84C3-3BB0-47EB-8839-A6892C959780}"/>
    <cellStyle name="Output 25 4" xfId="8825" xr:uid="{CC5868FA-5DF6-4502-B91A-00B62A873A51}"/>
    <cellStyle name="Output 25 4 2" xfId="19061" xr:uid="{52CA359A-FE89-4B3F-80FC-2ECA4D3623A1}"/>
    <cellStyle name="Output 25 4 3" xfId="22926" xr:uid="{C7431421-529C-4D11-927B-816A6468355C}"/>
    <cellStyle name="Output 25 4 4" xfId="32319" xr:uid="{963DD31C-07CD-4BA2-A3A8-E82E0CDE46AF}"/>
    <cellStyle name="Output 25 4 5" xfId="35748" xr:uid="{D82AE354-9D83-47E1-9ACC-FD216FBA5B03}"/>
    <cellStyle name="Output 25 4 6" xfId="38688" xr:uid="{40DDB522-B9EA-4584-B4CD-19AEA6BB5158}"/>
    <cellStyle name="Output 25 5" xfId="13489" xr:uid="{DE56CDED-15F7-4CAF-9E85-0D6736284B36}"/>
    <cellStyle name="Output 25 6" xfId="12631" xr:uid="{A300CECD-4ADD-44D4-8289-8468A0C29FE3}"/>
    <cellStyle name="Output 25 7" xfId="24137" xr:uid="{ABB39453-A70C-4FB5-9F63-72A726E2C1EF}"/>
    <cellStyle name="Output 25 8" xfId="28419" xr:uid="{B816877F-C910-40A6-BFD6-29DA47ECF58C}"/>
    <cellStyle name="Output 25 9" xfId="40603" xr:uid="{C451B980-ACEC-4744-AF72-094F9BD456B5}"/>
    <cellStyle name="Output 26" xfId="3960" xr:uid="{1A90DC18-3B49-4B7F-8FF2-88F53ED30EAA}"/>
    <cellStyle name="Output 26 10" xfId="41103" xr:uid="{39852A90-939E-423F-9BE5-21518793D0A2}"/>
    <cellStyle name="Output 26 11" xfId="42320" xr:uid="{7D05BD13-E34F-4376-B545-212438F08CCD}"/>
    <cellStyle name="Output 26 2" xfId="6917" xr:uid="{F031EDFE-AB06-4A30-A0E3-85CD99229EE3}"/>
    <cellStyle name="Output 26 2 2" xfId="17207" xr:uid="{FCE9944A-BE08-40DE-B0AB-C2BA7445B67E}"/>
    <cellStyle name="Output 26 2 3" xfId="21266" xr:uid="{002A302F-0E3D-410D-BE9B-9B7E878FAEA0}"/>
    <cellStyle name="Output 26 2 4" xfId="30634" xr:uid="{D985F972-ED60-4DDE-9910-2CEA3C562A07}"/>
    <cellStyle name="Output 26 2 5" xfId="34139" xr:uid="{8E3B16C1-7547-4E23-835E-0C88A2CCF192}"/>
    <cellStyle name="Output 26 2 6" xfId="37147" xr:uid="{F7F5E204-C576-4690-ADCD-710E6835D8A7}"/>
    <cellStyle name="Output 26 3" xfId="7904" xr:uid="{24B87457-65B9-4E6D-8686-96208D756C5F}"/>
    <cellStyle name="Output 26 3 2" xfId="18159" xr:uid="{A0DA95FF-2195-4B8C-8C02-9B926B568B51}"/>
    <cellStyle name="Output 26 3 3" xfId="22089" xr:uid="{0E69F39E-6CBE-4A4B-B31D-EFDCA598670A}"/>
    <cellStyle name="Output 26 3 4" xfId="31475" xr:uid="{6679AE59-0421-4C69-B318-1020CEF3B420}"/>
    <cellStyle name="Output 26 3 5" xfId="34930" xr:uid="{71CE347F-6173-41D2-914B-1DAAEBAC583D}"/>
    <cellStyle name="Output 26 3 6" xfId="37896" xr:uid="{D60AAE76-5DA3-4243-84CE-B59D2EE8AA82}"/>
    <cellStyle name="Output 26 4" xfId="8826" xr:uid="{C1C93E48-7289-492D-8126-DB576AB4600E}"/>
    <cellStyle name="Output 26 4 2" xfId="19062" xr:uid="{6459C1CB-D94F-45F0-80AE-3D007C373AA8}"/>
    <cellStyle name="Output 26 4 3" xfId="22927" xr:uid="{707B3E0B-834F-4953-9A76-83DF810943E3}"/>
    <cellStyle name="Output 26 4 4" xfId="32320" xr:uid="{9C55FEBA-95EA-4AD7-A78D-C7E455452613}"/>
    <cellStyle name="Output 26 4 5" xfId="35749" xr:uid="{8BBBBFE2-7882-42A5-BBC4-83E5F49A70BF}"/>
    <cellStyle name="Output 26 4 6" xfId="38689" xr:uid="{B69BAFD4-2F22-438C-8BA5-CE7FB34B8EC8}"/>
    <cellStyle name="Output 26 5" xfId="13163" xr:uid="{E20945BF-D291-458D-B1C8-943EF01F857B}"/>
    <cellStyle name="Output 26 6" xfId="12630" xr:uid="{2C656A81-8ED3-40A6-8EA4-676A0275AFFE}"/>
    <cellStyle name="Output 26 7" xfId="24138" xr:uid="{4B78B964-58F8-489B-B567-30782D851EA0}"/>
    <cellStyle name="Output 26 8" xfId="28420" xr:uid="{E9C748A5-BF62-4361-A7D1-9B4DBF92D878}"/>
    <cellStyle name="Output 26 9" xfId="40604" xr:uid="{B7F12D25-7828-4DC0-837D-4276E764FFE4}"/>
    <cellStyle name="Output 27" xfId="3961" xr:uid="{E7B76B44-609D-4588-9F1D-01908F878C51}"/>
    <cellStyle name="Output 27 10" xfId="41104" xr:uid="{F738EFBC-2FF9-4F43-8968-3C6B18633F45}"/>
    <cellStyle name="Output 27 11" xfId="42321" xr:uid="{65F8DD5A-09FA-44F2-BD9C-04865DBC681F}"/>
    <cellStyle name="Output 27 2" xfId="6918" xr:uid="{A473C72D-CE93-4271-BA43-DAB504AEA7AF}"/>
    <cellStyle name="Output 27 2 2" xfId="17208" xr:uid="{78107CF3-6614-4AB5-A2B8-A57C2E5924A6}"/>
    <cellStyle name="Output 27 2 3" xfId="21267" xr:uid="{8BA14619-35E0-491B-9C98-269340044CDB}"/>
    <cellStyle name="Output 27 2 4" xfId="30635" xr:uid="{468B152C-85E2-47A7-8F59-A7F380D8898B}"/>
    <cellStyle name="Output 27 2 5" xfId="34140" xr:uid="{9C1E4E4F-8E03-472B-8019-AD2906E14506}"/>
    <cellStyle name="Output 27 2 6" xfId="37148" xr:uid="{F52561F4-0DF1-46AB-887E-6869DF7D5641}"/>
    <cellStyle name="Output 27 3" xfId="7905" xr:uid="{3E61E0D7-8749-4C04-BB9C-D41C635CF3C5}"/>
    <cellStyle name="Output 27 3 2" xfId="18160" xr:uid="{D3D29141-F614-4085-AF2B-58E0BCA99A13}"/>
    <cellStyle name="Output 27 3 3" xfId="22090" xr:uid="{30C01B90-91DF-4A89-9D5E-24D8BF3CAA9E}"/>
    <cellStyle name="Output 27 3 4" xfId="31476" xr:uid="{A183FE63-2774-4E88-9D40-E4AD1F2DF1BC}"/>
    <cellStyle name="Output 27 3 5" xfId="34931" xr:uid="{BD192C85-C7D1-4C31-B38E-78B1A37713BA}"/>
    <cellStyle name="Output 27 3 6" xfId="37897" xr:uid="{34DB1C42-EC5A-419D-A7AD-E18C55933A8F}"/>
    <cellStyle name="Output 27 4" xfId="8827" xr:uid="{4F59691A-11E9-445C-88EA-79FD08115216}"/>
    <cellStyle name="Output 27 4 2" xfId="19063" xr:uid="{447C35CF-2BCA-43C6-82E0-626ED22B1FEA}"/>
    <cellStyle name="Output 27 4 3" xfId="22928" xr:uid="{AA553189-738E-4396-81D2-C222E3E9BE05}"/>
    <cellStyle name="Output 27 4 4" xfId="32321" xr:uid="{218A8247-CB35-42CA-91BF-98F4402934EA}"/>
    <cellStyle name="Output 27 4 5" xfId="35750" xr:uid="{DFB79D29-E2E2-4856-BFAF-BB0D1F44CC9C}"/>
    <cellStyle name="Output 27 4 6" xfId="38690" xr:uid="{D33B6D61-72D0-4152-B5FB-11843AA7C200}"/>
    <cellStyle name="Output 27 5" xfId="13164" xr:uid="{2C7A54B0-E347-49DB-85DD-A23C16A33E5D}"/>
    <cellStyle name="Output 27 6" xfId="12209" xr:uid="{1BE6FB16-8E9A-4F87-B5D5-B2A98A5A4BB6}"/>
    <cellStyle name="Output 27 7" xfId="24139" xr:uid="{40BCFEB3-154E-4565-A43F-237A06A550E8}"/>
    <cellStyle name="Output 27 8" xfId="28421" xr:uid="{3F3A31BE-DC10-4383-A694-49C61A501A78}"/>
    <cellStyle name="Output 27 9" xfId="40605" xr:uid="{D531D750-C349-4DC8-8963-7F200611DA2A}"/>
    <cellStyle name="Output 28" xfId="3962" xr:uid="{68661ADC-0A03-461E-BD19-CEA2031E139A}"/>
    <cellStyle name="Output 28 10" xfId="41105" xr:uid="{93F5EBEA-3415-4C3E-B0EE-DDB15E0E94C0}"/>
    <cellStyle name="Output 28 11" xfId="42322" xr:uid="{8B7C3855-83DC-4E96-9571-4A1C8F47B174}"/>
    <cellStyle name="Output 28 2" xfId="6919" xr:uid="{FC378111-B407-4524-8B9F-832E2EDAA0F7}"/>
    <cellStyle name="Output 28 2 2" xfId="17209" xr:uid="{F47853EA-F287-4586-AC50-E1A5CB1F42EB}"/>
    <cellStyle name="Output 28 2 3" xfId="21268" xr:uid="{02574A1E-28D8-4490-91E6-9BD8636DFACD}"/>
    <cellStyle name="Output 28 2 4" xfId="30636" xr:uid="{3B8CD028-07F9-49BB-93F6-AB2BECA4F044}"/>
    <cellStyle name="Output 28 2 5" xfId="34141" xr:uid="{04D6DDF7-30F2-4E94-8BB1-089CC2966561}"/>
    <cellStyle name="Output 28 2 6" xfId="37149" xr:uid="{B1455488-FCCC-45B1-AE07-235B51B9D305}"/>
    <cellStyle name="Output 28 3" xfId="7906" xr:uid="{CC42CC02-FB2C-47C0-BFEF-4B6E4FFFB37A}"/>
    <cellStyle name="Output 28 3 2" xfId="18161" xr:uid="{7166BB4B-867B-415B-91F6-13A70F468666}"/>
    <cellStyle name="Output 28 3 3" xfId="22091" xr:uid="{F316F63B-2EC2-4C9C-881A-FECF8D32F67C}"/>
    <cellStyle name="Output 28 3 4" xfId="31477" xr:uid="{9BCD07EF-3D96-4ABC-A974-5BEE0E96EB17}"/>
    <cellStyle name="Output 28 3 5" xfId="34932" xr:uid="{9430837D-EA4E-4A62-AA3D-5839DDD7DB31}"/>
    <cellStyle name="Output 28 3 6" xfId="37898" xr:uid="{9AD4D438-1E67-4061-9B31-2007B9DE7811}"/>
    <cellStyle name="Output 28 4" xfId="8828" xr:uid="{C0867212-8F04-4D39-B6C2-4C92116EDEA0}"/>
    <cellStyle name="Output 28 4 2" xfId="19064" xr:uid="{1DAAC370-1FD3-404C-BF45-A57AEBF21CA5}"/>
    <cellStyle name="Output 28 4 3" xfId="22929" xr:uid="{CE3669E4-36C9-4B6E-AC44-6F50983B682A}"/>
    <cellStyle name="Output 28 4 4" xfId="32322" xr:uid="{61482D76-27BA-46A4-8B20-607886FADA05}"/>
    <cellStyle name="Output 28 4 5" xfId="35751" xr:uid="{9FF5A4F6-A4FD-4ED5-B942-EA835DD89464}"/>
    <cellStyle name="Output 28 4 6" xfId="38691" xr:uid="{EB46C4DA-66B2-49A5-A35F-5618A9D2DE0D}"/>
    <cellStyle name="Output 28 5" xfId="13165" xr:uid="{BC135B2D-1DF6-4166-AF69-176DF4F8586E}"/>
    <cellStyle name="Output 28 6" xfId="12629" xr:uid="{C8545BA5-1168-4447-83DF-97831963FFE9}"/>
    <cellStyle name="Output 28 7" xfId="24140" xr:uid="{88F0B8FB-9AA5-4098-962A-1B5D3D8DD0C1}"/>
    <cellStyle name="Output 28 8" xfId="28422" xr:uid="{054F5645-1FA3-4296-9AFF-F4AD5EFE6D9C}"/>
    <cellStyle name="Output 28 9" xfId="40606" xr:uid="{DC4B3305-E925-4286-BE48-10C9BDB09622}"/>
    <cellStyle name="Output 29" xfId="3963" xr:uid="{23FD8B81-2C3B-4079-9551-BDD7E138ED4A}"/>
    <cellStyle name="Output 29 10" xfId="41106" xr:uid="{E0D932B9-A30F-41C1-B84E-20F816C38CF9}"/>
    <cellStyle name="Output 29 11" xfId="42323" xr:uid="{17BD95AC-6531-430C-B48E-4AEED6AB60EC}"/>
    <cellStyle name="Output 29 2" xfId="6920" xr:uid="{4B498373-16C6-48E4-94FB-654F6A4B6C2F}"/>
    <cellStyle name="Output 29 2 2" xfId="17210" xr:uid="{FB3D7A95-1CA7-480D-89E1-D5E57184B593}"/>
    <cellStyle name="Output 29 2 3" xfId="21269" xr:uid="{61B99626-0C7C-494D-898C-918EE38C6519}"/>
    <cellStyle name="Output 29 2 4" xfId="30637" xr:uid="{3F03016F-0E6E-4373-9CE6-9F72189FD9B9}"/>
    <cellStyle name="Output 29 2 5" xfId="34142" xr:uid="{B64CC7F1-E7DD-4CC5-BF4F-3126FC7EEEA4}"/>
    <cellStyle name="Output 29 2 6" xfId="37150" xr:uid="{BAC886F1-AE43-47FB-8635-979E5EB0C855}"/>
    <cellStyle name="Output 29 3" xfId="7907" xr:uid="{D6A518E4-BA46-43DA-AAEB-45E994E832D5}"/>
    <cellStyle name="Output 29 3 2" xfId="18162" xr:uid="{402AAA19-8A54-44A0-8B34-48E0F81804E0}"/>
    <cellStyle name="Output 29 3 3" xfId="22092" xr:uid="{A660DBB8-37EC-4114-B48F-F09354A45273}"/>
    <cellStyle name="Output 29 3 4" xfId="31478" xr:uid="{F5B4108A-9BD6-4422-BC8B-8D08A06CB636}"/>
    <cellStyle name="Output 29 3 5" xfId="34933" xr:uid="{126C119E-FF2A-4DBB-BB6D-1EE33388D1CE}"/>
    <cellStyle name="Output 29 3 6" xfId="37899" xr:uid="{54C1744C-BF89-4DAF-A3B5-BA6EB84137BA}"/>
    <cellStyle name="Output 29 4" xfId="8829" xr:uid="{F93FA8BE-4527-4061-A974-33BFE2E184A6}"/>
    <cellStyle name="Output 29 4 2" xfId="19065" xr:uid="{2AC4BF89-A9F3-4B62-9C0D-F3D744C276F3}"/>
    <cellStyle name="Output 29 4 3" xfId="22930" xr:uid="{FE85F0A2-1F48-451B-9C4F-7F0BB8F9C7C4}"/>
    <cellStyle name="Output 29 4 4" xfId="32323" xr:uid="{AF58B793-779F-46F1-8B7B-1908002408CE}"/>
    <cellStyle name="Output 29 4 5" xfId="35752" xr:uid="{C9191890-FF27-488F-BD6B-6D1882AF2D30}"/>
    <cellStyle name="Output 29 4 6" xfId="38692" xr:uid="{70496203-F842-4571-8F5D-5D4B1448775C}"/>
    <cellStyle name="Output 29 5" xfId="13490" xr:uid="{9E86FAA1-2711-4B45-A5D6-B7351E1DD6B6}"/>
    <cellStyle name="Output 29 6" xfId="12628" xr:uid="{88B9D7CC-371D-4137-A9F1-F1359C717211}"/>
    <cellStyle name="Output 29 7" xfId="24141" xr:uid="{5F2E0E3C-180A-4BAA-B633-4657E5F68511}"/>
    <cellStyle name="Output 29 8" xfId="28423" xr:uid="{3B874F66-1351-4611-9069-1475D814D63E}"/>
    <cellStyle name="Output 29 9" xfId="40607" xr:uid="{A2B10B9A-E8EF-4666-8FCF-B8B6FACC3715}"/>
    <cellStyle name="Output 3" xfId="1273" xr:uid="{2DC0B0DD-00FB-40B5-9C93-58D5C18CADDC}"/>
    <cellStyle name="Output 3 10" xfId="13571" xr:uid="{DF010304-F622-46C3-9B98-6476A1ECAB11}"/>
    <cellStyle name="Output 3 11" xfId="19743" xr:uid="{54DF1077-9AE5-45E2-A900-6BD60F8026C7}"/>
    <cellStyle name="Output 3 12" xfId="23035" xr:uid="{2CA7E063-4436-4771-B8A4-8B3B289498E0}"/>
    <cellStyle name="Output 3 13" xfId="24976" xr:uid="{E70A74D2-2492-4580-B6B4-A714B39DAB9E}"/>
    <cellStyle name="Output 3 14" xfId="25478" xr:uid="{C414C7AB-6900-4F98-A1F7-52DB370C5AFB}"/>
    <cellStyle name="Output 3 15" xfId="24995" xr:uid="{C7A161AF-2D69-4A01-A9C5-20CE910E9B74}"/>
    <cellStyle name="Output 3 16" xfId="25289" xr:uid="{51E08B96-4F8C-439F-A121-DEF6319BB001}"/>
    <cellStyle name="Output 3 17" xfId="26557" xr:uid="{177CCAB2-1B0B-4AD5-A680-D9A59907BAF2}"/>
    <cellStyle name="Output 3 18" xfId="25944" xr:uid="{411A38F0-70F5-4A1B-9A09-EBEA08D3F70D}"/>
    <cellStyle name="Output 3 19" xfId="29099" xr:uid="{628A4C29-867D-43CC-890F-AC9035F2B6A2}"/>
    <cellStyle name="Output 3 2" xfId="2872" xr:uid="{FC4ABF2D-32AE-473F-92A3-7B3A9BA21AA0}"/>
    <cellStyle name="Output 3 2 10" xfId="24364" xr:uid="{A2235006-DD4E-4175-9267-6108A98C500C}"/>
    <cellStyle name="Output 3 2 11" xfId="33222" xr:uid="{B2BBD4E6-CD79-42DE-94BB-86D35C130756}"/>
    <cellStyle name="Output 3 2 12" xfId="40099" xr:uid="{0A4C8001-C2C1-4403-979F-9054446165CD}"/>
    <cellStyle name="Output 3 2 13" xfId="40694" xr:uid="{D177B9D2-9FEC-402C-8E37-46067BF48B78}"/>
    <cellStyle name="Output 3 2 14" xfId="41911" xr:uid="{E24E7190-E5DC-47A3-8F8F-AD83DE5EF088}"/>
    <cellStyle name="Output 3 2 2" xfId="6208" xr:uid="{447F9B00-AB6F-4339-A81D-3C38D824CEF2}"/>
    <cellStyle name="Output 3 2 2 2" xfId="16515" xr:uid="{BB62E100-4458-41B6-84DF-3293786EC4E6}"/>
    <cellStyle name="Output 3 2 2 3" xfId="20739" xr:uid="{AA7B95F7-0684-492A-8C3F-F4734D6F522A}"/>
    <cellStyle name="Output 3 2 2 4" xfId="30089" xr:uid="{B586CD64-EDF4-4037-88D7-37D9174BD70A}"/>
    <cellStyle name="Output 3 2 2 5" xfId="33662" xr:uid="{4428F2C9-8D6E-4D89-A205-B2E8F6A37B75}"/>
    <cellStyle name="Output 3 2 2 6" xfId="36696" xr:uid="{6008ACC6-49FE-4750-A966-70F85D59894F}"/>
    <cellStyle name="Output 3 2 3" xfId="7153" xr:uid="{A94549A6-5A1F-41EC-99A6-FE707604EBD7}"/>
    <cellStyle name="Output 3 2 3 2" xfId="17439" xr:uid="{96EB59D9-DA2F-4FAD-9FEA-DE67A6C0918D}"/>
    <cellStyle name="Output 3 2 3 3" xfId="21436" xr:uid="{704610FF-D036-40FB-AF64-A0D5008EE2CB}"/>
    <cellStyle name="Output 3 2 3 4" xfId="30801" xr:uid="{DE5E2B27-AB90-43D9-9D85-F512236E110E}"/>
    <cellStyle name="Output 3 2 3 5" xfId="34290" xr:uid="{148BABF0-841A-4B9E-B434-AB6C3CA04DBD}"/>
    <cellStyle name="Output 3 2 3 6" xfId="37273" xr:uid="{BEEABED4-C47E-48B9-BCC2-8EE95E86A7B5}"/>
    <cellStyle name="Output 3 2 4" xfId="8362" xr:uid="{EC316F34-D526-4209-B8D7-70B39647F0C4}"/>
    <cellStyle name="Output 3 2 4 2" xfId="18611" xr:uid="{CF3DB8F8-A22F-49C4-A89C-AB9851C077E8}"/>
    <cellStyle name="Output 3 2 4 3" xfId="22505" xr:uid="{23A93A8D-72F6-49C0-9EBC-AFA7594E835F}"/>
    <cellStyle name="Output 3 2 4 4" xfId="31895" xr:uid="{81E6C1E0-0AEE-4953-A47A-F8A2C33E7AE2}"/>
    <cellStyle name="Output 3 2 4 5" xfId="35335" xr:uid="{AF72C253-F85C-48E0-A912-82551EC44274}"/>
    <cellStyle name="Output 3 2 4 6" xfId="38286" xr:uid="{050863C4-5EED-4703-8313-7679DDAFFDA9}"/>
    <cellStyle name="Output 3 2 5" xfId="13600" xr:uid="{A3CD46FF-CADA-4A1B-9B2F-CD819374CEF6}"/>
    <cellStyle name="Output 3 2 6" xfId="13449" xr:uid="{A46351AE-77D3-41C8-885E-1F90A148DDED}"/>
    <cellStyle name="Output 3 2 7" xfId="13956" xr:uid="{CD38694B-5837-466A-BD87-849F94E5DC83}"/>
    <cellStyle name="Output 3 2 8" xfId="23728" xr:uid="{C07EDD96-A8BA-473E-BDA1-FC972A7ECB99}"/>
    <cellStyle name="Output 3 2 9" xfId="27741" xr:uid="{485441E4-B079-4FA9-9C66-D1EC7F4905B9}"/>
    <cellStyle name="Output 3 20" xfId="30393" xr:uid="{602C493F-63AE-4E91-8412-37BBC88DCFDA}"/>
    <cellStyle name="Output 3 21" xfId="39329" xr:uid="{37AB6253-7DF0-4941-9676-C5C524B2A8C0}"/>
    <cellStyle name="Output 3 22" xfId="40513" xr:uid="{CA097F8C-848D-427D-BD69-375E8DE0B637}"/>
    <cellStyle name="Output 3 23" xfId="41218" xr:uid="{D13C3FEF-E123-4139-BA2F-9531D415DBE7}"/>
    <cellStyle name="Output 3 3" xfId="2354" xr:uid="{D7F5D6FF-C9EA-4920-968C-0AA44B6048DF}"/>
    <cellStyle name="Output 3 3 10" xfId="40067" xr:uid="{6F7C843B-8FA5-417E-829D-75936DE91285}"/>
    <cellStyle name="Output 3 3 11" xfId="41574" xr:uid="{9FEF981E-832F-4D49-BD90-60FAAFED5FE3}"/>
    <cellStyle name="Output 3 3 2" xfId="5784" xr:uid="{F8CEA90E-3666-45D6-AFBD-CCA86701CF33}"/>
    <cellStyle name="Output 3 3 2 2" xfId="16095" xr:uid="{637F9548-BC55-4F01-8950-ABDC33960F10}"/>
    <cellStyle name="Output 3 3 2 3" xfId="20371" xr:uid="{B7FFF115-0F69-444B-9CE4-ED22E0170F9A}"/>
    <cellStyle name="Output 3 3 2 4" xfId="29714" xr:uid="{4FECD1FE-E11B-4ADE-A09D-46D0E6E86D8C}"/>
    <cellStyle name="Output 3 3 2 5" xfId="33308" xr:uid="{EE103134-A85F-450F-A1E8-8876A537E89A}"/>
    <cellStyle name="Output 3 3 2 6" xfId="36358" xr:uid="{813B3843-84D4-4A5B-B7A7-545BF9A45AA6}"/>
    <cellStyle name="Output 3 3 3" xfId="4343" xr:uid="{2CA3B536-8C4B-4C5E-B526-713774F016FC}"/>
    <cellStyle name="Output 3 3 3 2" xfId="14749" xr:uid="{37BEB167-ED44-4DD5-B4AE-6A0225A0C225}"/>
    <cellStyle name="Output 3 3 3 3" xfId="19369" xr:uid="{4EC32C7B-8A0E-40F0-AB32-FC116777B312}"/>
    <cellStyle name="Output 3 3 3 4" xfId="28756" xr:uid="{BD8F6351-841C-4DBF-9499-78A665AC463B}"/>
    <cellStyle name="Output 3 3 3 5" xfId="32439" xr:uid="{52BB9187-61E9-4154-8B6A-97EC9B79C9DC}"/>
    <cellStyle name="Output 3 3 3 6" xfId="25268" xr:uid="{72DCA947-D87E-443C-B391-519E74E109E7}"/>
    <cellStyle name="Output 3 3 4" xfId="5635" xr:uid="{BEAF6346-23EE-418F-AC2F-DFAAF90D7E1D}"/>
    <cellStyle name="Output 3 3 4 2" xfId="15952" xr:uid="{998764CF-70FF-4D4B-BC1C-484E90CE42EB}"/>
    <cellStyle name="Output 3 3 4 3" xfId="20285" xr:uid="{6E6E0BED-5831-40D6-A876-59F662951392}"/>
    <cellStyle name="Output 3 3 4 4" xfId="29634" xr:uid="{7C7C1E3D-2E0C-48C8-9580-56AABA7E6F29}"/>
    <cellStyle name="Output 3 3 4 5" xfId="33241" xr:uid="{EC2C6D41-AF89-4987-B02D-4E30228736F4}"/>
    <cellStyle name="Output 3 3 4 6" xfId="36316" xr:uid="{D32E600D-EDCA-4CA2-BE0D-E28CDB81021F}"/>
    <cellStyle name="Output 3 3 5" xfId="14343" xr:uid="{FD5C64F8-1680-4D50-8A28-928F786CB496}"/>
    <cellStyle name="Output 3 3 6" xfId="22477" xr:uid="{1DB8EDD3-751A-45D3-B300-7C769B07325D}"/>
    <cellStyle name="Output 3 3 7" xfId="23391" xr:uid="{5511AB63-BE62-47A4-BAA8-BE9350445970}"/>
    <cellStyle name="Output 3 3 8" xfId="27335" xr:uid="{5E82E8CC-90B2-49F4-BF0A-A75E1B25A173}"/>
    <cellStyle name="Output 3 3 9" xfId="39727" xr:uid="{A3B31FB0-72BA-4D36-A74B-BB83E0C280DF}"/>
    <cellStyle name="Output 3 4" xfId="5017" xr:uid="{083917E7-2122-4444-BF48-93C8C067D8E4}"/>
    <cellStyle name="Output 3 4 2" xfId="15367" xr:uid="{98FACF0D-4526-4FB9-AA54-F76C7C01B7C3}"/>
    <cellStyle name="Output 3 4 3" xfId="19811" xr:uid="{DF5E4B62-112F-450C-9CAE-C58D100252C1}"/>
    <cellStyle name="Output 3 4 4" xfId="29154" xr:uid="{9656EEF2-F246-438F-B60C-CAD054BC821C}"/>
    <cellStyle name="Output 3 4 5" xfId="32800" xr:uid="{DC6BD69F-E4FC-47EE-9EA2-E45C9DD2BA57}"/>
    <cellStyle name="Output 3 4 6" xfId="35916" xr:uid="{A514B54E-FB00-4C45-98C2-AF1636DD9E9A}"/>
    <cellStyle name="Output 3 5" xfId="6782" xr:uid="{E0C72244-3224-44D0-898A-D71C0E272A30}"/>
    <cellStyle name="Output 3 5 2" xfId="17073" xr:uid="{8846F99F-10AA-4C56-A10C-7F2210F727F7}"/>
    <cellStyle name="Output 3 5 3" xfId="21203" xr:uid="{F31C6946-027A-4D8F-8386-60837F01E3C9}"/>
    <cellStyle name="Output 3 5 4" xfId="30578" xr:uid="{8CA56764-B5E1-43D3-81CC-B61455FF51A6}"/>
    <cellStyle name="Output 3 5 5" xfId="34103" xr:uid="{3979F618-868C-4C38-BA2F-12D075FB98E2}"/>
    <cellStyle name="Output 3 5 6" xfId="37120" xr:uid="{BEBFBFC9-16CA-4B7F-940E-3A100399BB6A}"/>
    <cellStyle name="Output 3 6" xfId="4949" xr:uid="{C0666D1D-A74A-4CEA-A5E7-B54CF91ECC70}"/>
    <cellStyle name="Output 3 6 2" xfId="15309" xr:uid="{C1D03D7C-FA89-43F7-BAB3-D406E0D82A2C}"/>
    <cellStyle name="Output 3 6 3" xfId="19770" xr:uid="{C2680071-EE33-44F8-950C-E80445FC8B8F}"/>
    <cellStyle name="Output 3 6 4" xfId="29126" xr:uid="{1C1173A6-C5B5-4CFF-BF69-10ED18F76732}"/>
    <cellStyle name="Output 3 6 5" xfId="32764" xr:uid="{F81117FB-C3E2-4AE8-9909-18490C604F11}"/>
    <cellStyle name="Output 3 6 6" xfId="35894" xr:uid="{E7DCB3CC-CB79-46A8-B676-4044174703A5}"/>
    <cellStyle name="Output 3 7" xfId="10997" xr:uid="{0B77A253-4AE1-4995-966E-EBB19484D697}"/>
    <cellStyle name="Output 3 8" xfId="11420" xr:uid="{86E128D0-3E01-4D83-B78C-24DCECC8A516}"/>
    <cellStyle name="Output 3 9" xfId="11881" xr:uid="{E1C4C2AD-1A36-4FD9-9A98-3DC8856A66CF}"/>
    <cellStyle name="Output 30" xfId="3964" xr:uid="{2C4625D2-6510-4F68-A3E1-68D72E86481A}"/>
    <cellStyle name="Output 30 10" xfId="41107" xr:uid="{9B85AED3-4079-46CD-A73B-0C8AA277E4B1}"/>
    <cellStyle name="Output 30 11" xfId="42324" xr:uid="{A24022D8-C840-4429-8CC3-90DC1CC21A14}"/>
    <cellStyle name="Output 30 2" xfId="6921" xr:uid="{AE78429C-CA28-4815-8D1B-545B4BE25575}"/>
    <cellStyle name="Output 30 2 2" xfId="17211" xr:uid="{10163A7C-DDA3-4019-9791-42475D0807BA}"/>
    <cellStyle name="Output 30 2 3" xfId="21270" xr:uid="{C6CDEF9D-2E7D-4CD2-B908-01A77EE15AE6}"/>
    <cellStyle name="Output 30 2 4" xfId="30638" xr:uid="{5205F5E8-D00A-48A3-820C-DF0FCA67E02A}"/>
    <cellStyle name="Output 30 2 5" xfId="34143" xr:uid="{FFA5AD72-563B-4D79-A9C7-D38BCE3F7A03}"/>
    <cellStyle name="Output 30 2 6" xfId="37151" xr:uid="{7749F72F-7D3D-43E5-BC7B-33AC5718B789}"/>
    <cellStyle name="Output 30 3" xfId="7908" xr:uid="{14039E59-F70D-4BD7-A8BD-C4768260B6E0}"/>
    <cellStyle name="Output 30 3 2" xfId="18163" xr:uid="{307E82FB-1E14-44B3-AB91-192453B557ED}"/>
    <cellStyle name="Output 30 3 3" xfId="22093" xr:uid="{857A9DC9-2B5B-41E0-82C6-450ABAF3A33E}"/>
    <cellStyle name="Output 30 3 4" xfId="31479" xr:uid="{06CF8222-F9C7-4AE1-8598-91911FC13AD0}"/>
    <cellStyle name="Output 30 3 5" xfId="34934" xr:uid="{00C8EE48-96CD-4D08-ADA8-4430915B7311}"/>
    <cellStyle name="Output 30 3 6" xfId="37900" xr:uid="{02DE625E-0BDA-4DEE-8ABE-11087EB478C8}"/>
    <cellStyle name="Output 30 4" xfId="8830" xr:uid="{0F97B734-B1CA-443F-8BAE-DB4BBA58FDFF}"/>
    <cellStyle name="Output 30 4 2" xfId="19066" xr:uid="{D2336D34-8FE4-4C1C-9788-A7C0EC1E3B75}"/>
    <cellStyle name="Output 30 4 3" xfId="22931" xr:uid="{3E67DBB9-599F-4281-B7BC-E1243162081C}"/>
    <cellStyle name="Output 30 4 4" xfId="32324" xr:uid="{D69BC26C-34A0-4E99-8DC8-EF0C4952B214}"/>
    <cellStyle name="Output 30 4 5" xfId="35753" xr:uid="{C09238E1-5924-4882-8669-00C20DFD52A9}"/>
    <cellStyle name="Output 30 4 6" xfId="38693" xr:uid="{30EFADB7-F9B8-4789-AD91-C07BE472AAA3}"/>
    <cellStyle name="Output 30 5" xfId="13166" xr:uid="{C09E4572-A725-4CFD-B626-35CF847F3869}"/>
    <cellStyle name="Output 30 6" xfId="12627" xr:uid="{862C1FFC-796A-4068-8B3E-805B2FB3650F}"/>
    <cellStyle name="Output 30 7" xfId="24142" xr:uid="{070227F6-0122-4D0E-8317-55E952357D7A}"/>
    <cellStyle name="Output 30 8" xfId="28424" xr:uid="{EF80C65B-0028-4F8C-8EE4-158D1F48060D}"/>
    <cellStyle name="Output 30 9" xfId="40608" xr:uid="{316D98A5-4410-45D4-9B38-3BC91478F3FB}"/>
    <cellStyle name="Output 31" xfId="3965" xr:uid="{8F835A55-32AB-4F12-8E59-A3EDB08916F8}"/>
    <cellStyle name="Output 31 10" xfId="41108" xr:uid="{57A98354-E087-4C22-8EC7-6B2C25ECF36B}"/>
    <cellStyle name="Output 31 11" xfId="42325" xr:uid="{8B3A66B3-7234-435B-8755-76F877AE3761}"/>
    <cellStyle name="Output 31 2" xfId="6922" xr:uid="{07C1B48F-42A6-4DAD-A265-08365C354355}"/>
    <cellStyle name="Output 31 2 2" xfId="17212" xr:uid="{0D720274-8C6D-4782-865E-2E735ED517AC}"/>
    <cellStyle name="Output 31 2 3" xfId="21271" xr:uid="{A4FED79A-7D8D-4319-9B96-664FFFC35403}"/>
    <cellStyle name="Output 31 2 4" xfId="30639" xr:uid="{6C362D51-3A9D-4A02-8C95-C96FCCB33DED}"/>
    <cellStyle name="Output 31 2 5" xfId="34144" xr:uid="{18AEA6BC-03A8-404C-BB26-8D6B6718258F}"/>
    <cellStyle name="Output 31 2 6" xfId="37152" xr:uid="{70A47173-D52C-49A7-A21E-FE3DBF754F2B}"/>
    <cellStyle name="Output 31 3" xfId="7909" xr:uid="{6A832294-3E95-40E9-9A07-21027FA4DE29}"/>
    <cellStyle name="Output 31 3 2" xfId="18164" xr:uid="{41F75F7C-BBA0-48FE-AEDC-A5EBA083A45B}"/>
    <cellStyle name="Output 31 3 3" xfId="22094" xr:uid="{D2D3A77A-728B-4B00-8623-6138BE268154}"/>
    <cellStyle name="Output 31 3 4" xfId="31480" xr:uid="{E6458E76-D92E-432A-B3AB-8EDE394B4196}"/>
    <cellStyle name="Output 31 3 5" xfId="34935" xr:uid="{07657DBE-EF2B-42AF-9BFE-AE64F11F0CF4}"/>
    <cellStyle name="Output 31 3 6" xfId="37901" xr:uid="{60BAAE1E-4EFD-4164-83E8-9EC308A74136}"/>
    <cellStyle name="Output 31 4" xfId="8831" xr:uid="{15C27B78-ED22-4CD6-8AB7-7102DE13343B}"/>
    <cellStyle name="Output 31 4 2" xfId="19067" xr:uid="{31B49CAD-EE6C-4E63-8D6B-B3A131119CE5}"/>
    <cellStyle name="Output 31 4 3" xfId="22932" xr:uid="{6D33F964-664B-4972-89D6-874DD0995CE1}"/>
    <cellStyle name="Output 31 4 4" xfId="32325" xr:uid="{DB81ACF3-A017-4816-AD6C-050C04980172}"/>
    <cellStyle name="Output 31 4 5" xfId="35754" xr:uid="{D4650AB5-6D77-4583-B85D-7D6883CA71E7}"/>
    <cellStyle name="Output 31 4 6" xfId="38694" xr:uid="{C5AEB6CB-E53E-42BE-A1E0-3EBB3567822A}"/>
    <cellStyle name="Output 31 5" xfId="13167" xr:uid="{017086CD-C5C1-419A-A3AA-207505F37550}"/>
    <cellStyle name="Output 31 6" xfId="12626" xr:uid="{1EB7BC64-5F88-4692-B405-2A4DC6429BE4}"/>
    <cellStyle name="Output 31 7" xfId="24143" xr:uid="{834A2A59-AF10-4C3C-B1C7-A72F76A7DF49}"/>
    <cellStyle name="Output 31 8" xfId="28425" xr:uid="{9375C7E4-3A2B-4494-AEF8-ED7D9C1747D4}"/>
    <cellStyle name="Output 31 9" xfId="40609" xr:uid="{BF79FD1C-FD93-4090-8205-4373EBE5E96D}"/>
    <cellStyle name="Output 32" xfId="3966" xr:uid="{13C09ECF-8868-4601-A0C6-0B548354531A}"/>
    <cellStyle name="Output 32 10" xfId="41109" xr:uid="{2582E012-1848-495C-BDBE-D24306D6AEFD}"/>
    <cellStyle name="Output 32 11" xfId="42326" xr:uid="{9E510DAB-6CED-49A5-8ACE-2E9960625344}"/>
    <cellStyle name="Output 32 2" xfId="6923" xr:uid="{E15A61F1-2AB6-4C28-B1BD-EC102FFA12CE}"/>
    <cellStyle name="Output 32 2 2" xfId="17213" xr:uid="{329FB3C3-A29C-422C-8DBE-CB417A9A9724}"/>
    <cellStyle name="Output 32 2 3" xfId="21272" xr:uid="{D0B4E216-7277-4CCA-A5F8-A6ACA69DCFAF}"/>
    <cellStyle name="Output 32 2 4" xfId="30640" xr:uid="{5C358EDF-E4B3-44BF-8BA7-40E0266D6607}"/>
    <cellStyle name="Output 32 2 5" xfId="34145" xr:uid="{8A1D1A54-44FE-48E9-8765-4300F38E504E}"/>
    <cellStyle name="Output 32 2 6" xfId="37153" xr:uid="{4B554DEF-1460-42C2-AB4D-DDB07660F9D1}"/>
    <cellStyle name="Output 32 3" xfId="7910" xr:uid="{3B7E752B-17DF-4634-A99F-1524B8A62978}"/>
    <cellStyle name="Output 32 3 2" xfId="18165" xr:uid="{141D586A-0BCC-44D7-A40D-B43E47DD4015}"/>
    <cellStyle name="Output 32 3 3" xfId="22095" xr:uid="{189DD722-88BF-4C05-9897-13629745D478}"/>
    <cellStyle name="Output 32 3 4" xfId="31481" xr:uid="{A6E6BA38-75FC-4267-B941-43DAF2623FCC}"/>
    <cellStyle name="Output 32 3 5" xfId="34936" xr:uid="{BE0FD604-A4FA-458B-BCD6-5679C9C27756}"/>
    <cellStyle name="Output 32 3 6" xfId="37902" xr:uid="{CAEF4E4C-1A9A-44B8-AA97-5523BC1C6CE7}"/>
    <cellStyle name="Output 32 4" xfId="8832" xr:uid="{30C027B3-8E32-41D5-BFF6-F7DFFD152C4C}"/>
    <cellStyle name="Output 32 4 2" xfId="19068" xr:uid="{A04FDC05-AC32-48FA-966E-72C3B8DE65F9}"/>
    <cellStyle name="Output 32 4 3" xfId="22933" xr:uid="{2B82B87E-9100-40EA-93FF-0F2C7842FAD8}"/>
    <cellStyle name="Output 32 4 4" xfId="32326" xr:uid="{F5404BF9-577A-492A-960F-DC8E9BF3E32E}"/>
    <cellStyle name="Output 32 4 5" xfId="35755" xr:uid="{F09EB4DE-96F9-41A1-90EA-2223E178CDD1}"/>
    <cellStyle name="Output 32 4 6" xfId="38695" xr:uid="{66E47F2C-1F23-414E-B524-122FD16D4B68}"/>
    <cellStyle name="Output 32 5" xfId="13168" xr:uid="{C79ADA82-388C-48DD-AAD3-A72E4695CA47}"/>
    <cellStyle name="Output 32 6" xfId="12625" xr:uid="{10B2E78B-A97A-4BFD-8666-7F6584DEDBB6}"/>
    <cellStyle name="Output 32 7" xfId="24144" xr:uid="{BC7612EB-2068-4677-ADFE-984C80C2BDC6}"/>
    <cellStyle name="Output 32 8" xfId="28426" xr:uid="{C2B45633-4D91-40E5-B42E-0453B88F8481}"/>
    <cellStyle name="Output 32 9" xfId="40610" xr:uid="{3884898E-D73A-4ECD-8134-473FC2A05A67}"/>
    <cellStyle name="Output 33" xfId="3967" xr:uid="{5DA6B772-DEB2-41F6-AE58-872E979596D2}"/>
    <cellStyle name="Output 33 10" xfId="41110" xr:uid="{AE54BC87-5AD7-4610-AB89-1ECA5A71BC0F}"/>
    <cellStyle name="Output 33 11" xfId="42327" xr:uid="{9D823429-CFFE-4148-B6DC-54265E86EF73}"/>
    <cellStyle name="Output 33 2" xfId="6924" xr:uid="{DDBAC74D-957D-4446-B947-721A7B489261}"/>
    <cellStyle name="Output 33 2 2" xfId="17214" xr:uid="{3D2C50B6-8C99-418A-A59E-FBAE90DA1173}"/>
    <cellStyle name="Output 33 2 3" xfId="21273" xr:uid="{73E02E8D-0C32-4868-9501-D228D137DB7F}"/>
    <cellStyle name="Output 33 2 4" xfId="30641" xr:uid="{D4CD3D48-D087-457F-97E9-02D7D6EBB5B1}"/>
    <cellStyle name="Output 33 2 5" xfId="34146" xr:uid="{B6E32AEE-ABAA-4996-9D14-A45C755BFA0B}"/>
    <cellStyle name="Output 33 2 6" xfId="37154" xr:uid="{84CF489E-E5B8-42E3-9B1C-50FBE3B773A8}"/>
    <cellStyle name="Output 33 3" xfId="7911" xr:uid="{35622445-D848-458E-975F-B7BBB3BC8E67}"/>
    <cellStyle name="Output 33 3 2" xfId="18166" xr:uid="{E9A10589-58C4-42B5-8020-373A40C858B7}"/>
    <cellStyle name="Output 33 3 3" xfId="22096" xr:uid="{9005C1A3-A34B-4D70-A85F-885533041D4E}"/>
    <cellStyle name="Output 33 3 4" xfId="31482" xr:uid="{1BD854BA-7FE5-428B-B513-B9AF524C8547}"/>
    <cellStyle name="Output 33 3 5" xfId="34937" xr:uid="{925D88E0-0A85-458F-9633-145B3645E836}"/>
    <cellStyle name="Output 33 3 6" xfId="37903" xr:uid="{03E4DA60-D8F3-47AB-A2BA-3367B816AEE0}"/>
    <cellStyle name="Output 33 4" xfId="8833" xr:uid="{1C491B88-170D-45F2-89D6-7839F6BEF859}"/>
    <cellStyle name="Output 33 4 2" xfId="19069" xr:uid="{E224BE17-2AE3-47D5-A9ED-886C07CFC3F0}"/>
    <cellStyle name="Output 33 4 3" xfId="22934" xr:uid="{89C98DDF-9C3C-490B-82C5-44DD2AD93875}"/>
    <cellStyle name="Output 33 4 4" xfId="32327" xr:uid="{FBA07705-CCC3-4A85-8166-0E18396A0118}"/>
    <cellStyle name="Output 33 4 5" xfId="35756" xr:uid="{BFC2CCE6-A780-457A-A010-8742D0539921}"/>
    <cellStyle name="Output 33 4 6" xfId="38696" xr:uid="{8F37A42E-EC5F-40D7-99E3-B2A3748D271D}"/>
    <cellStyle name="Output 33 5" xfId="13169" xr:uid="{C9D859DA-3D18-41C8-B7EB-EF53E86D8616}"/>
    <cellStyle name="Output 33 6" xfId="12624" xr:uid="{6E4F591E-D991-43B2-9BCE-1700229DBC61}"/>
    <cellStyle name="Output 33 7" xfId="24145" xr:uid="{6657E60A-E5BE-46D3-9774-E0E418F338D3}"/>
    <cellStyle name="Output 33 8" xfId="28427" xr:uid="{66EBAA1E-AC92-41FC-91F9-3F68A73DC568}"/>
    <cellStyle name="Output 33 9" xfId="40611" xr:uid="{52898446-55C6-4E17-A6FE-BC5A1692D898}"/>
    <cellStyle name="Output 34" xfId="3968" xr:uid="{DCF6EC42-3B26-4A3D-90DA-8F75D9252478}"/>
    <cellStyle name="Output 34 10" xfId="41111" xr:uid="{C84DDFEC-18AB-48F6-9547-E9AABA351666}"/>
    <cellStyle name="Output 34 11" xfId="42328" xr:uid="{89C487FD-FB98-47AB-9C61-39637180C3F8}"/>
    <cellStyle name="Output 34 2" xfId="6925" xr:uid="{F35DEADE-1CD0-45E1-89C7-D987E631DEF2}"/>
    <cellStyle name="Output 34 2 2" xfId="17215" xr:uid="{0F1E5FD1-ED86-41C6-8F28-AB48F3135B70}"/>
    <cellStyle name="Output 34 2 3" xfId="21274" xr:uid="{E125CF3A-5939-4152-AF34-6F8ABAD35BA3}"/>
    <cellStyle name="Output 34 2 4" xfId="30642" xr:uid="{3F4DF851-B55A-44F3-8BDE-E3500EB4E6EF}"/>
    <cellStyle name="Output 34 2 5" xfId="34147" xr:uid="{DA199D2B-BD02-4F71-B634-AECBEC3639E9}"/>
    <cellStyle name="Output 34 2 6" xfId="37155" xr:uid="{E3992A0F-60F4-4DD7-8C8B-60FEB754E21A}"/>
    <cellStyle name="Output 34 3" xfId="7912" xr:uid="{A41EE80B-C2CD-44FB-A797-47D3458E9C05}"/>
    <cellStyle name="Output 34 3 2" xfId="18167" xr:uid="{27817287-9608-45F2-9BBF-E48EF02CEF01}"/>
    <cellStyle name="Output 34 3 3" xfId="22097" xr:uid="{180DBDAB-C941-4F7F-A331-1202C2F41D01}"/>
    <cellStyle name="Output 34 3 4" xfId="31483" xr:uid="{347FB448-ACE8-47D5-95EF-B8AB64100A27}"/>
    <cellStyle name="Output 34 3 5" xfId="34938" xr:uid="{89333156-C944-4F00-A4CA-4700C08B2133}"/>
    <cellStyle name="Output 34 3 6" xfId="37904" xr:uid="{CB694C6C-01A5-4758-9F83-09E23D350E1F}"/>
    <cellStyle name="Output 34 4" xfId="8834" xr:uid="{C1036EE2-19CB-4492-B0BE-34B72C880137}"/>
    <cellStyle name="Output 34 4 2" xfId="19070" xr:uid="{B7F2F940-90B8-4602-A578-367A2B206AB2}"/>
    <cellStyle name="Output 34 4 3" xfId="22935" xr:uid="{E462A2AF-9AC9-4A3F-A2F6-1C21C8268F36}"/>
    <cellStyle name="Output 34 4 4" xfId="32328" xr:uid="{91F84461-F25B-4E06-8CD2-DB9317E20E1C}"/>
    <cellStyle name="Output 34 4 5" xfId="35757" xr:uid="{829125CD-0652-4B10-A773-5F8BF84FF36F}"/>
    <cellStyle name="Output 34 4 6" xfId="38697" xr:uid="{4B06AB5E-D66D-4704-870F-70A7EEB47AE0}"/>
    <cellStyle name="Output 34 5" xfId="13170" xr:uid="{D6763D2D-41AA-474A-9797-E51A494ECA49}"/>
    <cellStyle name="Output 34 6" xfId="12623" xr:uid="{937DF041-8833-47F1-B768-9BA9362DF9C6}"/>
    <cellStyle name="Output 34 7" xfId="24146" xr:uid="{E8EDAD43-B74D-4D48-8939-02B9D0B86BE1}"/>
    <cellStyle name="Output 34 8" xfId="28428" xr:uid="{A1B9FF53-9968-4B77-A037-C99D0D44A86B}"/>
    <cellStyle name="Output 34 9" xfId="40612" xr:uid="{44CFC60C-916A-4301-B5D2-27C0D81A7429}"/>
    <cellStyle name="Output 35" xfId="3969" xr:uid="{C033C2B0-01D8-48B9-BA4F-B14372E9BA16}"/>
    <cellStyle name="Output 35 10" xfId="41112" xr:uid="{2D009F14-E07D-470F-A492-EF351770AA69}"/>
    <cellStyle name="Output 35 11" xfId="42329" xr:uid="{D97488B5-98E7-4202-B181-2FE56AD8F228}"/>
    <cellStyle name="Output 35 2" xfId="6926" xr:uid="{BA3D0EAC-AE02-4D71-B7F1-535CCACFE985}"/>
    <cellStyle name="Output 35 2 2" xfId="17216" xr:uid="{75723394-3EC2-4075-8347-735E4D937718}"/>
    <cellStyle name="Output 35 2 3" xfId="21275" xr:uid="{D72A302B-D6AF-49D2-8D04-9948D0C0B695}"/>
    <cellStyle name="Output 35 2 4" xfId="30643" xr:uid="{38124C91-D642-4FCE-927E-AAC2433F7965}"/>
    <cellStyle name="Output 35 2 5" xfId="34148" xr:uid="{8A023991-208F-466C-8DDA-9A982A4F178E}"/>
    <cellStyle name="Output 35 2 6" xfId="37156" xr:uid="{0C455BF0-C6E2-40BC-BA4A-346C4250BBFD}"/>
    <cellStyle name="Output 35 3" xfId="7913" xr:uid="{F602703F-B4B0-4A39-8C21-13012E49D4E8}"/>
    <cellStyle name="Output 35 3 2" xfId="18168" xr:uid="{562E96C8-E687-44B0-A4C7-3495B503ECAC}"/>
    <cellStyle name="Output 35 3 3" xfId="22098" xr:uid="{3C908743-748E-4EC4-959A-26F51E4E6AA0}"/>
    <cellStyle name="Output 35 3 4" xfId="31484" xr:uid="{D585DBDE-C92F-4C27-AC0A-5D26B2E7FD38}"/>
    <cellStyle name="Output 35 3 5" xfId="34939" xr:uid="{23351135-F07B-43CD-92A5-C3C487D4B217}"/>
    <cellStyle name="Output 35 3 6" xfId="37905" xr:uid="{493B5D42-3EFE-407C-98BE-D780E940F1A0}"/>
    <cellStyle name="Output 35 4" xfId="8835" xr:uid="{E32E26AB-C04B-4387-B0DD-BA8265C3318D}"/>
    <cellStyle name="Output 35 4 2" xfId="19071" xr:uid="{4E3D5C3B-000E-46F4-A843-F6DECBED5AC3}"/>
    <cellStyle name="Output 35 4 3" xfId="22936" xr:uid="{2F8FA9A8-27E1-48C3-950B-E86D3070704E}"/>
    <cellStyle name="Output 35 4 4" xfId="32329" xr:uid="{517FAAD8-588D-40DA-B155-89C10599D8B4}"/>
    <cellStyle name="Output 35 4 5" xfId="35758" xr:uid="{67734CE9-EDE3-42ED-A825-0C5494B4C6D2}"/>
    <cellStyle name="Output 35 4 6" xfId="38698" xr:uid="{410EDFEA-764A-49FC-AD33-C1CFF2D1134E}"/>
    <cellStyle name="Output 35 5" xfId="13171" xr:uid="{65398EAA-111E-471E-A43E-D9919DEDA957}"/>
    <cellStyle name="Output 35 6" xfId="12622" xr:uid="{2B2305C3-DF52-4112-B7AF-0F4947308A00}"/>
    <cellStyle name="Output 35 7" xfId="24147" xr:uid="{86B71581-2E76-42FC-AAC8-5140FBD35CEB}"/>
    <cellStyle name="Output 35 8" xfId="28429" xr:uid="{9536301B-BE28-4EAF-9844-FB74A059292B}"/>
    <cellStyle name="Output 35 9" xfId="40613" xr:uid="{06A1CCFE-4578-4CF6-980E-5342A072397B}"/>
    <cellStyle name="Output 36" xfId="3970" xr:uid="{640EF06F-B7C3-44E9-87D3-FFB3DD76B972}"/>
    <cellStyle name="Output 36 10" xfId="41113" xr:uid="{E039D3A4-1C2E-4C77-87A8-69C5C6E1717F}"/>
    <cellStyle name="Output 36 11" xfId="42330" xr:uid="{4F89B4F0-39F6-4936-B76A-5C14210379E5}"/>
    <cellStyle name="Output 36 2" xfId="6927" xr:uid="{4EFDFFFF-23D6-4298-A693-88F72219D81A}"/>
    <cellStyle name="Output 36 2 2" xfId="17217" xr:uid="{003B179B-403D-4E2D-958F-16A9A5BD55A6}"/>
    <cellStyle name="Output 36 2 3" xfId="21276" xr:uid="{42FC937A-60AE-4B9E-BE52-2B7E3B05C641}"/>
    <cellStyle name="Output 36 2 4" xfId="30644" xr:uid="{DC85CE5B-CDC7-41AC-8371-9B54073FEAD4}"/>
    <cellStyle name="Output 36 2 5" xfId="34149" xr:uid="{D45999B2-7FDA-4641-9AB4-D985741E205B}"/>
    <cellStyle name="Output 36 2 6" xfId="37157" xr:uid="{C364D8A2-5171-4981-83B7-9804893CE397}"/>
    <cellStyle name="Output 36 3" xfId="7914" xr:uid="{72667697-FF64-4162-96F0-7AE1552CF4ED}"/>
    <cellStyle name="Output 36 3 2" xfId="18169" xr:uid="{03DF9351-EC23-43B0-8E0F-62375B9F3D05}"/>
    <cellStyle name="Output 36 3 3" xfId="22099" xr:uid="{63AA96E0-9EC5-4BE5-82ED-28F3ECC672EF}"/>
    <cellStyle name="Output 36 3 4" xfId="31485" xr:uid="{8F7E4A67-5270-48D6-9603-B464A92FCA49}"/>
    <cellStyle name="Output 36 3 5" xfId="34940" xr:uid="{325659D4-ACA3-438D-8E11-C19AE2F2F9C7}"/>
    <cellStyle name="Output 36 3 6" xfId="37906" xr:uid="{4A9A95C9-C39A-4855-8AE8-E8ACC3C095DB}"/>
    <cellStyle name="Output 36 4" xfId="8836" xr:uid="{E401ABF0-8ED4-4168-855F-1598D18C65D6}"/>
    <cellStyle name="Output 36 4 2" xfId="19072" xr:uid="{B388987F-04B6-4417-87DF-7948AAF6D658}"/>
    <cellStyle name="Output 36 4 3" xfId="22937" xr:uid="{D616DACF-CF67-4301-8656-CE84FD9EDF00}"/>
    <cellStyle name="Output 36 4 4" xfId="32330" xr:uid="{3729B06D-1A35-4634-A385-C854A5755983}"/>
    <cellStyle name="Output 36 4 5" xfId="35759" xr:uid="{2772BA31-7348-4AC2-93D7-09E8CE569ADD}"/>
    <cellStyle name="Output 36 4 6" xfId="38699" xr:uid="{48FF623A-CE7A-483A-A5E4-AE42D82FEEEB}"/>
    <cellStyle name="Output 36 5" xfId="13172" xr:uid="{8F457B96-EF07-4480-84C8-A67AC06483F2}"/>
    <cellStyle name="Output 36 6" xfId="12621" xr:uid="{04865512-C549-4BA7-80F6-62ED95445B1D}"/>
    <cellStyle name="Output 36 7" xfId="24148" xr:uid="{C919C143-9816-42F4-AC01-2E5A31122A38}"/>
    <cellStyle name="Output 36 8" xfId="28430" xr:uid="{C234D23F-8B97-42A8-8BF0-BC024252ED1F}"/>
    <cellStyle name="Output 36 9" xfId="40614" xr:uid="{08389D5E-7136-4167-9548-38933B81A67B}"/>
    <cellStyle name="Output 37" xfId="3971" xr:uid="{9D682825-304A-462A-89F0-31309E5CDBB9}"/>
    <cellStyle name="Output 37 10" xfId="41114" xr:uid="{B09C4254-95AA-4534-9C26-FD03532ADF42}"/>
    <cellStyle name="Output 37 11" xfId="42331" xr:uid="{8706D14B-F979-4AB8-83D0-2D5ABAE145D8}"/>
    <cellStyle name="Output 37 2" xfId="6928" xr:uid="{1011302A-675B-4BA1-AFD6-8C0DE9B396E7}"/>
    <cellStyle name="Output 37 2 2" xfId="17218" xr:uid="{2FD6AC1C-B548-46CD-968E-FA40CFAC4BA4}"/>
    <cellStyle name="Output 37 2 3" xfId="21277" xr:uid="{E5E88450-D582-4360-8832-8E53F983654F}"/>
    <cellStyle name="Output 37 2 4" xfId="30645" xr:uid="{0CE8053F-CDF0-4075-BDF1-8CED431E1B33}"/>
    <cellStyle name="Output 37 2 5" xfId="34150" xr:uid="{E8241FF3-0966-49B0-A226-B53AB90D0F0D}"/>
    <cellStyle name="Output 37 2 6" xfId="37158" xr:uid="{86F91BD5-F46B-4265-8E63-309693252BC6}"/>
    <cellStyle name="Output 37 3" xfId="7915" xr:uid="{9BAABB27-E622-43B8-9B43-F2F4591A9464}"/>
    <cellStyle name="Output 37 3 2" xfId="18170" xr:uid="{B3037A23-D86B-424B-90D8-AC1A50B12B51}"/>
    <cellStyle name="Output 37 3 3" xfId="22100" xr:uid="{4E4C64B0-70E1-4AC1-BB7C-44D9109E2A69}"/>
    <cellStyle name="Output 37 3 4" xfId="31486" xr:uid="{B4B6BE93-0F7C-43AC-9F8C-DEE19AA890DB}"/>
    <cellStyle name="Output 37 3 5" xfId="34941" xr:uid="{5175961B-419A-468F-821B-D33E5DEF34B7}"/>
    <cellStyle name="Output 37 3 6" xfId="37907" xr:uid="{34173DBC-3F3A-49AE-A46F-329CF5596FD7}"/>
    <cellStyle name="Output 37 4" xfId="8837" xr:uid="{E8E44AE8-9130-4442-86AE-B9E2E9EEE7FF}"/>
    <cellStyle name="Output 37 4 2" xfId="19073" xr:uid="{A202CCE3-059F-4077-A624-367172ADAE00}"/>
    <cellStyle name="Output 37 4 3" xfId="22938" xr:uid="{9A36ACE3-1B12-43F8-A7FC-23A44FCD02F3}"/>
    <cellStyle name="Output 37 4 4" xfId="32331" xr:uid="{D7D6D1A0-8940-46E8-99F5-6D41E8AC28D4}"/>
    <cellStyle name="Output 37 4 5" xfId="35760" xr:uid="{9576CBB6-4505-44FB-9616-628D4CC5810F}"/>
    <cellStyle name="Output 37 4 6" xfId="38700" xr:uid="{A135AACF-1879-4FE9-A895-94F94B1761AB}"/>
    <cellStyle name="Output 37 5" xfId="13173" xr:uid="{A8BA1518-A989-4B3E-83BC-FB7BFDA13C63}"/>
    <cellStyle name="Output 37 6" xfId="12620" xr:uid="{92E443B1-E23A-4240-9143-97993CB175F8}"/>
    <cellStyle name="Output 37 7" xfId="24149" xr:uid="{4A266922-0FE2-4DEE-B241-00AA1D102981}"/>
    <cellStyle name="Output 37 8" xfId="28431" xr:uid="{719372F1-5240-4104-9896-C99D6944A3B6}"/>
    <cellStyle name="Output 37 9" xfId="40615" xr:uid="{785F6422-29CC-4758-BAA7-49BCB2386BA6}"/>
    <cellStyle name="Output 38" xfId="3972" xr:uid="{C1DCDF56-65D1-4C2C-AB38-F75DDDEAC991}"/>
    <cellStyle name="Output 38 10" xfId="41115" xr:uid="{A8E42E6D-3A9F-430E-BB37-BC488452B317}"/>
    <cellStyle name="Output 38 11" xfId="42332" xr:uid="{6409E0DF-A349-4E28-9799-ECC7A34B43D2}"/>
    <cellStyle name="Output 38 2" xfId="6929" xr:uid="{C8AEC5A6-616F-43CD-972F-9CB895AE75FA}"/>
    <cellStyle name="Output 38 2 2" xfId="17219" xr:uid="{C2F4A967-6D7A-4879-94DC-83F2420CF1BB}"/>
    <cellStyle name="Output 38 2 3" xfId="21278" xr:uid="{A9C4CE9C-C09F-46E5-974E-732A97ED5CC1}"/>
    <cellStyle name="Output 38 2 4" xfId="30646" xr:uid="{D440279B-B42B-4708-BC08-13C2106B48B3}"/>
    <cellStyle name="Output 38 2 5" xfId="34151" xr:uid="{7A2804F1-7E13-4658-95CE-D947E0EDF70A}"/>
    <cellStyle name="Output 38 2 6" xfId="37159" xr:uid="{D9A20B3F-7FC6-4906-87C4-04B75897ADBF}"/>
    <cellStyle name="Output 38 3" xfId="7916" xr:uid="{CED6511A-8BA9-48C2-A02C-91E9738D50B0}"/>
    <cellStyle name="Output 38 3 2" xfId="18171" xr:uid="{7CA8DCC0-9922-4241-8FEA-CBBCBA4E377E}"/>
    <cellStyle name="Output 38 3 3" xfId="22101" xr:uid="{B18EEC4F-FAE7-4917-BA56-448A74C1B9E4}"/>
    <cellStyle name="Output 38 3 4" xfId="31487" xr:uid="{06D848AB-0F29-443E-82C9-756503A75320}"/>
    <cellStyle name="Output 38 3 5" xfId="34942" xr:uid="{6F9B77F6-D701-4861-8193-27811CA7B66E}"/>
    <cellStyle name="Output 38 3 6" xfId="37908" xr:uid="{2E668F0D-FC8E-45C8-A195-DBBA20EF83FB}"/>
    <cellStyle name="Output 38 4" xfId="8838" xr:uid="{297E29A6-84D2-4644-B9E9-70BD15C08BE4}"/>
    <cellStyle name="Output 38 4 2" xfId="19074" xr:uid="{D4C29306-A855-47DF-B159-8405CC115E85}"/>
    <cellStyle name="Output 38 4 3" xfId="22939" xr:uid="{6C85A9E4-30BA-4080-B9B2-C91CC77C17AA}"/>
    <cellStyle name="Output 38 4 4" xfId="32332" xr:uid="{AD2CCDAB-5AC8-44AD-8A99-1372C73421F4}"/>
    <cellStyle name="Output 38 4 5" xfId="35761" xr:uid="{9569B724-9AAF-46F7-892C-01CB04260558}"/>
    <cellStyle name="Output 38 4 6" xfId="38701" xr:uid="{243815F4-35B9-4E4C-A5DB-FF2E5DCA779D}"/>
    <cellStyle name="Output 38 5" xfId="13174" xr:uid="{041E2565-746E-41C5-AA3D-15843DD05B21}"/>
    <cellStyle name="Output 38 6" xfId="12619" xr:uid="{82C43005-5D6F-4E3F-8DC1-B1D711DE9F4A}"/>
    <cellStyle name="Output 38 7" xfId="24150" xr:uid="{B63E0653-11D9-43D3-8991-4392923F7883}"/>
    <cellStyle name="Output 38 8" xfId="28432" xr:uid="{27B4CF5B-1018-4198-A85D-939997BA1282}"/>
    <cellStyle name="Output 38 9" xfId="40616" xr:uid="{679D6608-549A-4505-8CBA-EE61907687D6}"/>
    <cellStyle name="Output 39" xfId="3973" xr:uid="{A445A6EF-6F7B-40E3-8EF2-95876869711D}"/>
    <cellStyle name="Output 39 10" xfId="41116" xr:uid="{B2DDC2B4-D9D8-4B55-9776-6756AFB342A3}"/>
    <cellStyle name="Output 39 11" xfId="42333" xr:uid="{AD240A79-99F0-48D1-96B0-341E83722C11}"/>
    <cellStyle name="Output 39 2" xfId="6930" xr:uid="{1BC3DA94-4362-4513-A8CE-32F25BDD0225}"/>
    <cellStyle name="Output 39 2 2" xfId="17220" xr:uid="{5D065E1D-0742-4801-BB80-5BC3D3F9B225}"/>
    <cellStyle name="Output 39 2 3" xfId="21279" xr:uid="{4C60231C-0FE5-4BAC-9CED-FDAE46BD8A19}"/>
    <cellStyle name="Output 39 2 4" xfId="30647" xr:uid="{837F0CD9-5731-48D7-B1A5-D26342B8489B}"/>
    <cellStyle name="Output 39 2 5" xfId="34152" xr:uid="{6B6EB719-0CC3-473F-A858-44C0162D77F9}"/>
    <cellStyle name="Output 39 2 6" xfId="37160" xr:uid="{0FEDA482-C604-46A2-ADE5-7B5E0110107F}"/>
    <cellStyle name="Output 39 3" xfId="7917" xr:uid="{264C73E7-70EA-4758-9E04-33DD976292BC}"/>
    <cellStyle name="Output 39 3 2" xfId="18172" xr:uid="{72AD4796-48FE-4CD3-906D-A0F4D30A34E2}"/>
    <cellStyle name="Output 39 3 3" xfId="22102" xr:uid="{EFE56746-787F-409B-A9FD-A11B153B9624}"/>
    <cellStyle name="Output 39 3 4" xfId="31488" xr:uid="{015D18C9-3279-4610-82F6-A34272721894}"/>
    <cellStyle name="Output 39 3 5" xfId="34943" xr:uid="{B4F0EFD2-1A4A-4362-9619-3F9C2E716D18}"/>
    <cellStyle name="Output 39 3 6" xfId="37909" xr:uid="{43395822-AAEC-4A1C-B603-775C3805E97E}"/>
    <cellStyle name="Output 39 4" xfId="8839" xr:uid="{7698C851-66AA-448D-8D9B-E6BBFD1BB1D4}"/>
    <cellStyle name="Output 39 4 2" xfId="19075" xr:uid="{E885C855-726B-4383-A578-6813B1F8756F}"/>
    <cellStyle name="Output 39 4 3" xfId="22940" xr:uid="{3875176A-53D3-4B78-B5AF-B47392D7D010}"/>
    <cellStyle name="Output 39 4 4" xfId="32333" xr:uid="{26DD70BE-C2B9-451C-92F2-6150A68635CC}"/>
    <cellStyle name="Output 39 4 5" xfId="35762" xr:uid="{5D03A89A-F0CB-4EC9-B4EA-EEA1BF37621F}"/>
    <cellStyle name="Output 39 4 6" xfId="38702" xr:uid="{60A5AACA-FE5E-4FD7-9CEE-4DFD8D156DD2}"/>
    <cellStyle name="Output 39 5" xfId="13494" xr:uid="{42CE2333-FBCC-4EB4-8072-11D4FCE8B732}"/>
    <cellStyle name="Output 39 6" xfId="12618" xr:uid="{52AFDC37-7896-4ED8-B630-4A3196489E06}"/>
    <cellStyle name="Output 39 7" xfId="24151" xr:uid="{C7266293-C656-4972-A198-39EDD52CECAE}"/>
    <cellStyle name="Output 39 8" xfId="28433" xr:uid="{F863F22F-0DD4-453D-8D38-C4581F873816}"/>
    <cellStyle name="Output 39 9" xfId="40617" xr:uid="{F7F9B2BE-D4B0-424E-91C6-2A11E94D5A3A}"/>
    <cellStyle name="Output 4" xfId="1274" xr:uid="{C6EC582F-7DC9-4482-8B73-EEA978516F12}"/>
    <cellStyle name="Output 4 10" xfId="13513" xr:uid="{5271EA7C-9C5F-4C27-856D-4813C5095F6E}"/>
    <cellStyle name="Output 4 11" xfId="19756" xr:uid="{017A3FB4-21A1-42E3-864E-9ADCC5EB89D4}"/>
    <cellStyle name="Output 4 12" xfId="23036" xr:uid="{86593C6C-E92D-4A58-8354-2C8BF954ECED}"/>
    <cellStyle name="Output 4 13" xfId="24975" xr:uid="{1074EC14-3F68-41BE-B9CB-6DDEE7D10B3D}"/>
    <cellStyle name="Output 4 14" xfId="25479" xr:uid="{20E16A92-91E8-463E-A6D7-01D0117C9872}"/>
    <cellStyle name="Output 4 15" xfId="24994" xr:uid="{0CD4D596-A943-49DE-A388-AA1716BE0748}"/>
    <cellStyle name="Output 4 16" xfId="25288" xr:uid="{4ED249E0-A7C4-4BB7-A44B-2C250498474F}"/>
    <cellStyle name="Output 4 17" xfId="24260" xr:uid="{AD057595-0A28-4A9B-8060-A70176E8ADD8}"/>
    <cellStyle name="Output 4 18" xfId="26471" xr:uid="{30FEA0BE-E6C0-440E-9E79-99B0AC5CA602}"/>
    <cellStyle name="Output 4 19" xfId="29112" xr:uid="{3F3249EC-06E5-44EB-B48A-F2822315471A}"/>
    <cellStyle name="Output 4 2" xfId="2873" xr:uid="{F1833EF8-85A3-40F4-81BC-E54510B1B6DA}"/>
    <cellStyle name="Output 4 2 10" xfId="26669" xr:uid="{4F2EF4CA-DFE6-41B5-AACC-A13C448FB4CB}"/>
    <cellStyle name="Output 4 2 11" xfId="32455" xr:uid="{B312CE90-D366-4EFE-86B3-07F5A41B8375}"/>
    <cellStyle name="Output 4 2 12" xfId="40100" xr:uid="{75591599-F143-49D1-9D1E-1833F588B6F8}"/>
    <cellStyle name="Output 4 2 13" xfId="40695" xr:uid="{7FC9B9DA-F508-4666-B33A-50F9886FE723}"/>
    <cellStyle name="Output 4 2 14" xfId="41912" xr:uid="{5B089A9E-F771-4681-954F-88B326FC4F86}"/>
    <cellStyle name="Output 4 2 2" xfId="6209" xr:uid="{8A1F3841-536E-4804-9764-77FE3F0F8CCE}"/>
    <cellStyle name="Output 4 2 2 2" xfId="16516" xr:uid="{BAED25E4-AB51-4459-8873-BE3D16F9B43F}"/>
    <cellStyle name="Output 4 2 2 3" xfId="20740" xr:uid="{C5B8DA82-4011-422B-9E88-06A46F28B9A2}"/>
    <cellStyle name="Output 4 2 2 4" xfId="30090" xr:uid="{963774C7-B772-4ABE-984D-36950820C851}"/>
    <cellStyle name="Output 4 2 2 5" xfId="33663" xr:uid="{B8523B5B-015A-4D8F-8A73-B00A45E049A0}"/>
    <cellStyle name="Output 4 2 2 6" xfId="36697" xr:uid="{6E3D7BDE-8FBF-40D7-86D6-8DE0242FC9DB}"/>
    <cellStyle name="Output 4 2 3" xfId="7154" xr:uid="{FBA9A997-DC9D-4557-BFC6-11858C076397}"/>
    <cellStyle name="Output 4 2 3 2" xfId="17440" xr:uid="{789210B5-364E-42DF-B756-2EED5C071CD6}"/>
    <cellStyle name="Output 4 2 3 3" xfId="21437" xr:uid="{5DA262DC-ECB1-4196-AC67-C810EF950447}"/>
    <cellStyle name="Output 4 2 3 4" xfId="30802" xr:uid="{BA2C744D-DB67-479A-ACEF-97D4C5465A6F}"/>
    <cellStyle name="Output 4 2 3 5" xfId="34291" xr:uid="{FF77D519-C4BA-4114-9BDE-31B1BDA9584F}"/>
    <cellStyle name="Output 4 2 3 6" xfId="37274" xr:uid="{1EA88DCC-2EC0-4644-91F4-FFBB17165784}"/>
    <cellStyle name="Output 4 2 4" xfId="8363" xr:uid="{B13688F2-A6B5-4353-B9AA-6F3509FEF20C}"/>
    <cellStyle name="Output 4 2 4 2" xfId="18612" xr:uid="{DC31AABD-576A-4B3E-8190-2DEF40CB7101}"/>
    <cellStyle name="Output 4 2 4 3" xfId="22506" xr:uid="{4112C76A-7027-46B3-8991-F1F62BA3BBBE}"/>
    <cellStyle name="Output 4 2 4 4" xfId="31896" xr:uid="{7100A339-DF36-483E-BAFE-36D51008D6DF}"/>
    <cellStyle name="Output 4 2 4 5" xfId="35336" xr:uid="{0389A372-0CDC-4F57-B247-3244772AE8E2}"/>
    <cellStyle name="Output 4 2 4 6" xfId="38287" xr:uid="{34EFD3A3-111F-466C-957E-B5E3938D56BC}"/>
    <cellStyle name="Output 4 2 5" xfId="13601" xr:uid="{1740921B-CDEB-47C2-9AE2-D8B214A749FA}"/>
    <cellStyle name="Output 4 2 6" xfId="14044" xr:uid="{9464FF12-F674-48A7-B357-4C341E5A7941}"/>
    <cellStyle name="Output 4 2 7" xfId="13892" xr:uid="{4A0E7565-B6A8-4BE7-AA52-F32AAC405CA9}"/>
    <cellStyle name="Output 4 2 8" xfId="23729" xr:uid="{8F3C1144-A91C-4E46-8A99-71E61A517F15}"/>
    <cellStyle name="Output 4 2 9" xfId="27742" xr:uid="{ADC93434-5278-4F70-97C8-0AC5445F2757}"/>
    <cellStyle name="Output 4 20" xfId="31102" xr:uid="{0A490429-81F7-46AE-B0EB-C921DAE82DED}"/>
    <cellStyle name="Output 4 21" xfId="39330" xr:uid="{AB1D475E-878A-41A8-A51E-0E2FF0546527}"/>
    <cellStyle name="Output 4 22" xfId="40512" xr:uid="{C222E1FD-D68A-4AA2-8A79-E1BE5D017A15}"/>
    <cellStyle name="Output 4 23" xfId="41219" xr:uid="{F63A74DE-62AF-49CA-9D7A-A97FBE6313A2}"/>
    <cellStyle name="Output 4 3" xfId="2355" xr:uid="{E9FB6AA6-B2BF-4A4C-8DF2-59C1E0B226AE}"/>
    <cellStyle name="Output 4 3 10" xfId="39047" xr:uid="{7F74F07C-BC9D-40B4-BAEF-97E0A715862F}"/>
    <cellStyle name="Output 4 3 11" xfId="41575" xr:uid="{D2DFC47A-7E6F-4682-88F8-2B7C1EDD61A2}"/>
    <cellStyle name="Output 4 3 2" xfId="5785" xr:uid="{656F6B28-8ADB-41CB-88B3-EE71E22C10E6}"/>
    <cellStyle name="Output 4 3 2 2" xfId="16096" xr:uid="{BA571695-6199-460A-AECD-4FDB08A698EC}"/>
    <cellStyle name="Output 4 3 2 3" xfId="20372" xr:uid="{DEFE262C-C1F3-4713-8901-30CC3FC4DBEE}"/>
    <cellStyle name="Output 4 3 2 4" xfId="29715" xr:uid="{F1D75E2D-EF22-4C71-83CE-E4773F657534}"/>
    <cellStyle name="Output 4 3 2 5" xfId="33309" xr:uid="{C2BB2BD7-7242-46B9-A02E-72D24122463C}"/>
    <cellStyle name="Output 4 3 2 6" xfId="36359" xr:uid="{18310388-FB76-4587-9879-F3769981E211}"/>
    <cellStyle name="Output 4 3 3" xfId="4342" xr:uid="{01D706D6-31F8-4919-A653-B3756ED36603}"/>
    <cellStyle name="Output 4 3 3 2" xfId="14748" xr:uid="{C2315BE2-A157-4017-BC29-66F882D308A1}"/>
    <cellStyle name="Output 4 3 3 3" xfId="19368" xr:uid="{78ABD685-6B34-42B2-9039-95316C3C157E}"/>
    <cellStyle name="Output 4 3 3 4" xfId="28755" xr:uid="{4C3E0D72-B2A8-48B7-92CE-E7EB7AF703AE}"/>
    <cellStyle name="Output 4 3 3 5" xfId="32438" xr:uid="{8BACAA58-9448-46AD-9AA3-F3894F6DD927}"/>
    <cellStyle name="Output 4 3 3 6" xfId="25269" xr:uid="{17E44C9D-14CF-4340-B9B4-DA98BEA3A3BE}"/>
    <cellStyle name="Output 4 3 4" xfId="5636" xr:uid="{888B8E7B-ACEC-4C2D-A386-55968D367D27}"/>
    <cellStyle name="Output 4 3 4 2" xfId="15953" xr:uid="{1D095033-2A0D-4FB9-ADDE-980A8861CA0D}"/>
    <cellStyle name="Output 4 3 4 3" xfId="20286" xr:uid="{B43F4475-F84F-4E13-990F-C495418E7282}"/>
    <cellStyle name="Output 4 3 4 4" xfId="29635" xr:uid="{E4A35C3E-98BF-4008-97DB-95C9E84322C9}"/>
    <cellStyle name="Output 4 3 4 5" xfId="33242" xr:uid="{CDFBADEB-9728-4EB8-AD81-91BAA18CB337}"/>
    <cellStyle name="Output 4 3 4 6" xfId="36317" xr:uid="{6FA86914-62A4-4889-8262-FB0B4324CEED}"/>
    <cellStyle name="Output 4 3 5" xfId="12829" xr:uid="{FFFDA6F5-5359-4321-8DF9-EB54FEAA11C0}"/>
    <cellStyle name="Output 4 3 6" xfId="21399" xr:uid="{93EF33D9-44E2-49DC-A661-E0874DED229E}"/>
    <cellStyle name="Output 4 3 7" xfId="23392" xr:uid="{458C01E2-3B72-48F8-9599-28E544A6E624}"/>
    <cellStyle name="Output 4 3 8" xfId="27336" xr:uid="{B5607088-91E3-48C9-BE77-9FFA19E1EE57}"/>
    <cellStyle name="Output 4 3 9" xfId="39728" xr:uid="{ED5FB398-CFA1-4546-B31D-63FA2FCBBE66}"/>
    <cellStyle name="Output 4 4" xfId="5018" xr:uid="{1D4C362C-9D44-4AF2-92D8-C8D676543209}"/>
    <cellStyle name="Output 4 4 2" xfId="15368" xr:uid="{419A89B1-74F4-4019-B6A2-D0A36E47F810}"/>
    <cellStyle name="Output 4 4 3" xfId="19812" xr:uid="{43387234-36EA-4D57-A159-2C672DA2111A}"/>
    <cellStyle name="Output 4 4 4" xfId="29155" xr:uid="{96F6447E-0E07-4484-BCF4-E9F9DB727D08}"/>
    <cellStyle name="Output 4 4 5" xfId="32801" xr:uid="{24ABB75F-3CDF-4FEE-A646-4EE0C9E633A0}"/>
    <cellStyle name="Output 4 4 6" xfId="35917" xr:uid="{6E530435-7D8E-4127-A75D-5193069FB679}"/>
    <cellStyle name="Output 4 5" xfId="6781" xr:uid="{1A5373E9-ADF3-4641-8590-A44484407DCE}"/>
    <cellStyle name="Output 4 5 2" xfId="17072" xr:uid="{C20CF005-BF37-440F-910C-775C89C07628}"/>
    <cellStyle name="Output 4 5 3" xfId="21202" xr:uid="{27F30FF3-27F9-4C5A-B871-5C488126CB12}"/>
    <cellStyle name="Output 4 5 4" xfId="30577" xr:uid="{5B92C7D5-29FB-43C9-A3F5-45026EFD4E0F}"/>
    <cellStyle name="Output 4 5 5" xfId="34102" xr:uid="{34E672BD-F617-4011-9BB6-53AC8E38169F}"/>
    <cellStyle name="Output 4 5 6" xfId="37119" xr:uid="{144387AD-9642-4F5E-9694-DD449A828270}"/>
    <cellStyle name="Output 4 6" xfId="4950" xr:uid="{7631D114-9146-4BFE-9DB5-86B66AFF3E84}"/>
    <cellStyle name="Output 4 6 2" xfId="15310" xr:uid="{3CFE2609-CBEF-421A-B936-5294A2D6F7BA}"/>
    <cellStyle name="Output 4 6 3" xfId="19771" xr:uid="{A3DC6DF9-A85B-47AE-B8A2-9C115CEBD27A}"/>
    <cellStyle name="Output 4 6 4" xfId="29127" xr:uid="{63261A50-0468-41AA-B9EB-ECA103904DF6}"/>
    <cellStyle name="Output 4 6 5" xfId="32765" xr:uid="{0CF5677E-2E45-4DBE-8301-DCF64C90F359}"/>
    <cellStyle name="Output 4 6 6" xfId="35895" xr:uid="{C0C2966B-D899-4E16-8B74-6877138FCDB5}"/>
    <cellStyle name="Output 4 7" xfId="10998" xr:uid="{85E6DCEE-3706-43B3-B369-680E190B06D0}"/>
    <cellStyle name="Output 4 8" xfId="11421" xr:uid="{87AC0586-B5E1-4761-BA20-394EB2EA9825}"/>
    <cellStyle name="Output 4 9" xfId="11882" xr:uid="{6C25206E-EB18-48B1-8855-F24ADDF61B3A}"/>
    <cellStyle name="Output 40" xfId="3974" xr:uid="{0554BECC-D564-4533-AD5B-46947D8A1E49}"/>
    <cellStyle name="Output 40 10" xfId="41117" xr:uid="{0DA94D73-0206-4696-B0CF-1E01C2103443}"/>
    <cellStyle name="Output 40 11" xfId="42334" xr:uid="{766D2213-583A-42FC-A02F-F94CE4B34B7F}"/>
    <cellStyle name="Output 40 2" xfId="6931" xr:uid="{9506D841-B974-4DDF-B865-B380D1051E85}"/>
    <cellStyle name="Output 40 2 2" xfId="17221" xr:uid="{3CDCF792-A32F-47A8-8C98-41C79F846818}"/>
    <cellStyle name="Output 40 2 3" xfId="21280" xr:uid="{C40BDA56-C562-4ADE-B45D-6C007F9BD035}"/>
    <cellStyle name="Output 40 2 4" xfId="30648" xr:uid="{5328955F-0816-49E0-B624-576FC7458997}"/>
    <cellStyle name="Output 40 2 5" xfId="34153" xr:uid="{A9DA79AC-4D7B-4B20-98F6-96EF10186B61}"/>
    <cellStyle name="Output 40 2 6" xfId="37161" xr:uid="{55B54C88-46ED-4CD3-ADD8-3AE6562B5610}"/>
    <cellStyle name="Output 40 3" xfId="7918" xr:uid="{5CE2B73C-CCB0-4517-BE28-A4A8804E19FB}"/>
    <cellStyle name="Output 40 3 2" xfId="18173" xr:uid="{81932867-2CE4-455D-8A42-8D9E10FFC7E1}"/>
    <cellStyle name="Output 40 3 3" xfId="22103" xr:uid="{450D9011-4082-473E-AC4F-D32E5D21EEF4}"/>
    <cellStyle name="Output 40 3 4" xfId="31489" xr:uid="{6B738477-7F54-4CCA-8C64-98FA69AC484B}"/>
    <cellStyle name="Output 40 3 5" xfId="34944" xr:uid="{FC21BE49-CCC6-48F5-ADCB-1642FEF0D50D}"/>
    <cellStyle name="Output 40 3 6" xfId="37910" xr:uid="{5E9F12E6-D740-49A3-AE1E-485DBFB532DC}"/>
    <cellStyle name="Output 40 4" xfId="8840" xr:uid="{43742C1B-FA05-4520-B5BF-481CAC968AD4}"/>
    <cellStyle name="Output 40 4 2" xfId="19076" xr:uid="{58D786CB-9482-4D5B-A1FF-B48F2D7F6F71}"/>
    <cellStyle name="Output 40 4 3" xfId="22941" xr:uid="{4516E56C-7188-4F3F-83AF-21943D448D2E}"/>
    <cellStyle name="Output 40 4 4" xfId="32334" xr:uid="{D1B9CF72-CE01-4D9A-96F0-A56CDAEF6487}"/>
    <cellStyle name="Output 40 4 5" xfId="35763" xr:uid="{88A01B75-771A-43A3-A7F6-2B40334F9090}"/>
    <cellStyle name="Output 40 4 6" xfId="38703" xr:uid="{71BC2F7D-6883-4849-9DBC-2051B533EAC4}"/>
    <cellStyle name="Output 40 5" xfId="13493" xr:uid="{22F8D19B-ADA4-4D0A-8124-BA6062E8B376}"/>
    <cellStyle name="Output 40 6" xfId="12617" xr:uid="{F0CEACF4-A676-4AE8-80EB-B9E34217168F}"/>
    <cellStyle name="Output 40 7" xfId="24152" xr:uid="{755FC630-FFAA-40B4-A0A2-2B0A6086BB7E}"/>
    <cellStyle name="Output 40 8" xfId="28434" xr:uid="{F86C6634-6EC1-47DB-91CC-8341B0FA38D5}"/>
    <cellStyle name="Output 40 9" xfId="40618" xr:uid="{E6D27412-9B51-4223-840C-587D29B9BF07}"/>
    <cellStyle name="Output 5" xfId="3975" xr:uid="{42CC5A0A-2BE8-4960-BA3F-8AD100E619E1}"/>
    <cellStyle name="Output 5 10" xfId="41118" xr:uid="{1B9D2F9A-ED8F-4D03-8656-B0C6132E7260}"/>
    <cellStyle name="Output 5 11" xfId="42335" xr:uid="{68F14008-62E2-4F19-A90F-38634140CF3C}"/>
    <cellStyle name="Output 5 2" xfId="6932" xr:uid="{0A2326FE-9EC6-4FFA-9154-3E828C6D35DA}"/>
    <cellStyle name="Output 5 2 2" xfId="17222" xr:uid="{7C5EBFD1-520C-434D-A124-78CF3C2FC23A}"/>
    <cellStyle name="Output 5 2 3" xfId="21281" xr:uid="{D8501E41-6CA1-4759-B1BF-59FC15664B7E}"/>
    <cellStyle name="Output 5 2 4" xfId="30649" xr:uid="{F82600E2-CD99-4BDC-BB75-F69BFDA60968}"/>
    <cellStyle name="Output 5 2 5" xfId="34154" xr:uid="{4E61FEFA-BCD3-4E69-A2B1-D027D2518047}"/>
    <cellStyle name="Output 5 2 6" xfId="37162" xr:uid="{40FFD6FA-1436-4AC9-A307-6F8DB0307148}"/>
    <cellStyle name="Output 5 3" xfId="7919" xr:uid="{2BCBC9CC-DF36-49FF-9402-56279EFA9059}"/>
    <cellStyle name="Output 5 3 2" xfId="18174" xr:uid="{84FF1A12-35A2-41A3-AB2D-3D00D0B613D6}"/>
    <cellStyle name="Output 5 3 3" xfId="22104" xr:uid="{2B7CC200-39DC-4AEF-9E8F-A0646A420D8E}"/>
    <cellStyle name="Output 5 3 4" xfId="31490" xr:uid="{DE14F472-F65A-44DE-B42E-D18263E6BA9B}"/>
    <cellStyle name="Output 5 3 5" xfId="34945" xr:uid="{E10EC7D1-4710-431B-AC2F-D4C5B5953D2E}"/>
    <cellStyle name="Output 5 3 6" xfId="37911" xr:uid="{6B14AC22-58FD-42BE-9F50-9C9697E1B3C1}"/>
    <cellStyle name="Output 5 4" xfId="8841" xr:uid="{AE4B6F7E-AB67-4591-90E2-9C30508D4903}"/>
    <cellStyle name="Output 5 4 2" xfId="19077" xr:uid="{E6E6B476-C08A-410D-8F39-3BA5A0796976}"/>
    <cellStyle name="Output 5 4 3" xfId="22942" xr:uid="{0281FE1F-1A3B-4991-A631-6051E77759D2}"/>
    <cellStyle name="Output 5 4 4" xfId="32335" xr:uid="{950436E4-61DA-4823-B6F6-A6E512DDA8BC}"/>
    <cellStyle name="Output 5 4 5" xfId="35764" xr:uid="{E475BC39-37FC-49C6-8D7C-FE5123AB1876}"/>
    <cellStyle name="Output 5 4 6" xfId="38704" xr:uid="{57AAC778-086B-495F-8586-E647C2A1E93F}"/>
    <cellStyle name="Output 5 5" xfId="13175" xr:uid="{E6F80109-16EC-4B47-BCB9-774DF526672D}"/>
    <cellStyle name="Output 5 6" xfId="12616" xr:uid="{03156B4B-B49C-4E9D-B553-DC4A7D381996}"/>
    <cellStyle name="Output 5 7" xfId="24153" xr:uid="{5DE1F1C4-AEC3-4D18-828F-EED70F45D674}"/>
    <cellStyle name="Output 5 8" xfId="28435" xr:uid="{CE3B343D-1F84-4880-B752-9462C5284EFF}"/>
    <cellStyle name="Output 5 9" xfId="40619" xr:uid="{C06B564E-ED7D-4335-8112-4F4F7C52D605}"/>
    <cellStyle name="Output 6" xfId="3976" xr:uid="{22D821DE-A87E-4331-A2C7-82F45BC1D84F}"/>
    <cellStyle name="Output 6 10" xfId="41119" xr:uid="{2064EDB2-C41D-4E0D-BC33-5BF96E865D57}"/>
    <cellStyle name="Output 6 11" xfId="42336" xr:uid="{2DC1B4DA-162E-4508-9C6B-FB2B7F0F5B37}"/>
    <cellStyle name="Output 6 2" xfId="6933" xr:uid="{B16AB737-4101-421F-B1E0-20EEC6211117}"/>
    <cellStyle name="Output 6 2 2" xfId="17223" xr:uid="{0F2CFECD-420C-4CE5-AA41-25DAD46A71F3}"/>
    <cellStyle name="Output 6 2 3" xfId="21282" xr:uid="{242499EF-9F37-4002-9DE6-D594D08E6C02}"/>
    <cellStyle name="Output 6 2 4" xfId="30650" xr:uid="{9D89AF1B-B57A-4B13-885C-E4EC5E01ED3A}"/>
    <cellStyle name="Output 6 2 5" xfId="34155" xr:uid="{A49513C5-C43C-4AE3-94AC-9F7DA7B6F671}"/>
    <cellStyle name="Output 6 2 6" xfId="37163" xr:uid="{699E3238-1323-4A69-B790-1C80B47DD3B6}"/>
    <cellStyle name="Output 6 3" xfId="7920" xr:uid="{28AAF26F-8ADE-4DEC-9683-76D265947FD3}"/>
    <cellStyle name="Output 6 3 2" xfId="18175" xr:uid="{D7B00B50-783A-40A0-B38E-FCFDD9B38421}"/>
    <cellStyle name="Output 6 3 3" xfId="22105" xr:uid="{4B8C23FF-343F-4E1F-9F3B-4B57C6EA739B}"/>
    <cellStyle name="Output 6 3 4" xfId="31491" xr:uid="{A87F40EE-E074-4714-B0BD-11ADAEBD6CDD}"/>
    <cellStyle name="Output 6 3 5" xfId="34946" xr:uid="{95F5E3F9-86E9-481D-9124-86D7EC430652}"/>
    <cellStyle name="Output 6 3 6" xfId="37912" xr:uid="{294EEC6A-5B3A-4D2F-AD03-ECE33E607C4A}"/>
    <cellStyle name="Output 6 4" xfId="8842" xr:uid="{1E820768-655F-4C2A-BC56-566DE9C606A6}"/>
    <cellStyle name="Output 6 4 2" xfId="19078" xr:uid="{387BD69B-8F3A-417F-BAF0-8ABB66DFB595}"/>
    <cellStyle name="Output 6 4 3" xfId="22943" xr:uid="{698AA229-4615-4E61-A70F-E7190D3AB792}"/>
    <cellStyle name="Output 6 4 4" xfId="32336" xr:uid="{1DE928D0-E1C0-4C1C-8630-3A26D9B96BC4}"/>
    <cellStyle name="Output 6 4 5" xfId="35765" xr:uid="{7D3F84EF-7CE1-43C3-A9E8-01BF48061E42}"/>
    <cellStyle name="Output 6 4 6" xfId="38705" xr:uid="{31DF22FF-66A6-40A5-9C17-A1BA4EAB02CF}"/>
    <cellStyle name="Output 6 5" xfId="13176" xr:uid="{5AA1534E-AFD3-4226-A5DA-3B85D2864A1F}"/>
    <cellStyle name="Output 6 6" xfId="12615" xr:uid="{20E08CD1-C801-406F-BFCC-4115CADB907C}"/>
    <cellStyle name="Output 6 7" xfId="24154" xr:uid="{D1CB76A2-5C83-4865-9E85-6376A1D84F77}"/>
    <cellStyle name="Output 6 8" xfId="28436" xr:uid="{061214CA-E0F8-43D1-97C3-CA546DD7F686}"/>
    <cellStyle name="Output 6 9" xfId="40620" xr:uid="{79B5C701-0C70-482A-891B-31C022CD8740}"/>
    <cellStyle name="Output 7" xfId="3977" xr:uid="{BF2E6714-3180-4FF7-A4D7-2329D2F4E184}"/>
    <cellStyle name="Output 7 10" xfId="41120" xr:uid="{50281ACD-2C5A-452D-AD54-1AC3AF11ADF7}"/>
    <cellStyle name="Output 7 11" xfId="42337" xr:uid="{A05C18B7-4350-4792-88E5-DFD7E524D93B}"/>
    <cellStyle name="Output 7 2" xfId="6934" xr:uid="{0E427BF7-C24B-4122-8894-777C6C1D6F6C}"/>
    <cellStyle name="Output 7 2 2" xfId="17224" xr:uid="{746A66DF-BD69-40BA-A46F-DFBE633C4615}"/>
    <cellStyle name="Output 7 2 3" xfId="21283" xr:uid="{D20BDA86-52A0-4412-94B1-E4EE1517F173}"/>
    <cellStyle name="Output 7 2 4" xfId="30651" xr:uid="{AB278227-A78F-4AD5-AC63-1C5D84594C8B}"/>
    <cellStyle name="Output 7 2 5" xfId="34156" xr:uid="{DE31A321-8556-4D8B-A52A-2286305EB336}"/>
    <cellStyle name="Output 7 2 6" xfId="37164" xr:uid="{E886D712-A4F6-42FF-B8AE-7226C90B56D6}"/>
    <cellStyle name="Output 7 3" xfId="7921" xr:uid="{A17FDD8B-3E05-49C5-9C6A-E35797ADEBFF}"/>
    <cellStyle name="Output 7 3 2" xfId="18176" xr:uid="{381E44CE-215A-45D8-A8F9-752FA2B4060C}"/>
    <cellStyle name="Output 7 3 3" xfId="22106" xr:uid="{A4809508-19EA-4C23-8156-2D07A875AE4B}"/>
    <cellStyle name="Output 7 3 4" xfId="31492" xr:uid="{0261998E-8C40-41C1-AD09-3642B2DD430C}"/>
    <cellStyle name="Output 7 3 5" xfId="34947" xr:uid="{F9EB5961-3C92-4DDA-9A6D-F164D156F979}"/>
    <cellStyle name="Output 7 3 6" xfId="37913" xr:uid="{BAF81F2E-0116-40B3-8478-04B92530BB56}"/>
    <cellStyle name="Output 7 4" xfId="8843" xr:uid="{471FBEA1-4AB9-477C-A812-3842248E3AF5}"/>
    <cellStyle name="Output 7 4 2" xfId="19079" xr:uid="{D5B04D78-A88F-4E84-8685-F00C9D87B3FA}"/>
    <cellStyle name="Output 7 4 3" xfId="22944" xr:uid="{35FB65B4-A76F-4B0E-9D96-B29830CB0D3E}"/>
    <cellStyle name="Output 7 4 4" xfId="32337" xr:uid="{76A821E5-F57D-4186-924D-FDDBA404BD13}"/>
    <cellStyle name="Output 7 4 5" xfId="35766" xr:uid="{B0017606-E22F-4A42-BE7C-D623D6F21CDA}"/>
    <cellStyle name="Output 7 4 6" xfId="38706" xr:uid="{78B9DA27-A661-4EF7-B560-42A4DA63542F}"/>
    <cellStyle name="Output 7 5" xfId="13496" xr:uid="{068100BC-315B-43D3-9A5A-07FCF8851E21}"/>
    <cellStyle name="Output 7 6" xfId="12614" xr:uid="{E1407424-2A01-41ED-B82D-8A8978D7BDA5}"/>
    <cellStyle name="Output 7 7" xfId="24155" xr:uid="{8F9479A0-EB6F-4A2B-AAFA-80EAC965FDC7}"/>
    <cellStyle name="Output 7 8" xfId="28437" xr:uid="{01F2A49B-E130-4EAC-9C86-F343057C53B8}"/>
    <cellStyle name="Output 7 9" xfId="40621" xr:uid="{0BDAEEAE-F9D6-413C-8724-9970FF82F513}"/>
    <cellStyle name="Output 8" xfId="3978" xr:uid="{860EA637-4211-4664-93A2-511FEB25359D}"/>
    <cellStyle name="Output 8 10" xfId="41121" xr:uid="{8FAE54AD-9B77-4F37-B8F5-961A1B7A5AA4}"/>
    <cellStyle name="Output 8 11" xfId="42338" xr:uid="{01CFA2B4-5D77-47C4-A41B-8890E610CFC4}"/>
    <cellStyle name="Output 8 2" xfId="6935" xr:uid="{0DE09FB2-72DE-4622-8A0B-A7E5EBFE616D}"/>
    <cellStyle name="Output 8 2 2" xfId="17225" xr:uid="{1ACF08A7-073C-4B95-B27B-7BF918FE3E40}"/>
    <cellStyle name="Output 8 2 3" xfId="21284" xr:uid="{201B1A95-BAB2-4515-9B05-13299D22E84C}"/>
    <cellStyle name="Output 8 2 4" xfId="30652" xr:uid="{03BF12EC-56FA-4E73-8F40-E5871E5E2C33}"/>
    <cellStyle name="Output 8 2 5" xfId="34157" xr:uid="{26CE1AD9-AA81-47A7-99DB-41909A3EFB7A}"/>
    <cellStyle name="Output 8 2 6" xfId="37165" xr:uid="{5990F84D-0066-4F11-AF33-CB966DD0A0AB}"/>
    <cellStyle name="Output 8 3" xfId="7922" xr:uid="{5958826F-A108-43E1-8CEA-7DDDADCED06F}"/>
    <cellStyle name="Output 8 3 2" xfId="18177" xr:uid="{0B9EA31A-0CA2-433F-B5C6-B1379D076DFF}"/>
    <cellStyle name="Output 8 3 3" xfId="22107" xr:uid="{0F1F00D7-0A8D-4F53-A705-EC25017445C8}"/>
    <cellStyle name="Output 8 3 4" xfId="31493" xr:uid="{0DDF0885-7278-44C0-9528-A4AB1A8A3AA9}"/>
    <cellStyle name="Output 8 3 5" xfId="34948" xr:uid="{2EBE6AD8-5A3A-4808-ABE5-96B3BAAF7B83}"/>
    <cellStyle name="Output 8 3 6" xfId="37914" xr:uid="{6D6589BD-E95E-497A-A30C-0D9D2CCA135C}"/>
    <cellStyle name="Output 8 4" xfId="8844" xr:uid="{0DCE6054-94A3-4812-823F-552E4341A529}"/>
    <cellStyle name="Output 8 4 2" xfId="19080" xr:uid="{571FD458-6DDB-40E0-820A-C28EC04608D8}"/>
    <cellStyle name="Output 8 4 3" xfId="22945" xr:uid="{95861D4E-393A-4F3A-8563-7801ADE3EBCB}"/>
    <cellStyle name="Output 8 4 4" xfId="32338" xr:uid="{1821A2F4-612A-4B40-8571-4FEF7E6F4BC7}"/>
    <cellStyle name="Output 8 4 5" xfId="35767" xr:uid="{BACECCB6-FDAB-4381-85B8-380C7BC49696}"/>
    <cellStyle name="Output 8 4 6" xfId="38707" xr:uid="{E167E998-71BD-4872-AFF5-68D2BB7C6D8D}"/>
    <cellStyle name="Output 8 5" xfId="13177" xr:uid="{D3D9E0B0-624A-4831-AB78-1D70B22DD1D3}"/>
    <cellStyle name="Output 8 6" xfId="12613" xr:uid="{0CB40506-85E1-468C-9A37-DD3BF44F17A9}"/>
    <cellStyle name="Output 8 7" xfId="24156" xr:uid="{21FDA5D6-8511-49A0-8D19-A28B122BEC2E}"/>
    <cellStyle name="Output 8 8" xfId="28438" xr:uid="{FF97E12D-4295-4A13-8573-DF2984330FD9}"/>
    <cellStyle name="Output 8 9" xfId="40622" xr:uid="{C36A6830-F9D5-4BC1-BB2F-45DC3B1708BE}"/>
    <cellStyle name="Output 9" xfId="3979" xr:uid="{BB5CAA09-4EE2-4003-ACC1-5D0B0996B858}"/>
    <cellStyle name="Output 9 10" xfId="41122" xr:uid="{7130E660-E16D-412A-9239-8B2E0986288B}"/>
    <cellStyle name="Output 9 11" xfId="42339" xr:uid="{8B386E82-16E4-4D96-8D96-F247878B0104}"/>
    <cellStyle name="Output 9 2" xfId="6936" xr:uid="{ED9E9C6C-62DF-4D73-93FB-E20AF46FB333}"/>
    <cellStyle name="Output 9 2 2" xfId="17226" xr:uid="{97248D5B-BAEA-40C8-AC84-6BE64BBB5A6E}"/>
    <cellStyle name="Output 9 2 3" xfId="21285" xr:uid="{63E0FE32-188A-4437-88F5-84759EBB4A55}"/>
    <cellStyle name="Output 9 2 4" xfId="30653" xr:uid="{2E6D8446-8B17-432F-A504-117E614432AD}"/>
    <cellStyle name="Output 9 2 5" xfId="34158" xr:uid="{02FF1F5B-CE93-4C21-BEE0-F019DACFB73A}"/>
    <cellStyle name="Output 9 2 6" xfId="37166" xr:uid="{FA1A1DDE-FF02-42CB-AC58-CC8D8D81D7D9}"/>
    <cellStyle name="Output 9 3" xfId="7923" xr:uid="{52943A76-440F-46B8-9B30-6AD9F0F36F2F}"/>
    <cellStyle name="Output 9 3 2" xfId="18178" xr:uid="{4C2AB35F-4305-4CC1-96C3-1B1626D212B0}"/>
    <cellStyle name="Output 9 3 3" xfId="22108" xr:uid="{C551DF89-5A0C-42C3-A574-CE415DFA9A27}"/>
    <cellStyle name="Output 9 3 4" xfId="31494" xr:uid="{DE3BA8F9-9426-4D7F-95B0-201D3CC59ACD}"/>
    <cellStyle name="Output 9 3 5" xfId="34949" xr:uid="{CB337BBA-FC4A-442D-97F8-ECC48562E763}"/>
    <cellStyle name="Output 9 3 6" xfId="37915" xr:uid="{4CCFEB9A-810B-4BFC-B241-F67901EFEF51}"/>
    <cellStyle name="Output 9 4" xfId="8845" xr:uid="{640255A9-6CD8-4B22-8174-A563B7B55CA5}"/>
    <cellStyle name="Output 9 4 2" xfId="19081" xr:uid="{355DB28B-A002-4AF1-B67F-EE4E7ED4EE12}"/>
    <cellStyle name="Output 9 4 3" xfId="22946" xr:uid="{12C5BCC7-BE35-4FAB-B8CF-E8762D10E29F}"/>
    <cellStyle name="Output 9 4 4" xfId="32339" xr:uid="{150F49D7-C0E4-4D65-A73B-0EA66366F8B1}"/>
    <cellStyle name="Output 9 4 5" xfId="35768" xr:uid="{FA53DEF9-58AA-4769-B467-3F92C2C94104}"/>
    <cellStyle name="Output 9 4 6" xfId="38708" xr:uid="{2CB5C792-B0AD-4927-82B8-61916D73E716}"/>
    <cellStyle name="Output 9 5" xfId="13495" xr:uid="{6C311864-432A-4AA0-882C-DA57B28943A5}"/>
    <cellStyle name="Output 9 6" xfId="12612" xr:uid="{6C5B55D3-084C-40C0-B81C-B2D17078D44B}"/>
    <cellStyle name="Output 9 7" xfId="24157" xr:uid="{2E3B3725-71C0-4DAB-86EF-732FCA7E0136}"/>
    <cellStyle name="Output 9 8" xfId="28439" xr:uid="{3B84AAFE-B5F7-4AB8-9476-20358F07E93F}"/>
    <cellStyle name="Output 9 9" xfId="40623" xr:uid="{FAC28D43-9A99-476D-A20A-D0A76BFAA324}"/>
    <cellStyle name="Output Amounts" xfId="10464" xr:uid="{42F9189C-378E-4A62-8A26-48847B9C6E56}"/>
    <cellStyle name="Output Column Headings" xfId="10465" xr:uid="{CC88118F-7E29-4A25-A0FB-DA6C79F06CCB}"/>
    <cellStyle name="Output Line Items" xfId="10466" xr:uid="{99B2DC8D-E7BD-4CB0-8772-19000CB32334}"/>
    <cellStyle name="OUTPUT REPORT HEADING" xfId="10467" xr:uid="{FFF11433-F8EE-4A81-8E09-5FE5A4E8036C}"/>
    <cellStyle name="OUTPUT REPORT TITLE" xfId="10468" xr:uid="{E66A2F9C-1C00-43FF-89E6-D3180A1BB907}"/>
    <cellStyle name="OUTPUTERROR" xfId="10469" xr:uid="{23BF69FB-1747-4F8D-BA68-6FCC0AFFF05D}"/>
    <cellStyle name="OUTPUTNORMAL" xfId="10470" xr:uid="{FF2D5DCE-0E8C-40C3-8509-97E71BE3E107}"/>
    <cellStyle name="Page Number" xfId="10471" xr:uid="{2890BA62-49DB-4A30-89CC-2C88BAAFD0FF}"/>
    <cellStyle name="PageSubTitle" xfId="10472" xr:uid="{1398C8EC-76DD-48EB-8278-3A233C34F0E8}"/>
    <cellStyle name="PageTitle" xfId="10473" xr:uid="{7523A2F3-0AED-4B3E-A804-9487742A2704}"/>
    <cellStyle name="paint" xfId="10474" xr:uid="{89EABB76-236B-4216-A34A-952432A8AADA}"/>
    <cellStyle name="Pattern" xfId="10475" xr:uid="{08A86208-DD16-4F44-9482-3EDE6B022083}"/>
    <cellStyle name="Pattern 2" xfId="10476" xr:uid="{AD30FB1F-A045-4D6D-A357-258826EDF397}"/>
    <cellStyle name="PCI" xfId="10477" xr:uid="{94183A7A-4643-4099-9B91-D872D5A5FE7E}"/>
    <cellStyle name="per.style" xfId="3235" xr:uid="{95935E62-4235-40FB-A9F1-84F267BAB825}"/>
    <cellStyle name="per.style 2" xfId="10478" xr:uid="{1C9422E3-0ED6-4C44-97F0-5B64BF61BBFD}"/>
    <cellStyle name="Percent (0%)" xfId="10479" xr:uid="{46FCAFA2-4C80-43C7-B018-46807CEF9ACE}"/>
    <cellStyle name="Percent (0)" xfId="10480" xr:uid="{12F6CE8F-E600-49A9-918C-A6D4F45BB584}"/>
    <cellStyle name="Percent (0) 2" xfId="10481" xr:uid="{DAB00CA2-9451-4CE9-AD67-3F88311E3337}"/>
    <cellStyle name="Percent (0.0%)" xfId="10482" xr:uid="{57AB5B22-429F-478F-8B75-EAFA3CEB9D35}"/>
    <cellStyle name="Percent (0.00%)" xfId="10483" xr:uid="{575A9A65-37AA-46F3-ABEE-8CE6F669642C}"/>
    <cellStyle name="Percent [0]" xfId="10484" xr:uid="{8B7D85A9-312D-402D-89F3-3B46A7688A12}"/>
    <cellStyle name="Percent [0] 2" xfId="10485" xr:uid="{E919747B-DA32-4347-A378-EC48C4BB8516}"/>
    <cellStyle name="Percent [0]_L300" xfId="10486" xr:uid="{077B8F7E-E418-48FD-BBF9-280EF2C67F49}"/>
    <cellStyle name="Percent [00]" xfId="10487" xr:uid="{1AD36344-F060-4797-BBB0-6969116DE3CF}"/>
    <cellStyle name="Percent [00] 2" xfId="10488" xr:uid="{6EC4CD70-C8B2-47AD-B6EB-AD7ADB8E06C5}"/>
    <cellStyle name="Percent [00]_L300" xfId="10489" xr:uid="{87F6D1B3-3B6F-4B0C-9225-4316A7555924}"/>
    <cellStyle name="Percent [2]" xfId="1275" xr:uid="{86EA9599-3EB3-413F-9CB7-F558FDA15634}"/>
    <cellStyle name="Percent [2] 10" xfId="1276" xr:uid="{17EA64AA-8471-44D4-BFB4-4252908AC3A8}"/>
    <cellStyle name="Percent [2] 11" xfId="1277" xr:uid="{929A4A85-4662-40EF-9DE2-A81721DAE963}"/>
    <cellStyle name="Percent [2] 12" xfId="1278" xr:uid="{4F4B3813-A58E-4505-A03D-388ED4D2B27A}"/>
    <cellStyle name="Percent [2] 13" xfId="1279" xr:uid="{6B7C4408-7099-4637-B459-33E327386C93}"/>
    <cellStyle name="Percent [2] 14" xfId="1280" xr:uid="{36D752DB-5DD2-49E1-94D2-56A7F30BF967}"/>
    <cellStyle name="Percent [2] 15" xfId="1281" xr:uid="{D1B59F0F-8617-4271-A6F8-9745CC6E6646}"/>
    <cellStyle name="Percent [2] 16" xfId="1282" xr:uid="{277913C0-4DD9-4CCF-A294-9A095F0C197F}"/>
    <cellStyle name="Percent [2] 17" xfId="1283" xr:uid="{7B88FDF8-3752-4433-98D0-6F19C8683422}"/>
    <cellStyle name="Percent [2] 18" xfId="1284" xr:uid="{92D39ECF-8892-4C3C-A4E9-1E5E521D0F0A}"/>
    <cellStyle name="Percent [2] 2" xfId="1285" xr:uid="{D4165E1A-B107-4BEF-B35E-BEB6B337556E}"/>
    <cellStyle name="Percent [2] 3" xfId="1286" xr:uid="{825D2EDE-7069-4619-A1EB-CBED7347B2CB}"/>
    <cellStyle name="Percent [2] 4" xfId="1287" xr:uid="{645452E1-01F9-4208-A9E9-CCBBC5FE0811}"/>
    <cellStyle name="Percent [2] 5" xfId="1288" xr:uid="{79AB39B8-21F3-4E36-B0A8-838BCB1DCDC3}"/>
    <cellStyle name="Percent [2] 6" xfId="1289" xr:uid="{305D8F49-5EAD-4A55-BCFE-9C5DB75835C7}"/>
    <cellStyle name="Percent [2] 7" xfId="1290" xr:uid="{740B04EE-F279-47F1-9376-D2474EE2B2E7}"/>
    <cellStyle name="Percent [2] 8" xfId="1291" xr:uid="{BDA9D39B-4E88-472D-9208-47B8799E5614}"/>
    <cellStyle name="Percent [2] 9" xfId="1292" xr:uid="{654E16F3-47EE-4A27-B873-79B11CCA2AC5}"/>
    <cellStyle name="Percent 10" xfId="1293" xr:uid="{C0FAB295-CA7B-464B-9796-D8DF53DA4459}"/>
    <cellStyle name="Percent 10 2" xfId="1294" xr:uid="{42203F9C-A554-4B9E-A4ED-E6FC9F195B88}"/>
    <cellStyle name="Percent 10 2 2" xfId="3236" xr:uid="{3D2E2E28-E66A-473B-91E1-E77E5E6A8A02}"/>
    <cellStyle name="Percent 10 2 2 2" xfId="6553" xr:uid="{69C3228A-BCEE-4DFF-9625-2A947DDC6250}"/>
    <cellStyle name="Percent 10 2 2 3" xfId="7494" xr:uid="{03F64EAF-A717-4E10-828A-DB9AD2623C4C}"/>
    <cellStyle name="Percent 10 2 2 4" xfId="8682" xr:uid="{CB8CFFA7-8A70-41A6-9327-B5FE06E77911}"/>
    <cellStyle name="Percent 10 2 3" xfId="5036" xr:uid="{16B0D1B8-3B59-4477-89A3-BD07B4501DF7}"/>
    <cellStyle name="Percent 10 2 4" xfId="6769" xr:uid="{C3ACF5C9-263D-44B0-B158-90CDE21EFCDF}"/>
    <cellStyle name="Percent 10 2 5" xfId="6205" xr:uid="{78E4ED14-AFE3-4D45-9CC5-C8AC119E002C}"/>
    <cellStyle name="Percent 10 3" xfId="3237" xr:uid="{F19EA884-2CE3-479E-941C-F21186F19F2A}"/>
    <cellStyle name="Percent 10 3 2" xfId="6554" xr:uid="{3CCB510C-608A-4293-8BBA-0A9EC4D4F320}"/>
    <cellStyle name="Percent 10 3 3" xfId="7495" xr:uid="{1DE991E0-B813-4B37-A498-A0AAA30C7602}"/>
    <cellStyle name="Percent 10 3 4" xfId="8683" xr:uid="{18B67ED3-4984-456B-9812-3B0F0D71836A}"/>
    <cellStyle name="Percent 10 4" xfId="5035" xr:uid="{CC47E190-58CC-4DCC-A011-91C10DF6E5BE}"/>
    <cellStyle name="Percent 10 5" xfId="6770" xr:uid="{2289D256-83DB-4D2B-B561-615A3BCE24BE}"/>
    <cellStyle name="Percent 10 6" xfId="4951" xr:uid="{218C42F6-87F2-4C42-94DB-B4935B797813}"/>
    <cellStyle name="Percent 11" xfId="1295" xr:uid="{4539AA49-5609-476F-8FAE-3D04B882D1FC}"/>
    <cellStyle name="Percent 11 2" xfId="3980" xr:uid="{75B2A01D-D3D1-4557-9AE8-E8602BE9E345}"/>
    <cellStyle name="Percent 11 3" xfId="10490" xr:uid="{FAD93D07-D406-461F-825E-3774CB0858FE}"/>
    <cellStyle name="Percent 12" xfId="4078" xr:uid="{2EAEA0C5-18F6-42A4-9D11-1948B0ED7344}"/>
    <cellStyle name="Percent 12 2" xfId="10491" xr:uid="{4726CA6D-4F08-4081-ABAA-098CA349ED16}"/>
    <cellStyle name="Percent 12 2 2" xfId="10949" xr:uid="{E2130C5D-55B4-4A95-9D9D-4603F2E21079}"/>
    <cellStyle name="Percent 13" xfId="4084" xr:uid="{393643A9-6A00-4A53-BEE2-1CD9194ADC94}"/>
    <cellStyle name="Percent 13 2" xfId="10492" xr:uid="{9143ADD9-8F95-4574-B6F4-8C2E91E8BC65}"/>
    <cellStyle name="Percent 13 2 2" xfId="10950" xr:uid="{69263202-0929-4084-8073-C3E67E08A94A}"/>
    <cellStyle name="Percent 13 3" xfId="10493" xr:uid="{A8EF84FD-9F1F-469B-B084-041B3A3E92C7}"/>
    <cellStyle name="Percent 14" xfId="1296" xr:uid="{EB06EE23-0B91-4FB3-871E-2B895422D3C2}"/>
    <cellStyle name="Percent 14 2" xfId="1297" xr:uid="{2278BC73-8C43-44E6-8783-947E8514780D}"/>
    <cellStyle name="Percent 14 3" xfId="1298" xr:uid="{C2FCCDCB-709A-482C-A0B2-BD66C4DB6FB9}"/>
    <cellStyle name="Percent 14 4" xfId="1299" xr:uid="{412975F0-FDEE-4046-A660-4FD9D8D07387}"/>
    <cellStyle name="Percent 14 5" xfId="1300" xr:uid="{A2054B4D-56E2-4D49-8B0C-0C5068A35B90}"/>
    <cellStyle name="Percent 15" xfId="10494" xr:uid="{428399CC-E66A-4722-B88B-5B30ECB5957B}"/>
    <cellStyle name="Percent 16" xfId="10495" xr:uid="{1C01EB36-B87A-47E7-A89D-E306D01692B4}"/>
    <cellStyle name="Percent 17" xfId="42410" xr:uid="{432FFF22-44CF-4C7F-A22D-E6F5F0E229C3}"/>
    <cellStyle name="Percent 18" xfId="42428" xr:uid="{C4736912-378D-45F2-A40C-06F52913BC49}"/>
    <cellStyle name="Percent 19" xfId="42432" xr:uid="{2E465414-5D49-476E-8124-51C2D264786D}"/>
    <cellStyle name="Percent 2" xfId="1301" xr:uid="{F9FF666F-5254-4A1F-B6DC-F12C28263775}"/>
    <cellStyle name="Percent 2 2" xfId="1302" xr:uid="{A504180F-10CF-45CE-BA32-B77E0D344BAC}"/>
    <cellStyle name="Percent 2 3" xfId="1303" xr:uid="{DCCEF2EF-F4CB-486C-942D-F19DB865B5F5}"/>
    <cellStyle name="Percent 2 3 2" xfId="2356" xr:uid="{7EC0E9C2-00CA-4D1B-B748-A20F4CFB8F63}"/>
    <cellStyle name="Percent 2 3 3" xfId="10496" xr:uid="{528EA34E-48DE-4A1C-B502-573AADBA6766}"/>
    <cellStyle name="Percent 2 4" xfId="2729" xr:uid="{8F1489F0-7295-4AE5-B3CD-D33C13B3A51A}"/>
    <cellStyle name="Percent 2 5" xfId="3170" xr:uid="{86654FAA-731D-4CAC-B834-7C99D5B288B0}"/>
    <cellStyle name="Percent 2 6" xfId="2211" xr:uid="{85539434-C89C-4789-9C65-B34E7159C885}"/>
    <cellStyle name="Percent 20" xfId="42435" xr:uid="{634CF231-FCFF-4725-98DE-EF90588A9FA4}"/>
    <cellStyle name="Percent 21" xfId="8904" xr:uid="{FD106938-AF2A-46B3-B135-4E4090A7363C}"/>
    <cellStyle name="Percent 3" xfId="1304" xr:uid="{80F6E026-DAC3-4CB3-BF91-763EB9D560D2}"/>
    <cellStyle name="Percent 3 2" xfId="1305" xr:uid="{19A49D44-0458-4214-95C6-7963A57CBEA2}"/>
    <cellStyle name="Percent 3 3" xfId="1306" xr:uid="{8D46FD36-70EA-4675-846B-91122AE84AF2}"/>
    <cellStyle name="Percent 3 4" xfId="4075" xr:uid="{CF819ADD-9B93-465C-9BBB-DA3F55C7BF8E}"/>
    <cellStyle name="Percent 3 4 2" xfId="10497" xr:uid="{8DD0667B-DFDA-4E26-831A-674E806D4156}"/>
    <cellStyle name="Percent 3 4 3" xfId="10498" xr:uid="{8ADA9F8F-6D47-4405-8254-703AD37F86BF}"/>
    <cellStyle name="Percent 4" xfId="1307" xr:uid="{035DAC94-21C3-4A32-9D64-E7E47C9751CD}"/>
    <cellStyle name="Percent 4 2" xfId="1308" xr:uid="{32160EB8-F8E2-4609-883E-A0BE7ECEE2AB}"/>
    <cellStyle name="Percent 4 3" xfId="1309" xr:uid="{FA7051EA-B551-433D-A8E2-0BD817A065D5}"/>
    <cellStyle name="Percent 4 3 2" xfId="10499" xr:uid="{AC4919FB-3A19-463E-A2B1-A276D074A039}"/>
    <cellStyle name="Percent 4 4" xfId="10500" xr:uid="{6B81B531-F073-4C29-85D4-A20592263B85}"/>
    <cellStyle name="Percent 5" xfId="1310" xr:uid="{510CCD94-550F-4452-BC64-556CCE399FCF}"/>
    <cellStyle name="Percent 5 2" xfId="1311" xr:uid="{9374B425-2F16-457F-AF6A-0A8D998F962A}"/>
    <cellStyle name="Percent 5 3" xfId="1312" xr:uid="{8DE0C1E0-8F96-4374-BA12-FB14F83C9B6A}"/>
    <cellStyle name="Percent 6" xfId="1313" xr:uid="{B283824E-7BC1-4DC1-ABDD-1F4D0A11A309}"/>
    <cellStyle name="Percent 6 2" xfId="1314" xr:uid="{4771E15F-9BBF-42AC-AD75-B835273DCBAB}"/>
    <cellStyle name="Percent 6 3" xfId="1315" xr:uid="{27E34681-EC67-4A82-ADE5-EC1849BC4988}"/>
    <cellStyle name="Percent 7" xfId="1316" xr:uid="{B1414A03-C8A8-4BD3-936B-CD4B0FB99384}"/>
    <cellStyle name="Percent 7 2" xfId="1317" xr:uid="{7285AE6B-21F0-4A88-87D9-5EE323409348}"/>
    <cellStyle name="Percent 7 3" xfId="1318" xr:uid="{08712C20-92E6-4375-B86E-B84535ADF609}"/>
    <cellStyle name="Percent 8" xfId="1319" xr:uid="{BD3196B6-8E51-4084-9404-84D372AE7B21}"/>
    <cellStyle name="Percent 8 2" xfId="1320" xr:uid="{EF0686B3-B32D-49DF-883D-E525C684F1AA}"/>
    <cellStyle name="Percent 8 2 2" xfId="2697" xr:uid="{99DD25B0-A9AD-4B57-9EA7-E87815FE1EDC}"/>
    <cellStyle name="Percent 8 2 3" xfId="2357" xr:uid="{BC900F6B-A6BF-415C-BD37-8DDEE2E8130C}"/>
    <cellStyle name="Percent 8 3" xfId="2698" xr:uid="{A5CFC97A-6AB7-4B2B-B889-84AE3D48A565}"/>
    <cellStyle name="Percent 8 4" xfId="10501" xr:uid="{30FA072A-1611-4886-945B-F0770C29CB4A}"/>
    <cellStyle name="Percent 9" xfId="1321" xr:uid="{7D07D833-5353-4967-9B8C-170E46420B3C}"/>
    <cellStyle name="Percent 9 2" xfId="1322" xr:uid="{715F0921-8286-4D16-94D3-3646BD1B284A}"/>
    <cellStyle name="Percent 9 3" xfId="10502" xr:uid="{47F8A0FA-C993-47E0-8D85-DC447027EFCF}"/>
    <cellStyle name="PERCENTAGE" xfId="10503" xr:uid="{143267AA-F0EB-49EC-9B81-CD2485131B3B}"/>
    <cellStyle name="PLAN" xfId="10504" xr:uid="{ED5DBD9A-1C00-4CE2-8D30-969450705038}"/>
    <cellStyle name="pldt" xfId="1323" xr:uid="{89961D89-D0DA-4DFB-B456-1ACA3C0A7A7A}"/>
    <cellStyle name="pldt 10" xfId="1324" xr:uid="{789BE2E7-682A-42D4-BE45-1388370177A0}"/>
    <cellStyle name="pldt 11" xfId="1325" xr:uid="{4E186A67-D42C-4CA6-B9B8-82E85DA3721C}"/>
    <cellStyle name="pldt 12" xfId="1326" xr:uid="{C16E1F37-DB4E-41EA-8D91-E89B4A6CB126}"/>
    <cellStyle name="pldt 13" xfId="1327" xr:uid="{27780CEC-D812-4EC7-A86E-D687FF47AC89}"/>
    <cellStyle name="pldt 14" xfId="1328" xr:uid="{D8DC6688-6D59-4F9B-A227-CD0E3DD64F9A}"/>
    <cellStyle name="pldt 15" xfId="1329" xr:uid="{24CD7EA9-909C-4A23-B6F6-646B39BB3F92}"/>
    <cellStyle name="pldt 16" xfId="1330" xr:uid="{C2F3BBDC-D5D5-43C4-9380-89BFE6564D0B}"/>
    <cellStyle name="pldt 17" xfId="1331" xr:uid="{A346E868-CEA2-4DE9-817A-B8825835ACC5}"/>
    <cellStyle name="pldt 18" xfId="1332" xr:uid="{E4BFACA7-A3A7-4F71-B0C4-0AAC3D304319}"/>
    <cellStyle name="pldt 19" xfId="1333" xr:uid="{5E532252-8174-492C-9B7B-8192B15805E0}"/>
    <cellStyle name="pldt 2" xfId="1334" xr:uid="{065AFAF6-9DC6-49C6-BA65-88DB8A6F6875}"/>
    <cellStyle name="pldt 20" xfId="1335" xr:uid="{EE13C793-DF53-4477-8682-B546FDE487C6}"/>
    <cellStyle name="pldt 21" xfId="1336" xr:uid="{B583BA73-26D6-43DA-B6B8-F1822F4E7C95}"/>
    <cellStyle name="pldt 22" xfId="1337" xr:uid="{E94C76C8-7760-4A2D-B0FA-D07FF06F326A}"/>
    <cellStyle name="pldt 23" xfId="1338" xr:uid="{5274869B-2A9F-4B62-B3B1-FCBA6012A2E2}"/>
    <cellStyle name="pldt 24" xfId="1339" xr:uid="{F3AC5C3B-ED1B-43DE-99BA-B266870DA44B}"/>
    <cellStyle name="pldt 25" xfId="1340" xr:uid="{03669AD6-31E9-46CC-9FCA-89027A8A762D}"/>
    <cellStyle name="pldt 3" xfId="1341" xr:uid="{FDFEACC9-0701-4D23-86A5-41B19A947DB6}"/>
    <cellStyle name="pldt 4" xfId="1342" xr:uid="{CDA76812-8CA4-4456-8E25-5DF4A456B317}"/>
    <cellStyle name="pldt 5" xfId="1343" xr:uid="{967C7730-9D7D-4DE8-A8E5-908AECDFC884}"/>
    <cellStyle name="pldt 6" xfId="1344" xr:uid="{00454DA1-6CFE-4320-8E3C-CCA5E32F5C02}"/>
    <cellStyle name="pldt 7" xfId="1345" xr:uid="{6C283FCE-5D1F-42BB-BA6F-71D37EF9B29D}"/>
    <cellStyle name="pldt 8" xfId="1346" xr:uid="{0A7EFB17-7C7D-407D-89FB-435024A88605}"/>
    <cellStyle name="pldt 9" xfId="1347" xr:uid="{250F1CE1-CE38-49E6-AEE1-B11E3A2BDE47}"/>
    <cellStyle name="Porcentaje" xfId="10505" xr:uid="{AD1C0B78-7438-4F0E-9590-A7B67ACE2F62}"/>
    <cellStyle name="Porcentaje 2" xfId="10506" xr:uid="{8A67B928-1749-4E51-85BD-960DB7E9DC2A}"/>
    <cellStyle name="Porcentual_ret_conso_statu_2000" xfId="10507" xr:uid="{3CC50685-83AB-48B7-A2A7-708DA5F5B507}"/>
    <cellStyle name="PrePop Currency (0)" xfId="10508" xr:uid="{3F2FCD15-3681-473E-8EC1-7391F5A8937E}"/>
    <cellStyle name="PrePop Currency (2)" xfId="10509" xr:uid="{716E4494-77C4-4595-B685-BC6506A5407B}"/>
    <cellStyle name="PrePop Units (0)" xfId="10510" xr:uid="{2B493C1E-500B-4127-B29A-8AE9C3B5C5C5}"/>
    <cellStyle name="PrePop Units (1)" xfId="10511" xr:uid="{A5DB8B9B-7B4F-4462-983E-4D1FC970E5BB}"/>
    <cellStyle name="PrePop Units (1) 2" xfId="10512" xr:uid="{B2A40FD4-3F04-4BDA-BCFD-2D18F94137E0}"/>
    <cellStyle name="PrePop Units (1)_L300" xfId="10513" xr:uid="{394141E8-7B9E-486A-8C12-6BF556659ECE}"/>
    <cellStyle name="PrePop Units (2)" xfId="10514" xr:uid="{6F18677D-A31A-4633-80DF-DD5D988AB9DD}"/>
    <cellStyle name="price" xfId="10515" xr:uid="{A97A0A0A-810B-4964-85BE-5F2733D62D97}"/>
    <cellStyle name="PSChar" xfId="10516" xr:uid="{88DE0405-3F11-420A-9008-3AEEBFDA2FF5}"/>
    <cellStyle name="PSChar 2" xfId="10517" xr:uid="{857D64F4-F049-4F50-8E29-57E08217B90B}"/>
    <cellStyle name="PSDate" xfId="10518" xr:uid="{66228250-101B-43DA-8F2E-2AE2DD5F848F}"/>
    <cellStyle name="PSDate 2" xfId="10519" xr:uid="{F24B51F5-0E24-4A9A-8370-75222BF3E26C}"/>
    <cellStyle name="PSDec" xfId="10520" xr:uid="{2566574D-44F7-492D-A9C6-474B0DD46862}"/>
    <cellStyle name="PSDec 2" xfId="10521" xr:uid="{3E4B80DB-3609-4213-B0B9-4DFF7CEF0ED6}"/>
    <cellStyle name="PSHeading" xfId="10522" xr:uid="{89CA1E5D-B86A-47B0-B241-97B51DE8BD36}"/>
    <cellStyle name="PSHeading 2" xfId="10523" xr:uid="{FBB32C37-3276-4DAB-9061-EC1E60B75BCB}"/>
    <cellStyle name="PSInt" xfId="10524" xr:uid="{06AC3F3C-6D42-4930-9E1B-172225FB1FB6}"/>
    <cellStyle name="PSInt 2" xfId="10525" xr:uid="{36EA732B-B632-4B2B-9113-B4BD1C14B252}"/>
    <cellStyle name="PSSpacer" xfId="10526" xr:uid="{B58ADF0D-DE12-4B60-B774-6E91FF464EA3}"/>
    <cellStyle name="PSSpacer 2" xfId="10527" xr:uid="{DD06E2BC-727E-427A-BD82-49AD240D4FD2}"/>
    <cellStyle name="pwstyle" xfId="10528" xr:uid="{D902E532-2AB8-4F12-980E-9CAB65490103}"/>
    <cellStyle name="Q" xfId="10529" xr:uid="{D6778916-78F0-44EB-B3F0-EC882082B7E5}"/>
    <cellStyle name="Q 2" xfId="10530" xr:uid="{C9A0CE19-1A83-4811-89D5-1199BDF78AF6}"/>
    <cellStyle name="Q_20-2 NAN" xfId="10531" xr:uid="{F487C162-BA4F-4BBE-B04A-4D01126FA49F}"/>
    <cellStyle name="Q_B &amp; Z" xfId="10532" xr:uid="{CEEDE698-759E-464D-B2CB-8D1F5D100007}"/>
    <cellStyle name="Q_ELMO sub event" xfId="10533" xr:uid="{9136894C-4120-4162-AB33-D23919E42B85}"/>
    <cellStyle name="Q_F123" xfId="10534" xr:uid="{61D949E8-8533-4275-AA83-4DD6A91178DD}"/>
    <cellStyle name="Q_L" xfId="10535" xr:uid="{A0536A3B-5061-48C5-A102-C0E9E1AE0456}"/>
    <cellStyle name="Q_Salary_09.30.04" xfId="10536" xr:uid="{F7A35D2A-0265-463C-BC74-1C9837BCC2F2}"/>
    <cellStyle name="Q_Subsequent event_Niles" xfId="10537" xr:uid="{C800D3E8-A48E-4B2C-8A36-45EA84C45FB6}"/>
    <cellStyle name="Q_Tic Sale (Revised)" xfId="10538" xr:uid="{9063BE88-50CD-4DC3-9D4D-FC08AD68BC33}"/>
    <cellStyle name="Q_Top F123" xfId="10539" xr:uid="{8C47A4B4-B992-4020-934A-C2D097F8BDDC}"/>
    <cellStyle name="Q_wp NSA 31.12.07 update" xfId="10540" xr:uid="{DFF75772-F657-48C9-BF5E-C3BA70FE4C9C}"/>
    <cellStyle name="Q_WP NSA_31.08.08 ZC ZD ZB" xfId="10541" xr:uid="{AD1E4196-0E1C-49F3-AD90-07D580725EC2}"/>
    <cellStyle name="Q_WT" xfId="10542" xr:uid="{0706308C-2C1F-4CCA-AB87-036601EA21FD}"/>
    <cellStyle name="QTR94_95_INCOME CTMP#1 98" xfId="10543" xr:uid="{E2E23CBB-E247-4C32-B9C9-08101AEF7D01}"/>
    <cellStyle name="Quantity" xfId="1348" xr:uid="{6B9F8EE7-DD19-4E3D-A185-3F922E12A195}"/>
    <cellStyle name="Quantity 10" xfId="1349" xr:uid="{A87CA38F-97EB-4D70-80CB-E68AD48C7E63}"/>
    <cellStyle name="Quantity 11" xfId="1350" xr:uid="{69BBB142-0BA6-4885-ABD6-F931AC546162}"/>
    <cellStyle name="Quantity 12" xfId="1351" xr:uid="{4ABF6993-F494-4E21-B599-3A8D514B20C7}"/>
    <cellStyle name="Quantity 13" xfId="1352" xr:uid="{F1A157BE-005F-43B3-B98B-F5B30C870D50}"/>
    <cellStyle name="Quantity 14" xfId="1353" xr:uid="{6DAAD65A-1978-4AE6-BF94-12E05A7EFB3F}"/>
    <cellStyle name="Quantity 15" xfId="1354" xr:uid="{10A1EF29-0624-4150-9679-DAA76A8B8733}"/>
    <cellStyle name="Quantity 16" xfId="1355" xr:uid="{751F41E6-81B9-4525-93F1-B2AA453847D1}"/>
    <cellStyle name="Quantity 17" xfId="1356" xr:uid="{52E76AEC-E1B4-47C5-9D37-BD3C6218A38D}"/>
    <cellStyle name="Quantity 18" xfId="1357" xr:uid="{84133A37-AC94-44E3-913A-47EB67B76C68}"/>
    <cellStyle name="Quantity 2" xfId="1358" xr:uid="{80FADF1F-8ADD-4156-A819-5C6A2BA3C2EE}"/>
    <cellStyle name="Quantity 3" xfId="1359" xr:uid="{887836A9-1DE4-4534-94C2-EB190E907905}"/>
    <cellStyle name="Quantity 4" xfId="1360" xr:uid="{AB71B16C-82BE-45BE-AEC8-1B829A29015E}"/>
    <cellStyle name="Quantity 5" xfId="1361" xr:uid="{195C518C-3FEA-4F86-A89B-4EF917FD83BF}"/>
    <cellStyle name="Quantity 6" xfId="1362" xr:uid="{AD9572D3-2E37-432E-AA4A-69F59E3CE21A}"/>
    <cellStyle name="Quantity 7" xfId="1363" xr:uid="{919846F6-07E7-405D-B96F-D249A3AD4BE0}"/>
    <cellStyle name="Quantity 8" xfId="1364" xr:uid="{D11E0E40-4A83-4126-9415-3F4E52311BB6}"/>
    <cellStyle name="Quantity 9" xfId="1365" xr:uid="{FEC933EF-08FE-4141-96C4-87CB14FFCEB1}"/>
    <cellStyle name="Quantity_1_FS10_10.1_เงินให้กู้ยืมและเงินให้กู้ยืม_Q254_2" xfId="1366" xr:uid="{597CBC22-7B3D-4834-A538-BC0BDE301311}"/>
    <cellStyle name="regstoresfromspecstores" xfId="3238" xr:uid="{11618103-E397-44CB-8E55-1F1380C571D3}"/>
    <cellStyle name="regstoresfromspecstores 2" xfId="10544" xr:uid="{07F72E47-2B90-4960-A1B4-4BA3B61951F9}"/>
    <cellStyle name="report_title" xfId="10545" xr:uid="{A8715A56-45F5-41FD-BBFD-78D0D5F5911C}"/>
    <cellStyle name="Reset  - Style7" xfId="10546" xr:uid="{A83AA442-1AB0-435D-B9DA-CEC09EA4C7E6}"/>
    <cellStyle name="revised" xfId="10547" xr:uid="{061F388B-70C2-4641-A509-14591448C33C}"/>
    <cellStyle name="RevList" xfId="3239" xr:uid="{0FB1561D-4021-4BA8-9FF1-FC2387A8445F}"/>
    <cellStyle name="RevList 2" xfId="10548" xr:uid="{B122F649-F02A-4ABC-9C78-CB349BEECB07}"/>
    <cellStyle name="rf0" xfId="10549" xr:uid="{62D405E1-AF9D-4D0B-8B8B-D410BD075853}"/>
    <cellStyle name="rf1" xfId="10550" xr:uid="{320AB2D9-E57E-4B3B-8FB2-A4D804AC70A5}"/>
    <cellStyle name="rf10" xfId="10551" xr:uid="{83E395B3-2531-4C3E-AEE2-00F2B23484C9}"/>
    <cellStyle name="rf11" xfId="10552" xr:uid="{8E3EF1D9-9DC1-4910-A925-1ED0F86C5C87}"/>
    <cellStyle name="rf12" xfId="10553" xr:uid="{7DC67051-D0D6-4202-8D4B-6FD9403BDBB1}"/>
    <cellStyle name="rf13" xfId="10554" xr:uid="{AD663DEE-75F2-462D-BF11-3736E243E771}"/>
    <cellStyle name="rf14" xfId="10555" xr:uid="{A3A18E92-84FB-4986-AD02-EF16358A42A9}"/>
    <cellStyle name="rf15" xfId="10556" xr:uid="{E23D9AF4-CEB5-479A-911A-80C81B6BB567}"/>
    <cellStyle name="rf16" xfId="10557" xr:uid="{AA137E7C-630F-42D3-9555-7895225C53FC}"/>
    <cellStyle name="rf17" xfId="10558" xr:uid="{4743242A-FA13-48B0-B774-7C2FDFCDCD4E}"/>
    <cellStyle name="rf18" xfId="10559" xr:uid="{9BF7C204-DD1B-435C-B30C-0621750CF64C}"/>
    <cellStyle name="rf19" xfId="10560" xr:uid="{571F1927-FC93-46EA-833C-4B0235BFABCF}"/>
    <cellStyle name="rf2" xfId="10561" xr:uid="{3F6062F4-AE7D-4EAD-A191-17C8FDC3E6B6}"/>
    <cellStyle name="rf20" xfId="10562" xr:uid="{D3435860-8A13-4510-B80B-40E9AD2E78B8}"/>
    <cellStyle name="rf21" xfId="10563" xr:uid="{705610F1-456D-4A74-8F04-1CE15AC47EE5}"/>
    <cellStyle name="rf22" xfId="10564" xr:uid="{8036DA2B-535B-4EE4-9CC5-8E6FFF1929E3}"/>
    <cellStyle name="rf23" xfId="10565" xr:uid="{B4F20C83-C24E-4CB2-B648-0FE3952547FD}"/>
    <cellStyle name="rf24" xfId="10566" xr:uid="{21655851-BA57-492B-9632-BAFC8A2983FC}"/>
    <cellStyle name="rf25" xfId="10567" xr:uid="{0EB0B179-CC9B-4756-B3C4-CCBD84DB1B6A}"/>
    <cellStyle name="rf26" xfId="10568" xr:uid="{2757108F-6133-41B3-94B4-6C2D6AF386A0}"/>
    <cellStyle name="rf27" xfId="10569" xr:uid="{33AF624C-79D8-46B3-9803-289898B60453}"/>
    <cellStyle name="rf3" xfId="10570" xr:uid="{8A4EA593-1C5E-4B6C-92C7-01EEE9178C99}"/>
    <cellStyle name="rf4" xfId="10571" xr:uid="{4CEE594D-FEEF-4EB8-BCF8-E0315F3F2ABD}"/>
    <cellStyle name="rf5" xfId="10572" xr:uid="{602A922B-D2F4-46A7-9AD3-889F13137D04}"/>
    <cellStyle name="rf6" xfId="10573" xr:uid="{AB6E2AAC-95D6-4D9B-A413-90716966D128}"/>
    <cellStyle name="rf7" xfId="10574" xr:uid="{E55DCB88-00DF-48DF-AA61-8348E186845A}"/>
    <cellStyle name="rf8" xfId="10575" xr:uid="{C7C5B350-146D-4B44-AC1F-BDE4AE69FBA4}"/>
    <cellStyle name="rf9" xfId="10576" xr:uid="{DCE1F12C-7B15-42BF-B068-F313324F9956}"/>
    <cellStyle name="RM" xfId="10577" xr:uid="{2DF434FA-DEE7-4E59-AA74-4A294EF2B116}"/>
    <cellStyle name="rmal_h2 composition" xfId="10578" xr:uid="{1A11CE02-1C57-4D06-ABEF-FBEBA7541EB2}"/>
    <cellStyle name="Salomon Logo" xfId="10579" xr:uid="{A6179402-E66B-4C56-BFE4-4D9D49CAC2B3}"/>
    <cellStyle name="SAPBEXaggData" xfId="1367" xr:uid="{8533D4CF-B7ED-47D0-9EA9-BB495FB128D8}"/>
    <cellStyle name="SAPBEXaggData 10" xfId="10999" xr:uid="{B80864C1-7B3C-44C8-9682-A480AC013BE2}"/>
    <cellStyle name="SAPBEXaggData 11" xfId="11422" xr:uid="{DEA2CAE7-4479-437B-A08A-C9E402B2D1FF}"/>
    <cellStyle name="SAPBEXaggData 12" xfId="11883" xr:uid="{D864C468-3955-4D6F-87E2-A215541A2D6F}"/>
    <cellStyle name="SAPBEXaggData 13" xfId="12343" xr:uid="{8906EB1D-CD96-45B5-8299-03C1ECE92FF7}"/>
    <cellStyle name="SAPBEXaggData 14" xfId="21986" xr:uid="{C030FBC8-70D2-4848-BBFD-71B8F49CB0D9}"/>
    <cellStyle name="SAPBEXaggData 15" xfId="23037" xr:uid="{9BDC3CB7-EDC0-4DBA-B389-26965CE2658E}"/>
    <cellStyle name="SAPBEXaggData 16" xfId="24915" xr:uid="{58747F97-8027-4316-81E6-14563E16FE77}"/>
    <cellStyle name="SAPBEXaggData 17" xfId="25532" xr:uid="{693FB97F-7B37-4A86-BDA2-2B7C70FB4F9E}"/>
    <cellStyle name="SAPBEXaggData 18" xfId="24965" xr:uid="{3296D13F-800E-4C7C-8A1C-BBB091419C4C}"/>
    <cellStyle name="SAPBEXaggData 19" xfId="25187" xr:uid="{5B6FAB94-F495-4A4E-A062-73AC3F46A781}"/>
    <cellStyle name="SAPBEXaggData 2" xfId="2358" xr:uid="{896B2DE9-F1DE-433A-8B19-C893C5A01E98}"/>
    <cellStyle name="SAPBEXaggData 2 10" xfId="39046" xr:uid="{5CB2A242-4BD8-4BF6-90D2-5DEE24B55CFB}"/>
    <cellStyle name="SAPBEXaggData 2 11" xfId="41576" xr:uid="{99FACEEC-9AD4-462E-856F-33BFEBD80505}"/>
    <cellStyle name="SAPBEXaggData 2 2" xfId="5788" xr:uid="{45EE71BC-9EA8-4D23-A341-502607AAC81B}"/>
    <cellStyle name="SAPBEXaggData 2 2 2" xfId="16099" xr:uid="{9B3541DE-3685-4D60-B9F0-AC523074D4BE}"/>
    <cellStyle name="SAPBEXaggData 2 2 3" xfId="20375" xr:uid="{4F30B999-2B74-4886-8536-6A070D1F4183}"/>
    <cellStyle name="SAPBEXaggData 2 2 4" xfId="29717" xr:uid="{C5D79F0C-6214-47AC-99A4-E732CE66B0F3}"/>
    <cellStyle name="SAPBEXaggData 2 2 5" xfId="33311" xr:uid="{6FE84B59-7FE0-43C9-9D03-FEAB866223A9}"/>
    <cellStyle name="SAPBEXaggData 2 2 6" xfId="36360" xr:uid="{71CDD6DD-4CEA-42FE-84F6-0ECB8D9A440D}"/>
    <cellStyle name="SAPBEXaggData 2 3" xfId="4340" xr:uid="{C1D8D68E-7B95-4A3F-9312-B8CDA99BF881}"/>
    <cellStyle name="SAPBEXaggData 2 3 2" xfId="14746" xr:uid="{34F2E39D-A2A6-4C42-9161-2EE3BBDCA9E2}"/>
    <cellStyle name="SAPBEXaggData 2 3 3" xfId="19366" xr:uid="{931FDF3A-1452-4E7C-A211-39EB3E622CBB}"/>
    <cellStyle name="SAPBEXaggData 2 3 4" xfId="28754" xr:uid="{74D59FF9-6FFE-4FF3-8E8C-EFE49F15375A}"/>
    <cellStyle name="SAPBEXaggData 2 3 5" xfId="32437" xr:uid="{2542FE1B-CED3-41CD-AEA8-597CE56AFC71}"/>
    <cellStyle name="SAPBEXaggData 2 3 6" xfId="25270" xr:uid="{31F6DCB2-C94C-4D07-8DEE-24C531C2421A}"/>
    <cellStyle name="SAPBEXaggData 2 4" xfId="5638" xr:uid="{5F74EC45-0773-428A-9400-0469CFDFE14F}"/>
    <cellStyle name="SAPBEXaggData 2 4 2" xfId="15955" xr:uid="{A2DF3473-E934-44AC-90FC-22774BCB8719}"/>
    <cellStyle name="SAPBEXaggData 2 4 3" xfId="20287" xr:uid="{0F4CAB35-D771-4AB6-B0D9-A36CC35F1498}"/>
    <cellStyle name="SAPBEXaggData 2 4 4" xfId="29637" xr:uid="{70E89418-24A3-4644-9AA6-670156575E56}"/>
    <cellStyle name="SAPBEXaggData 2 4 5" xfId="33244" xr:uid="{5D75285A-4F94-45FA-9FD8-1DA189840A75}"/>
    <cellStyle name="SAPBEXaggData 2 4 6" xfId="36318" xr:uid="{14A3FC27-D8EB-442D-A60E-DD81027D0E16}"/>
    <cellStyle name="SAPBEXaggData 2 5" xfId="14341" xr:uid="{F15BE955-9641-4459-B031-F8E00792F25C}"/>
    <cellStyle name="SAPBEXaggData 2 6" xfId="13965" xr:uid="{E1E75F49-7558-462B-B560-B303073D5487}"/>
    <cellStyle name="SAPBEXaggData 2 7" xfId="23393" xr:uid="{ADD35273-869F-486C-92C6-1E9301C0B8C4}"/>
    <cellStyle name="SAPBEXaggData 2 8" xfId="27338" xr:uid="{89CD169A-B117-4272-A418-78FEC5ACDBA3}"/>
    <cellStyle name="SAPBEXaggData 2 9" xfId="39729" xr:uid="{F359A7C9-4BEC-416B-AF28-D7B8D848D3E8}"/>
    <cellStyle name="SAPBEXaggData 20" xfId="25446" xr:uid="{2BAF4574-91E9-468C-A89A-6DC02A225FD0}"/>
    <cellStyle name="SAPBEXaggData 21" xfId="25913" xr:uid="{8578122D-5441-48EC-A9EA-C77A8E7C382F}"/>
    <cellStyle name="SAPBEXaggData 22" xfId="31372" xr:uid="{F4A5EB27-68D5-42BB-A627-1F066265E29E}"/>
    <cellStyle name="SAPBEXaggData 23" xfId="27678" xr:uid="{F38C6CCA-0647-4B5C-9BB2-84C9589623FA}"/>
    <cellStyle name="SAPBEXaggData 24" xfId="39331" xr:uid="{B77B6B15-5894-40D4-A7D3-5A1905FC4EA8}"/>
    <cellStyle name="SAPBEXaggData 25" xfId="40511" xr:uid="{1D127A59-536E-40C6-8B0F-DD1D636B28C0}"/>
    <cellStyle name="SAPBEXaggData 26" xfId="41220" xr:uid="{65E447E0-3A8C-4C8A-97DE-B9247A9CBBE7}"/>
    <cellStyle name="SAPBEXaggData 3" xfId="3240" xr:uid="{D3BF261A-FE84-47C5-98EC-DD41103BB529}"/>
    <cellStyle name="SAPBEXaggData 3 10" xfId="30427" xr:uid="{5E389D32-9AA2-446F-9EDE-132F9869D7B0}"/>
    <cellStyle name="SAPBEXaggData 3 11" xfId="27632" xr:uid="{B5BE3D8D-F6EC-4B07-B5CA-A93F6BA416D2}"/>
    <cellStyle name="SAPBEXaggData 3 12" xfId="40408" xr:uid="{C1E62CC7-4099-4E85-B65B-4A170D8D1BED}"/>
    <cellStyle name="SAPBEXaggData 3 13" xfId="40963" xr:uid="{135F9FE5-3963-4A1E-8F23-841FFD0FEBBF}"/>
    <cellStyle name="SAPBEXaggData 3 14" xfId="42180" xr:uid="{120FD503-C3B5-4D85-AF0E-252FEADEC8EF}"/>
    <cellStyle name="SAPBEXaggData 3 2" xfId="6557" xr:uid="{56385B75-F466-4528-BB40-AD8BE4FC2019}"/>
    <cellStyle name="SAPBEXaggData 3 2 2" xfId="16851" xr:uid="{3D46E0BF-2281-4DC6-A4FE-006FED2C8170}"/>
    <cellStyle name="SAPBEXaggData 3 2 3" xfId="21046" xr:uid="{5C98C863-A70B-4350-AEAC-4BEED34A2BA3}"/>
    <cellStyle name="SAPBEXaggData 3 2 4" xfId="30399" xr:uid="{9017E5A8-9FEB-4E04-B9CA-E7CC9FF3AEE4}"/>
    <cellStyle name="SAPBEXaggData 3 2 5" xfId="33959" xr:uid="{122D425E-E73D-4F70-94BD-AF06AF86D904}"/>
    <cellStyle name="SAPBEXaggData 3 2 6" xfId="36979" xr:uid="{7226DBF4-E77E-4B7B-8A4E-7932E6197A86}"/>
    <cellStyle name="SAPBEXaggData 3 3" xfId="7496" xr:uid="{F6BC02A4-4A5F-4577-B5F8-651255383912}"/>
    <cellStyle name="SAPBEXaggData 3 3 2" xfId="17770" xr:uid="{F5F31F5A-05EB-49C8-8D71-ACE151843656}"/>
    <cellStyle name="SAPBEXaggData 3 3 3" xfId="21738" xr:uid="{5F6FC703-58F9-4F06-B063-7E0E4CE6AC4F}"/>
    <cellStyle name="SAPBEXaggData 3 3 4" xfId="31106" xr:uid="{898631B4-BD5A-4593-B2D1-17D3D3F12127}"/>
    <cellStyle name="SAPBEXaggData 3 3 5" xfId="34583" xr:uid="{67A4274D-D82A-4C85-9509-3D5E6BE91AA3}"/>
    <cellStyle name="SAPBEXaggData 3 3 6" xfId="37554" xr:uid="{49ED3CD3-E097-4DF2-AF6D-333A9697A952}"/>
    <cellStyle name="SAPBEXaggData 3 4" xfId="8684" xr:uid="{AAC48F1A-57E9-4B6F-8114-67E3D466FA57}"/>
    <cellStyle name="SAPBEXaggData 3 4 2" xfId="18922" xr:uid="{CC079B6A-B5CB-4134-9F4E-DCD843E3ED78}"/>
    <cellStyle name="SAPBEXaggData 3 4 3" xfId="22791" xr:uid="{D1AAFED9-7849-49B2-ABF8-285A32E36A81}"/>
    <cellStyle name="SAPBEXaggData 3 4 4" xfId="32182" xr:uid="{75D46655-0CD0-4D33-BDD1-2C3B3F8D0D34}"/>
    <cellStyle name="SAPBEXaggData 3 4 5" xfId="35613" xr:uid="{7D073BF7-EE47-476C-9CAA-EFFA60116B89}"/>
    <cellStyle name="SAPBEXaggData 3 4 6" xfId="38553" xr:uid="{EB6468AF-7BF9-47B2-87B0-E2E69DD89FE6}"/>
    <cellStyle name="SAPBEXaggData 3 5" xfId="13911" xr:uid="{637F5137-C1B4-4C7D-AFA0-063FC060E137}"/>
    <cellStyle name="SAPBEXaggData 3 6" xfId="12304" xr:uid="{70CBD5E5-1B40-4DEF-A6B7-6077B87EA1D5}"/>
    <cellStyle name="SAPBEXaggData 3 7" xfId="19367" xr:uid="{2496F93A-FDCB-4AF2-92C5-822BBF8880EA}"/>
    <cellStyle name="SAPBEXaggData 3 8" xfId="23997" xr:uid="{F352B0ED-A02F-4716-9B79-38CC7ED0B690}"/>
    <cellStyle name="SAPBEXaggData 3 9" xfId="28053" xr:uid="{E9F81A9C-E357-4512-9593-222B900EADAA}"/>
    <cellStyle name="SAPBEXaggData 4" xfId="3241" xr:uid="{82C9D5FE-C1A9-44EF-8AFA-1F0F85AAD4CA}"/>
    <cellStyle name="SAPBEXaggData 4 10" xfId="28793" xr:uid="{856D6563-BB8B-4E91-AF6E-59512BCA99D8}"/>
    <cellStyle name="SAPBEXaggData 4 11" xfId="33296" xr:uid="{BFEB34BD-87E7-461F-A0C9-A0BBB349A86C}"/>
    <cellStyle name="SAPBEXaggData 4 12" xfId="40409" xr:uid="{CA0D21C3-138E-482D-9084-2B1C3D2C6771}"/>
    <cellStyle name="SAPBEXaggData 4 13" xfId="40964" xr:uid="{E35F7691-86FF-4B2A-8AC2-7E66F8E32891}"/>
    <cellStyle name="SAPBEXaggData 4 14" xfId="42181" xr:uid="{F17D9B6D-B296-4253-9AC1-A027414E622C}"/>
    <cellStyle name="SAPBEXaggData 4 2" xfId="6558" xr:uid="{54A218DC-F722-4B8B-86DC-E28E22AB0523}"/>
    <cellStyle name="SAPBEXaggData 4 2 2" xfId="16852" xr:uid="{445A011F-8A94-4BC9-A3AF-4C2FEF56334D}"/>
    <cellStyle name="SAPBEXaggData 4 2 3" xfId="21047" xr:uid="{F553E6C4-C419-44D0-B855-9B9448A7353C}"/>
    <cellStyle name="SAPBEXaggData 4 2 4" xfId="30400" xr:uid="{403AD65B-5A6F-4F64-BB57-A2DBE63C61CE}"/>
    <cellStyle name="SAPBEXaggData 4 2 5" xfId="33960" xr:uid="{73ADCFD9-03D7-49C6-AD58-8FE5FC1F67C8}"/>
    <cellStyle name="SAPBEXaggData 4 2 6" xfId="36980" xr:uid="{E7A5B081-E476-4718-9E05-205F8B1A7787}"/>
    <cellStyle name="SAPBEXaggData 4 3" xfId="7497" xr:uid="{6D7E0A7A-8561-4712-836D-1EB89B1C06C9}"/>
    <cellStyle name="SAPBEXaggData 4 3 2" xfId="17771" xr:uid="{A13C7C18-B2AD-4D53-BCAE-F0B3631E9ECB}"/>
    <cellStyle name="SAPBEXaggData 4 3 3" xfId="21739" xr:uid="{87E2BDFF-4AD8-47A8-9455-157B1B95FA87}"/>
    <cellStyle name="SAPBEXaggData 4 3 4" xfId="31107" xr:uid="{03090911-BF46-48A8-8795-731EB7836F92}"/>
    <cellStyle name="SAPBEXaggData 4 3 5" xfId="34584" xr:uid="{18430366-AE9E-4451-8A4D-F148457927E5}"/>
    <cellStyle name="SAPBEXaggData 4 3 6" xfId="37555" xr:uid="{19E003FC-D517-4D5F-B415-E189164B9A5F}"/>
    <cellStyle name="SAPBEXaggData 4 4" xfId="8685" xr:uid="{9BB33A3C-CC01-47E5-A0AF-27923580564C}"/>
    <cellStyle name="SAPBEXaggData 4 4 2" xfId="18923" xr:uid="{DE89CCA0-FF8E-4EC2-971C-5CD98B837320}"/>
    <cellStyle name="SAPBEXaggData 4 4 3" xfId="22792" xr:uid="{166BF260-EC73-4BE3-A954-13915219B7BC}"/>
    <cellStyle name="SAPBEXaggData 4 4 4" xfId="32183" xr:uid="{CDAF5252-7D0C-4E97-B2CF-3C5FB830CD1F}"/>
    <cellStyle name="SAPBEXaggData 4 4 5" xfId="35614" xr:uid="{E0F2A3D6-57A3-4D41-9B32-70A3F13AA4AC}"/>
    <cellStyle name="SAPBEXaggData 4 4 6" xfId="38554" xr:uid="{C6575C2B-9E52-464A-878D-D6E89596223A}"/>
    <cellStyle name="SAPBEXaggData 4 5" xfId="13912" xr:uid="{553CDC93-96FD-4007-B827-F79491C0E5D9}"/>
    <cellStyle name="SAPBEXaggData 4 6" xfId="12305" xr:uid="{86D937F0-2404-45E3-8A1C-5069C149B045}"/>
    <cellStyle name="SAPBEXaggData 4 7" xfId="19904" xr:uid="{CA484466-4D2B-411C-B555-3E48215E805E}"/>
    <cellStyle name="SAPBEXaggData 4 8" xfId="23998" xr:uid="{5AC7D79F-36CA-4001-8DA7-45138B68C33B}"/>
    <cellStyle name="SAPBEXaggData 4 9" xfId="28054" xr:uid="{7992C6EA-0447-4966-9CB8-959C04A958D6}"/>
    <cellStyle name="SAPBEXaggData 5" xfId="3242" xr:uid="{D2E67F16-A8C7-42E9-B5BF-E0AEA5DACAA9}"/>
    <cellStyle name="SAPBEXaggData 5 10" xfId="29683" xr:uid="{AE7BD2F9-E300-4DBC-BA77-313152E029FC}"/>
    <cellStyle name="SAPBEXaggData 5 11" xfId="32832" xr:uid="{F25709DF-D43A-431F-BBA4-44A070180FD8}"/>
    <cellStyle name="SAPBEXaggData 5 12" xfId="40410" xr:uid="{FB75700E-56E6-4900-9E46-9AADA90140BA}"/>
    <cellStyle name="SAPBEXaggData 5 13" xfId="40965" xr:uid="{4F102B52-D609-4036-BA4E-40AFE519BAE4}"/>
    <cellStyle name="SAPBEXaggData 5 14" xfId="42182" xr:uid="{80A409D4-2CFD-49A7-8399-4206D0780A77}"/>
    <cellStyle name="SAPBEXaggData 5 2" xfId="6559" xr:uid="{63FDDD45-524B-4CF3-8A95-08DCF291E6B2}"/>
    <cellStyle name="SAPBEXaggData 5 2 2" xfId="16853" xr:uid="{8D974B01-0564-422E-B411-62A1F248165A}"/>
    <cellStyle name="SAPBEXaggData 5 2 3" xfId="21048" xr:uid="{EC1E0453-4367-4283-A9C8-D38B7330F252}"/>
    <cellStyle name="SAPBEXaggData 5 2 4" xfId="30401" xr:uid="{866FF3E3-17BE-4069-99B7-DC6D51B3060E}"/>
    <cellStyle name="SAPBEXaggData 5 2 5" xfId="33961" xr:uid="{12337A3A-301E-479C-A1FD-CBA9CCCC9F86}"/>
    <cellStyle name="SAPBEXaggData 5 2 6" xfId="36981" xr:uid="{23A94831-6EF1-451A-8D79-8220E04A786A}"/>
    <cellStyle name="SAPBEXaggData 5 3" xfId="7498" xr:uid="{E34F2B1B-0D55-41A1-BA60-9FB6992A3830}"/>
    <cellStyle name="SAPBEXaggData 5 3 2" xfId="17772" xr:uid="{8FD96D2D-DC90-4250-9DF8-C170E794C486}"/>
    <cellStyle name="SAPBEXaggData 5 3 3" xfId="21740" xr:uid="{C5564E92-855B-4611-BD3D-90933F03B0C3}"/>
    <cellStyle name="SAPBEXaggData 5 3 4" xfId="31108" xr:uid="{3F9C71A3-24EC-402A-9455-20A7A1CF69A9}"/>
    <cellStyle name="SAPBEXaggData 5 3 5" xfId="34585" xr:uid="{54A402D6-F0BD-4F08-B51A-5BE6F789B629}"/>
    <cellStyle name="SAPBEXaggData 5 3 6" xfId="37556" xr:uid="{32C22059-FB8D-41C7-8F8E-3D76873A03CF}"/>
    <cellStyle name="SAPBEXaggData 5 4" xfId="8686" xr:uid="{250D2F19-856D-432F-A5CA-31AE24CDF72D}"/>
    <cellStyle name="SAPBEXaggData 5 4 2" xfId="18924" xr:uid="{0213AB92-1B20-4AD8-B83A-F6589050AC8D}"/>
    <cellStyle name="SAPBEXaggData 5 4 3" xfId="22793" xr:uid="{9A8EA955-C5EB-4E39-AC08-2D10FCE68245}"/>
    <cellStyle name="SAPBEXaggData 5 4 4" xfId="32184" xr:uid="{5490DF31-3E15-4CA3-8D9D-8E11D36E07ED}"/>
    <cellStyle name="SAPBEXaggData 5 4 5" xfId="35615" xr:uid="{FA83118E-0EFD-42A9-8829-D500C8D78C67}"/>
    <cellStyle name="SAPBEXaggData 5 4 6" xfId="38555" xr:uid="{FB1896F2-0AFE-4985-B0D4-D1436573C71C}"/>
    <cellStyle name="SAPBEXaggData 5 5" xfId="13913" xr:uid="{F4EF8434-BD18-4C8B-87F7-4D86D4E50D8F}"/>
    <cellStyle name="SAPBEXaggData 5 6" xfId="12448" xr:uid="{E2753043-9407-47E6-A05B-1A99194F3960}"/>
    <cellStyle name="SAPBEXaggData 5 7" xfId="19459" xr:uid="{D4D57938-D606-428E-B81B-DB838AC32792}"/>
    <cellStyle name="SAPBEXaggData 5 8" xfId="23999" xr:uid="{8F86CD61-9757-4EBB-92BE-2F338AEA092A}"/>
    <cellStyle name="SAPBEXaggData 5 9" xfId="28055" xr:uid="{38452BF1-79CE-4654-A6DB-11F5D1952735}"/>
    <cellStyle name="SAPBEXaggData 6" xfId="3243" xr:uid="{E474DBB6-F712-40D6-883E-159BADA2D53D}"/>
    <cellStyle name="SAPBEXaggData 6 10" xfId="24386" xr:uid="{38046AA3-6F3D-4982-8F06-55841542367B}"/>
    <cellStyle name="SAPBEXaggData 6 11" xfId="32538" xr:uid="{6CC978C9-1D94-4286-AB11-D645F83273F2}"/>
    <cellStyle name="SAPBEXaggData 6 12" xfId="40411" xr:uid="{C341A209-CF19-430B-920F-2DF6BD4F4B33}"/>
    <cellStyle name="SAPBEXaggData 6 13" xfId="40966" xr:uid="{961792BD-B5DC-441A-904A-09EEB09F4FD4}"/>
    <cellStyle name="SAPBEXaggData 6 14" xfId="42183" xr:uid="{4B730DC7-0E1E-4FAB-9E05-E7F769F909FC}"/>
    <cellStyle name="SAPBEXaggData 6 2" xfId="6560" xr:uid="{26B42025-223B-4EA3-9905-A2BC44625F6E}"/>
    <cellStyle name="SAPBEXaggData 6 2 2" xfId="16854" xr:uid="{2DEB6876-92EB-4D2C-A37A-D61F01623BB3}"/>
    <cellStyle name="SAPBEXaggData 6 2 3" xfId="21049" xr:uid="{F047CBDB-57CD-46B9-A489-C509434B2A40}"/>
    <cellStyle name="SAPBEXaggData 6 2 4" xfId="30402" xr:uid="{F19E5ACA-63A8-4ABE-9814-9F12A2A764B1}"/>
    <cellStyle name="SAPBEXaggData 6 2 5" xfId="33962" xr:uid="{F9DDBBAF-8DDC-4899-8A73-793F981C062D}"/>
    <cellStyle name="SAPBEXaggData 6 2 6" xfId="36982" xr:uid="{961B7FC2-3526-4606-81DD-8C8A48CB6204}"/>
    <cellStyle name="SAPBEXaggData 6 3" xfId="7499" xr:uid="{00A855F8-3AB7-4B80-AF3A-CFE15DB0201A}"/>
    <cellStyle name="SAPBEXaggData 6 3 2" xfId="17773" xr:uid="{AC1CA100-12F7-457A-B4EC-185850DE9579}"/>
    <cellStyle name="SAPBEXaggData 6 3 3" xfId="21741" xr:uid="{200607EB-3BAE-4AA3-8F88-A4867523530D}"/>
    <cellStyle name="SAPBEXaggData 6 3 4" xfId="31109" xr:uid="{7263D4D4-3C31-4271-AD36-49B169CDF402}"/>
    <cellStyle name="SAPBEXaggData 6 3 5" xfId="34586" xr:uid="{6047BCCB-7692-4070-AF55-BBBF21961A2D}"/>
    <cellStyle name="SAPBEXaggData 6 3 6" xfId="37557" xr:uid="{C6CD9524-7ACD-488F-A975-6909A3FE95AE}"/>
    <cellStyle name="SAPBEXaggData 6 4" xfId="8687" xr:uid="{9DBB28AB-4878-4BAC-84E5-24D9DA58F125}"/>
    <cellStyle name="SAPBEXaggData 6 4 2" xfId="18925" xr:uid="{F2C8EF17-3EB9-4B46-84B7-328FDDCC400F}"/>
    <cellStyle name="SAPBEXaggData 6 4 3" xfId="22794" xr:uid="{59F90202-2D10-4DB1-B8F7-A55B740B475B}"/>
    <cellStyle name="SAPBEXaggData 6 4 4" xfId="32185" xr:uid="{451E7970-80CD-4FBD-9376-8D2CFCA4ACB5}"/>
    <cellStyle name="SAPBEXaggData 6 4 5" xfId="35616" xr:uid="{F467E8F1-5234-4696-A143-983937F76C65}"/>
    <cellStyle name="SAPBEXaggData 6 4 6" xfId="38556" xr:uid="{48A31475-A52C-4BA7-B6BB-89B16F2A60DC}"/>
    <cellStyle name="SAPBEXaggData 6 5" xfId="13914" xr:uid="{585B8721-9439-4B11-82B5-780B0D034126}"/>
    <cellStyle name="SAPBEXaggData 6 6" xfId="12964" xr:uid="{BD9B23D0-70FF-48D6-B704-E840612C88EB}"/>
    <cellStyle name="SAPBEXaggData 6 7" xfId="12424" xr:uid="{457BC6A4-1800-4B38-9316-C68EEE270187}"/>
    <cellStyle name="SAPBEXaggData 6 8" xfId="24000" xr:uid="{3574F84B-A7FC-4141-AE26-DCBE3576EEBB}"/>
    <cellStyle name="SAPBEXaggData 6 9" xfId="28056" xr:uid="{87CCEBD4-DC2A-4D37-B016-15C59DFB247D}"/>
    <cellStyle name="SAPBEXaggData 7" xfId="5097" xr:uid="{7C1B7CA9-4DA8-4274-AD5C-049D6C0B43FB}"/>
    <cellStyle name="SAPBEXaggData 7 2" xfId="15447" xr:uid="{4385AA33-0C52-4811-9A51-941B031140C5}"/>
    <cellStyle name="SAPBEXaggData 7 3" xfId="19864" xr:uid="{40C94D5D-E6E0-45FA-8027-F3247543B61A}"/>
    <cellStyle name="SAPBEXaggData 7 4" xfId="29195" xr:uid="{82193F6B-203A-4A5E-AC98-444B908A7F7D}"/>
    <cellStyle name="SAPBEXaggData 7 5" xfId="32843" xr:uid="{36F8830C-3D89-46DC-8718-B9D7696DBC75}"/>
    <cellStyle name="SAPBEXaggData 7 6" xfId="35931" xr:uid="{7E210DB5-C8C2-48B8-8795-C8E6C73125FC}"/>
    <cellStyle name="SAPBEXaggData 8" xfId="6742" xr:uid="{F86189B9-4F77-472E-893D-12F63E068FAD}"/>
    <cellStyle name="SAPBEXaggData 8 2" xfId="17034" xr:uid="{82EC09AF-21BA-4E84-A18B-4C95C63DD8AA}"/>
    <cellStyle name="SAPBEXaggData 8 3" xfId="21187" xr:uid="{ADD9A815-F589-4323-8C46-62AA1E9BCFFF}"/>
    <cellStyle name="SAPBEXaggData 8 4" xfId="30553" xr:uid="{9B972005-2627-437D-B55C-6CBBC2B6B00C}"/>
    <cellStyle name="SAPBEXaggData 8 5" xfId="34096" xr:uid="{F84F8E97-84C3-48E8-AC3C-B264252A9150}"/>
    <cellStyle name="SAPBEXaggData 8 6" xfId="37113" xr:uid="{D243A7BC-D338-4FC3-B804-8AC461EE626A}"/>
    <cellStyle name="SAPBEXaggData 9" xfId="6966" xr:uid="{4FC29E83-72AC-4C89-BB68-4E54D9EA2331}"/>
    <cellStyle name="SAPBEXaggData 9 2" xfId="17256" xr:uid="{24A87140-5D5B-45EF-885F-5A5313626C9B}"/>
    <cellStyle name="SAPBEXaggData 9 3" xfId="21307" xr:uid="{F986172C-A005-400B-9FE5-F62135385767}"/>
    <cellStyle name="SAPBEXaggData 9 4" xfId="30677" xr:uid="{145B8DED-E80E-442A-BF41-DE50BAA923B2}"/>
    <cellStyle name="SAPBEXaggData 9 5" xfId="34176" xr:uid="{D3793381-75A5-42EB-A7E2-C1387D3726B3}"/>
    <cellStyle name="SAPBEXaggData 9 6" xfId="37182" xr:uid="{98046C81-21C6-405A-A7B8-79CD16AD2DE8}"/>
    <cellStyle name="SAPBEXaggDataEmph" xfId="1368" xr:uid="{34A7C4AE-F34C-4145-B4ED-AD870BF6E901}"/>
    <cellStyle name="SAPBEXaggDataEmph 10" xfId="11884" xr:uid="{BB44B575-A2A6-477C-9FB3-C272FFE119FC}"/>
    <cellStyle name="SAPBEXaggDataEmph 11" xfId="12344" xr:uid="{F9FFAF4C-D538-4885-977B-EC0D24D89AA2}"/>
    <cellStyle name="SAPBEXaggDataEmph 12" xfId="19744" xr:uid="{5D791EEB-81E5-4224-9DBA-1444B231E10D}"/>
    <cellStyle name="SAPBEXaggDataEmph 13" xfId="23038" xr:uid="{9327634F-F083-46F2-9624-1AC575E39C01}"/>
    <cellStyle name="SAPBEXaggDataEmph 14" xfId="24914" xr:uid="{FC761FF8-5F2F-44E5-B846-FFE6C2B5287B}"/>
    <cellStyle name="SAPBEXaggDataEmph 15" xfId="25533" xr:uid="{06AD4DB7-D078-46CD-A62A-8BAFE0E6FFBC}"/>
    <cellStyle name="SAPBEXaggDataEmph 16" xfId="24964" xr:uid="{8EEA1D1E-D640-43AD-B99E-E1359EC06293}"/>
    <cellStyle name="SAPBEXaggDataEmph 17" xfId="25186" xr:uid="{F9EF3BC7-C0D5-4855-9451-22E5CDC44886}"/>
    <cellStyle name="SAPBEXaggDataEmph 18" xfId="26580" xr:uid="{A0911E6E-E5B0-43F3-A676-DF3D6D312B06}"/>
    <cellStyle name="SAPBEXaggDataEmph 19" xfId="25912" xr:uid="{DE6300BD-24B6-4F99-A38A-B75B67C7B2D8}"/>
    <cellStyle name="SAPBEXaggDataEmph 2" xfId="2359" xr:uid="{48EBDCEB-D762-4A76-A646-BC75EF11A4DD}"/>
    <cellStyle name="SAPBEXaggDataEmph 2 10" xfId="39677" xr:uid="{D18DF684-6475-4253-9D6E-70D74BCA6C5C}"/>
    <cellStyle name="SAPBEXaggDataEmph 2 11" xfId="41577" xr:uid="{30BC46B3-95A0-4DC2-A731-5F460F597A5A}"/>
    <cellStyle name="SAPBEXaggDataEmph 2 2" xfId="5789" xr:uid="{EFC9D868-8797-436B-A020-FC4B2E9DD311}"/>
    <cellStyle name="SAPBEXaggDataEmph 2 2 2" xfId="16100" xr:uid="{3EF3E21D-2372-42A8-A43B-1AF96876BF5C}"/>
    <cellStyle name="SAPBEXaggDataEmph 2 2 3" xfId="20376" xr:uid="{107AFC56-3960-4E8B-AB08-9D7F026C582E}"/>
    <cellStyle name="SAPBEXaggDataEmph 2 2 4" xfId="29718" xr:uid="{663D68B6-F710-4133-BF10-C1CB6C5CF234}"/>
    <cellStyle name="SAPBEXaggDataEmph 2 2 5" xfId="33312" xr:uid="{C7167316-210B-4E39-B80A-72772B5AE528}"/>
    <cellStyle name="SAPBEXaggDataEmph 2 2 6" xfId="36361" xr:uid="{DDA188EC-D3E3-4C5E-8294-ED8DFD6960FD}"/>
    <cellStyle name="SAPBEXaggDataEmph 2 3" xfId="4339" xr:uid="{1DFD3D07-9303-4EDC-9918-5799AC4A5888}"/>
    <cellStyle name="SAPBEXaggDataEmph 2 3 2" xfId="14745" xr:uid="{538B7A87-46BA-4857-BF50-04DC795AB982}"/>
    <cellStyle name="SAPBEXaggDataEmph 2 3 3" xfId="19365" xr:uid="{70BECD98-D7F8-469B-80EB-DA1C8AFE5C0D}"/>
    <cellStyle name="SAPBEXaggDataEmph 2 3 4" xfId="28753" xr:uid="{91120F51-EF78-4080-957E-20D6A4463AD7}"/>
    <cellStyle name="SAPBEXaggDataEmph 2 3 5" xfId="32436" xr:uid="{4D193BB0-ACF0-49DB-B8D2-CA25422DFE84}"/>
    <cellStyle name="SAPBEXaggDataEmph 2 3 6" xfId="25271" xr:uid="{4311515E-A95B-47F2-855C-FDA1D1DB0449}"/>
    <cellStyle name="SAPBEXaggDataEmph 2 4" xfId="5639" xr:uid="{56E40AA6-DBDE-4FC6-A43B-213D94F55FD9}"/>
    <cellStyle name="SAPBEXaggDataEmph 2 4 2" xfId="15956" xr:uid="{4584DECD-9D6A-486D-8D84-3FD59C40C32D}"/>
    <cellStyle name="SAPBEXaggDataEmph 2 4 3" xfId="20288" xr:uid="{F23C335F-BC4B-442F-9F91-73F85A7A729F}"/>
    <cellStyle name="SAPBEXaggDataEmph 2 4 4" xfId="29638" xr:uid="{90C1A36C-1424-458E-B640-EBF1AA06ABBA}"/>
    <cellStyle name="SAPBEXaggDataEmph 2 4 5" xfId="33245" xr:uid="{D8873F43-7CE7-4AF7-A9CA-18125D25529C}"/>
    <cellStyle name="SAPBEXaggDataEmph 2 4 6" xfId="36319" xr:uid="{92D4D068-3812-47DD-96D7-5629DDC4B48D}"/>
    <cellStyle name="SAPBEXaggDataEmph 2 5" xfId="14340" xr:uid="{AB2262B1-6108-41FB-9A06-10845DA9D079}"/>
    <cellStyle name="SAPBEXaggDataEmph 2 6" xfId="21233" xr:uid="{72FF6629-0D3B-408E-8583-AA8662F98E4F}"/>
    <cellStyle name="SAPBEXaggDataEmph 2 7" xfId="23394" xr:uid="{65C466AD-5768-40E5-B227-BFE6306F7240}"/>
    <cellStyle name="SAPBEXaggDataEmph 2 8" xfId="27339" xr:uid="{7AB7F8C4-13E1-4A34-B066-F2D0C516B4B7}"/>
    <cellStyle name="SAPBEXaggDataEmph 2 9" xfId="39730" xr:uid="{F832248E-0795-4213-962E-AE61521F181D}"/>
    <cellStyle name="SAPBEXaggDataEmph 20" xfId="29100" xr:uid="{80F1A45A-DF06-4B3F-A5CB-73D418D8190C}"/>
    <cellStyle name="SAPBEXaggDataEmph 21" xfId="28006" xr:uid="{C4341818-44BE-482F-ABEE-CA4D85C72FF3}"/>
    <cellStyle name="SAPBEXaggDataEmph 22" xfId="39332" xr:uid="{DE26D4EE-AC96-4F4C-818D-8D150688D94F}"/>
    <cellStyle name="SAPBEXaggDataEmph 23" xfId="40510" xr:uid="{AB0122F9-9D19-4FBA-B877-28C056D00EB2}"/>
    <cellStyle name="SAPBEXaggDataEmph 24" xfId="41221" xr:uid="{2B1669F5-90C0-48F1-AD46-4CEDD2772088}"/>
    <cellStyle name="SAPBEXaggDataEmph 3" xfId="3981" xr:uid="{2F318B50-98F6-4C61-9CBE-66B456AEBC46}"/>
    <cellStyle name="SAPBEXaggDataEmph 3 10" xfId="42340" xr:uid="{0706A4B3-AC9E-4F64-9CB1-433E9C7946C7}"/>
    <cellStyle name="SAPBEXaggDataEmph 3 2" xfId="7924" xr:uid="{41B5B58E-6FA9-40E4-A1D6-AA7BA6653927}"/>
    <cellStyle name="SAPBEXaggDataEmph 3 2 2" xfId="18179" xr:uid="{8AA6492C-6F3F-4048-A8A1-FE1117A89D4B}"/>
    <cellStyle name="SAPBEXaggDataEmph 3 2 3" xfId="22109" xr:uid="{AC02542B-6DAA-49EC-830C-5A5606C9155D}"/>
    <cellStyle name="SAPBEXaggDataEmph 3 2 4" xfId="31495" xr:uid="{324FB009-4627-47C1-AD1F-DE3470906B8E}"/>
    <cellStyle name="SAPBEXaggDataEmph 3 2 5" xfId="34950" xr:uid="{5B76AE50-F5CA-4DEC-B005-481A932D685E}"/>
    <cellStyle name="SAPBEXaggDataEmph 3 2 6" xfId="37916" xr:uid="{BB3AC7EB-FF74-4E02-89F6-D71B08A81834}"/>
    <cellStyle name="SAPBEXaggDataEmph 3 3" xfId="8846" xr:uid="{2D204AEC-B90F-4FF0-B605-142DB5F4F9CE}"/>
    <cellStyle name="SAPBEXaggDataEmph 3 3 2" xfId="19082" xr:uid="{34B151BD-4B71-4051-9137-94323648292E}"/>
    <cellStyle name="SAPBEXaggDataEmph 3 3 3" xfId="22947" xr:uid="{D02E52B5-792A-4A96-8266-677AE79B0ED2}"/>
    <cellStyle name="SAPBEXaggDataEmph 3 3 4" xfId="32340" xr:uid="{EF8E1D8E-160A-47B3-B0FC-A5E1B9C6A877}"/>
    <cellStyle name="SAPBEXaggDataEmph 3 3 5" xfId="35769" xr:uid="{D5037CAF-4DBE-4688-B15A-7979AD1C11F4}"/>
    <cellStyle name="SAPBEXaggDataEmph 3 3 6" xfId="38709" xr:uid="{EE39EC8B-32FD-40F3-A0E4-B0D170C8F12C}"/>
    <cellStyle name="SAPBEXaggDataEmph 3 4" xfId="13179" xr:uid="{94F0B6E3-E275-4487-90BE-6F63E9826589}"/>
    <cellStyle name="SAPBEXaggDataEmph 3 5" xfId="14118" xr:uid="{52B2F99C-20D6-4632-8753-E2C61D8ABD28}"/>
    <cellStyle name="SAPBEXaggDataEmph 3 6" xfId="24158" xr:uid="{43577396-E678-4F2C-BB8E-681372274870}"/>
    <cellStyle name="SAPBEXaggDataEmph 3 7" xfId="28441" xr:uid="{3F5CBB00-4BA1-44CA-9B61-E6B5B001F717}"/>
    <cellStyle name="SAPBEXaggDataEmph 3 8" xfId="40624" xr:uid="{DCBDFE4D-CD6C-4252-B00E-B84F6940CF54}"/>
    <cellStyle name="SAPBEXaggDataEmph 3 9" xfId="41123" xr:uid="{28B14C7F-04D6-4ED0-9152-7710A0F674BD}"/>
    <cellStyle name="SAPBEXaggDataEmph 4" xfId="3982" xr:uid="{CEC9F3EB-5EFB-4116-A368-0D21F0CCB4F4}"/>
    <cellStyle name="SAPBEXaggDataEmph 4 10" xfId="42341" xr:uid="{131DA2DD-2803-4D41-A9DD-AB129B270A36}"/>
    <cellStyle name="SAPBEXaggDataEmph 4 2" xfId="7925" xr:uid="{4B098200-F690-46A9-8F32-AA822C186618}"/>
    <cellStyle name="SAPBEXaggDataEmph 4 2 2" xfId="18180" xr:uid="{A82D4BDE-934C-4A12-8D10-21950A726DBF}"/>
    <cellStyle name="SAPBEXaggDataEmph 4 2 3" xfId="22110" xr:uid="{A596DB44-F597-49FD-877A-CD2839C98A65}"/>
    <cellStyle name="SAPBEXaggDataEmph 4 2 4" xfId="31496" xr:uid="{D6332AE5-C095-466B-93EE-77BA3BE07501}"/>
    <cellStyle name="SAPBEXaggDataEmph 4 2 5" xfId="34951" xr:uid="{C03567F3-9D27-4664-A134-F09C96AAD764}"/>
    <cellStyle name="SAPBEXaggDataEmph 4 2 6" xfId="37917" xr:uid="{5D593978-78FB-402A-A1E7-5D9E90A84431}"/>
    <cellStyle name="SAPBEXaggDataEmph 4 3" xfId="8847" xr:uid="{9F805681-DC1C-48D3-9419-34AE5263F787}"/>
    <cellStyle name="SAPBEXaggDataEmph 4 3 2" xfId="19083" xr:uid="{52D267BB-534B-422A-B986-D28B082A6210}"/>
    <cellStyle name="SAPBEXaggDataEmph 4 3 3" xfId="22948" xr:uid="{6A06DD2A-E952-43A1-88DE-F0E14F6E6B27}"/>
    <cellStyle name="SAPBEXaggDataEmph 4 3 4" xfId="32341" xr:uid="{D9884490-DA60-4EFD-9163-91D544FA291F}"/>
    <cellStyle name="SAPBEXaggDataEmph 4 3 5" xfId="35770" xr:uid="{F5A8E199-EC18-4EE8-BD31-E5AC444BEC0D}"/>
    <cellStyle name="SAPBEXaggDataEmph 4 3 6" xfId="38710" xr:uid="{07049D1E-E975-4582-A93E-8FC7394C8B3C}"/>
    <cellStyle name="SAPBEXaggDataEmph 4 4" xfId="13180" xr:uid="{98242940-9863-4D56-86D1-3609832E634C}"/>
    <cellStyle name="SAPBEXaggDataEmph 4 5" xfId="14117" xr:uid="{F82941B3-1A9B-41EE-9C59-F0784E130F2A}"/>
    <cellStyle name="SAPBEXaggDataEmph 4 6" xfId="24159" xr:uid="{299E75A7-9DDC-42CB-8E3C-156C9814F6B0}"/>
    <cellStyle name="SAPBEXaggDataEmph 4 7" xfId="28442" xr:uid="{0D1B5BA0-8417-477B-A9D3-24D9A6D0F364}"/>
    <cellStyle name="SAPBEXaggDataEmph 4 8" xfId="40625" xr:uid="{0BF2473C-C14B-48D1-B5ED-0CC1B914AB33}"/>
    <cellStyle name="SAPBEXaggDataEmph 4 9" xfId="41124" xr:uid="{6A6C47D8-55C3-41CA-9A83-CA46B4CC2DF5}"/>
    <cellStyle name="SAPBEXaggDataEmph 5" xfId="5098" xr:uid="{80B9FC27-C60D-4B88-BE2D-0C8BAF381A2F}"/>
    <cellStyle name="SAPBEXaggDataEmph 5 2" xfId="15448" xr:uid="{4A7EEE48-C1B1-4695-89C0-A5D02CA1B5B2}"/>
    <cellStyle name="SAPBEXaggDataEmph 5 3" xfId="19865" xr:uid="{0D188D54-695B-4942-88B8-85A2955FDCD9}"/>
    <cellStyle name="SAPBEXaggDataEmph 5 4" xfId="29196" xr:uid="{B48550B2-EA4C-452F-9B7F-941FE580FC31}"/>
    <cellStyle name="SAPBEXaggDataEmph 5 5" xfId="32844" xr:uid="{7C5B00C3-5D89-48A9-A8FC-3B065AAEA2FF}"/>
    <cellStyle name="SAPBEXaggDataEmph 5 6" xfId="35932" xr:uid="{E075DA2A-EBE3-4A87-B244-E9358E8DDB6F}"/>
    <cellStyle name="SAPBEXaggDataEmph 6" xfId="6741" xr:uid="{31C0947C-C849-42E4-B17F-7A1336013F6C}"/>
    <cellStyle name="SAPBEXaggDataEmph 6 2" xfId="17033" xr:uid="{3E2A0E0C-9C27-48C4-8F17-B8383E031BE9}"/>
    <cellStyle name="SAPBEXaggDataEmph 6 3" xfId="21186" xr:uid="{7A0094C5-15CC-4985-B861-FE19C5CFD033}"/>
    <cellStyle name="SAPBEXaggDataEmph 6 4" xfId="30552" xr:uid="{307E9316-1543-4560-BC8A-ECE6D62BB6C4}"/>
    <cellStyle name="SAPBEXaggDataEmph 6 5" xfId="34095" xr:uid="{0B7D60A7-EA2C-455D-8F82-5EA74F3D4861}"/>
    <cellStyle name="SAPBEXaggDataEmph 6 6" xfId="37112" xr:uid="{4AFA757A-C5D2-4F4E-B50C-6B5E73896651}"/>
    <cellStyle name="SAPBEXaggDataEmph 7" xfId="4961" xr:uid="{4549C95F-D5EA-4A8D-80E8-ACDB134268BE}"/>
    <cellStyle name="SAPBEXaggDataEmph 7 2" xfId="15316" xr:uid="{2169E5D1-2554-4DE3-8AC1-8798DA106F11}"/>
    <cellStyle name="SAPBEXaggDataEmph 7 3" xfId="19772" xr:uid="{2D9E9080-35EF-4BE8-B7D3-55D638752646}"/>
    <cellStyle name="SAPBEXaggDataEmph 7 4" xfId="29130" xr:uid="{FDDC5386-70EC-45EE-8DCB-ED0D56DD8D01}"/>
    <cellStyle name="SAPBEXaggDataEmph 7 5" xfId="32771" xr:uid="{64978CA9-4036-463B-8500-9167BAFBBC50}"/>
    <cellStyle name="SAPBEXaggDataEmph 7 6" xfId="35896" xr:uid="{3F6C4D6C-EF97-4A3C-BE52-E1DECE463996}"/>
    <cellStyle name="SAPBEXaggDataEmph 8" xfId="11000" xr:uid="{44B9BE43-9004-40B2-8A59-D93B3D0B2A81}"/>
    <cellStyle name="SAPBEXaggDataEmph 9" xfId="11423" xr:uid="{D653257D-CDC6-409B-A818-B52F7A40F86E}"/>
    <cellStyle name="SAPBEXaggItem" xfId="1369" xr:uid="{7A58FC06-71BC-4D91-AACD-5B8CE713FB77}"/>
    <cellStyle name="SAPBEXaggItem 10" xfId="11001" xr:uid="{F8AB8ED7-D588-4B88-A070-C5B1FA327114}"/>
    <cellStyle name="SAPBEXaggItem 11" xfId="11424" xr:uid="{A630229A-14C9-4619-999F-410BDB0C43DF}"/>
    <cellStyle name="SAPBEXaggItem 12" xfId="11885" xr:uid="{F9B549D2-9CC9-48BE-BBAE-26C9FC396D0A}"/>
    <cellStyle name="SAPBEXaggItem 13" xfId="14008" xr:uid="{5DCDB4CF-295B-4CBE-AFF8-A83646979A80}"/>
    <cellStyle name="SAPBEXaggItem 14" xfId="19755" xr:uid="{6EBDF699-4B12-47E2-AFA2-F3583D973914}"/>
    <cellStyle name="SAPBEXaggItem 15" xfId="23039" xr:uid="{C3292FAE-33E4-4DB0-9ED0-55B4DB06D192}"/>
    <cellStyle name="SAPBEXaggItem 16" xfId="24913" xr:uid="{C675E051-156D-41C2-82D5-BD4D644767D1}"/>
    <cellStyle name="SAPBEXaggItem 17" xfId="25534" xr:uid="{B31F1237-87B4-4F04-BE1F-DF8C7DBC6021}"/>
    <cellStyle name="SAPBEXaggItem 18" xfId="24963" xr:uid="{553BE3B6-91BE-4A46-BC85-B38450FF9BB7}"/>
    <cellStyle name="SAPBEXaggItem 19" xfId="25185" xr:uid="{4F5D4E93-E673-4670-8EF5-03CE2BBA333C}"/>
    <cellStyle name="SAPBEXaggItem 2" xfId="2360" xr:uid="{40E031CD-99CA-4311-AC08-1F1C5D9CC70E}"/>
    <cellStyle name="SAPBEXaggItem 2 10" xfId="40366" xr:uid="{BDD4CD31-B389-4BB1-9321-27B2D2B9594C}"/>
    <cellStyle name="SAPBEXaggItem 2 11" xfId="41578" xr:uid="{5775C98E-B595-42DA-8305-59D06C0706FA}"/>
    <cellStyle name="SAPBEXaggItem 2 2" xfId="5790" xr:uid="{C6C5B10A-CFCE-474A-81AD-A74BE6B1F71A}"/>
    <cellStyle name="SAPBEXaggItem 2 2 2" xfId="16101" xr:uid="{9D102633-C6A9-46FF-8FC5-226BC6AC0A00}"/>
    <cellStyle name="SAPBEXaggItem 2 2 3" xfId="20377" xr:uid="{3C3D4F89-4551-4DAD-BFD5-F14D87893776}"/>
    <cellStyle name="SAPBEXaggItem 2 2 4" xfId="29719" xr:uid="{7D53E263-6BFD-4852-8E7D-073CCCAAE2E2}"/>
    <cellStyle name="SAPBEXaggItem 2 2 5" xfId="33313" xr:uid="{546A1169-2EB1-4447-A7E3-9CFA42F62284}"/>
    <cellStyle name="SAPBEXaggItem 2 2 6" xfId="36362" xr:uid="{C6D5EFA0-9941-44E4-BD87-474BB1E4A342}"/>
    <cellStyle name="SAPBEXaggItem 2 3" xfId="4338" xr:uid="{5A6A0ACB-94F0-4AED-B124-DAD956542E5B}"/>
    <cellStyle name="SAPBEXaggItem 2 3 2" xfId="14744" xr:uid="{2DDE6EE8-9DA0-4261-912B-E4F68C17F765}"/>
    <cellStyle name="SAPBEXaggItem 2 3 3" xfId="19364" xr:uid="{F39BFF0D-64BC-4249-B4D0-DBB6FF172627}"/>
    <cellStyle name="SAPBEXaggItem 2 3 4" xfId="28752" xr:uid="{112C2358-BDE3-40C2-821E-072B5D0EB82B}"/>
    <cellStyle name="SAPBEXaggItem 2 3 5" xfId="32435" xr:uid="{2A7B1385-8B84-4434-8F47-8DFC34146D4A}"/>
    <cellStyle name="SAPBEXaggItem 2 3 6" xfId="25272" xr:uid="{3C96BA33-B509-4213-9896-5153077A6FDB}"/>
    <cellStyle name="SAPBEXaggItem 2 4" xfId="5640" xr:uid="{C2200D08-33B5-474A-81AB-21E6201A41FA}"/>
    <cellStyle name="SAPBEXaggItem 2 4 2" xfId="15957" xr:uid="{DC2B5295-E9EC-4ADB-A58B-0CF8BC8F1CBC}"/>
    <cellStyle name="SAPBEXaggItem 2 4 3" xfId="20289" xr:uid="{9623A5E6-DFD1-485D-8558-9C25E1AC77C2}"/>
    <cellStyle name="SAPBEXaggItem 2 4 4" xfId="29639" xr:uid="{FE69D9F1-9F2A-4B22-9E13-B1D50126CD19}"/>
    <cellStyle name="SAPBEXaggItem 2 4 5" xfId="33246" xr:uid="{2A683AAB-2905-4387-9C49-D1E2D9DAB0F4}"/>
    <cellStyle name="SAPBEXaggItem 2 4 6" xfId="36320" xr:uid="{BA2A3C53-AD49-452A-8E6F-93BAD5C9005A}"/>
    <cellStyle name="SAPBEXaggItem 2 5" xfId="14339" xr:uid="{FFA445C2-291F-4268-8E6B-ADA7BFDDE346}"/>
    <cellStyle name="SAPBEXaggItem 2 6" xfId="19789" xr:uid="{4C870716-00DA-4FAD-A81F-597292E0B421}"/>
    <cellStyle name="SAPBEXaggItem 2 7" xfId="23395" xr:uid="{0169D480-7A2D-4FA0-8F59-4DFA3AEE601A}"/>
    <cellStyle name="SAPBEXaggItem 2 8" xfId="27340" xr:uid="{3EF0685B-C89E-4763-857C-3AD5C500F466}"/>
    <cellStyle name="SAPBEXaggItem 2 9" xfId="39731" xr:uid="{0E00D68A-9EB8-4518-A995-145EA861978C}"/>
    <cellStyle name="SAPBEXaggItem 20" xfId="24241" xr:uid="{377D247E-47BA-42DA-8E36-62EC9C9456F0}"/>
    <cellStyle name="SAPBEXaggItem 21" xfId="26390" xr:uid="{A0267CEE-F863-4CE9-AB45-90B91339898B}"/>
    <cellStyle name="SAPBEXaggItem 22" xfId="29111" xr:uid="{D7113764-8A1B-4058-AF0E-06A73BF59334}"/>
    <cellStyle name="SAPBEXaggItem 23" xfId="24402" xr:uid="{F4FACA6C-5B68-48F2-8C31-414F96FE777D}"/>
    <cellStyle name="SAPBEXaggItem 24" xfId="39333" xr:uid="{0DEFAB49-9E76-484E-ACAF-BBE5F55A66C9}"/>
    <cellStyle name="SAPBEXaggItem 25" xfId="39289" xr:uid="{5353F8FD-8F3B-47E8-B80A-7CF05D98657D}"/>
    <cellStyle name="SAPBEXaggItem 26" xfId="41222" xr:uid="{33BEDF63-B23B-459B-B76F-511E15B10B26}"/>
    <cellStyle name="SAPBEXaggItem 3" xfId="3244" xr:uid="{DF4DF6FC-D36F-496E-B845-1E0DC1C97EE3}"/>
    <cellStyle name="SAPBEXaggItem 3 10" xfId="28806" xr:uid="{0D3165E4-D063-40A4-8318-071610AC3D71}"/>
    <cellStyle name="SAPBEXaggItem 3 11" xfId="33214" xr:uid="{BF78E8D4-FD0A-482C-BF36-EB706E93E228}"/>
    <cellStyle name="SAPBEXaggItem 3 12" xfId="40412" xr:uid="{B62CE888-657C-406A-BBA4-B4C1D3B27390}"/>
    <cellStyle name="SAPBEXaggItem 3 13" xfId="40967" xr:uid="{9FBEF807-71B4-45A7-B2BE-F790C17BF9F0}"/>
    <cellStyle name="SAPBEXaggItem 3 14" xfId="42184" xr:uid="{47860D05-4CF2-4338-A2DD-5C5E775AD027}"/>
    <cellStyle name="SAPBEXaggItem 3 2" xfId="6561" xr:uid="{9FA6F1BF-CB94-48DF-9641-EFBFDFF45E09}"/>
    <cellStyle name="SAPBEXaggItem 3 2 2" xfId="16855" xr:uid="{7182F904-1D10-4553-836C-F57C8DDF2562}"/>
    <cellStyle name="SAPBEXaggItem 3 2 3" xfId="21050" xr:uid="{1F0C7983-D556-4523-9622-4654E770C359}"/>
    <cellStyle name="SAPBEXaggItem 3 2 4" xfId="30403" xr:uid="{610A6497-B706-4D86-BEB0-52EEA162F0D9}"/>
    <cellStyle name="SAPBEXaggItem 3 2 5" xfId="33963" xr:uid="{7502A844-7191-4134-9F46-CD6E5ECF7DF2}"/>
    <cellStyle name="SAPBEXaggItem 3 2 6" xfId="36983" xr:uid="{1C6609AD-1A70-40FB-83DB-0AA428AE07FC}"/>
    <cellStyle name="SAPBEXaggItem 3 3" xfId="7500" xr:uid="{D7270CE7-1FEF-4DE9-8C42-90B72C9C79EB}"/>
    <cellStyle name="SAPBEXaggItem 3 3 2" xfId="17774" xr:uid="{18F55859-FF9C-413A-AE54-75E07053F7C2}"/>
    <cellStyle name="SAPBEXaggItem 3 3 3" xfId="21742" xr:uid="{00BD840A-B00F-4D54-B943-83C807426B04}"/>
    <cellStyle name="SAPBEXaggItem 3 3 4" xfId="31110" xr:uid="{105D8069-06FD-47C2-A485-71B289373BE9}"/>
    <cellStyle name="SAPBEXaggItem 3 3 5" xfId="34587" xr:uid="{D45ACB40-0408-48ED-A2D2-C3D809B8B829}"/>
    <cellStyle name="SAPBEXaggItem 3 3 6" xfId="37558" xr:uid="{3B96F431-625A-4DBC-BB60-18DAD59621BE}"/>
    <cellStyle name="SAPBEXaggItem 3 4" xfId="8688" xr:uid="{9BE13247-9EC6-4A7A-ADB9-B81C7AF97E81}"/>
    <cellStyle name="SAPBEXaggItem 3 4 2" xfId="18926" xr:uid="{44E0F9DC-156F-45DB-9901-8EFBFA7819F5}"/>
    <cellStyle name="SAPBEXaggItem 3 4 3" xfId="22795" xr:uid="{71434DA6-A4E2-4076-8B34-79F89A491A09}"/>
    <cellStyle name="SAPBEXaggItem 3 4 4" xfId="32186" xr:uid="{640B4FB4-9B40-48B2-92A5-B283469D2612}"/>
    <cellStyle name="SAPBEXaggItem 3 4 5" xfId="35617" xr:uid="{C19D52A6-0C33-4447-9263-2150BAA85CAD}"/>
    <cellStyle name="SAPBEXaggItem 3 4 6" xfId="38557" xr:uid="{3DB87123-BC9C-49B9-9D5F-9A3E31EA3720}"/>
    <cellStyle name="SAPBEXaggItem 3 5" xfId="13915" xr:uid="{BA74EE82-1763-492E-B1C9-0DA9E4D1EDE9}"/>
    <cellStyle name="SAPBEXaggItem 3 6" xfId="14203" xr:uid="{A110E19C-0A17-4BEE-96E3-6F6FC30A1A2D}"/>
    <cellStyle name="SAPBEXaggItem 3 7" xfId="21377" xr:uid="{3B52DF39-6BD9-4A18-92BC-B1727CFB2A13}"/>
    <cellStyle name="SAPBEXaggItem 3 8" xfId="24001" xr:uid="{8C8DF75A-001E-4A5E-BDFC-EF2AA066A306}"/>
    <cellStyle name="SAPBEXaggItem 3 9" xfId="28057" xr:uid="{67504A02-A2FD-4836-B01A-F7B1181270DB}"/>
    <cellStyle name="SAPBEXaggItem 4" xfId="3245" xr:uid="{366CC86C-5970-4BF6-AEC5-148BD37266B2}"/>
    <cellStyle name="SAPBEXaggItem 4 10" xfId="29675" xr:uid="{81E989AB-BAAC-4AA7-AF6D-7921F8B9137E}"/>
    <cellStyle name="SAPBEXaggItem 4 11" xfId="32468" xr:uid="{C0DCFBA8-096C-4E05-B254-ADB44349B225}"/>
    <cellStyle name="SAPBEXaggItem 4 12" xfId="40413" xr:uid="{23759C9F-3903-4CAA-9A93-99B877134559}"/>
    <cellStyle name="SAPBEXaggItem 4 13" xfId="40968" xr:uid="{98E8DBA2-2CA6-4611-A621-9FBC64ACA13F}"/>
    <cellStyle name="SAPBEXaggItem 4 14" xfId="42185" xr:uid="{CA2FBB70-1AE4-43E7-898C-95E1BE91BF01}"/>
    <cellStyle name="SAPBEXaggItem 4 2" xfId="6562" xr:uid="{62D61583-4563-446E-B6C6-B2BE4F94C285}"/>
    <cellStyle name="SAPBEXaggItem 4 2 2" xfId="16856" xr:uid="{97BB330D-E1A3-43B6-9978-B71AD30C53D4}"/>
    <cellStyle name="SAPBEXaggItem 4 2 3" xfId="21051" xr:uid="{44120B91-26B6-4BD9-B260-1F2D62B78BFD}"/>
    <cellStyle name="SAPBEXaggItem 4 2 4" xfId="30404" xr:uid="{3AEC8B30-2BF2-4DED-81CA-4A7013775211}"/>
    <cellStyle name="SAPBEXaggItem 4 2 5" xfId="33964" xr:uid="{6C7BE2D4-2616-423F-AD66-3D8C3A942FFA}"/>
    <cellStyle name="SAPBEXaggItem 4 2 6" xfId="36984" xr:uid="{7D0BF409-F7BF-470C-B4C8-8C7AA46EAE9B}"/>
    <cellStyle name="SAPBEXaggItem 4 3" xfId="7501" xr:uid="{402D44BD-E444-4204-8702-3D6B55C60E4B}"/>
    <cellStyle name="SAPBEXaggItem 4 3 2" xfId="17775" xr:uid="{64FD2470-1F3E-4650-A8B0-70A356C50834}"/>
    <cellStyle name="SAPBEXaggItem 4 3 3" xfId="21743" xr:uid="{4CF7E9C0-1B19-434D-B271-9DAB1C601AA2}"/>
    <cellStyle name="SAPBEXaggItem 4 3 4" xfId="31111" xr:uid="{CEC74EFF-9D6F-477B-9874-81239341AFF7}"/>
    <cellStyle name="SAPBEXaggItem 4 3 5" xfId="34588" xr:uid="{920843D7-DC77-4371-9215-A4AAB6CA4B09}"/>
    <cellStyle name="SAPBEXaggItem 4 3 6" xfId="37559" xr:uid="{6E4061CB-FAD1-44BF-AF05-30C7E22779EC}"/>
    <cellStyle name="SAPBEXaggItem 4 4" xfId="8689" xr:uid="{53C57768-FDE0-45A0-9EBE-358D52102262}"/>
    <cellStyle name="SAPBEXaggItem 4 4 2" xfId="18927" xr:uid="{95D0F0CA-102E-4EDF-9128-28166FE99CDD}"/>
    <cellStyle name="SAPBEXaggItem 4 4 3" xfId="22796" xr:uid="{C0336C0A-8783-4879-AEB0-125FA5D0517D}"/>
    <cellStyle name="SAPBEXaggItem 4 4 4" xfId="32187" xr:uid="{7B3F79FF-1D93-44E5-AAC2-617360C2D812}"/>
    <cellStyle name="SAPBEXaggItem 4 4 5" xfId="35618" xr:uid="{E32385C9-DE87-4CC5-8ECB-D8EA5F22A1B5}"/>
    <cellStyle name="SAPBEXaggItem 4 4 6" xfId="38558" xr:uid="{2FCF6327-FD97-4258-9AA2-794364E0977D}"/>
    <cellStyle name="SAPBEXaggItem 4 5" xfId="13916" xr:uid="{CF98F8E1-53F5-4017-8ED1-9C79439F1279}"/>
    <cellStyle name="SAPBEXaggItem 4 6" xfId="14204" xr:uid="{C111F202-785C-4B02-B29F-81D36A657D81}"/>
    <cellStyle name="SAPBEXaggItem 4 7" xfId="20329" xr:uid="{F51B49CB-9B2A-4313-90D9-F48C94F01BC3}"/>
    <cellStyle name="SAPBEXaggItem 4 8" xfId="24002" xr:uid="{6A1DB414-C6F1-4B5C-B669-832E23D270A9}"/>
    <cellStyle name="SAPBEXaggItem 4 9" xfId="28058" xr:uid="{E672F5BC-6BE4-4DF6-9AB5-01FF7186A697}"/>
    <cellStyle name="SAPBEXaggItem 5" xfId="3246" xr:uid="{8160C514-D2C7-4239-9C09-2A29876B509E}"/>
    <cellStyle name="SAPBEXaggItem 5 10" xfId="28857" xr:uid="{4FFA6EF8-D6D7-439A-ABFE-6ED175688000}"/>
    <cellStyle name="SAPBEXaggItem 5 11" xfId="33280" xr:uid="{A7845CED-26BE-4386-8CE4-F24C1DDC7B6F}"/>
    <cellStyle name="SAPBEXaggItem 5 12" xfId="40414" xr:uid="{A36FF40F-950A-4951-951B-10AA93C45D2D}"/>
    <cellStyle name="SAPBEXaggItem 5 13" xfId="40969" xr:uid="{B3885CE8-0D0B-48FB-9BC9-AB67B7408DDC}"/>
    <cellStyle name="SAPBEXaggItem 5 14" xfId="42186" xr:uid="{69B21CE4-09C7-48D3-A019-9D7ECD8609F1}"/>
    <cellStyle name="SAPBEXaggItem 5 2" xfId="6563" xr:uid="{34F44E95-1B6F-4B8D-9363-5A3E0AF95B3B}"/>
    <cellStyle name="SAPBEXaggItem 5 2 2" xfId="16857" xr:uid="{5C5ED203-622A-4E4F-95BF-6318FB522029}"/>
    <cellStyle name="SAPBEXaggItem 5 2 3" xfId="21052" xr:uid="{FDE9126D-F581-4E69-9BEB-49AAF4F9573D}"/>
    <cellStyle name="SAPBEXaggItem 5 2 4" xfId="30405" xr:uid="{3FD41D68-6CC5-4030-84E6-286F6C17BED5}"/>
    <cellStyle name="SAPBEXaggItem 5 2 5" xfId="33965" xr:uid="{5FB47C55-FF34-4D9A-B9C5-BD7EB1525711}"/>
    <cellStyle name="SAPBEXaggItem 5 2 6" xfId="36985" xr:uid="{CB73FC4D-D1A6-4B7F-B0D6-3471A645DB4B}"/>
    <cellStyle name="SAPBEXaggItem 5 3" xfId="7502" xr:uid="{7B8C947D-4E88-4082-BE02-55786F1CE721}"/>
    <cellStyle name="SAPBEXaggItem 5 3 2" xfId="17776" xr:uid="{2B682F50-66D8-4FE3-832D-94F38F967E4D}"/>
    <cellStyle name="SAPBEXaggItem 5 3 3" xfId="21744" xr:uid="{E8992A4B-D91A-4393-BD56-1E89232FF8E5}"/>
    <cellStyle name="SAPBEXaggItem 5 3 4" xfId="31112" xr:uid="{6147AA5B-07D9-4CFC-995C-3D5CBADE3D90}"/>
    <cellStyle name="SAPBEXaggItem 5 3 5" xfId="34589" xr:uid="{59998A37-03EC-4658-93A6-9C3A519637A9}"/>
    <cellStyle name="SAPBEXaggItem 5 3 6" xfId="37560" xr:uid="{C48A80FD-6A8B-479D-9C49-22AA402AE3B1}"/>
    <cellStyle name="SAPBEXaggItem 5 4" xfId="8690" xr:uid="{A54FB71D-DC62-438E-AAAB-7CE357E9F31F}"/>
    <cellStyle name="SAPBEXaggItem 5 4 2" xfId="18928" xr:uid="{B8C961FF-9BF8-4EE7-BA33-CE2AEAB71E7C}"/>
    <cellStyle name="SAPBEXaggItem 5 4 3" xfId="22797" xr:uid="{DA82D121-4B5E-4BE1-9449-8110C630E6B3}"/>
    <cellStyle name="SAPBEXaggItem 5 4 4" xfId="32188" xr:uid="{DA4B7CC3-2E11-4EB3-B609-685E4EF90771}"/>
    <cellStyle name="SAPBEXaggItem 5 4 5" xfId="35619" xr:uid="{4CE0EC4D-C737-4A34-A067-9976446E75A8}"/>
    <cellStyle name="SAPBEXaggItem 5 4 6" xfId="38559" xr:uid="{2759D4E3-7625-4F85-A7D6-33424389856B}"/>
    <cellStyle name="SAPBEXaggItem 5 5" xfId="13917" xr:uid="{8D622E6C-7779-49B8-AA44-00CD2944255F}"/>
    <cellStyle name="SAPBEXaggItem 5 6" xfId="12306" xr:uid="{1F28A395-0408-4330-9025-0B2E3A3F725C}"/>
    <cellStyle name="SAPBEXaggItem 5 7" xfId="19458" xr:uid="{D693E9A5-660B-4E69-9A8D-AF1A07C2FB10}"/>
    <cellStyle name="SAPBEXaggItem 5 8" xfId="24003" xr:uid="{07B390F2-268B-46E2-990D-0EBA692B470C}"/>
    <cellStyle name="SAPBEXaggItem 5 9" xfId="28059" xr:uid="{D8175F62-DE9F-4CAA-9F3C-2DDEA450DFAF}"/>
    <cellStyle name="SAPBEXaggItem 6" xfId="3247" xr:uid="{BDC3E7EC-31E2-43C5-BD79-85F8A06A1DFA}"/>
    <cellStyle name="SAPBEXaggItem 6 10" xfId="32157" xr:uid="{2A8B8D9F-0190-4417-B9C5-4EE7A2DAD2B9}"/>
    <cellStyle name="SAPBEXaggItem 6 11" xfId="30386" xr:uid="{EEDC301A-388D-4D62-AAD1-B539F6DF42CD}"/>
    <cellStyle name="SAPBEXaggItem 6 12" xfId="40415" xr:uid="{F955DA3B-66CC-443B-A9D7-AC6E0195C173}"/>
    <cellStyle name="SAPBEXaggItem 6 13" xfId="40970" xr:uid="{68D6B7FB-EEF7-4BE2-AAE3-101485AB7051}"/>
    <cellStyle name="SAPBEXaggItem 6 14" xfId="42187" xr:uid="{222C8EF0-F17E-4565-9199-873B2ECFB788}"/>
    <cellStyle name="SAPBEXaggItem 6 2" xfId="6564" xr:uid="{8C3A8B29-2156-4D48-8E3D-ED66285E8776}"/>
    <cellStyle name="SAPBEXaggItem 6 2 2" xfId="16858" xr:uid="{1A3E5218-9FA5-468D-94E8-9DB8DE89E186}"/>
    <cellStyle name="SAPBEXaggItem 6 2 3" xfId="21053" xr:uid="{6DB76ABF-9B61-4821-8349-323D999917E2}"/>
    <cellStyle name="SAPBEXaggItem 6 2 4" xfId="30406" xr:uid="{228B4D00-2845-4A4D-9189-1E746C5A014C}"/>
    <cellStyle name="SAPBEXaggItem 6 2 5" xfId="33966" xr:uid="{2C0923BA-8650-4157-AE4B-D733F6F18383}"/>
    <cellStyle name="SAPBEXaggItem 6 2 6" xfId="36986" xr:uid="{E298E1A4-6B23-4D58-8101-D86044C024DC}"/>
    <cellStyle name="SAPBEXaggItem 6 3" xfId="7503" xr:uid="{9EFD05FF-A9D3-4F40-99E7-039446F06478}"/>
    <cellStyle name="SAPBEXaggItem 6 3 2" xfId="17777" xr:uid="{797A378D-B884-44BD-8C7D-8BC9F3611930}"/>
    <cellStyle name="SAPBEXaggItem 6 3 3" xfId="21745" xr:uid="{65E90E52-B814-4B83-8273-E01EBD3C40B4}"/>
    <cellStyle name="SAPBEXaggItem 6 3 4" xfId="31113" xr:uid="{16104ABC-5DB6-4820-BADA-09BEE71AB6E6}"/>
    <cellStyle name="SAPBEXaggItem 6 3 5" xfId="34590" xr:uid="{58EF18C1-CA41-4FE7-B38F-93183EBDD2A2}"/>
    <cellStyle name="SAPBEXaggItem 6 3 6" xfId="37561" xr:uid="{0ECEE184-0C82-4ABD-A33D-FAA1A91F3916}"/>
    <cellStyle name="SAPBEXaggItem 6 4" xfId="8691" xr:uid="{108FCD31-21AD-4E2E-9F3A-46FC3915E9A3}"/>
    <cellStyle name="SAPBEXaggItem 6 4 2" xfId="18929" xr:uid="{A574977B-ADEF-4706-AC2B-837E8643E837}"/>
    <cellStyle name="SAPBEXaggItem 6 4 3" xfId="22798" xr:uid="{7A19A754-0055-454F-97CE-00D47CAF716F}"/>
    <cellStyle name="SAPBEXaggItem 6 4 4" xfId="32189" xr:uid="{45082562-0396-4B64-8B25-F52874CCE414}"/>
    <cellStyle name="SAPBEXaggItem 6 4 5" xfId="35620" xr:uid="{102E7335-341B-49D7-9802-A648B34A80A3}"/>
    <cellStyle name="SAPBEXaggItem 6 4 6" xfId="38560" xr:uid="{1E02F1FC-B291-4642-BDD5-0F4D6E35D9E4}"/>
    <cellStyle name="SAPBEXaggItem 6 5" xfId="13918" xr:uid="{6175603D-1501-40BF-9FEC-D8E502F487FB}"/>
    <cellStyle name="SAPBEXaggItem 6 6" xfId="12307" xr:uid="{361CF6A3-896F-44DC-9DF4-425AA825633A}"/>
    <cellStyle name="SAPBEXaggItem 6 7" xfId="22766" xr:uid="{6DFE63F6-C805-4A5D-AA43-83B6BB8985EC}"/>
    <cellStyle name="SAPBEXaggItem 6 8" xfId="24004" xr:uid="{EB25018F-86CD-478B-9529-8B28F92302DD}"/>
    <cellStyle name="SAPBEXaggItem 6 9" xfId="28060" xr:uid="{01BCB415-DDAD-4259-844D-8C6E2670F39E}"/>
    <cellStyle name="SAPBEXaggItem 7" xfId="5099" xr:uid="{EC3BF781-8B55-4B1D-BDF5-6361AA1B0D52}"/>
    <cellStyle name="SAPBEXaggItem 7 2" xfId="15449" xr:uid="{785B1184-2019-4D77-BD8C-63BAD51210F7}"/>
    <cellStyle name="SAPBEXaggItem 7 3" xfId="19866" xr:uid="{710416C7-921A-4705-A50B-8B9A2EFE2E70}"/>
    <cellStyle name="SAPBEXaggItem 7 4" xfId="29197" xr:uid="{0FB94705-3E47-47F0-BE9E-11CB298D1927}"/>
    <cellStyle name="SAPBEXaggItem 7 5" xfId="32845" xr:uid="{55E98AE3-F74F-41A8-8C06-6E284DC94149}"/>
    <cellStyle name="SAPBEXaggItem 7 6" xfId="35933" xr:uid="{267E4C6A-22CA-4233-B6E0-7DF279C037EA}"/>
    <cellStyle name="SAPBEXaggItem 8" xfId="6740" xr:uid="{A04344F2-6CD6-4ED1-8881-B5378F36ECC2}"/>
    <cellStyle name="SAPBEXaggItem 8 2" xfId="17032" xr:uid="{84BCFC1F-1D4C-4CC1-9561-3D1A337470F7}"/>
    <cellStyle name="SAPBEXaggItem 8 3" xfId="21185" xr:uid="{7C69997D-C0FC-4A93-BCD8-08FB3B605DAB}"/>
    <cellStyle name="SAPBEXaggItem 8 4" xfId="30551" xr:uid="{13B9641C-21B2-4F17-8947-1E6CD4E509BF}"/>
    <cellStyle name="SAPBEXaggItem 8 5" xfId="34094" xr:uid="{F0B8568F-E3DA-435B-94F7-4955AE237E56}"/>
    <cellStyle name="SAPBEXaggItem 8 6" xfId="37111" xr:uid="{387C3432-4207-4C3C-AD1B-62F6BFE8A0A7}"/>
    <cellStyle name="SAPBEXaggItem 9" xfId="4962" xr:uid="{337B61FF-7DF4-4842-B2F7-76236A791A96}"/>
    <cellStyle name="SAPBEXaggItem 9 2" xfId="15317" xr:uid="{5A3AA827-72DD-43FB-9FB8-54237DE7DD4D}"/>
    <cellStyle name="SAPBEXaggItem 9 3" xfId="19773" xr:uid="{EC2CCB0E-9795-41C5-80AD-2616A680A24A}"/>
    <cellStyle name="SAPBEXaggItem 9 4" xfId="29131" xr:uid="{6798C850-3CD7-4176-AE72-4545B295DA62}"/>
    <cellStyle name="SAPBEXaggItem 9 5" xfId="32772" xr:uid="{CF669638-5F3B-4CE2-946D-621028B6B263}"/>
    <cellStyle name="SAPBEXaggItem 9 6" xfId="35897" xr:uid="{2DAEA2C2-B5B0-47C4-A9BC-ABD565148A20}"/>
    <cellStyle name="SAPBEXaggItemX" xfId="1370" xr:uid="{786AC0B5-BFC4-4712-B66F-60C9BE1391B7}"/>
    <cellStyle name="SAPBEXaggItemX 10" xfId="11002" xr:uid="{8825CAC5-D60D-4EB4-B78A-32C5EEF02CED}"/>
    <cellStyle name="SAPBEXaggItemX 11" xfId="11425" xr:uid="{7A66079B-8521-4B56-8244-D01A66530967}"/>
    <cellStyle name="SAPBEXaggItemX 12" xfId="11886" xr:uid="{3A592378-EFA9-4BED-A583-5D0FF05C7572}"/>
    <cellStyle name="SAPBEXaggItemX 13" xfId="12522" xr:uid="{E54CC1AC-5F9A-488C-AB53-8B14796042E5}"/>
    <cellStyle name="SAPBEXaggItemX 14" xfId="14150" xr:uid="{6269013F-1151-447C-BEA2-E79817A0DE16}"/>
    <cellStyle name="SAPBEXaggItemX 15" xfId="23040" xr:uid="{8BDA0142-A24B-49AC-8E04-4AD05C96BA79}"/>
    <cellStyle name="SAPBEXaggItemX 16" xfId="24912" xr:uid="{178C4085-F629-4AC2-B8DF-DE7697E71F56}"/>
    <cellStyle name="SAPBEXaggItemX 17" xfId="24281" xr:uid="{EB45D7FA-37C3-48A8-8498-A09DBF975042}"/>
    <cellStyle name="SAPBEXaggItemX 18" xfId="26304" xr:uid="{11162BF2-5CEF-4A84-B688-2B211B480DAF}"/>
    <cellStyle name="SAPBEXaggItemX 19" xfId="25184" xr:uid="{27865E4B-146A-492B-8951-5422C4B8265A}"/>
    <cellStyle name="SAPBEXaggItemX 2" xfId="2361" xr:uid="{DAE6415B-94D1-4F36-9A1F-8BAEC3E02842}"/>
    <cellStyle name="SAPBEXaggItemX 2 10" xfId="40066" xr:uid="{70B82AA2-3B0E-47FE-BB4C-6CFF09580D86}"/>
    <cellStyle name="SAPBEXaggItemX 2 11" xfId="41579" xr:uid="{A934BDDE-F717-4EA6-B27B-7AB497DA266A}"/>
    <cellStyle name="SAPBEXaggItemX 2 2" xfId="5791" xr:uid="{2D562F3D-29C7-4AAA-BE5E-5A641915C030}"/>
    <cellStyle name="SAPBEXaggItemX 2 2 2" xfId="16102" xr:uid="{DE30CE13-91B8-48A0-A277-EBBD903B80DA}"/>
    <cellStyle name="SAPBEXaggItemX 2 2 3" xfId="20378" xr:uid="{FD09707A-6839-4C5B-9843-1444486645EF}"/>
    <cellStyle name="SAPBEXaggItemX 2 2 4" xfId="29720" xr:uid="{50124A70-7F39-434E-AC53-E797A216C45C}"/>
    <cellStyle name="SAPBEXaggItemX 2 2 5" xfId="33314" xr:uid="{42CB8633-A930-45AB-8F31-F7540AC5089D}"/>
    <cellStyle name="SAPBEXaggItemX 2 2 6" xfId="36363" xr:uid="{96C3A7E0-0F1E-4790-94A2-9084E9EDBF40}"/>
    <cellStyle name="SAPBEXaggItemX 2 3" xfId="4337" xr:uid="{019E6A58-36C7-4D8F-B2CF-6238E562619D}"/>
    <cellStyle name="SAPBEXaggItemX 2 3 2" xfId="14743" xr:uid="{6DB9D321-A2C5-4B7B-995F-825998D12AF2}"/>
    <cellStyle name="SAPBEXaggItemX 2 3 3" xfId="19363" xr:uid="{D659CE80-4502-4B87-AC63-129ED11B6F19}"/>
    <cellStyle name="SAPBEXaggItemX 2 3 4" xfId="28751" xr:uid="{F222B70A-D5A8-4765-911E-138A45E89854}"/>
    <cellStyle name="SAPBEXaggItemX 2 3 5" xfId="32434" xr:uid="{0E013D47-F402-4F65-A47A-9ECC2B511914}"/>
    <cellStyle name="SAPBEXaggItemX 2 3 6" xfId="25273" xr:uid="{59215500-73AD-4891-8E14-61D4F71F898D}"/>
    <cellStyle name="SAPBEXaggItemX 2 4" xfId="5641" xr:uid="{D9DE14D2-A038-4231-9A74-B279F0E78B22}"/>
    <cellStyle name="SAPBEXaggItemX 2 4 2" xfId="15958" xr:uid="{05A0A210-FDBA-460B-893D-166941653D00}"/>
    <cellStyle name="SAPBEXaggItemX 2 4 3" xfId="20290" xr:uid="{2BC0E3D4-75D7-47DF-AD84-9994B0743BD4}"/>
    <cellStyle name="SAPBEXaggItemX 2 4 4" xfId="29640" xr:uid="{E6CA004A-ECDE-4E8E-9834-56F2873BD507}"/>
    <cellStyle name="SAPBEXaggItemX 2 4 5" xfId="33247" xr:uid="{79C1F7E8-B38B-4096-8076-091D2F1A6D19}"/>
    <cellStyle name="SAPBEXaggItemX 2 4 6" xfId="36321" xr:uid="{43E87B8B-95DD-44A1-92E0-71964DE074B0}"/>
    <cellStyle name="SAPBEXaggItemX 2 5" xfId="14338" xr:uid="{3B888059-1591-42F5-8B63-A0CE4A7DFE4E}"/>
    <cellStyle name="SAPBEXaggItemX 2 6" xfId="19581" xr:uid="{09846CE3-749E-411A-ABC5-C4D82EB32419}"/>
    <cellStyle name="SAPBEXaggItemX 2 7" xfId="23396" xr:uid="{7A0F98FD-165C-4A2D-8D43-85DC8479870F}"/>
    <cellStyle name="SAPBEXaggItemX 2 8" xfId="27341" xr:uid="{BD473DB5-F48D-4FCC-A359-03FE4F43DB68}"/>
    <cellStyle name="SAPBEXaggItemX 2 9" xfId="39732" xr:uid="{E48F6B03-2A54-4365-B5F4-1C1C7E24290D}"/>
    <cellStyle name="SAPBEXaggItemX 20" xfId="25445" xr:uid="{A63E5D0E-024A-4588-A03C-FA72CBDB8849}"/>
    <cellStyle name="SAPBEXaggItemX 21" xfId="26485" xr:uid="{E12467EA-36C5-4078-B0A1-65CF9B8CFAFF}"/>
    <cellStyle name="SAPBEXaggItemX 22" xfId="27687" xr:uid="{F6C5538D-D88E-4B65-B8C8-B3BE6AFE7957}"/>
    <cellStyle name="SAPBEXaggItemX 23" xfId="26918" xr:uid="{17D554F7-01C7-4E19-9D25-E2636EB6EB2C}"/>
    <cellStyle name="SAPBEXaggItemX 24" xfId="39334" xr:uid="{33405234-B2FF-4D91-9893-B724D46A6CDB}"/>
    <cellStyle name="SAPBEXaggItemX 25" xfId="40509" xr:uid="{A02DBACC-916E-4134-8210-26DB7E3CB166}"/>
    <cellStyle name="SAPBEXaggItemX 26" xfId="41223" xr:uid="{F796A5D7-3CD1-47E5-B87D-BEE1633AE641}"/>
    <cellStyle name="SAPBEXaggItemX 3" xfId="3248" xr:uid="{1A8C9979-807E-467F-838F-2F0CF4481EE7}"/>
    <cellStyle name="SAPBEXaggItemX 3 10" xfId="31065" xr:uid="{60ACD832-040B-4787-A837-EC967CE910C0}"/>
    <cellStyle name="SAPBEXaggItemX 3 11" xfId="32482" xr:uid="{5DDDADFC-1FE7-463F-ACF7-12B9765E866B}"/>
    <cellStyle name="SAPBEXaggItemX 3 12" xfId="40416" xr:uid="{098C73FE-70C6-4F86-B022-A3094EEB680F}"/>
    <cellStyle name="SAPBEXaggItemX 3 13" xfId="40971" xr:uid="{452E0C40-3C22-4159-BE1C-6E37FE23D6A7}"/>
    <cellStyle name="SAPBEXaggItemX 3 14" xfId="42188" xr:uid="{D8BFF490-6B12-4DB8-8EE8-AD7D886CB9D0}"/>
    <cellStyle name="SAPBEXaggItemX 3 2" xfId="6565" xr:uid="{5F217483-EC8D-4B6E-A36F-1001A4A9E1FF}"/>
    <cellStyle name="SAPBEXaggItemX 3 2 2" xfId="16859" xr:uid="{EA2FEC3A-7FE6-440A-A13A-CCAE35DEAF95}"/>
    <cellStyle name="SAPBEXaggItemX 3 2 3" xfId="21054" xr:uid="{6E987A42-3555-40E8-B919-34DE734B4081}"/>
    <cellStyle name="SAPBEXaggItemX 3 2 4" xfId="30407" xr:uid="{A969980B-51B4-4869-85AB-D3DE2C60DA5D}"/>
    <cellStyle name="SAPBEXaggItemX 3 2 5" xfId="33967" xr:uid="{06A23BB7-36F8-49CC-B927-5010E2B58DFF}"/>
    <cellStyle name="SAPBEXaggItemX 3 2 6" xfId="36987" xr:uid="{88AEC3F2-C33F-4F51-A6ED-C2B4120A155B}"/>
    <cellStyle name="SAPBEXaggItemX 3 3" xfId="7504" xr:uid="{014BB58C-94F0-4A98-9327-9746B7F5577B}"/>
    <cellStyle name="SAPBEXaggItemX 3 3 2" xfId="17778" xr:uid="{FEDE33C0-373A-4DFA-8AB1-2FF19193EB5F}"/>
    <cellStyle name="SAPBEXaggItemX 3 3 3" xfId="21746" xr:uid="{2303C1E4-BE4E-4A86-8135-26C10753F407}"/>
    <cellStyle name="SAPBEXaggItemX 3 3 4" xfId="31114" xr:uid="{E56F83C6-998B-455B-A2EF-DA78182C473C}"/>
    <cellStyle name="SAPBEXaggItemX 3 3 5" xfId="34591" xr:uid="{E2D58E28-EAD6-40DB-80CB-E4B745DED289}"/>
    <cellStyle name="SAPBEXaggItemX 3 3 6" xfId="37562" xr:uid="{EFD51488-E5AB-4FC9-9609-DC46168DE2B9}"/>
    <cellStyle name="SAPBEXaggItemX 3 4" xfId="8692" xr:uid="{A6616737-0EEC-407E-BA26-0784F490BFC3}"/>
    <cellStyle name="SAPBEXaggItemX 3 4 2" xfId="18930" xr:uid="{44A60F9E-735D-4834-8182-8EBE6428C40D}"/>
    <cellStyle name="SAPBEXaggItemX 3 4 3" xfId="22799" xr:uid="{8E34EB8E-19EB-4FD1-BDE6-AFEDDF3FF752}"/>
    <cellStyle name="SAPBEXaggItemX 3 4 4" xfId="32190" xr:uid="{31462D41-A5AA-4499-B739-672D30C2346D}"/>
    <cellStyle name="SAPBEXaggItemX 3 4 5" xfId="35621" xr:uid="{9CBFD026-C391-4451-A249-C814F9A34BF4}"/>
    <cellStyle name="SAPBEXaggItemX 3 4 6" xfId="38561" xr:uid="{12A8C1D8-7386-407F-B2FC-6006E0FA2EDB}"/>
    <cellStyle name="SAPBEXaggItemX 3 5" xfId="13919" xr:uid="{DE52C5A0-7B3C-40AB-B019-035ED1001E76}"/>
    <cellStyle name="SAPBEXaggItemX 3 6" xfId="12308" xr:uid="{32E08851-0227-4905-AC56-7BFE8E836D13}"/>
    <cellStyle name="SAPBEXaggItemX 3 7" xfId="21699" xr:uid="{1AAB606B-5E7B-46E9-B00E-64BD9B13C162}"/>
    <cellStyle name="SAPBEXaggItemX 3 8" xfId="24005" xr:uid="{FD8E399B-DC12-46B4-BEDB-E07536EEA233}"/>
    <cellStyle name="SAPBEXaggItemX 3 9" xfId="28061" xr:uid="{47564B87-8AD1-4915-812E-E3997E6D3AB8}"/>
    <cellStyle name="SAPBEXaggItemX 4" xfId="3249" xr:uid="{6B3B89EB-5D8A-47C4-873E-4CFCFAD1E7C6}"/>
    <cellStyle name="SAPBEXaggItemX 4 10" xfId="30355" xr:uid="{C1C3D151-DF20-46D4-BA84-890847782891}"/>
    <cellStyle name="SAPBEXaggItemX 4 11" xfId="32831" xr:uid="{B996C34F-28EA-454D-A173-0581EE71DA24}"/>
    <cellStyle name="SAPBEXaggItemX 4 12" xfId="40417" xr:uid="{F1559735-318F-4034-8DBB-ADDE87169CFB}"/>
    <cellStyle name="SAPBEXaggItemX 4 13" xfId="40972" xr:uid="{0CA39393-34EB-4807-AE29-149A01BE957D}"/>
    <cellStyle name="SAPBEXaggItemX 4 14" xfId="42189" xr:uid="{AD3F7E3F-4160-4722-A41B-BDC427D4D87C}"/>
    <cellStyle name="SAPBEXaggItemX 4 2" xfId="6566" xr:uid="{68C09CD0-D740-4010-B64F-B0D7B7E2B324}"/>
    <cellStyle name="SAPBEXaggItemX 4 2 2" xfId="16860" xr:uid="{93F76849-B90D-4803-9FFD-1B06F622489E}"/>
    <cellStyle name="SAPBEXaggItemX 4 2 3" xfId="21055" xr:uid="{3AAFF7CE-98FF-4C9A-BA49-BC0EE398F089}"/>
    <cellStyle name="SAPBEXaggItemX 4 2 4" xfId="30408" xr:uid="{5302F36B-1930-412C-B912-B0C4314B3515}"/>
    <cellStyle name="SAPBEXaggItemX 4 2 5" xfId="33968" xr:uid="{0C2BDF91-0F2E-41B0-BE79-08B91A06634C}"/>
    <cellStyle name="SAPBEXaggItemX 4 2 6" xfId="36988" xr:uid="{A32AB6B5-FCA1-467E-9557-2C36D86EFC92}"/>
    <cellStyle name="SAPBEXaggItemX 4 3" xfId="7505" xr:uid="{F3E4AC9C-F5D2-4BF1-A2CE-0907DE63FD48}"/>
    <cellStyle name="SAPBEXaggItemX 4 3 2" xfId="17779" xr:uid="{6F6E69D9-47A6-4233-8714-64ACEDAFE2A1}"/>
    <cellStyle name="SAPBEXaggItemX 4 3 3" xfId="21747" xr:uid="{50A2ACDB-100C-4CF1-9BEB-C7D095DEA54F}"/>
    <cellStyle name="SAPBEXaggItemX 4 3 4" xfId="31115" xr:uid="{60C8FDFA-35AC-4004-8694-EAD5C5622D9F}"/>
    <cellStyle name="SAPBEXaggItemX 4 3 5" xfId="34592" xr:uid="{6D14D411-E621-47AB-B4E6-B00D76003715}"/>
    <cellStyle name="SAPBEXaggItemX 4 3 6" xfId="37563" xr:uid="{1A9ADC1F-BCCC-4630-AC7A-46AB3D8ACB52}"/>
    <cellStyle name="SAPBEXaggItemX 4 4" xfId="8693" xr:uid="{FE88CD5D-0FD3-4FF3-B7B0-F790F4877BB2}"/>
    <cellStyle name="SAPBEXaggItemX 4 4 2" xfId="18931" xr:uid="{B8EEEB39-61D9-487F-B766-94AFBDF41A33}"/>
    <cellStyle name="SAPBEXaggItemX 4 4 3" xfId="22800" xr:uid="{15F1D1BF-EADA-420D-B279-6DA356832374}"/>
    <cellStyle name="SAPBEXaggItemX 4 4 4" xfId="32191" xr:uid="{E486F0E0-7896-4420-9911-A61F6A5930E1}"/>
    <cellStyle name="SAPBEXaggItemX 4 4 5" xfId="35622" xr:uid="{A3E86E47-5E36-4F56-B4F7-E835A904C455}"/>
    <cellStyle name="SAPBEXaggItemX 4 4 6" xfId="38562" xr:uid="{6E96BB1B-5D5D-4B2D-A1D5-1AA5E5D5DCD1}"/>
    <cellStyle name="SAPBEXaggItemX 4 5" xfId="13920" xr:uid="{2FBF9BB6-9327-48C5-9AC1-A6B47DD55A3C}"/>
    <cellStyle name="SAPBEXaggItemX 4 6" xfId="12309" xr:uid="{B7CE9AC4-0E34-4E2D-AFA8-CB8211A20C01}"/>
    <cellStyle name="SAPBEXaggItemX 4 7" xfId="21005" xr:uid="{FF4B89D8-B68A-4571-A0E4-E1D169137B48}"/>
    <cellStyle name="SAPBEXaggItemX 4 8" xfId="24006" xr:uid="{ED7F0F51-8423-4DC7-A35F-F0D83E654757}"/>
    <cellStyle name="SAPBEXaggItemX 4 9" xfId="28062" xr:uid="{75B5EF11-C899-4960-81D9-0C86EE2B151F}"/>
    <cellStyle name="SAPBEXaggItemX 5" xfId="3250" xr:uid="{67D2F0FD-46F0-48E6-8C4C-2A1A8FF1EE94}"/>
    <cellStyle name="SAPBEXaggItemX 5 10" xfId="28010" xr:uid="{B75D8983-04FC-4A16-89FD-C2F4003EA0C0}"/>
    <cellStyle name="SAPBEXaggItemX 5 11" xfId="32539" xr:uid="{8A9C0A6A-8797-4D09-AF28-7817724E4879}"/>
    <cellStyle name="SAPBEXaggItemX 5 12" xfId="40418" xr:uid="{1A119F12-5DF0-44C9-A94F-78658213B190}"/>
    <cellStyle name="SAPBEXaggItemX 5 13" xfId="40973" xr:uid="{943BC82A-52AD-49F2-9684-D0C8830753E1}"/>
    <cellStyle name="SAPBEXaggItemX 5 14" xfId="42190" xr:uid="{C0013E97-BF94-4F47-8949-C0B30706E77E}"/>
    <cellStyle name="SAPBEXaggItemX 5 2" xfId="6567" xr:uid="{6DE6846A-0FB0-4B6D-B105-7737C2170E1E}"/>
    <cellStyle name="SAPBEXaggItemX 5 2 2" xfId="16861" xr:uid="{109654D4-D83D-453E-98B4-3FC90043FC11}"/>
    <cellStyle name="SAPBEXaggItemX 5 2 3" xfId="21056" xr:uid="{00F7803F-CC8F-4D53-AA6E-16AB0F8C4B3C}"/>
    <cellStyle name="SAPBEXaggItemX 5 2 4" xfId="30409" xr:uid="{A6EAE9E7-D79F-47EE-B6E2-BF19CEF07028}"/>
    <cellStyle name="SAPBEXaggItemX 5 2 5" xfId="33969" xr:uid="{E2114EB6-A87D-42DF-BCE8-2D6814431009}"/>
    <cellStyle name="SAPBEXaggItemX 5 2 6" xfId="36989" xr:uid="{76EB2006-5668-4F32-A04C-7C829C5E93E0}"/>
    <cellStyle name="SAPBEXaggItemX 5 3" xfId="7506" xr:uid="{CBBCC7D9-587D-4F13-9BF4-54B6276537D1}"/>
    <cellStyle name="SAPBEXaggItemX 5 3 2" xfId="17780" xr:uid="{139169BC-2E25-4151-B21A-0F79F36581CB}"/>
    <cellStyle name="SAPBEXaggItemX 5 3 3" xfId="21748" xr:uid="{538E34C3-3A2D-4D07-ACB6-10F7DD22FD6E}"/>
    <cellStyle name="SAPBEXaggItemX 5 3 4" xfId="31116" xr:uid="{9EBEEF1F-A5FC-4670-8137-6A76ABCD1006}"/>
    <cellStyle name="SAPBEXaggItemX 5 3 5" xfId="34593" xr:uid="{98B0CA40-A174-4F01-9C8C-341A5FB4144F}"/>
    <cellStyle name="SAPBEXaggItemX 5 3 6" xfId="37564" xr:uid="{0AB4510B-E18C-4F49-BE23-2DC46C64DE26}"/>
    <cellStyle name="SAPBEXaggItemX 5 4" xfId="8694" xr:uid="{94674508-155D-4478-A219-E252642FF5EF}"/>
    <cellStyle name="SAPBEXaggItemX 5 4 2" xfId="18932" xr:uid="{DE02E18B-B623-46B0-814D-CB25DAD2B3DB}"/>
    <cellStyle name="SAPBEXaggItemX 5 4 3" xfId="22801" xr:uid="{94A31096-3E03-44FC-B592-2E14B959D108}"/>
    <cellStyle name="SAPBEXaggItemX 5 4 4" xfId="32192" xr:uid="{449A2D8B-1E4F-4225-ADDE-85985E4FEC5D}"/>
    <cellStyle name="SAPBEXaggItemX 5 4 5" xfId="35623" xr:uid="{3F6031F1-F8F4-4BA4-AA2B-A2C41799BBBF}"/>
    <cellStyle name="SAPBEXaggItemX 5 4 6" xfId="38563" xr:uid="{8BAB2319-C8A4-40E8-9370-60FBED7F70E8}"/>
    <cellStyle name="SAPBEXaggItemX 5 5" xfId="13921" xr:uid="{44ECDD06-33E6-4391-9AB4-35DF73AC89BB}"/>
    <cellStyle name="SAPBEXaggItemX 5 6" xfId="12310" xr:uid="{A108AD8B-002C-4F7B-AE83-D45155CEE0D5}"/>
    <cellStyle name="SAPBEXaggItemX 5 7" xfId="12275" xr:uid="{C18A33BC-44B2-406C-BD01-37A1EEF10818}"/>
    <cellStyle name="SAPBEXaggItemX 5 8" xfId="24007" xr:uid="{4A31CAFB-BC1A-418F-A9C6-8BCBA1D6AB70}"/>
    <cellStyle name="SAPBEXaggItemX 5 9" xfId="28063" xr:uid="{03ED0D8F-4DA6-4064-BA51-AA278459554D}"/>
    <cellStyle name="SAPBEXaggItemX 6" xfId="3251" xr:uid="{DFF761AE-EDC9-40D8-A43F-97ED1B6CFF7F}"/>
    <cellStyle name="SAPBEXaggItemX 6 10" xfId="26718" xr:uid="{C09AD103-F4EB-4BEC-A313-D111726FB3AD}"/>
    <cellStyle name="SAPBEXaggItemX 6 11" xfId="30005" xr:uid="{5949E6F2-C91C-46F8-BC57-DDF598CB83F0}"/>
    <cellStyle name="SAPBEXaggItemX 6 12" xfId="40419" xr:uid="{908464F0-0359-48E4-9F05-4B5759ECA166}"/>
    <cellStyle name="SAPBEXaggItemX 6 13" xfId="40974" xr:uid="{DE3FB7E6-4372-46BF-A6AF-2B3F90D81438}"/>
    <cellStyle name="SAPBEXaggItemX 6 14" xfId="42191" xr:uid="{23657AC1-4A1E-415A-8BF4-2B36E8420605}"/>
    <cellStyle name="SAPBEXaggItemX 6 2" xfId="6568" xr:uid="{674CB2F6-86ED-4E0F-967E-B2C14C81E1B4}"/>
    <cellStyle name="SAPBEXaggItemX 6 2 2" xfId="16862" xr:uid="{D6542BD0-44A3-4765-9A3B-378F48313EB9}"/>
    <cellStyle name="SAPBEXaggItemX 6 2 3" xfId="21057" xr:uid="{60413C84-B0F1-4E28-B477-6EED8009D9B5}"/>
    <cellStyle name="SAPBEXaggItemX 6 2 4" xfId="30410" xr:uid="{DF4A92E9-4C66-48E9-A192-4277BB59CADE}"/>
    <cellStyle name="SAPBEXaggItemX 6 2 5" xfId="33970" xr:uid="{76789495-1A7E-443F-B29C-3149C1FD461F}"/>
    <cellStyle name="SAPBEXaggItemX 6 2 6" xfId="36990" xr:uid="{119F9F1B-A46C-4C6F-B496-4848428BEDF9}"/>
    <cellStyle name="SAPBEXaggItemX 6 3" xfId="7507" xr:uid="{C78E2FBC-BCF8-43E9-A091-3A02704FFEE9}"/>
    <cellStyle name="SAPBEXaggItemX 6 3 2" xfId="17781" xr:uid="{60921572-C4FF-4171-ABF1-C557650030DE}"/>
    <cellStyle name="SAPBEXaggItemX 6 3 3" xfId="21749" xr:uid="{AF0C64FC-A427-43CA-92E6-694C2D495914}"/>
    <cellStyle name="SAPBEXaggItemX 6 3 4" xfId="31117" xr:uid="{EC426069-EE51-42D1-811C-3D09C05B4EF9}"/>
    <cellStyle name="SAPBEXaggItemX 6 3 5" xfId="34594" xr:uid="{7F63D99C-C6B5-4D25-AC85-FBFAEB1E8064}"/>
    <cellStyle name="SAPBEXaggItemX 6 3 6" xfId="37565" xr:uid="{58BC7E2E-BC23-4760-89A7-52C9D5EBB20F}"/>
    <cellStyle name="SAPBEXaggItemX 6 4" xfId="8695" xr:uid="{FBB3C723-785D-40AC-8014-FDF27DCB102A}"/>
    <cellStyle name="SAPBEXaggItemX 6 4 2" xfId="18933" xr:uid="{94F2929C-4FAF-4BC6-BC07-8596494AF99D}"/>
    <cellStyle name="SAPBEXaggItemX 6 4 3" xfId="22802" xr:uid="{B57FC39A-A329-486B-A82A-110F0830AD50}"/>
    <cellStyle name="SAPBEXaggItemX 6 4 4" xfId="32193" xr:uid="{CB5D64BE-EAAE-42C4-A2F4-3F2CDF133CF6}"/>
    <cellStyle name="SAPBEXaggItemX 6 4 5" xfId="35624" xr:uid="{642F8304-E9B3-4DF3-A8DF-05CF42BA21BC}"/>
    <cellStyle name="SAPBEXaggItemX 6 4 6" xfId="38564" xr:uid="{78E18CAE-141E-4959-8F64-CCCA456E79D9}"/>
    <cellStyle name="SAPBEXaggItemX 6 5" xfId="13922" xr:uid="{F3CB6B99-E342-469B-999D-EEF93C66D17F}"/>
    <cellStyle name="SAPBEXaggItemX 6 6" xfId="12311" xr:uid="{7D3E2D1D-F027-4B27-9098-C6868C3A810B}"/>
    <cellStyle name="SAPBEXaggItemX 6 7" xfId="13886" xr:uid="{778BD7EB-3266-41D3-A28D-6943ECAD55C9}"/>
    <cellStyle name="SAPBEXaggItemX 6 8" xfId="24008" xr:uid="{1A4F01E5-BB23-4AED-856E-8F3D848C63DC}"/>
    <cellStyle name="SAPBEXaggItemX 6 9" xfId="28064" xr:uid="{88C47BA6-CA58-493C-AE54-3D627E25B1D4}"/>
    <cellStyle name="SAPBEXaggItemX 7" xfId="5100" xr:uid="{E07747BE-BD78-4DEA-AE51-42865684A11A}"/>
    <cellStyle name="SAPBEXaggItemX 7 2" xfId="15450" xr:uid="{855545FF-F5C7-4921-83F7-90F547022C8D}"/>
    <cellStyle name="SAPBEXaggItemX 7 3" xfId="19867" xr:uid="{1FABF2DF-7562-4205-BF17-8E452A0C2F56}"/>
    <cellStyle name="SAPBEXaggItemX 7 4" xfId="29198" xr:uid="{EAAB7AF6-B92D-43A1-9978-E2BB4BF35963}"/>
    <cellStyle name="SAPBEXaggItemX 7 5" xfId="32846" xr:uid="{F75CCDC5-7D48-4633-B2C6-CB651740DAAB}"/>
    <cellStyle name="SAPBEXaggItemX 7 6" xfId="35934" xr:uid="{497CEB5D-F9E9-4FEF-8A15-B8B9C6BCE293}"/>
    <cellStyle name="SAPBEXaggItemX 8" xfId="6739" xr:uid="{B2B8B26D-68CB-4EB4-9E73-17C765563A8D}"/>
    <cellStyle name="SAPBEXaggItemX 8 2" xfId="17031" xr:uid="{18129624-0F98-4E5D-AE6F-89A7CFD84684}"/>
    <cellStyle name="SAPBEXaggItemX 8 3" xfId="21184" xr:uid="{F7701D3C-A3B3-42FE-BDB5-89D5C805FB36}"/>
    <cellStyle name="SAPBEXaggItemX 8 4" xfId="30550" xr:uid="{466DC6D3-1F09-454D-A9EE-C520B9AE344E}"/>
    <cellStyle name="SAPBEXaggItemX 8 5" xfId="34093" xr:uid="{917FE7BF-3749-4E8C-8A02-C7E9451DBF9E}"/>
    <cellStyle name="SAPBEXaggItemX 8 6" xfId="37110" xr:uid="{8B1C99E0-A48F-4168-AABC-BF3EBA192D65}"/>
    <cellStyle name="SAPBEXaggItemX 9" xfId="5775" xr:uid="{B035395D-B28E-4096-B069-33293BBEFF39}"/>
    <cellStyle name="SAPBEXaggItemX 9 2" xfId="16086" xr:uid="{5190E947-E983-43F6-A1C2-B401270C627C}"/>
    <cellStyle name="SAPBEXaggItemX 9 3" xfId="20367" xr:uid="{897B33AA-194F-422B-82F9-9B927221FC0B}"/>
    <cellStyle name="SAPBEXaggItemX 9 4" xfId="29709" xr:uid="{934056F0-194E-46C0-9AAA-33DA324A193F}"/>
    <cellStyle name="SAPBEXaggItemX 9 5" xfId="33304" xr:uid="{A8679FB5-4AA8-4765-AAF3-CDD79258A0CF}"/>
    <cellStyle name="SAPBEXaggItemX 9 6" xfId="36354" xr:uid="{89DCC953-9DEE-44CD-8D2E-AAAAE916DEA5}"/>
    <cellStyle name="SAPBEXchaText" xfId="1371" xr:uid="{FA9A22B3-6680-45C0-9235-2C17E7B195E0}"/>
    <cellStyle name="SAPBEXchaText 10" xfId="1372" xr:uid="{227792E9-2451-4B55-84CE-19EC763AE4B2}"/>
    <cellStyle name="SAPBEXchaText 10 10" xfId="12345" xr:uid="{66BFE193-4CD8-4C02-BEF2-11B952A7E427}"/>
    <cellStyle name="SAPBEXchaText 10 11" xfId="21418" xr:uid="{40A7C774-7C38-4C2F-B74B-615050AA444A}"/>
    <cellStyle name="SAPBEXchaText 10 12" xfId="23042" xr:uid="{FCE48FBA-DC91-46BF-8BBD-C22E299221D0}"/>
    <cellStyle name="SAPBEXchaText 10 13" xfId="24910" xr:uid="{4AB0704E-36EB-468C-B27A-D4ED30AD5775}"/>
    <cellStyle name="SAPBEXchaText 10 14" xfId="25535" xr:uid="{C60EAC70-85BA-4F6B-8885-56592518F045}"/>
    <cellStyle name="SAPBEXchaText 10 15" xfId="24962" xr:uid="{C88B51A2-25A4-4890-B440-7E3B8A01AD20}"/>
    <cellStyle name="SAPBEXchaText 10 16" xfId="25182" xr:uid="{8D0F419F-0FCC-4C05-B732-BA87349AC44D}"/>
    <cellStyle name="SAPBEXchaText 10 17" xfId="25444" xr:uid="{0C240BCB-7DAB-49A0-B00D-DDA69F4D020F}"/>
    <cellStyle name="SAPBEXchaText 10 18" xfId="26484" xr:uid="{D6205C37-F564-44EE-A1F7-445E2B987EC4}"/>
    <cellStyle name="SAPBEXchaText 10 19" xfId="30784" xr:uid="{9DF86A66-5FEE-4161-B3B8-8BF1EEC338BE}"/>
    <cellStyle name="SAPBEXchaText 10 2" xfId="2874" xr:uid="{56FFE9E3-CCA6-4FDC-A7A7-00DDFBFDEF6E}"/>
    <cellStyle name="SAPBEXchaText 10 2 10" xfId="30676" xr:uid="{3C73D0D1-E845-446A-9835-0B2B956A66C9}"/>
    <cellStyle name="SAPBEXchaText 10 2 11" xfId="33293" xr:uid="{6251D5DB-075D-46E5-88CB-7CE4F91BAFA8}"/>
    <cellStyle name="SAPBEXchaText 10 2 12" xfId="40101" xr:uid="{6E04C261-E99B-4AE9-BE16-C22247C243D3}"/>
    <cellStyle name="SAPBEXchaText 10 2 13" xfId="40696" xr:uid="{1A7FD04D-9F0D-4190-B596-8FE5CC12ACFC}"/>
    <cellStyle name="SAPBEXchaText 10 2 14" xfId="41913" xr:uid="{7C709270-B2D5-489F-9A9E-430D327DDF0F}"/>
    <cellStyle name="SAPBEXchaText 10 2 2" xfId="6210" xr:uid="{385E6190-CA1B-4F49-AFCA-4DB9228FEDBC}"/>
    <cellStyle name="SAPBEXchaText 10 2 2 2" xfId="16517" xr:uid="{062D2EB8-9B73-43D0-888F-6C2C30B19539}"/>
    <cellStyle name="SAPBEXchaText 10 2 2 3" xfId="20741" xr:uid="{ECFD59FF-65C0-445B-A9A8-09E26D5964EE}"/>
    <cellStyle name="SAPBEXchaText 10 2 2 4" xfId="30091" xr:uid="{571987E9-1C5C-4F12-9864-9CE3BB3E2C54}"/>
    <cellStyle name="SAPBEXchaText 10 2 2 5" xfId="33664" xr:uid="{0D97785B-6C93-4004-B8FE-1A266776B216}"/>
    <cellStyle name="SAPBEXchaText 10 2 2 6" xfId="36698" xr:uid="{0626B5E3-A634-41EE-A936-EB2C670C71F9}"/>
    <cellStyle name="SAPBEXchaText 10 2 3" xfId="7155" xr:uid="{7E33CAE4-FD02-48D6-9CF4-E36BF64D4DEB}"/>
    <cellStyle name="SAPBEXchaText 10 2 3 2" xfId="17441" xr:uid="{91701AD3-53C2-4A96-9470-A0849AE73CA9}"/>
    <cellStyle name="SAPBEXchaText 10 2 3 3" xfId="21438" xr:uid="{DA9A7514-F266-440A-8106-8235D814F65A}"/>
    <cellStyle name="SAPBEXchaText 10 2 3 4" xfId="30803" xr:uid="{A90D91F7-B9A5-449C-9431-9F6F80BACB81}"/>
    <cellStyle name="SAPBEXchaText 10 2 3 5" xfId="34292" xr:uid="{686603D0-9919-41FF-9E1F-B0EF40093FBD}"/>
    <cellStyle name="SAPBEXchaText 10 2 3 6" xfId="37275" xr:uid="{8FEABE27-C5E7-42D0-9728-5C8851063A25}"/>
    <cellStyle name="SAPBEXchaText 10 2 4" xfId="8364" xr:uid="{F2B5E14C-BC70-471B-80D5-A57D748A4E7A}"/>
    <cellStyle name="SAPBEXchaText 10 2 4 2" xfId="18613" xr:uid="{34E6B626-EA52-4034-B873-1FAFCEED3920}"/>
    <cellStyle name="SAPBEXchaText 10 2 4 3" xfId="22507" xr:uid="{482E7F16-BD4B-436B-BDAA-AEAAA07C9357}"/>
    <cellStyle name="SAPBEXchaText 10 2 4 4" xfId="31897" xr:uid="{C0216331-9E6F-4088-A0F1-D8A691770D98}"/>
    <cellStyle name="SAPBEXchaText 10 2 4 5" xfId="35337" xr:uid="{14C55F0A-D619-4242-8B7B-43FBE2C59D66}"/>
    <cellStyle name="SAPBEXchaText 10 2 4 6" xfId="38288" xr:uid="{4CE1873E-2C98-4C19-9F90-88463B6B75E0}"/>
    <cellStyle name="SAPBEXchaText 10 2 5" xfId="13602" xr:uid="{6150B570-A684-4B8B-8546-0E0E8DBB720A}"/>
    <cellStyle name="SAPBEXchaText 10 2 6" xfId="12910" xr:uid="{DEBEBF0C-7E5C-4704-9B0F-F9736C553D8E}"/>
    <cellStyle name="SAPBEXchaText 10 2 7" xfId="12682" xr:uid="{AD058524-3AE5-454D-94C9-836763D4F395}"/>
    <cellStyle name="SAPBEXchaText 10 2 8" xfId="23730" xr:uid="{E342789D-28AD-48B6-9E0F-C31500B8112A}"/>
    <cellStyle name="SAPBEXchaText 10 2 9" xfId="27743" xr:uid="{16A3B8C8-7E14-49D0-AE1F-FA093AC4EFD0}"/>
    <cellStyle name="SAPBEXchaText 10 20" xfId="29146" xr:uid="{1691EF4F-0F96-442C-A3F9-6A6A6C117D78}"/>
    <cellStyle name="SAPBEXchaText 10 21" xfId="39336" xr:uid="{D90A373B-D984-4679-A3DB-9371A5A75ED4}"/>
    <cellStyle name="SAPBEXchaText 10 22" xfId="40507" xr:uid="{D1AA718D-00A3-4FF2-9DE8-55BA1BC58118}"/>
    <cellStyle name="SAPBEXchaText 10 23" xfId="41225" xr:uid="{26AB8E42-08C3-40F6-8948-F312527BCAE3}"/>
    <cellStyle name="SAPBEXchaText 10 3" xfId="2363" xr:uid="{94739AB1-668B-4866-B705-0B236E5FC66A}"/>
    <cellStyle name="SAPBEXchaText 10 3 10" xfId="39044" xr:uid="{7E68CC27-FE7A-4B1C-BCB2-025EC788A6F6}"/>
    <cellStyle name="SAPBEXchaText 10 3 11" xfId="41581" xr:uid="{EC02F84C-4BEA-44E4-B57B-22001142C781}"/>
    <cellStyle name="SAPBEXchaText 10 3 2" xfId="5793" xr:uid="{BC9E9B0F-454A-464E-8452-EB6E65E73FB8}"/>
    <cellStyle name="SAPBEXchaText 10 3 2 2" xfId="16104" xr:uid="{79400D4B-AF16-4386-B168-AB22A651088C}"/>
    <cellStyle name="SAPBEXchaText 10 3 2 3" xfId="20380" xr:uid="{DFBED4FE-3C1C-49CA-8E01-5A94C16DF7C1}"/>
    <cellStyle name="SAPBEXchaText 10 3 2 4" xfId="29722" xr:uid="{487D3A07-91B5-43F1-8167-F61D7FE423C6}"/>
    <cellStyle name="SAPBEXchaText 10 3 2 5" xfId="33316" xr:uid="{7567F9B4-8447-4F07-999E-21206326C1F3}"/>
    <cellStyle name="SAPBEXchaText 10 3 2 6" xfId="36365" xr:uid="{104E1119-61BB-422B-9276-C101FD7643BE}"/>
    <cellStyle name="SAPBEXchaText 10 3 3" xfId="4335" xr:uid="{5192FD11-134A-45F7-8772-99700816977F}"/>
    <cellStyle name="SAPBEXchaText 10 3 3 2" xfId="14741" xr:uid="{968B1078-1FF3-4B67-9E07-4A9421930583}"/>
    <cellStyle name="SAPBEXchaText 10 3 3 3" xfId="19361" xr:uid="{76A48AFE-95A5-43D5-BDD9-0AA22DC86E3E}"/>
    <cellStyle name="SAPBEXchaText 10 3 3 4" xfId="28749" xr:uid="{4073ACC4-8C68-401A-93C5-082B5CC25CCC}"/>
    <cellStyle name="SAPBEXchaText 10 3 3 5" xfId="32432" xr:uid="{2D868C86-2745-4E21-B497-6BBA762B5E92}"/>
    <cellStyle name="SAPBEXchaText 10 3 3 6" xfId="26941" xr:uid="{0AD02145-4D22-4ABF-849E-AA4AE44CF074}"/>
    <cellStyle name="SAPBEXchaText 10 3 4" xfId="6104" xr:uid="{B3D5CA68-91AE-433B-BC12-00B42A8370CE}"/>
    <cellStyle name="SAPBEXchaText 10 3 4 2" xfId="16415" xr:uid="{6C71BC83-68DE-408D-9C5F-52243AAFACC3}"/>
    <cellStyle name="SAPBEXchaText 10 3 4 3" xfId="20665" xr:uid="{055613E0-DA81-4341-AE90-5435EC1957E5}"/>
    <cellStyle name="SAPBEXchaText 10 3 4 4" xfId="30015" xr:uid="{26CBDDFA-BB56-4271-A362-0F2A6E3AB52E}"/>
    <cellStyle name="SAPBEXchaText 10 3 4 5" xfId="33602" xr:uid="{041C4943-EB50-49AB-AD12-FBAB09E728F2}"/>
    <cellStyle name="SAPBEXchaText 10 3 4 6" xfId="36649" xr:uid="{08175549-0B8D-41D5-85D8-FB93AF62195F}"/>
    <cellStyle name="SAPBEXchaText 10 3 5" xfId="14336" xr:uid="{6181EA16-6946-4AAA-9C91-CD340B8624B4}"/>
    <cellStyle name="SAPBEXchaText 10 3 6" xfId="22478" xr:uid="{41E0ED4B-7DB1-494F-824D-21BB6E395B09}"/>
    <cellStyle name="SAPBEXchaText 10 3 7" xfId="23398" xr:uid="{742EBB9A-4511-48A6-8D58-A1BA6A42F0BF}"/>
    <cellStyle name="SAPBEXchaText 10 3 8" xfId="27343" xr:uid="{8718668B-53E3-425E-8267-EA253E3C297F}"/>
    <cellStyle name="SAPBEXchaText 10 3 9" xfId="39734" xr:uid="{5416A98A-FCE1-469F-A03C-F9BECEAAD322}"/>
    <cellStyle name="SAPBEXchaText 10 4" xfId="5102" xr:uid="{1CF258A2-E885-4EFC-A41A-B2E36AA627BB}"/>
    <cellStyle name="SAPBEXchaText 10 4 2" xfId="15452" xr:uid="{EDCEC54F-1C13-47CE-BF48-5E44CCEB8694}"/>
    <cellStyle name="SAPBEXchaText 10 4 3" xfId="19869" xr:uid="{13F04B36-AE05-46CB-AB0F-F85431B58DAA}"/>
    <cellStyle name="SAPBEXchaText 10 4 4" xfId="29200" xr:uid="{901DF78A-4D35-4C03-A03A-DCC620FF0D34}"/>
    <cellStyle name="SAPBEXchaText 10 4 5" xfId="32848" xr:uid="{1DFB2F46-AB15-43F6-84B8-1E5D2D1CA4EF}"/>
    <cellStyle name="SAPBEXchaText 10 4 6" xfId="35936" xr:uid="{B7C40AE8-028C-44E9-9DF9-D8B5344FD56C}"/>
    <cellStyle name="SAPBEXchaText 10 5" xfId="6737" xr:uid="{8AFCA587-3D0C-4AC5-B91F-722F54C40CAE}"/>
    <cellStyle name="SAPBEXchaText 10 5 2" xfId="17029" xr:uid="{31A61E16-8EAD-4268-89B5-B92406EF5C4C}"/>
    <cellStyle name="SAPBEXchaText 10 5 3" xfId="21182" xr:uid="{A8BCD624-6033-4615-8F07-3A2C59F03A0A}"/>
    <cellStyle name="SAPBEXchaText 10 5 4" xfId="30548" xr:uid="{49BA8925-45BA-44B7-8EF1-A763BFC069BA}"/>
    <cellStyle name="SAPBEXchaText 10 5 5" xfId="34091" xr:uid="{96134A39-FA92-41BF-80D1-9EA2E5B74E9A}"/>
    <cellStyle name="SAPBEXchaText 10 5 6" xfId="37108" xr:uid="{933BD2C3-9168-4949-A223-3843C1DD2737}"/>
    <cellStyle name="SAPBEXchaText 10 6" xfId="7087" xr:uid="{9F159890-B56E-42D9-985F-94CBC8D21CA4}"/>
    <cellStyle name="SAPBEXchaText 10 6 2" xfId="17375" xr:uid="{DE0609E1-E4C7-41C4-8FC2-8CFDB0FCE209}"/>
    <cellStyle name="SAPBEXchaText 10 6 3" xfId="21391" xr:uid="{77F12973-4008-4AB2-A59D-EA74A4E84AB5}"/>
    <cellStyle name="SAPBEXchaText 10 6 4" xfId="30770" xr:uid="{2501D21B-CC72-4E3A-B468-C706E9AA963C}"/>
    <cellStyle name="SAPBEXchaText 10 6 5" xfId="34260" xr:uid="{BF8B26CF-EE86-40FB-A752-2915A8626552}"/>
    <cellStyle name="SAPBEXchaText 10 6 6" xfId="37258" xr:uid="{7F91EF2A-8A47-416A-AEE2-7F85F66BC7B8}"/>
    <cellStyle name="SAPBEXchaText 10 7" xfId="11003" xr:uid="{C7E3A910-78ED-421B-A850-6855A81C86D6}"/>
    <cellStyle name="SAPBEXchaText 10 8" xfId="11427" xr:uid="{C680E98A-D57B-4F20-B43D-AE3114E1A409}"/>
    <cellStyle name="SAPBEXchaText 10 9" xfId="11888" xr:uid="{2B335ABF-511B-4C96-8EEF-3AD501C12F93}"/>
    <cellStyle name="SAPBEXchaText 11" xfId="1373" xr:uid="{06789832-4F41-4B39-BAFB-D88403D11F8E}"/>
    <cellStyle name="SAPBEXchaText 11 10" xfId="12346" xr:uid="{0AB03AED-EE96-4BF0-8FE6-EBBC12EC2650}"/>
    <cellStyle name="SAPBEXchaText 11 11" xfId="20724" xr:uid="{5AE6DABD-3EBC-48E6-879E-A49C41ADE97E}"/>
    <cellStyle name="SAPBEXchaText 11 12" xfId="23043" xr:uid="{6DB9B358-7D36-4ABD-841A-D55A8B2E3789}"/>
    <cellStyle name="SAPBEXchaText 11 13" xfId="24909" xr:uid="{7D19C0EE-57AB-4550-8E1C-182E00CC68A0}"/>
    <cellStyle name="SAPBEXchaText 11 14" xfId="24275" xr:uid="{1E2F5A1A-65F3-4328-B382-4C74C23EDF8D}"/>
    <cellStyle name="SAPBEXchaText 11 15" xfId="26310" xr:uid="{88CCD48B-6212-425B-85B2-1B7D73DD1DAD}"/>
    <cellStyle name="SAPBEXchaText 11 16" xfId="25181" xr:uid="{10F782B5-29CC-431D-B32D-D4227D102CC5}"/>
    <cellStyle name="SAPBEXchaText 11 17" xfId="25443" xr:uid="{F56F9865-9B8F-4671-B0D8-FD02EC7F4536}"/>
    <cellStyle name="SAPBEXchaText 11 18" xfId="25910" xr:uid="{0DEC77A0-E84B-42A8-902C-8D96D7D53B30}"/>
    <cellStyle name="SAPBEXchaText 11 19" xfId="30069" xr:uid="{E3F166B4-3BBB-481D-80C6-5C8FD8885995}"/>
    <cellStyle name="SAPBEXchaText 11 2" xfId="2875" xr:uid="{0D692501-CE86-42E3-AE5E-2647CB8B234C}"/>
    <cellStyle name="SAPBEXchaText 11 2 10" xfId="29175" xr:uid="{3DF6F6AE-71A6-4169-ACEA-8D8542F6E984}"/>
    <cellStyle name="SAPBEXchaText 11 2 11" xfId="28774" xr:uid="{FF41725C-25C3-4AF5-97D4-71BADC2B14CA}"/>
    <cellStyle name="SAPBEXchaText 11 2 12" xfId="40102" xr:uid="{27092042-2EC8-4F19-81F0-49D07F05B918}"/>
    <cellStyle name="SAPBEXchaText 11 2 13" xfId="40697" xr:uid="{4DEBAE3F-29FA-4C3B-AB00-1803186B4112}"/>
    <cellStyle name="SAPBEXchaText 11 2 14" xfId="41914" xr:uid="{84CBE0FF-C9E7-4F86-B32F-D118B19BF968}"/>
    <cellStyle name="SAPBEXchaText 11 2 2" xfId="6211" xr:uid="{C604418C-77A6-460E-908E-32EE458BFDDA}"/>
    <cellStyle name="SAPBEXchaText 11 2 2 2" xfId="16518" xr:uid="{29A3E8DF-2B9F-4C10-ADBB-C3E155AB2B6B}"/>
    <cellStyle name="SAPBEXchaText 11 2 2 3" xfId="20742" xr:uid="{AF1255FE-CF41-44B1-BE72-E985BAF21A63}"/>
    <cellStyle name="SAPBEXchaText 11 2 2 4" xfId="30092" xr:uid="{DD2D5301-DDBC-4576-A5A9-ABCC1C0E2D52}"/>
    <cellStyle name="SAPBEXchaText 11 2 2 5" xfId="33665" xr:uid="{9698C8B4-34B2-434A-BC02-F2776AA95F7B}"/>
    <cellStyle name="SAPBEXchaText 11 2 2 6" xfId="36699" xr:uid="{28240E9B-FA67-46F7-B8AF-24AF39400382}"/>
    <cellStyle name="SAPBEXchaText 11 2 3" xfId="7156" xr:uid="{C42D9E4B-C7BE-4B12-98BD-4AF14BFC23A2}"/>
    <cellStyle name="SAPBEXchaText 11 2 3 2" xfId="17442" xr:uid="{722B950C-09FC-4C5E-BD64-F6EBF1529FA3}"/>
    <cellStyle name="SAPBEXchaText 11 2 3 3" xfId="21439" xr:uid="{E4EA7964-3BE4-4324-B170-877EC285C0B7}"/>
    <cellStyle name="SAPBEXchaText 11 2 3 4" xfId="30804" xr:uid="{F77C4069-6387-4E70-A0B6-0FE3A9B285B2}"/>
    <cellStyle name="SAPBEXchaText 11 2 3 5" xfId="34293" xr:uid="{5EA3BFEC-1B47-4AF2-AF69-52DDA7F373C2}"/>
    <cellStyle name="SAPBEXchaText 11 2 3 6" xfId="37276" xr:uid="{5B9C27CF-2622-4E68-88E4-7CF80839C34B}"/>
    <cellStyle name="SAPBEXchaText 11 2 4" xfId="8365" xr:uid="{4CF9769B-C6C4-4C7A-9F4E-7D561C31584D}"/>
    <cellStyle name="SAPBEXchaText 11 2 4 2" xfId="18614" xr:uid="{320EBA37-12B3-4031-8900-5EF2577B9242}"/>
    <cellStyle name="SAPBEXchaText 11 2 4 3" xfId="22508" xr:uid="{D235C551-2ED1-438A-922E-1D6C0384F661}"/>
    <cellStyle name="SAPBEXchaText 11 2 4 4" xfId="31898" xr:uid="{3A3AF90D-B460-4850-BD22-1E335D8FEAAA}"/>
    <cellStyle name="SAPBEXchaText 11 2 4 5" xfId="35338" xr:uid="{EE409767-D149-43E1-9B4B-94CBBF2B322D}"/>
    <cellStyle name="SAPBEXchaText 11 2 4 6" xfId="38289" xr:uid="{795E0C54-048D-42E5-A164-C0858F5423E7}"/>
    <cellStyle name="SAPBEXchaText 11 2 5" xfId="13603" xr:uid="{4E83EC76-E7FD-40FA-8B2F-58D3E4D40130}"/>
    <cellStyle name="SAPBEXchaText 11 2 6" xfId="14043" xr:uid="{7DB6ADDE-E8E1-4602-BF0D-105643AC408B}"/>
    <cellStyle name="SAPBEXchaText 11 2 7" xfId="12443" xr:uid="{55F79FCD-BBE7-4FDC-9E35-740FE62C7C26}"/>
    <cellStyle name="SAPBEXchaText 11 2 8" xfId="23731" xr:uid="{AB8BC6CB-238A-4459-8B12-560657A2A028}"/>
    <cellStyle name="SAPBEXchaText 11 2 9" xfId="27744" xr:uid="{59CE94CB-7667-4AE7-8355-ACF2E2D31B22}"/>
    <cellStyle name="SAPBEXchaText 11 20" xfId="26916" xr:uid="{C633B025-12C3-4DA7-ADA2-2EC9CF7E245D}"/>
    <cellStyle name="SAPBEXchaText 11 21" xfId="39337" xr:uid="{408AA0C8-2EB7-4E2A-9465-5C1931C9E508}"/>
    <cellStyle name="SAPBEXchaText 11 22" xfId="40506" xr:uid="{EBCD66CB-902D-4637-A8BD-A5C7F9D60FCD}"/>
    <cellStyle name="SAPBEXchaText 11 23" xfId="41226" xr:uid="{F3F93D01-92E0-44BE-832A-6E047834E890}"/>
    <cellStyle name="SAPBEXchaText 11 3" xfId="2364" xr:uid="{660F58E6-5C6B-45CD-A227-68F822F3246E}"/>
    <cellStyle name="SAPBEXchaText 11 3 10" xfId="39043" xr:uid="{214E5C47-7342-4634-AD20-47FF6EDCB34F}"/>
    <cellStyle name="SAPBEXchaText 11 3 11" xfId="41582" xr:uid="{A778BC70-5159-4C69-95BC-043601718D72}"/>
    <cellStyle name="SAPBEXchaText 11 3 2" xfId="5794" xr:uid="{707A6540-475B-4CC1-9CBB-8C0F5FA31B7B}"/>
    <cellStyle name="SAPBEXchaText 11 3 2 2" xfId="16105" xr:uid="{FF7CDE36-3B34-4819-8217-54F782A70645}"/>
    <cellStyle name="SAPBEXchaText 11 3 2 3" xfId="20381" xr:uid="{23D42899-3B21-4658-9FD7-A0463F0B3889}"/>
    <cellStyle name="SAPBEXchaText 11 3 2 4" xfId="29723" xr:uid="{5BCD21A8-E9F4-4B96-894D-0F76BB8B65A7}"/>
    <cellStyle name="SAPBEXchaText 11 3 2 5" xfId="33317" xr:uid="{4F420DA2-3B86-41B4-8390-79EE334D6C2B}"/>
    <cellStyle name="SAPBEXchaText 11 3 2 6" xfId="36366" xr:uid="{2851D174-56F4-44D7-961E-FB72372544E1}"/>
    <cellStyle name="SAPBEXchaText 11 3 3" xfId="4334" xr:uid="{D037B46A-1C60-42DE-B4F3-B37BBDD64EF7}"/>
    <cellStyle name="SAPBEXchaText 11 3 3 2" xfId="14740" xr:uid="{183115E2-58A9-4DDD-9605-F51D209C7A64}"/>
    <cellStyle name="SAPBEXchaText 11 3 3 3" xfId="19360" xr:uid="{C5EC9078-243A-4B9E-AADB-688907DEA070}"/>
    <cellStyle name="SAPBEXchaText 11 3 3 4" xfId="28748" xr:uid="{86C03B91-D491-407E-BDCB-F2991271D788}"/>
    <cellStyle name="SAPBEXchaText 11 3 3 5" xfId="32431" xr:uid="{47C4B663-1BA7-443B-979A-F991ADB8122E}"/>
    <cellStyle name="SAPBEXchaText 11 3 3 6" xfId="26940" xr:uid="{706C76DB-674A-40AF-90E7-3C9FD74594EF}"/>
    <cellStyle name="SAPBEXchaText 11 3 4" xfId="6108" xr:uid="{3676F18E-D182-4B77-B6AE-9441130F6821}"/>
    <cellStyle name="SAPBEXchaText 11 3 4 2" xfId="16419" xr:uid="{A9F275F6-074D-4227-9DF0-D85412EFE778}"/>
    <cellStyle name="SAPBEXchaText 11 3 4 3" xfId="20669" xr:uid="{06A78848-0C89-4C8C-936E-21E97F7303D2}"/>
    <cellStyle name="SAPBEXchaText 11 3 4 4" xfId="30019" xr:uid="{E112073A-1237-4C09-8ADD-89F1BD3159C9}"/>
    <cellStyle name="SAPBEXchaText 11 3 4 5" xfId="33606" xr:uid="{8B005F28-D467-4AEC-9E1D-2E36090FBFCE}"/>
    <cellStyle name="SAPBEXchaText 11 3 4 6" xfId="36653" xr:uid="{4593E5BF-EC60-4B31-8EF0-838251295281}"/>
    <cellStyle name="SAPBEXchaText 11 3 5" xfId="14335" xr:uid="{7304A6D1-8938-4555-BBFC-A12626A26D29}"/>
    <cellStyle name="SAPBEXchaText 11 3 6" xfId="21400" xr:uid="{6903504A-AE21-4142-8B6E-50D214A4C843}"/>
    <cellStyle name="SAPBEXchaText 11 3 7" xfId="23399" xr:uid="{2FA2DC3A-44BC-42B9-9B80-41B2BF704E3F}"/>
    <cellStyle name="SAPBEXchaText 11 3 8" xfId="27344" xr:uid="{FA2925A3-17E7-4E7E-83E9-B7203ECD3009}"/>
    <cellStyle name="SAPBEXchaText 11 3 9" xfId="39735" xr:uid="{F2EE2644-102F-4E67-B9F0-750CAD7AE388}"/>
    <cellStyle name="SAPBEXchaText 11 4" xfId="5103" xr:uid="{8FDF33B7-3751-4F7A-80B3-7B373732AACF}"/>
    <cellStyle name="SAPBEXchaText 11 4 2" xfId="15453" xr:uid="{ECF3CF30-DEE5-411B-9E3B-7F96BBF20360}"/>
    <cellStyle name="SAPBEXchaText 11 4 3" xfId="19870" xr:uid="{5AAA99CC-0BE1-47F9-8D83-3C00A9D532D0}"/>
    <cellStyle name="SAPBEXchaText 11 4 4" xfId="29201" xr:uid="{CE093CCD-87CB-4670-B1F8-C43E742A29E2}"/>
    <cellStyle name="SAPBEXchaText 11 4 5" xfId="32849" xr:uid="{4355F2AB-50EA-492E-AC06-8124DBB7AB32}"/>
    <cellStyle name="SAPBEXchaText 11 4 6" xfId="35937" xr:uid="{EEF37B41-1A76-4941-B15D-99101C0A5461}"/>
    <cellStyle name="SAPBEXchaText 11 5" xfId="6736" xr:uid="{414066EF-FD00-46D4-AB86-E35F29DFDECB}"/>
    <cellStyle name="SAPBEXchaText 11 5 2" xfId="17028" xr:uid="{0D7BA612-8D82-4BF7-8573-96DD655670C8}"/>
    <cellStyle name="SAPBEXchaText 11 5 3" xfId="21181" xr:uid="{1C81C45E-1B20-4C26-92A2-95F65D5EE1AD}"/>
    <cellStyle name="SAPBEXchaText 11 5 4" xfId="30547" xr:uid="{D355FA95-C46E-4DAB-91E4-5330737A6035}"/>
    <cellStyle name="SAPBEXchaText 11 5 5" xfId="34090" xr:uid="{84F54B41-F2BF-43F7-8F0E-00D71B0CFB84}"/>
    <cellStyle name="SAPBEXchaText 11 5 6" xfId="37107" xr:uid="{6797F9FD-4FC5-474A-B001-A3E249178CD8}"/>
    <cellStyle name="SAPBEXchaText 11 6" xfId="7144" xr:uid="{B60BFE59-84BA-4EDF-9A69-73B24414D396}"/>
    <cellStyle name="SAPBEXchaText 11 6 2" xfId="17430" xr:uid="{29D919CA-DF3C-4DCC-8283-525A8642BF4A}"/>
    <cellStyle name="SAPBEXchaText 11 6 3" xfId="21429" xr:uid="{74ECCF2D-5F90-4A87-BA04-261B864C8955}"/>
    <cellStyle name="SAPBEXchaText 11 6 4" xfId="30794" xr:uid="{CCFB3823-4553-4D83-8F10-CE90929630D7}"/>
    <cellStyle name="SAPBEXchaText 11 6 5" xfId="34283" xr:uid="{BA6A97B4-8B7F-4EF1-90A9-762D764A5FB9}"/>
    <cellStyle name="SAPBEXchaText 11 6 6" xfId="37267" xr:uid="{7353E548-0C2C-4D2A-863F-98245109E3ED}"/>
    <cellStyle name="SAPBEXchaText 11 7" xfId="11004" xr:uid="{224989E1-9A52-4C79-BB16-C6A77B892943}"/>
    <cellStyle name="SAPBEXchaText 11 8" xfId="11428" xr:uid="{F8B22929-3484-45EC-ACED-D0726F50B773}"/>
    <cellStyle name="SAPBEXchaText 11 9" xfId="11889" xr:uid="{D1F745E3-A350-40F7-93D0-9AD9CC9D833A}"/>
    <cellStyle name="SAPBEXchaText 12" xfId="1374" xr:uid="{B6C25128-E145-4165-8C60-E650625E1A65}"/>
    <cellStyle name="SAPBEXchaText 12 10" xfId="12347" xr:uid="{D08B8594-62AF-4D16-8DEA-CE583FBEEEA4}"/>
    <cellStyle name="SAPBEXchaText 12 11" xfId="12563" xr:uid="{706BE8EB-BC9C-43D3-8DD6-E9BD044B3D65}"/>
    <cellStyle name="SAPBEXchaText 12 12" xfId="23044" xr:uid="{3795DA9B-A41A-4734-892B-D0AF440ECEE3}"/>
    <cellStyle name="SAPBEXchaText 12 13" xfId="24908" xr:uid="{8BE4FB9F-F542-4471-B8F6-F74F0E8E7E63}"/>
    <cellStyle name="SAPBEXchaText 12 14" xfId="25536" xr:uid="{BC3BB8B2-4659-45D0-B68C-FF74BECF55BB}"/>
    <cellStyle name="SAPBEXchaText 12 15" xfId="24961" xr:uid="{1ADA60FF-0457-46CF-B8E2-B15684795CEC}"/>
    <cellStyle name="SAPBEXchaText 12 16" xfId="25180" xr:uid="{6BB59273-90E9-4037-BF76-DD899474F794}"/>
    <cellStyle name="SAPBEXchaText 12 17" xfId="26582" xr:uid="{061F48DF-5302-476A-97CB-9B3ACD46575D}"/>
    <cellStyle name="SAPBEXchaText 12 18" xfId="25909" xr:uid="{51ADAD34-6D1A-40E6-9915-598BC38D029C}"/>
    <cellStyle name="SAPBEXchaText 12 19" xfId="27715" xr:uid="{B1365A59-9FEE-4B23-91AF-79183E050A6C}"/>
    <cellStyle name="SAPBEXchaText 12 2" xfId="2876" xr:uid="{6FB232EB-39F3-49F2-9C82-ACA592066579}"/>
    <cellStyle name="SAPBEXchaText 12 2 10" xfId="28906" xr:uid="{5DDF4727-A770-4779-BECA-F0529E46B409}"/>
    <cellStyle name="SAPBEXchaText 12 2 11" xfId="34264" xr:uid="{CF5041ED-54B5-40EE-9020-9E3A7B92F71C}"/>
    <cellStyle name="SAPBEXchaText 12 2 12" xfId="40103" xr:uid="{AC396C92-75B6-458B-9026-CD0052753427}"/>
    <cellStyle name="SAPBEXchaText 12 2 13" xfId="40698" xr:uid="{B3C6897C-B4ED-4D82-9858-E48E25A330E0}"/>
    <cellStyle name="SAPBEXchaText 12 2 14" xfId="41915" xr:uid="{ABB5806A-5C48-4D24-8B4B-39B431535850}"/>
    <cellStyle name="SAPBEXchaText 12 2 2" xfId="6212" xr:uid="{69F60A9D-B986-41A3-ABEA-E242E8A1236F}"/>
    <cellStyle name="SAPBEXchaText 12 2 2 2" xfId="16519" xr:uid="{D0997709-9831-4574-A24C-083A56AEC383}"/>
    <cellStyle name="SAPBEXchaText 12 2 2 3" xfId="20743" xr:uid="{7B9C0D95-3A56-4FD2-B59E-099EA4BB55FE}"/>
    <cellStyle name="SAPBEXchaText 12 2 2 4" xfId="30093" xr:uid="{F4347154-8189-4BD7-84CE-BA7D5EE59B2D}"/>
    <cellStyle name="SAPBEXchaText 12 2 2 5" xfId="33666" xr:uid="{5A80B8AB-7230-4A91-BCD0-31E86A041358}"/>
    <cellStyle name="SAPBEXchaText 12 2 2 6" xfId="36700" xr:uid="{DFF13431-CD4C-4570-8AC8-93F89C695571}"/>
    <cellStyle name="SAPBEXchaText 12 2 3" xfId="7157" xr:uid="{099F0367-445E-4E9E-B0A3-CBD4D81B2F89}"/>
    <cellStyle name="SAPBEXchaText 12 2 3 2" xfId="17443" xr:uid="{9E3EE044-B484-4BCA-900F-F75E499CC025}"/>
    <cellStyle name="SAPBEXchaText 12 2 3 3" xfId="21440" xr:uid="{33CDB5D1-9F99-46DA-ACAB-55C50668F29C}"/>
    <cellStyle name="SAPBEXchaText 12 2 3 4" xfId="30805" xr:uid="{450E75AA-92E9-4482-9A8C-497B6E28D54A}"/>
    <cellStyle name="SAPBEXchaText 12 2 3 5" xfId="34294" xr:uid="{27EE3A2F-94AA-4E66-BFEE-344F2D36EEA0}"/>
    <cellStyle name="SAPBEXchaText 12 2 3 6" xfId="37277" xr:uid="{194725FA-C71C-4EAD-8F56-61FD481CE3E9}"/>
    <cellStyle name="SAPBEXchaText 12 2 4" xfId="8366" xr:uid="{F444A938-EC83-49E0-86DF-9A5E16BF6395}"/>
    <cellStyle name="SAPBEXchaText 12 2 4 2" xfId="18615" xr:uid="{1436523E-3A4D-44D0-8D02-3105578B17D0}"/>
    <cellStyle name="SAPBEXchaText 12 2 4 3" xfId="22509" xr:uid="{67FC7016-3137-4480-A2CF-56A62F72EC25}"/>
    <cellStyle name="SAPBEXchaText 12 2 4 4" xfId="31899" xr:uid="{7298359A-0216-4AE0-B66C-88D46254F55B}"/>
    <cellStyle name="SAPBEXchaText 12 2 4 5" xfId="35339" xr:uid="{1E712B6A-01ED-49AB-8177-519079D2F943}"/>
    <cellStyle name="SAPBEXchaText 12 2 4 6" xfId="38290" xr:uid="{D590E98E-45CA-48EE-B7C8-1AD17B1C1C59}"/>
    <cellStyle name="SAPBEXchaText 12 2 5" xfId="13604" xr:uid="{B847EE3B-F34E-4914-87B6-45DD0305769F}"/>
    <cellStyle name="SAPBEXchaText 12 2 6" xfId="13450" xr:uid="{FF7756BF-E3DA-4121-A805-77BC746A50D0}"/>
    <cellStyle name="SAPBEXchaText 12 2 7" xfId="19502" xr:uid="{0123A0AF-BA75-49E2-BC51-4B283D3E1DBB}"/>
    <cellStyle name="SAPBEXchaText 12 2 8" xfId="23732" xr:uid="{6DDC766F-320F-4E20-9F6A-BB95CBAE4B7E}"/>
    <cellStyle name="SAPBEXchaText 12 2 9" xfId="27745" xr:uid="{C92AD5CC-BF8E-415A-AD6B-210DF7F8F53A}"/>
    <cellStyle name="SAPBEXchaText 12 20" xfId="26915" xr:uid="{F4B85AB7-CCBB-45A0-8591-57D7B9DFF587}"/>
    <cellStyle name="SAPBEXchaText 12 21" xfId="39338" xr:uid="{FAE5A4D3-CE2C-4FC7-82BE-DAAB34E901E7}"/>
    <cellStyle name="SAPBEXchaText 12 22" xfId="40505" xr:uid="{86A68D7F-48E3-4D8C-88F2-660D6E4A51C7}"/>
    <cellStyle name="SAPBEXchaText 12 23" xfId="41227" xr:uid="{BED38579-3A9D-46F9-8CC0-99A3B0807231}"/>
    <cellStyle name="SAPBEXchaText 12 3" xfId="2365" xr:uid="{5936A6F0-C083-414F-900A-0BB6B9D0BAFF}"/>
    <cellStyle name="SAPBEXchaText 12 3 10" xfId="39042" xr:uid="{56F12CD1-4BDA-4314-BFC6-59740D26AFA0}"/>
    <cellStyle name="SAPBEXchaText 12 3 11" xfId="41583" xr:uid="{BACBDC6A-3C83-4822-AB82-B0E2C2474CF9}"/>
    <cellStyle name="SAPBEXchaText 12 3 2" xfId="5795" xr:uid="{BAD8E8B6-4826-4351-ACC5-1EEFD78953F3}"/>
    <cellStyle name="SAPBEXchaText 12 3 2 2" xfId="16106" xr:uid="{5DC32125-A15B-4C50-93F9-0B61266739C9}"/>
    <cellStyle name="SAPBEXchaText 12 3 2 3" xfId="20382" xr:uid="{12FE26DC-D453-4F80-9083-4559ED89F2FB}"/>
    <cellStyle name="SAPBEXchaText 12 3 2 4" xfId="29724" xr:uid="{E549CA61-C9A3-4F06-8543-E8971958813F}"/>
    <cellStyle name="SAPBEXchaText 12 3 2 5" xfId="33318" xr:uid="{4023BEDF-4EFC-4CA3-9977-264B39335079}"/>
    <cellStyle name="SAPBEXchaText 12 3 2 6" xfId="36367" xr:uid="{D096BCA8-D3DE-46EC-AFDA-248D3119E031}"/>
    <cellStyle name="SAPBEXchaText 12 3 3" xfId="4333" xr:uid="{2EE052A4-E4C7-4B58-88CF-C28E8C34D81D}"/>
    <cellStyle name="SAPBEXchaText 12 3 3 2" xfId="14739" xr:uid="{F59F99E1-6487-46F0-A933-8D98E2EA5C3E}"/>
    <cellStyle name="SAPBEXchaText 12 3 3 3" xfId="19359" xr:uid="{C92F7029-A8BB-46E8-A5F0-5E63B3048E44}"/>
    <cellStyle name="SAPBEXchaText 12 3 3 4" xfId="28747" xr:uid="{48610E8A-FDE5-47BE-B1FE-623499667513}"/>
    <cellStyle name="SAPBEXchaText 12 3 3 5" xfId="32430" xr:uid="{7FDB6B3F-C91D-4769-9AA3-B659E19DF88A}"/>
    <cellStyle name="SAPBEXchaText 12 3 3 6" xfId="25275" xr:uid="{E8B21ABD-7A2D-4CE6-8539-76BA835410B8}"/>
    <cellStyle name="SAPBEXchaText 12 3 4" xfId="5650" xr:uid="{EACB3507-15CD-42ED-A18C-0E954827DE6C}"/>
    <cellStyle name="SAPBEXchaText 12 3 4 2" xfId="15963" xr:uid="{286AA894-CB4F-412F-974C-5F429B3C2B60}"/>
    <cellStyle name="SAPBEXchaText 12 3 4 3" xfId="20299" xr:uid="{474946A8-C9D0-4DBE-8425-143FC9BCE327}"/>
    <cellStyle name="SAPBEXchaText 12 3 4 4" xfId="29649" xr:uid="{DDDB1D32-20F5-419B-A2D9-93896097478F}"/>
    <cellStyle name="SAPBEXchaText 12 3 4 5" xfId="33256" xr:uid="{16A9BB12-11FE-4F6E-8B7A-85F6506F0D7B}"/>
    <cellStyle name="SAPBEXchaText 12 3 4 6" xfId="36330" xr:uid="{01277B10-3ED6-42BC-B01E-5F0EE70253A7}"/>
    <cellStyle name="SAPBEXchaText 12 3 5" xfId="14334" xr:uid="{A08BB48D-06CA-4EBD-8466-9319555C3BB9}"/>
    <cellStyle name="SAPBEXchaText 12 3 6" xfId="20704" xr:uid="{5AE4418D-DD4E-4C04-8FCF-DB87FA8E4153}"/>
    <cellStyle name="SAPBEXchaText 12 3 7" xfId="23400" xr:uid="{8F592692-015A-4E51-B595-B78C20E88407}"/>
    <cellStyle name="SAPBEXchaText 12 3 8" xfId="27345" xr:uid="{8E859D32-2D72-4EEF-ABAF-A1373947C648}"/>
    <cellStyle name="SAPBEXchaText 12 3 9" xfId="39736" xr:uid="{96D0C0DE-C4E0-4D34-8AE1-E2D6B07CF7A3}"/>
    <cellStyle name="SAPBEXchaText 12 4" xfId="5104" xr:uid="{4C4F7164-9664-43C6-8D49-7CA583121FC8}"/>
    <cellStyle name="SAPBEXchaText 12 4 2" xfId="15454" xr:uid="{27743598-9E77-4FCD-90A6-F62B1E908E24}"/>
    <cellStyle name="SAPBEXchaText 12 4 3" xfId="19871" xr:uid="{5F7BCD8F-D422-4668-BC2B-F0D67F681952}"/>
    <cellStyle name="SAPBEXchaText 12 4 4" xfId="29202" xr:uid="{DB87574B-9F61-4DA1-A3A2-281E66A1FA00}"/>
    <cellStyle name="SAPBEXchaText 12 4 5" xfId="32850" xr:uid="{FED896B1-467A-4215-B874-121691AD7A57}"/>
    <cellStyle name="SAPBEXchaText 12 4 6" xfId="35938" xr:uid="{D08B0583-0962-4220-A9E4-15E2C8FDD4E2}"/>
    <cellStyle name="SAPBEXchaText 12 5" xfId="6735" xr:uid="{7E2B9E36-28B4-47DB-B0B6-7BCF0674DC82}"/>
    <cellStyle name="SAPBEXchaText 12 5 2" xfId="17027" xr:uid="{DD59FBDF-0F55-4E3E-ADC5-3A9A43894B20}"/>
    <cellStyle name="SAPBEXchaText 12 5 3" xfId="21180" xr:uid="{E496665F-DB13-44EF-B9CA-2BF0BD0A0765}"/>
    <cellStyle name="SAPBEXchaText 12 5 4" xfId="30546" xr:uid="{9D573CC5-CD77-471C-9160-758640FA1B41}"/>
    <cellStyle name="SAPBEXchaText 12 5 5" xfId="34089" xr:uid="{FD001290-4BA0-4E04-8EB1-7F5B5EB6247E}"/>
    <cellStyle name="SAPBEXchaText 12 5 6" xfId="37106" xr:uid="{87D6DB7A-5963-4EC9-B132-622B28428CDC}"/>
    <cellStyle name="SAPBEXchaText 12 6" xfId="4984" xr:uid="{E5DAB8AF-3EBE-4BEE-A9A3-92F61C597699}"/>
    <cellStyle name="SAPBEXchaText 12 6 2" xfId="15339" xr:uid="{3049D5F4-0A68-4826-866E-F03B23FD1517}"/>
    <cellStyle name="SAPBEXchaText 12 6 3" xfId="19779" xr:uid="{9ACC37F3-95FF-4FC7-BAF2-299F8B638E01}"/>
    <cellStyle name="SAPBEXchaText 12 6 4" xfId="29133" xr:uid="{216A31E6-6DFA-4641-BF1A-60E3E2D82A09}"/>
    <cellStyle name="SAPBEXchaText 12 6 5" xfId="32774" xr:uid="{0C3997E9-697E-4251-99A8-F972C6A20F98}"/>
    <cellStyle name="SAPBEXchaText 12 6 6" xfId="35899" xr:uid="{4F1A2FF7-B3E5-4F2C-B9DB-8AEA9762ECCC}"/>
    <cellStyle name="SAPBEXchaText 12 7" xfId="11005" xr:uid="{266808B1-B236-45C5-986F-5AAA64CA1B5C}"/>
    <cellStyle name="SAPBEXchaText 12 8" xfId="11429" xr:uid="{E4216212-098C-438E-8EEC-A25619EF73CE}"/>
    <cellStyle name="SAPBEXchaText 12 9" xfId="11890" xr:uid="{C1F78CA1-098F-4990-8759-313BBE602319}"/>
    <cellStyle name="SAPBEXchaText 13" xfId="1375" xr:uid="{B4DA3BEA-36C0-46A6-BB70-D1D6C3326763}"/>
    <cellStyle name="SAPBEXchaText 13 10" xfId="13543" xr:uid="{F1199E8A-9114-4195-A1EB-7E7BA522F49B}"/>
    <cellStyle name="SAPBEXchaText 13 11" xfId="14136" xr:uid="{9F3FED57-FEBE-45FF-9F63-68549EA3F989}"/>
    <cellStyle name="SAPBEXchaText 13 12" xfId="23045" xr:uid="{DCA423CD-5F17-40E6-AB26-EBBC0D6BC6EA}"/>
    <cellStyle name="SAPBEXchaText 13 13" xfId="26088" xr:uid="{B2893457-5DEC-4230-ABAF-4465C9AA0EC4}"/>
    <cellStyle name="SAPBEXchaText 13 14" xfId="25537" xr:uid="{F02F26C4-9F2D-4AD7-9671-E7B12118313D}"/>
    <cellStyle name="SAPBEXchaText 13 15" xfId="24960" xr:uid="{93F44E48-8644-4C8A-BDB6-C91CBD25A54A}"/>
    <cellStyle name="SAPBEXchaText 13 16" xfId="25179" xr:uid="{EBC858CE-BA46-440C-A92A-B56660B097A2}"/>
    <cellStyle name="SAPBEXchaText 13 17" xfId="25442" xr:uid="{AF933A12-E96E-49E9-A406-B1E32636514D}"/>
    <cellStyle name="SAPBEXchaText 13 18" xfId="26389" xr:uid="{143F050A-FBD3-40EF-8F21-065C04085189}"/>
    <cellStyle name="SAPBEXchaText 13 19" xfId="26182" xr:uid="{41CA1ED4-8586-46CE-A9BB-9CC21B11F537}"/>
    <cellStyle name="SAPBEXchaText 13 2" xfId="2877" xr:uid="{0D4DAC84-ED45-4B3A-A138-6C4618F4D8CD}"/>
    <cellStyle name="SAPBEXchaText 13 2 10" xfId="29607" xr:uid="{A6C21885-9159-4482-95D2-9EF8C15A4BAD}"/>
    <cellStyle name="SAPBEXchaText 13 2 11" xfId="32790" xr:uid="{FC56184D-1DAD-4478-853D-547998CEEFFF}"/>
    <cellStyle name="SAPBEXchaText 13 2 12" xfId="40104" xr:uid="{C0EE0345-7227-4F7A-95EF-0693A282CB46}"/>
    <cellStyle name="SAPBEXchaText 13 2 13" xfId="40699" xr:uid="{6568D770-F984-46BA-A7B5-46BB8CA304E1}"/>
    <cellStyle name="SAPBEXchaText 13 2 14" xfId="41916" xr:uid="{F632A4B5-051C-432D-8BF6-C89B63AFBF8A}"/>
    <cellStyle name="SAPBEXchaText 13 2 2" xfId="6213" xr:uid="{B8594601-8236-4168-A9BE-26E32FF52E7A}"/>
    <cellStyle name="SAPBEXchaText 13 2 2 2" xfId="16520" xr:uid="{897E1E7C-29F9-4CC0-8B97-51FC9EA3438C}"/>
    <cellStyle name="SAPBEXchaText 13 2 2 3" xfId="20744" xr:uid="{820FDEB1-C5C4-45C0-808A-287CAB220797}"/>
    <cellStyle name="SAPBEXchaText 13 2 2 4" xfId="30094" xr:uid="{059BA186-F837-4581-9F03-4F044A607698}"/>
    <cellStyle name="SAPBEXchaText 13 2 2 5" xfId="33667" xr:uid="{9776D797-4061-4850-A185-980160E474B3}"/>
    <cellStyle name="SAPBEXchaText 13 2 2 6" xfId="36701" xr:uid="{B31E435B-9B12-405B-89CF-AA2E4B8D46CA}"/>
    <cellStyle name="SAPBEXchaText 13 2 3" xfId="7158" xr:uid="{D52A749B-C5E8-4329-BE91-A6AA1F1E0493}"/>
    <cellStyle name="SAPBEXchaText 13 2 3 2" xfId="17444" xr:uid="{B49CFB2E-A994-4F5C-9F6F-ACF9ECD64340}"/>
    <cellStyle name="SAPBEXchaText 13 2 3 3" xfId="21441" xr:uid="{3008FCE3-70AE-4BE5-B095-5D45B5C1AC10}"/>
    <cellStyle name="SAPBEXchaText 13 2 3 4" xfId="30806" xr:uid="{3F6E4F3B-EA48-48CF-B993-153007982581}"/>
    <cellStyle name="SAPBEXchaText 13 2 3 5" xfId="34295" xr:uid="{22E3E231-7D12-4AE0-B253-F62057D1C003}"/>
    <cellStyle name="SAPBEXchaText 13 2 3 6" xfId="37278" xr:uid="{6DE44F18-A757-478E-A5C3-353EF3888407}"/>
    <cellStyle name="SAPBEXchaText 13 2 4" xfId="8367" xr:uid="{0525E2E9-EE91-4592-BFC6-C4081ED94C8D}"/>
    <cellStyle name="SAPBEXchaText 13 2 4 2" xfId="18616" xr:uid="{83DA5DBD-1B82-4EED-9D81-161D99AB9139}"/>
    <cellStyle name="SAPBEXchaText 13 2 4 3" xfId="22510" xr:uid="{4B7F3D40-5C0E-4B51-A416-BE1CF0102C95}"/>
    <cellStyle name="SAPBEXchaText 13 2 4 4" xfId="31900" xr:uid="{1D0975C4-D41B-45A2-B417-39863EE9AA30}"/>
    <cellStyle name="SAPBEXchaText 13 2 4 5" xfId="35340" xr:uid="{8E5B6A30-030B-4F18-B0A5-5DBDFD75E513}"/>
    <cellStyle name="SAPBEXchaText 13 2 4 6" xfId="38291" xr:uid="{8A189ED4-6793-44FD-8E75-830237F01D52}"/>
    <cellStyle name="SAPBEXchaText 13 2 5" xfId="13605" xr:uid="{A59BD40F-07E7-4BCE-8D73-6A411FCB6E1F}"/>
    <cellStyle name="SAPBEXchaText 13 2 6" xfId="12911" xr:uid="{BE2F89FF-F928-4B03-A5CF-F410BF58135E}"/>
    <cellStyle name="SAPBEXchaText 13 2 7" xfId="20231" xr:uid="{7071D618-6602-41D0-ABA4-89957AF39C2E}"/>
    <cellStyle name="SAPBEXchaText 13 2 8" xfId="23733" xr:uid="{AA77258A-1757-42D0-81D2-9396D6883E02}"/>
    <cellStyle name="SAPBEXchaText 13 2 9" xfId="27746" xr:uid="{9CACE0BC-131B-4851-B05F-72563F4A2B59}"/>
    <cellStyle name="SAPBEXchaText 13 20" xfId="26914" xr:uid="{61697A9D-92F6-4C2C-B11E-2E58CE024207}"/>
    <cellStyle name="SAPBEXchaText 13 21" xfId="39339" xr:uid="{EF75AA2E-09F0-48DC-8954-8459FAAC186B}"/>
    <cellStyle name="SAPBEXchaText 13 22" xfId="40504" xr:uid="{3603C0CC-8228-4C90-94BD-9C9DC96DD8B5}"/>
    <cellStyle name="SAPBEXchaText 13 23" xfId="41228" xr:uid="{869F38B7-E75A-499B-B8A4-E2AC91F484FA}"/>
    <cellStyle name="SAPBEXchaText 13 3" xfId="2366" xr:uid="{FE44E6CD-B00B-4557-ADE6-19AB767E17FD}"/>
    <cellStyle name="SAPBEXchaText 13 3 10" xfId="39041" xr:uid="{CC2E650F-00EE-47E4-9F1D-FECD96C5B0E1}"/>
    <cellStyle name="SAPBEXchaText 13 3 11" xfId="41584" xr:uid="{F51D12CC-F8C7-476A-99DF-704E1DAAFCB5}"/>
    <cellStyle name="SAPBEXchaText 13 3 2" xfId="5796" xr:uid="{CE386A60-2103-4498-B5BD-90047D493DF1}"/>
    <cellStyle name="SAPBEXchaText 13 3 2 2" xfId="16107" xr:uid="{C2BFED9F-BCAB-486D-8C0F-5F26DE8B59BA}"/>
    <cellStyle name="SAPBEXchaText 13 3 2 3" xfId="20383" xr:uid="{3CE34BBB-5875-4AD4-AE32-07C775356E08}"/>
    <cellStyle name="SAPBEXchaText 13 3 2 4" xfId="29725" xr:uid="{4EFA0FE6-5C53-4EF2-ACE2-ED12A79DB909}"/>
    <cellStyle name="SAPBEXchaText 13 3 2 5" xfId="33319" xr:uid="{A1C4C095-6732-408C-8925-05133615D004}"/>
    <cellStyle name="SAPBEXchaText 13 3 2 6" xfId="36368" xr:uid="{784D090C-18FD-4D1E-90EF-279738465754}"/>
    <cellStyle name="SAPBEXchaText 13 3 3" xfId="4332" xr:uid="{C999A0A2-B721-40EC-93EC-2DDF904F0429}"/>
    <cellStyle name="SAPBEXchaText 13 3 3 2" xfId="14738" xr:uid="{2D4F71FC-0A60-49B5-AE49-C5EAC0BBC0FA}"/>
    <cellStyle name="SAPBEXchaText 13 3 3 3" xfId="19358" xr:uid="{56E91364-099B-4F4C-AA37-4D58A4E138FE}"/>
    <cellStyle name="SAPBEXchaText 13 3 3 4" xfId="28746" xr:uid="{2A998894-86DA-4DF0-9260-C4D6CDFF56F7}"/>
    <cellStyle name="SAPBEXchaText 13 3 3 5" xfId="32429" xr:uid="{9AFB27B6-E88D-460A-9B9A-3376B9A544EE}"/>
    <cellStyle name="SAPBEXchaText 13 3 3 6" xfId="26939" xr:uid="{38410576-3F9C-4E03-9383-4196990AE32F}"/>
    <cellStyle name="SAPBEXchaText 13 3 4" xfId="5651" xr:uid="{62EFA117-FA3B-47D9-9E28-0928AD190B90}"/>
    <cellStyle name="SAPBEXchaText 13 3 4 2" xfId="15964" xr:uid="{B6D9F8CA-9BA1-4A64-9822-5983FE056BA7}"/>
    <cellStyle name="SAPBEXchaText 13 3 4 3" xfId="20300" xr:uid="{15AD7F76-3D21-4FF6-B1C9-67983C3A8EDF}"/>
    <cellStyle name="SAPBEXchaText 13 3 4 4" xfId="29650" xr:uid="{A1C11021-2041-48DB-92AE-6EACBD07CF29}"/>
    <cellStyle name="SAPBEXchaText 13 3 4 5" xfId="33257" xr:uid="{5D3B46C0-2580-42E8-A612-B43D86AAB647}"/>
    <cellStyle name="SAPBEXchaText 13 3 4 6" xfId="36331" xr:uid="{F813D4DF-B537-45D4-9C67-3D4982F776F8}"/>
    <cellStyle name="SAPBEXchaText 13 3 5" xfId="12830" xr:uid="{50DB2F60-A84D-4667-9FA0-CF473710B4FB}"/>
    <cellStyle name="SAPBEXchaText 13 3 6" xfId="12447" xr:uid="{324743AB-5AC2-4DC1-AD2F-968621240C4F}"/>
    <cellStyle name="SAPBEXchaText 13 3 7" xfId="23401" xr:uid="{9C218223-21CF-4BB4-8C12-78E7AFA113FC}"/>
    <cellStyle name="SAPBEXchaText 13 3 8" xfId="27346" xr:uid="{DEC77A77-637E-4ABC-8B97-8EE2970C9F35}"/>
    <cellStyle name="SAPBEXchaText 13 3 9" xfId="39737" xr:uid="{ACB9FD44-D22B-48D9-B2FD-55B2F18A2C1E}"/>
    <cellStyle name="SAPBEXchaText 13 4" xfId="5105" xr:uid="{6C61E815-DF12-4998-A97A-71B9616AF0FC}"/>
    <cellStyle name="SAPBEXchaText 13 4 2" xfId="15455" xr:uid="{FF082BB8-A3AC-400E-A3D9-20AF348735A3}"/>
    <cellStyle name="SAPBEXchaText 13 4 3" xfId="19872" xr:uid="{D786DCEF-0EA1-404A-B3E5-FF525C4D478A}"/>
    <cellStyle name="SAPBEXchaText 13 4 4" xfId="29203" xr:uid="{875F1CFA-799F-4276-816D-F108652817F1}"/>
    <cellStyle name="SAPBEXchaText 13 4 5" xfId="32851" xr:uid="{19E69B32-5865-46EE-9464-BD325024409C}"/>
    <cellStyle name="SAPBEXchaText 13 4 6" xfId="35939" xr:uid="{07DA8061-9C61-45E4-A822-7A1B2BC57AE7}"/>
    <cellStyle name="SAPBEXchaText 13 5" xfId="6734" xr:uid="{D9B32C0F-8E7C-460D-9A31-FB5DDE54AA7C}"/>
    <cellStyle name="SAPBEXchaText 13 5 2" xfId="17026" xr:uid="{C0527BE5-0E57-49F9-8206-13B202175867}"/>
    <cellStyle name="SAPBEXchaText 13 5 3" xfId="21179" xr:uid="{AB7184BC-B9DF-438D-BE6D-BE99DE23E4C5}"/>
    <cellStyle name="SAPBEXchaText 13 5 4" xfId="30545" xr:uid="{97A0EDCC-DCEC-4379-86B6-1239B64616B6}"/>
    <cellStyle name="SAPBEXchaText 13 5 5" xfId="34088" xr:uid="{CA6722D7-EFA7-4EBE-B29E-44D3A45971B2}"/>
    <cellStyle name="SAPBEXchaText 13 5 6" xfId="37105" xr:uid="{DABD4C10-DA65-4BA4-93D8-A39C494F7D3D}"/>
    <cellStyle name="SAPBEXchaText 13 6" xfId="7065" xr:uid="{3B401342-CF65-4598-B390-8164F7010EFE}"/>
    <cellStyle name="SAPBEXchaText 13 6 2" xfId="17353" xr:uid="{C3F0BFD9-C962-42ED-ABBA-0F903A358632}"/>
    <cellStyle name="SAPBEXchaText 13 6 3" xfId="21376" xr:uid="{777E2D31-DD3B-473D-B970-37E405B291A0}"/>
    <cellStyle name="SAPBEXchaText 13 6 4" xfId="30756" xr:uid="{DD01401B-50AE-4ED0-B2FF-D79B6F46A0A7}"/>
    <cellStyle name="SAPBEXchaText 13 6 5" xfId="34247" xr:uid="{638D1D63-66F5-4216-B881-501027009507}"/>
    <cellStyle name="SAPBEXchaText 13 6 6" xfId="37249" xr:uid="{6F59676B-3454-4024-B447-9E2F4B59FD37}"/>
    <cellStyle name="SAPBEXchaText 13 7" xfId="11006" xr:uid="{28948696-66CB-4765-A299-BAD6D22B86C6}"/>
    <cellStyle name="SAPBEXchaText 13 8" xfId="11430" xr:uid="{D8E4F79F-178A-4C1F-A692-CEFB14101662}"/>
    <cellStyle name="SAPBEXchaText 13 9" xfId="11891" xr:uid="{0D11D37E-0EA9-4F64-959A-E1C27FEB54F5}"/>
    <cellStyle name="SAPBEXchaText 14" xfId="1376" xr:uid="{902E20AA-0C1A-4D1D-B2E9-DA64A63ABA66}"/>
    <cellStyle name="SAPBEXchaText 14 10" xfId="12717" xr:uid="{7036EAE8-480B-4194-986C-A056B8C1D7EA}"/>
    <cellStyle name="SAPBEXchaText 14 11" xfId="13999" xr:uid="{E8EEFB23-2350-4C86-A03F-EEDBBD2FE5C2}"/>
    <cellStyle name="SAPBEXchaText 14 12" xfId="23046" xr:uid="{A95E01C7-E6E1-4534-A873-225818718196}"/>
    <cellStyle name="SAPBEXchaText 14 13" xfId="26089" xr:uid="{FFFC5966-F277-49F0-8987-E5A2B1E3669D}"/>
    <cellStyle name="SAPBEXchaText 14 14" xfId="24277" xr:uid="{E04EF2F1-FD3F-47E8-A724-25A3332BABF3}"/>
    <cellStyle name="SAPBEXchaText 14 15" xfId="26308" xr:uid="{913DDB9B-08FB-403F-ABEB-6BEE7F3E3710}"/>
    <cellStyle name="SAPBEXchaText 14 16" xfId="25178" xr:uid="{9C6D16A0-15C3-46A5-8013-C0D454EE5A4E}"/>
    <cellStyle name="SAPBEXchaText 14 17" xfId="25441" xr:uid="{D6A1B467-4540-4468-ACC7-3D0967B2D963}"/>
    <cellStyle name="SAPBEXchaText 14 18" xfId="26487" xr:uid="{64204575-6C00-4DDB-A0EF-8BB78B9B4B1C}"/>
    <cellStyle name="SAPBEXchaText 14 19" xfId="26183" xr:uid="{1CB95CA3-19C3-45A1-8E02-29A0951BA3B5}"/>
    <cellStyle name="SAPBEXchaText 14 2" xfId="2878" xr:uid="{A6D4A2CF-1D35-4FF4-8796-B89FB23E7B46}"/>
    <cellStyle name="SAPBEXchaText 14 2 10" xfId="28780" xr:uid="{FC4D6182-1C61-49F4-84FC-E2F761AED825}"/>
    <cellStyle name="SAPBEXchaText 14 2 11" xfId="32592" xr:uid="{A45C813D-71A6-420B-A473-C5523F2F77EC}"/>
    <cellStyle name="SAPBEXchaText 14 2 12" xfId="40105" xr:uid="{C09B63FF-42E1-4965-A045-AA3EAE1BD325}"/>
    <cellStyle name="SAPBEXchaText 14 2 13" xfId="40700" xr:uid="{CA658E00-57E0-4E9F-BD6B-9C76C997BD09}"/>
    <cellStyle name="SAPBEXchaText 14 2 14" xfId="41917" xr:uid="{ECF2EDA7-A617-4F4C-8E15-D59BCADCE7B6}"/>
    <cellStyle name="SAPBEXchaText 14 2 2" xfId="6214" xr:uid="{19B0114A-9099-4D95-83AC-DECC146531CE}"/>
    <cellStyle name="SAPBEXchaText 14 2 2 2" xfId="16521" xr:uid="{17980500-16AC-4408-BCFF-C543D6292866}"/>
    <cellStyle name="SAPBEXchaText 14 2 2 3" xfId="20745" xr:uid="{F44DEF46-A466-4ABF-8B14-045FF1578146}"/>
    <cellStyle name="SAPBEXchaText 14 2 2 4" xfId="30095" xr:uid="{FDD5D0ED-FDEB-4DD3-8E8D-3592A921CBBC}"/>
    <cellStyle name="SAPBEXchaText 14 2 2 5" xfId="33668" xr:uid="{4CAD04EC-1094-4394-B017-C5D5A60E6AB2}"/>
    <cellStyle name="SAPBEXchaText 14 2 2 6" xfId="36702" xr:uid="{8AD3BFAD-4B83-4874-AC5A-DACB90800DAA}"/>
    <cellStyle name="SAPBEXchaText 14 2 3" xfId="7159" xr:uid="{B191869C-2ABB-49BF-8032-D0401706E384}"/>
    <cellStyle name="SAPBEXchaText 14 2 3 2" xfId="17445" xr:uid="{D2B5576F-22C7-4C57-AEDC-7C3A706CD646}"/>
    <cellStyle name="SAPBEXchaText 14 2 3 3" xfId="21442" xr:uid="{1CAEFD1A-E318-4CD1-837B-4BC395C843AB}"/>
    <cellStyle name="SAPBEXchaText 14 2 3 4" xfId="30807" xr:uid="{B1871834-70DE-4E64-A4D0-AB0392A1E83E}"/>
    <cellStyle name="SAPBEXchaText 14 2 3 5" xfId="34296" xr:uid="{6DFD5072-B4F8-4D29-9CDE-34A1A86AF39E}"/>
    <cellStyle name="SAPBEXchaText 14 2 3 6" xfId="37279" xr:uid="{262529ED-6FB4-450B-8E73-57F997538EA8}"/>
    <cellStyle name="SAPBEXchaText 14 2 4" xfId="8368" xr:uid="{DFA0C8E6-3212-4E93-80E1-8AE91662C23A}"/>
    <cellStyle name="SAPBEXchaText 14 2 4 2" xfId="18617" xr:uid="{98D55B6D-C2A8-4C0D-9394-6F7C010A2F67}"/>
    <cellStyle name="SAPBEXchaText 14 2 4 3" xfId="22511" xr:uid="{6CB6D45E-AF15-433B-8537-11A2A973816F}"/>
    <cellStyle name="SAPBEXchaText 14 2 4 4" xfId="31901" xr:uid="{DA302B4D-9C7C-4FE7-A63D-CE8BAE40E44A}"/>
    <cellStyle name="SAPBEXchaText 14 2 4 5" xfId="35341" xr:uid="{7BA231A1-E2C2-4CCF-A57C-18EE9797E9A1}"/>
    <cellStyle name="SAPBEXchaText 14 2 4 6" xfId="38292" xr:uid="{F53266D8-E65C-4F30-8536-A456F01758D0}"/>
    <cellStyle name="SAPBEXchaText 14 2 5" xfId="13606" xr:uid="{A40CDAD1-4C3B-4C29-92BC-358DA0E4F558}"/>
    <cellStyle name="SAPBEXchaText 14 2 6" xfId="13580" xr:uid="{B00E5AC5-40CE-4FEE-A1C6-318764FE8D02}"/>
    <cellStyle name="SAPBEXchaText 14 2 7" xfId="19419" xr:uid="{C4EBC19A-7AEA-4770-A3F2-9B35846DA2B5}"/>
    <cellStyle name="SAPBEXchaText 14 2 8" xfId="23734" xr:uid="{2E9AAA64-DA87-4BDE-953F-308206A773FB}"/>
    <cellStyle name="SAPBEXchaText 14 2 9" xfId="27747" xr:uid="{A63D18AA-C484-4C40-84A1-56C56094F9D1}"/>
    <cellStyle name="SAPBEXchaText 14 20" xfId="26913" xr:uid="{2CF152E2-A3A2-4891-AED0-EAEC3AF3D35E}"/>
    <cellStyle name="SAPBEXchaText 14 21" xfId="39340" xr:uid="{005EC51C-9D12-456A-A10F-F0837987E298}"/>
    <cellStyle name="SAPBEXchaText 14 22" xfId="40503" xr:uid="{24857EE2-E490-4992-A5CA-E0F2B72F2BBA}"/>
    <cellStyle name="SAPBEXchaText 14 23" xfId="41229" xr:uid="{44836E99-76F8-4CA1-A561-3A75C3DCF11E}"/>
    <cellStyle name="SAPBEXchaText 14 3" xfId="2367" xr:uid="{E6FA3479-C08C-4FE5-BC32-3ADA329BAD26}"/>
    <cellStyle name="SAPBEXchaText 14 3 10" xfId="40065" xr:uid="{8DB95591-4536-419D-A164-B262EF1E3674}"/>
    <cellStyle name="SAPBEXchaText 14 3 11" xfId="41585" xr:uid="{8ACA7A98-B644-4350-9CA0-0CFE0A41DEF3}"/>
    <cellStyle name="SAPBEXchaText 14 3 2" xfId="5797" xr:uid="{266873C1-F59D-4884-98CF-27F1DD7F5AB1}"/>
    <cellStyle name="SAPBEXchaText 14 3 2 2" xfId="16108" xr:uid="{B5EB2473-6D74-43A4-9F89-B8838786137E}"/>
    <cellStyle name="SAPBEXchaText 14 3 2 3" xfId="20384" xr:uid="{86BD2924-3759-49BA-9159-E25352219544}"/>
    <cellStyle name="SAPBEXchaText 14 3 2 4" xfId="29726" xr:uid="{D3275CF2-5C3B-472E-9F17-551C1BBF6648}"/>
    <cellStyle name="SAPBEXchaText 14 3 2 5" xfId="33320" xr:uid="{6AB983B5-B823-408A-96FC-042C10CFEE29}"/>
    <cellStyle name="SAPBEXchaText 14 3 2 6" xfId="36369" xr:uid="{D78C6947-ACB7-470C-8B32-E948063D6048}"/>
    <cellStyle name="SAPBEXchaText 14 3 3" xfId="4331" xr:uid="{35D32F4A-C20B-4731-9236-452174F1ED00}"/>
    <cellStyle name="SAPBEXchaText 14 3 3 2" xfId="14737" xr:uid="{79AF5907-FB22-4207-B9C4-9D4C4458A244}"/>
    <cellStyle name="SAPBEXchaText 14 3 3 3" xfId="19357" xr:uid="{7E70866E-C0E4-43DC-BBA0-EB5C249C1A62}"/>
    <cellStyle name="SAPBEXchaText 14 3 3 4" xfId="28745" xr:uid="{28FBAEE2-295D-4B2E-8FBE-48396D69255A}"/>
    <cellStyle name="SAPBEXchaText 14 3 3 5" xfId="32428" xr:uid="{A39E0749-8959-445B-99CF-07D88E8C6B6D}"/>
    <cellStyle name="SAPBEXchaText 14 3 3 6" xfId="25276" xr:uid="{FC4A58CA-8781-41BF-9339-23438A9965C0}"/>
    <cellStyle name="SAPBEXchaText 14 3 4" xfId="5652" xr:uid="{53174275-1F91-4AC7-AAED-2D5F798B7EBF}"/>
    <cellStyle name="SAPBEXchaText 14 3 4 2" xfId="15965" xr:uid="{79A59098-D1A5-418C-8E9B-4242AEFAD228}"/>
    <cellStyle name="SAPBEXchaText 14 3 4 3" xfId="20301" xr:uid="{C6669B89-1EB3-4A66-B5F0-1AB6468252F6}"/>
    <cellStyle name="SAPBEXchaText 14 3 4 4" xfId="29651" xr:uid="{6B45FC81-442B-46F7-BED9-53B87BB20330}"/>
    <cellStyle name="SAPBEXchaText 14 3 4 5" xfId="33258" xr:uid="{DE574049-C3E6-4D99-99A8-018233FFFE45}"/>
    <cellStyle name="SAPBEXchaText 14 3 4 6" xfId="36332" xr:uid="{7DB387F1-AD2A-4001-952A-5667A92903E3}"/>
    <cellStyle name="SAPBEXchaText 14 3 5" xfId="14333" xr:uid="{E94311B1-8622-48AB-B848-AD12A61A87E2}"/>
    <cellStyle name="SAPBEXchaText 14 3 6" xfId="12476" xr:uid="{E8ECB268-A0C3-45F8-967A-308F717B8555}"/>
    <cellStyle name="SAPBEXchaText 14 3 7" xfId="23402" xr:uid="{E1398B6A-B260-416F-A2FC-35FE3B88FD0B}"/>
    <cellStyle name="SAPBEXchaText 14 3 8" xfId="27347" xr:uid="{DDB9C804-C861-422C-BBA8-F6E6D14D3285}"/>
    <cellStyle name="SAPBEXchaText 14 3 9" xfId="39738" xr:uid="{7318C767-BC05-453B-B2A7-074ADB4B2AAA}"/>
    <cellStyle name="SAPBEXchaText 14 4" xfId="5106" xr:uid="{3572F49C-5E70-4DC6-A8A8-4AD6BA31D5D6}"/>
    <cellStyle name="SAPBEXchaText 14 4 2" xfId="15456" xr:uid="{3AB04ED5-C2A2-4D1E-8F88-CA0703A3B2BC}"/>
    <cellStyle name="SAPBEXchaText 14 4 3" xfId="19873" xr:uid="{648BDDEF-1BB2-4A62-8247-043141697419}"/>
    <cellStyle name="SAPBEXchaText 14 4 4" xfId="29204" xr:uid="{0633B897-D995-46EF-9122-B88BF859F76E}"/>
    <cellStyle name="SAPBEXchaText 14 4 5" xfId="32852" xr:uid="{563D7B5A-5F2A-4D01-B11F-41A53F1AA49C}"/>
    <cellStyle name="SAPBEXchaText 14 4 6" xfId="35940" xr:uid="{C047A237-032F-42B4-8F15-898BD6B1C372}"/>
    <cellStyle name="SAPBEXchaText 14 5" xfId="6733" xr:uid="{2A4F63A7-652D-4B3F-A966-FBFC5CCE9165}"/>
    <cellStyle name="SAPBEXchaText 14 5 2" xfId="17025" xr:uid="{D8C8DBCF-77D5-4172-A8E9-9DE6AC2354C0}"/>
    <cellStyle name="SAPBEXchaText 14 5 3" xfId="21178" xr:uid="{7794F088-2F06-4102-997D-AFFF5C381FA2}"/>
    <cellStyle name="SAPBEXchaText 14 5 4" xfId="30544" xr:uid="{CAF60B50-F430-4033-90DF-FD7BCFCAA62C}"/>
    <cellStyle name="SAPBEXchaText 14 5 5" xfId="34087" xr:uid="{AB069AA7-D046-4285-8162-38E5258C0652}"/>
    <cellStyle name="SAPBEXchaText 14 5 6" xfId="37104" xr:uid="{ADDE004F-0B80-4DB4-9069-9EF8BB9C546F}"/>
    <cellStyle name="SAPBEXchaText 14 6" xfId="6867" xr:uid="{4BE21E81-EFDC-4D37-888F-DD8F101EA6F0}"/>
    <cellStyle name="SAPBEXchaText 14 6 2" xfId="17157" xr:uid="{E5867898-C817-43E0-AE79-7E085509467B}"/>
    <cellStyle name="SAPBEXchaText 14 6 3" xfId="21241" xr:uid="{371B95EE-D776-45E0-83CD-CB6D71AEA107}"/>
    <cellStyle name="SAPBEXchaText 14 6 4" xfId="30605" xr:uid="{62B9A884-929D-425C-8315-275631DB5267}"/>
    <cellStyle name="SAPBEXchaText 14 6 5" xfId="34117" xr:uid="{95DC3C82-ED59-45A0-A6C2-E7B3FBD3CCEE}"/>
    <cellStyle name="SAPBEXchaText 14 6 6" xfId="37125" xr:uid="{69CEDC4B-D81F-47DE-BA7B-ECA50CD62435}"/>
    <cellStyle name="SAPBEXchaText 14 7" xfId="11007" xr:uid="{955FEF56-C237-4A06-82A5-2EF53567F13B}"/>
    <cellStyle name="SAPBEXchaText 14 8" xfId="11431" xr:uid="{265C3099-57CC-4F59-8187-E842F20E3F6D}"/>
    <cellStyle name="SAPBEXchaText 14 9" xfId="11892" xr:uid="{046A5C76-143B-469C-B23B-74E6EB1B2263}"/>
    <cellStyle name="SAPBEXchaText 15" xfId="1377" xr:uid="{0E293CA1-DCF0-4D4B-BD17-BCF02709C19C}"/>
    <cellStyle name="SAPBEXchaText 15 10" xfId="14444" xr:uid="{E4474162-FDAD-4E50-834C-39B2718830C7}"/>
    <cellStyle name="SAPBEXchaText 15 11" xfId="12514" xr:uid="{57666778-7D29-437E-AB10-05D6C53458A8}"/>
    <cellStyle name="SAPBEXchaText 15 12" xfId="23047" xr:uid="{0712A8FE-9C87-4B85-8E3E-51BA64F5870D}"/>
    <cellStyle name="SAPBEXchaText 15 13" xfId="24907" xr:uid="{9BCC7A24-2CF0-41FC-9DA3-D3AE6DA72833}"/>
    <cellStyle name="SAPBEXchaText 15 14" xfId="24276" xr:uid="{F39FD07B-EEB1-42A2-8646-A91F4484FBF4}"/>
    <cellStyle name="SAPBEXchaText 15 15" xfId="26309" xr:uid="{82C4929F-6421-49C4-97DA-295DBBF11ECF}"/>
    <cellStyle name="SAPBEXchaText 15 16" xfId="25177" xr:uid="{5D582E96-615C-4AD4-9C09-BBC7410F4684}"/>
    <cellStyle name="SAPBEXchaText 15 17" xfId="26583" xr:uid="{C208B07A-DDC4-4438-A3D0-EB9B753B19FE}"/>
    <cellStyle name="SAPBEXchaText 15 18" xfId="25908" xr:uid="{5B4917BA-2799-4FD4-911C-8A63875BB0F3}"/>
    <cellStyle name="SAPBEXchaText 15 19" xfId="26184" xr:uid="{9F7F106F-B10F-4736-AF66-243C0BA93877}"/>
    <cellStyle name="SAPBEXchaText 15 2" xfId="2879" xr:uid="{E162880A-A89A-4547-BD4F-8074DE9CE0B7}"/>
    <cellStyle name="SAPBEXchaText 15 2 10" xfId="29695" xr:uid="{4C361FC6-EBA6-42B4-BC59-FCFB333B5691}"/>
    <cellStyle name="SAPBEXchaText 15 2 11" xfId="25485" xr:uid="{E33E340E-9042-40EA-ABE2-0E041C6B80B8}"/>
    <cellStyle name="SAPBEXchaText 15 2 12" xfId="40106" xr:uid="{77BFAF92-BF07-4F55-8639-F3CEDE4B22DE}"/>
    <cellStyle name="SAPBEXchaText 15 2 13" xfId="40701" xr:uid="{66D1B759-4F9C-40AA-9AA3-548A34528019}"/>
    <cellStyle name="SAPBEXchaText 15 2 14" xfId="41918" xr:uid="{CB6302C3-D07C-4DDF-B174-F929535BDE3E}"/>
    <cellStyle name="SAPBEXchaText 15 2 2" xfId="6215" xr:uid="{019EBBFF-5DB2-4E96-B1FC-6DC3CCB884C0}"/>
    <cellStyle name="SAPBEXchaText 15 2 2 2" xfId="16522" xr:uid="{289275A2-D3EC-4C15-A6F2-372E349E7649}"/>
    <cellStyle name="SAPBEXchaText 15 2 2 3" xfId="20746" xr:uid="{B095E056-FF6D-47A2-8886-07DF74345892}"/>
    <cellStyle name="SAPBEXchaText 15 2 2 4" xfId="30096" xr:uid="{C43466FF-101E-4EFD-BF45-FA17E2805FDB}"/>
    <cellStyle name="SAPBEXchaText 15 2 2 5" xfId="33669" xr:uid="{F55EFEB0-0958-43BB-AE18-3EB02CA95340}"/>
    <cellStyle name="SAPBEXchaText 15 2 2 6" xfId="36703" xr:uid="{0C9048AE-E6D0-4BD2-9A7E-7D6CBE6756D1}"/>
    <cellStyle name="SAPBEXchaText 15 2 3" xfId="7160" xr:uid="{8E3E71E6-EA68-4F06-AFB3-577CE2B4072D}"/>
    <cellStyle name="SAPBEXchaText 15 2 3 2" xfId="17446" xr:uid="{B823F042-7737-42DC-B7CE-C974B72C7885}"/>
    <cellStyle name="SAPBEXchaText 15 2 3 3" xfId="21443" xr:uid="{80982727-C32F-4428-9E33-8B9460487EAF}"/>
    <cellStyle name="SAPBEXchaText 15 2 3 4" xfId="30808" xr:uid="{BB352DC8-60EF-4F6F-892C-6152A989B154}"/>
    <cellStyle name="SAPBEXchaText 15 2 3 5" xfId="34297" xr:uid="{3DA49712-34B2-4E32-92FC-3B6C729EBD5C}"/>
    <cellStyle name="SAPBEXchaText 15 2 3 6" xfId="37280" xr:uid="{E8BE312A-7601-44B8-8D5A-3F7E39BB837A}"/>
    <cellStyle name="SAPBEXchaText 15 2 4" xfId="8369" xr:uid="{8BEE3CC3-8454-490B-B7E9-DAA3DB2C0FC6}"/>
    <cellStyle name="SAPBEXchaText 15 2 4 2" xfId="18618" xr:uid="{B52A731C-9E77-4B7C-AB07-A38DD1E3A160}"/>
    <cellStyle name="SAPBEXchaText 15 2 4 3" xfId="22512" xr:uid="{84155A7A-AFC4-4CEB-9DDB-55E1223782DE}"/>
    <cellStyle name="SAPBEXchaText 15 2 4 4" xfId="31902" xr:uid="{712B0E9F-AB70-4EF9-BBC6-E442D4DC4395}"/>
    <cellStyle name="SAPBEXchaText 15 2 4 5" xfId="35342" xr:uid="{54ED66AD-B4E4-43D2-B2F5-FDD7F1647FD3}"/>
    <cellStyle name="SAPBEXchaText 15 2 4 6" xfId="38293" xr:uid="{A663A5E4-6ADE-4312-85BE-10E44EEE9E03}"/>
    <cellStyle name="SAPBEXchaText 15 2 5" xfId="13607" xr:uid="{B1578380-C743-4F51-9CB9-4BBFA9E37759}"/>
    <cellStyle name="SAPBEXchaText 15 2 6" xfId="14042" xr:uid="{67F81B29-1714-4C67-889B-3607B420416A}"/>
    <cellStyle name="SAPBEXchaText 15 2 7" xfId="20315" xr:uid="{F64BD6C3-B4CD-44B5-8686-614716FE0C2D}"/>
    <cellStyle name="SAPBEXchaText 15 2 8" xfId="23735" xr:uid="{F78BEE02-95D0-485E-B19B-973C31F54F95}"/>
    <cellStyle name="SAPBEXchaText 15 2 9" xfId="27748" xr:uid="{E952788C-F661-4955-9C9A-5587087069EA}"/>
    <cellStyle name="SAPBEXchaText 15 20" xfId="26912" xr:uid="{27BB2430-DFEF-408E-B7DB-254BEB54B335}"/>
    <cellStyle name="SAPBEXchaText 15 21" xfId="39341" xr:uid="{E6E5CE59-CCC4-46E7-A365-6C20BD33D78B}"/>
    <cellStyle name="SAPBEXchaText 15 22" xfId="40502" xr:uid="{7A8D5615-801C-4FA6-A992-0ED820A0CACA}"/>
    <cellStyle name="SAPBEXchaText 15 23" xfId="41230" xr:uid="{2C1E411C-3380-4319-945E-23FDC7CD12B2}"/>
    <cellStyle name="SAPBEXchaText 15 3" xfId="2368" xr:uid="{D395ED68-7BDB-461E-8522-1984FD4DBC5E}"/>
    <cellStyle name="SAPBEXchaText 15 3 10" xfId="39040" xr:uid="{CB87FA85-84C0-418B-89DB-2544174DCD0F}"/>
    <cellStyle name="SAPBEXchaText 15 3 11" xfId="41586" xr:uid="{5E452211-DD0E-49C9-8CFE-CEF8BD179668}"/>
    <cellStyle name="SAPBEXchaText 15 3 2" xfId="5798" xr:uid="{5EEE1DA6-530C-481E-9538-ACB70B03C23D}"/>
    <cellStyle name="SAPBEXchaText 15 3 2 2" xfId="16109" xr:uid="{FCC9AE4C-E206-4190-B717-F4C9CFD32397}"/>
    <cellStyle name="SAPBEXchaText 15 3 2 3" xfId="20385" xr:uid="{74BDF106-FE33-4786-93DF-B4E0E057C605}"/>
    <cellStyle name="SAPBEXchaText 15 3 2 4" xfId="29727" xr:uid="{18049E0D-9EBE-4C8E-811D-A7E5D627F011}"/>
    <cellStyle name="SAPBEXchaText 15 3 2 5" xfId="33321" xr:uid="{57620111-20D4-42AF-BBFA-FBD88BF8DA8A}"/>
    <cellStyle name="SAPBEXchaText 15 3 2 6" xfId="36370" xr:uid="{0D807F93-F14D-4C89-9491-21778CC48631}"/>
    <cellStyle name="SAPBEXchaText 15 3 3" xfId="4330" xr:uid="{96D04AC4-13A4-4DC6-9F4A-C6D3D8BB0861}"/>
    <cellStyle name="SAPBEXchaText 15 3 3 2" xfId="14736" xr:uid="{878BA2A1-73F1-4DAD-86A3-A423A4CBD6E5}"/>
    <cellStyle name="SAPBEXchaText 15 3 3 3" xfId="19356" xr:uid="{12E6B59B-1CD0-4530-8B4A-BA6ED80A995D}"/>
    <cellStyle name="SAPBEXchaText 15 3 3 4" xfId="28744" xr:uid="{C78E7E28-C8CD-4A6B-B40C-1D9E663D17D6}"/>
    <cellStyle name="SAPBEXchaText 15 3 3 5" xfId="32427" xr:uid="{D992592E-1041-4765-85E6-D87C55D0F614}"/>
    <cellStyle name="SAPBEXchaText 15 3 3 6" xfId="25277" xr:uid="{C7509514-F925-49A5-89D8-8E4C947301F6}"/>
    <cellStyle name="SAPBEXchaText 15 3 4" xfId="5653" xr:uid="{F6A28724-5E5F-4735-9696-4F33ECE02449}"/>
    <cellStyle name="SAPBEXchaText 15 3 4 2" xfId="15966" xr:uid="{6818B431-89DC-476B-8383-DD78FDD43917}"/>
    <cellStyle name="SAPBEXchaText 15 3 4 3" xfId="20302" xr:uid="{10C2E25C-7F9E-426A-B4AF-D30013CF23FA}"/>
    <cellStyle name="SAPBEXchaText 15 3 4 4" xfId="29652" xr:uid="{46EF4C55-F380-45FA-9BF0-9ECF3524653A}"/>
    <cellStyle name="SAPBEXchaText 15 3 4 5" xfId="33259" xr:uid="{037F5DF4-5591-4952-B5F5-322E079B14AC}"/>
    <cellStyle name="SAPBEXchaText 15 3 4 6" xfId="36333" xr:uid="{09AF14A0-7EDC-4D62-90FC-DA4649C7696C}"/>
    <cellStyle name="SAPBEXchaText 15 3 5" xfId="14332" xr:uid="{4CB4890A-2F95-4D5E-9678-04232481255D}"/>
    <cellStyle name="SAPBEXchaText 15 3 6" xfId="22479" xr:uid="{5FE23955-CCB6-42B3-A952-3AE048F580F6}"/>
    <cellStyle name="SAPBEXchaText 15 3 7" xfId="23403" xr:uid="{C4C05B8B-BF3E-4A8C-B23D-28C233836C20}"/>
    <cellStyle name="SAPBEXchaText 15 3 8" xfId="27348" xr:uid="{9995C564-9EB0-4EB6-9FAD-EDFBEBE436B4}"/>
    <cellStyle name="SAPBEXchaText 15 3 9" xfId="39739" xr:uid="{6AA4801A-E61C-46D7-88C8-5A52E47180A7}"/>
    <cellStyle name="SAPBEXchaText 15 4" xfId="5107" xr:uid="{72AE4105-467B-4687-812D-B6DCE46FB9CC}"/>
    <cellStyle name="SAPBEXchaText 15 4 2" xfId="15457" xr:uid="{4A69ED70-3D49-4C10-B4C2-992A6DBB7D43}"/>
    <cellStyle name="SAPBEXchaText 15 4 3" xfId="19874" xr:uid="{A42F0E97-D12A-4282-A69F-AE47F524590F}"/>
    <cellStyle name="SAPBEXchaText 15 4 4" xfId="29205" xr:uid="{56529F1E-FFC8-462E-B246-1D2E4171EFC1}"/>
    <cellStyle name="SAPBEXchaText 15 4 5" xfId="32853" xr:uid="{343722B5-7A15-412F-AF5D-2CD833E41DA8}"/>
    <cellStyle name="SAPBEXchaText 15 4 6" xfId="35941" xr:uid="{2D1029DC-7647-405E-85AC-D48AF0232EE0}"/>
    <cellStyle name="SAPBEXchaText 15 5" xfId="6732" xr:uid="{392FA5CE-7B99-442F-87F2-4A95879EB449}"/>
    <cellStyle name="SAPBEXchaText 15 5 2" xfId="17024" xr:uid="{0E43AB26-613D-4976-9F30-E8270E0F840E}"/>
    <cellStyle name="SAPBEXchaText 15 5 3" xfId="21177" xr:uid="{FBDBA515-B749-47F5-91FC-D29AA1A1C8F5}"/>
    <cellStyle name="SAPBEXchaText 15 5 4" xfId="30543" xr:uid="{B24147BB-B94D-488A-90FC-B49A542ED5AC}"/>
    <cellStyle name="SAPBEXchaText 15 5 5" xfId="34086" xr:uid="{35F3F14A-754F-4ADC-946F-50EC8188753C}"/>
    <cellStyle name="SAPBEXchaText 15 5 6" xfId="37103" xr:uid="{343B4406-C341-4684-97AB-891F26B9F8B6}"/>
    <cellStyle name="SAPBEXchaText 15 6" xfId="6868" xr:uid="{75BA6F38-C30A-45CD-8B83-9A5243D64D96}"/>
    <cellStyle name="SAPBEXchaText 15 6 2" xfId="17158" xr:uid="{9EC70544-C8BF-494F-B7A6-BC47A78FA43F}"/>
    <cellStyle name="SAPBEXchaText 15 6 3" xfId="21242" xr:uid="{01E3264A-8837-40C7-8F8E-CC1238AFF130}"/>
    <cellStyle name="SAPBEXchaText 15 6 4" xfId="30606" xr:uid="{0B5A997A-4027-44F3-84AE-49F3C57B1AC9}"/>
    <cellStyle name="SAPBEXchaText 15 6 5" xfId="34118" xr:uid="{DB13DFE9-ABE1-4E76-8183-7494F408ED9B}"/>
    <cellStyle name="SAPBEXchaText 15 6 6" xfId="37126" xr:uid="{F7D57BA1-808B-4DB9-90EB-7BCC74237288}"/>
    <cellStyle name="SAPBEXchaText 15 7" xfId="11008" xr:uid="{C1C1B3AF-59D7-4D18-AA3B-763B131E2AA2}"/>
    <cellStyle name="SAPBEXchaText 15 8" xfId="11432" xr:uid="{02B7C5F3-5CB3-4BD2-8E86-794B56F2EF11}"/>
    <cellStyle name="SAPBEXchaText 15 9" xfId="11893" xr:uid="{97D07829-7924-49C1-8205-F5BF9F08655C}"/>
    <cellStyle name="SAPBEXchaText 16" xfId="1378" xr:uid="{1B40E731-5545-461F-B234-2A5B1C9F569E}"/>
    <cellStyle name="SAPBEXchaText 16 10" xfId="13517" xr:uid="{18498576-E13B-405E-B3E5-39FF1EDC4239}"/>
    <cellStyle name="SAPBEXchaText 16 11" xfId="19766" xr:uid="{EDF61B67-02A4-4FB5-904F-F8A1C3814CBA}"/>
    <cellStyle name="SAPBEXchaText 16 12" xfId="23048" xr:uid="{EAF7A09A-82E7-4EA7-8C68-16B5E59EAFB4}"/>
    <cellStyle name="SAPBEXchaText 16 13" xfId="24906" xr:uid="{C52DC4BF-3F47-4A5F-A403-74FAEACCE2EB}"/>
    <cellStyle name="SAPBEXchaText 16 14" xfId="25538" xr:uid="{AF4C4463-03BF-4FCA-BDA6-71B5AA052553}"/>
    <cellStyle name="SAPBEXchaText 16 15" xfId="24959" xr:uid="{7A924D3B-0CDE-4678-B729-1A0CFFA75B9B}"/>
    <cellStyle name="SAPBEXchaText 16 16" xfId="25176" xr:uid="{9FCF9ECF-D742-4CBA-9E32-317D34F493E7}"/>
    <cellStyle name="SAPBEXchaText 16 17" xfId="25440" xr:uid="{28F771E4-F0DF-4D16-9444-89840A555758}"/>
    <cellStyle name="SAPBEXchaText 16 18" xfId="25907" xr:uid="{F7A2C0EA-3E82-48AE-AF00-8431DD212B8C}"/>
    <cellStyle name="SAPBEXchaText 16 19" xfId="29122" xr:uid="{1666BFA3-F158-4448-A6CF-348AE2882425}"/>
    <cellStyle name="SAPBEXchaText 16 2" xfId="2880" xr:uid="{5CC2FFD2-3AFF-402C-B53C-9F5A8588ADD3}"/>
    <cellStyle name="SAPBEXchaText 16 2 10" xfId="24362" xr:uid="{BF95AF2E-D7C8-41B9-9E5A-11D14D0A6319}"/>
    <cellStyle name="SAPBEXchaText 16 2 11" xfId="26559" xr:uid="{B7122808-71F3-4310-9D78-491E18E8EDA1}"/>
    <cellStyle name="SAPBEXchaText 16 2 12" xfId="40107" xr:uid="{D8D1D8E6-6C36-483E-A0DD-154AFE0DECE8}"/>
    <cellStyle name="SAPBEXchaText 16 2 13" xfId="40702" xr:uid="{742F9218-2DCE-4026-974A-9F0BDE0B2C3A}"/>
    <cellStyle name="SAPBEXchaText 16 2 14" xfId="41919" xr:uid="{C214F68C-E782-4979-AA3F-D101892EB8B8}"/>
    <cellStyle name="SAPBEXchaText 16 2 2" xfId="6216" xr:uid="{CE6E16E2-F7E5-484D-B865-E7B5B704B718}"/>
    <cellStyle name="SAPBEXchaText 16 2 2 2" xfId="16523" xr:uid="{E0227F7B-0F97-468A-87C3-8A73BB7405B4}"/>
    <cellStyle name="SAPBEXchaText 16 2 2 3" xfId="20747" xr:uid="{B3B901A1-378C-47EF-A832-59600C40826D}"/>
    <cellStyle name="SAPBEXchaText 16 2 2 4" xfId="30097" xr:uid="{00D61C01-B124-469A-BE65-B6018D69D7F0}"/>
    <cellStyle name="SAPBEXchaText 16 2 2 5" xfId="33670" xr:uid="{0DA370C9-F079-46BA-B419-CEBE1B5A5496}"/>
    <cellStyle name="SAPBEXchaText 16 2 2 6" xfId="36704" xr:uid="{8F55D22C-CC3C-4F7B-9983-80C1A1F75815}"/>
    <cellStyle name="SAPBEXchaText 16 2 3" xfId="7161" xr:uid="{153239A4-36EB-4FD8-826D-A20DE7188332}"/>
    <cellStyle name="SAPBEXchaText 16 2 3 2" xfId="17447" xr:uid="{A3DCD01A-6DBF-47B5-8F1E-57C4297487A7}"/>
    <cellStyle name="SAPBEXchaText 16 2 3 3" xfId="21444" xr:uid="{423B6609-F600-40CA-8B4B-2374EC28E9C6}"/>
    <cellStyle name="SAPBEXchaText 16 2 3 4" xfId="30809" xr:uid="{57600696-33B9-4BB7-8256-002574DCFBC4}"/>
    <cellStyle name="SAPBEXchaText 16 2 3 5" xfId="34298" xr:uid="{F5976162-DAEE-4DBD-BF3D-BF0873649363}"/>
    <cellStyle name="SAPBEXchaText 16 2 3 6" xfId="37281" xr:uid="{05DCF7A7-E515-4122-BBE1-BA51AE2BBE74}"/>
    <cellStyle name="SAPBEXchaText 16 2 4" xfId="8370" xr:uid="{605C7424-A871-427C-B354-2D13C35F38EE}"/>
    <cellStyle name="SAPBEXchaText 16 2 4 2" xfId="18619" xr:uid="{11539A23-ABDC-4899-88C1-ABEEC286CCA6}"/>
    <cellStyle name="SAPBEXchaText 16 2 4 3" xfId="22513" xr:uid="{D5816E1E-437A-4506-B475-7E652CBD3F97}"/>
    <cellStyle name="SAPBEXchaText 16 2 4 4" xfId="31903" xr:uid="{A9F76791-BED8-471F-B85F-3F52DFC623EE}"/>
    <cellStyle name="SAPBEXchaText 16 2 4 5" xfId="35343" xr:uid="{AE54DFB8-FF2A-418C-A1E5-B36B760832E4}"/>
    <cellStyle name="SAPBEXchaText 16 2 4 6" xfId="38294" xr:uid="{5C556F28-EB67-4967-B8A4-F4160D133A95}"/>
    <cellStyle name="SAPBEXchaText 16 2 5" xfId="13608" xr:uid="{B8B0D36D-C772-465C-A913-1F2FD2D865EE}"/>
    <cellStyle name="SAPBEXchaText 16 2 6" xfId="13451" xr:uid="{9329DB8C-F668-4EF3-B02F-8ED09EB60765}"/>
    <cellStyle name="SAPBEXchaText 16 2 7" xfId="14386" xr:uid="{170475FA-0031-4DE4-8418-1F023C354C2F}"/>
    <cellStyle name="SAPBEXchaText 16 2 8" xfId="23736" xr:uid="{4A08C4A0-F3FA-4B18-BB7D-8D2B1BD30C32}"/>
    <cellStyle name="SAPBEXchaText 16 2 9" xfId="27749" xr:uid="{BF4A9A9C-226F-4057-A610-4EE4DC384074}"/>
    <cellStyle name="SAPBEXchaText 16 20" xfId="26911" xr:uid="{03832C97-EDED-42A6-9D68-BEDC1057C923}"/>
    <cellStyle name="SAPBEXchaText 16 21" xfId="39342" xr:uid="{62D4542D-9B15-4BB2-9F57-BE2326CD8C57}"/>
    <cellStyle name="SAPBEXchaText 16 22" xfId="40501" xr:uid="{5F1BC0F5-B0AE-48F8-B360-D47E57EBBDF7}"/>
    <cellStyle name="SAPBEXchaText 16 23" xfId="41231" xr:uid="{56F2F876-18FF-4C7D-A47C-D7B25CEE32B5}"/>
    <cellStyle name="SAPBEXchaText 16 3" xfId="2369" xr:uid="{C3016774-4D62-48A0-8E00-27DFA078CA74}"/>
    <cellStyle name="SAPBEXchaText 16 3 10" xfId="39039" xr:uid="{9C1C8D22-0ABA-4EE1-9790-CEEA830C0563}"/>
    <cellStyle name="SAPBEXchaText 16 3 11" xfId="41587" xr:uid="{12E2199F-DB11-47CE-8BB5-00057C8842F5}"/>
    <cellStyle name="SAPBEXchaText 16 3 2" xfId="5799" xr:uid="{51A399E7-862C-4E4A-AEC4-B2A92763CCFD}"/>
    <cellStyle name="SAPBEXchaText 16 3 2 2" xfId="16110" xr:uid="{4CAF6FAE-90B3-46A3-AEE5-286416A13612}"/>
    <cellStyle name="SAPBEXchaText 16 3 2 3" xfId="20386" xr:uid="{7EFAB7F8-0BD7-4B4B-8260-CF643AB95E74}"/>
    <cellStyle name="SAPBEXchaText 16 3 2 4" xfId="29728" xr:uid="{8C55857B-79D9-4E34-BC7B-0BD751302B0B}"/>
    <cellStyle name="SAPBEXchaText 16 3 2 5" xfId="33322" xr:uid="{8E759F3D-C88C-4F59-B4A6-C8ECE618BEF0}"/>
    <cellStyle name="SAPBEXchaText 16 3 2 6" xfId="36371" xr:uid="{552629E3-519D-43FC-A646-BE25AAF9CF3A}"/>
    <cellStyle name="SAPBEXchaText 16 3 3" xfId="4329" xr:uid="{C793F439-5A4E-405B-B50E-2F9BD4B52226}"/>
    <cellStyle name="SAPBEXchaText 16 3 3 2" xfId="14735" xr:uid="{61D12720-2272-4712-A7D1-EA83E3D03F67}"/>
    <cellStyle name="SAPBEXchaText 16 3 3 3" xfId="19355" xr:uid="{B45293E0-7721-429E-9719-B05A26AD3E4B}"/>
    <cellStyle name="SAPBEXchaText 16 3 3 4" xfId="28743" xr:uid="{EDD26018-7244-4DDC-815F-CBF2852B746C}"/>
    <cellStyle name="SAPBEXchaText 16 3 3 5" xfId="32426" xr:uid="{39318867-38DA-4F13-995A-F80B1B2B50DF}"/>
    <cellStyle name="SAPBEXchaText 16 3 3 6" xfId="29165" xr:uid="{768E82DF-95E8-4C6D-B4D2-D8E0C09FF2A1}"/>
    <cellStyle name="SAPBEXchaText 16 3 4" xfId="5654" xr:uid="{1472EF06-C42E-4C17-A409-7F70B70D6A27}"/>
    <cellStyle name="SAPBEXchaText 16 3 4 2" xfId="15967" xr:uid="{EB9DA301-9CDA-4161-89AB-B9C9D38439D7}"/>
    <cellStyle name="SAPBEXchaText 16 3 4 3" xfId="20303" xr:uid="{25B221F9-1260-4692-859D-B4C5B975E5DE}"/>
    <cellStyle name="SAPBEXchaText 16 3 4 4" xfId="29653" xr:uid="{86C991A9-AAE6-47A1-B55F-54D7C340425D}"/>
    <cellStyle name="SAPBEXchaText 16 3 4 5" xfId="33260" xr:uid="{48A20383-A139-406C-981F-67B8E5840310}"/>
    <cellStyle name="SAPBEXchaText 16 3 4 6" xfId="36334" xr:uid="{484A0709-D71E-4DCC-9EE1-14318C0D1218}"/>
    <cellStyle name="SAPBEXchaText 16 3 5" xfId="14331" xr:uid="{666398F7-ADE2-4E5F-B6C2-9B2F90CD146E}"/>
    <cellStyle name="SAPBEXchaText 16 3 6" xfId="21401" xr:uid="{063D9853-FE3E-45A8-BBEB-7C2F0E23B38E}"/>
    <cellStyle name="SAPBEXchaText 16 3 7" xfId="23404" xr:uid="{F3882346-5C39-4BE8-806E-8DDAF9D9DC78}"/>
    <cellStyle name="SAPBEXchaText 16 3 8" xfId="27349" xr:uid="{77213EF4-BBA3-42AD-951A-871E51A64E28}"/>
    <cellStyle name="SAPBEXchaText 16 3 9" xfId="39740" xr:uid="{1E42F8F3-6AD4-49CD-B280-05F5778A02E2}"/>
    <cellStyle name="SAPBEXchaText 16 4" xfId="5108" xr:uid="{79FF2C5E-8FA6-4DE2-BA14-670105115ABD}"/>
    <cellStyle name="SAPBEXchaText 16 4 2" xfId="15458" xr:uid="{32C4E196-E3E7-43D5-B7A3-735FE6F21631}"/>
    <cellStyle name="SAPBEXchaText 16 4 3" xfId="19875" xr:uid="{7D04ADF6-A778-4B41-A4DD-8F989D248881}"/>
    <cellStyle name="SAPBEXchaText 16 4 4" xfId="29206" xr:uid="{73B6EFF5-EE89-4693-BE1C-3406CC98135E}"/>
    <cellStyle name="SAPBEXchaText 16 4 5" xfId="32854" xr:uid="{B2751690-D15D-4989-9024-A87CA51A6950}"/>
    <cellStyle name="SAPBEXchaText 16 4 6" xfId="35942" xr:uid="{E1C338BC-F906-46FF-BADD-FB53B471D39B}"/>
    <cellStyle name="SAPBEXchaText 16 5" xfId="6731" xr:uid="{16D9E875-F193-4BC8-9E05-122B82D5C7C7}"/>
    <cellStyle name="SAPBEXchaText 16 5 2" xfId="17023" xr:uid="{5FCCED8A-A82B-49CD-A6C7-0AD48AF558D7}"/>
    <cellStyle name="SAPBEXchaText 16 5 3" xfId="21176" xr:uid="{8B217508-44B8-4CB2-A136-42B5F8CB9431}"/>
    <cellStyle name="SAPBEXchaText 16 5 4" xfId="30542" xr:uid="{DA14D6BA-FA8C-4B3F-923B-D2F67E11965A}"/>
    <cellStyle name="SAPBEXchaText 16 5 5" xfId="34085" xr:uid="{55B473B6-EBE6-490A-A5BD-E5D22D0D1DF7}"/>
    <cellStyle name="SAPBEXchaText 16 5 6" xfId="37102" xr:uid="{59746188-3CE8-407C-A412-7490114EB457}"/>
    <cellStyle name="SAPBEXchaText 16 6" xfId="5776" xr:uid="{63A5216C-E563-4FEA-BA7E-1F8176AF239C}"/>
    <cellStyle name="SAPBEXchaText 16 6 2" xfId="16087" xr:uid="{7DDC37F4-6A77-4B72-92AB-3EC345609D67}"/>
    <cellStyle name="SAPBEXchaText 16 6 3" xfId="20368" xr:uid="{414130DF-8ECB-4CC6-B9CC-06567410B7E3}"/>
    <cellStyle name="SAPBEXchaText 16 6 4" xfId="29710" xr:uid="{982965F3-4D57-4BB7-8D9E-67F0F7B3FC8C}"/>
    <cellStyle name="SAPBEXchaText 16 6 5" xfId="33305" xr:uid="{98A9D6C4-ABF0-42C7-BF30-4211B67EE9BE}"/>
    <cellStyle name="SAPBEXchaText 16 6 6" xfId="36355" xr:uid="{8554B96D-369B-4DE7-AB76-AA6E92E73940}"/>
    <cellStyle name="SAPBEXchaText 16 7" xfId="11009" xr:uid="{B485E4F9-6425-41C1-A5B4-76B2D3208708}"/>
    <cellStyle name="SAPBEXchaText 16 8" xfId="11433" xr:uid="{9D28A80D-111B-4C62-BACC-52B5B8DDA085}"/>
    <cellStyle name="SAPBEXchaText 16 9" xfId="11894" xr:uid="{F69FAD3C-57DE-489E-9258-A0E780739AB0}"/>
    <cellStyle name="SAPBEXchaText 17" xfId="1379" xr:uid="{C0B2B667-2459-43A7-A154-6E5DBCC4D3E2}"/>
    <cellStyle name="SAPBEXchaText 17 10" xfId="12718" xr:uid="{CF474830-96F6-4CFC-B4C5-CA75ACA2A5CE}"/>
    <cellStyle name="SAPBEXchaText 17 11" xfId="19745" xr:uid="{9461A5B2-5362-4C93-8145-2CF2F103D9E2}"/>
    <cellStyle name="SAPBEXchaText 17 12" xfId="23049" xr:uid="{0A66DD30-FE03-4AF6-A461-DE82C8EB81A9}"/>
    <cellStyle name="SAPBEXchaText 17 13" xfId="24905" xr:uid="{666303DC-7183-4DD1-A7BE-A6E522081F29}"/>
    <cellStyle name="SAPBEXchaText 17 14" xfId="25539" xr:uid="{63E3A839-C7B8-48F1-A45B-14AEA093A330}"/>
    <cellStyle name="SAPBEXchaText 17 15" xfId="24958" xr:uid="{98E91E67-5177-42AF-8396-4CCE0489B1AE}"/>
    <cellStyle name="SAPBEXchaText 17 16" xfId="25175" xr:uid="{32AB68D3-4480-410D-9A00-B87EEFCF48B2}"/>
    <cellStyle name="SAPBEXchaText 17 17" xfId="24240" xr:uid="{476CA972-D16C-48A5-9D0D-A39DC2D7DB36}"/>
    <cellStyle name="SAPBEXchaText 17 18" xfId="25906" xr:uid="{009B92C6-FCD2-4EFD-8FFB-6C00338488D7}"/>
    <cellStyle name="SAPBEXchaText 17 19" xfId="29101" xr:uid="{0534A0A6-4210-4D1B-B18C-690B30BE097D}"/>
    <cellStyle name="SAPBEXchaText 17 2" xfId="2881" xr:uid="{1FE089B9-078C-4F47-B0FE-E4934D81F1F9}"/>
    <cellStyle name="SAPBEXchaText 17 2 10" xfId="26670" xr:uid="{11ABBB6A-F53F-4970-882D-C74B973F04EE}"/>
    <cellStyle name="SAPBEXchaText 17 2 11" xfId="34115" xr:uid="{58771638-6CBD-4957-AF4F-0CE6062D61C9}"/>
    <cellStyle name="SAPBEXchaText 17 2 12" xfId="40108" xr:uid="{7A3D777B-3C23-4D40-AD6E-4ADB917F5025}"/>
    <cellStyle name="SAPBEXchaText 17 2 13" xfId="40703" xr:uid="{B296B006-D4D7-4635-9C09-3E30E31C8301}"/>
    <cellStyle name="SAPBEXchaText 17 2 14" xfId="41920" xr:uid="{1ECC592F-4B4D-410B-BC52-6A0FE4DD9672}"/>
    <cellStyle name="SAPBEXchaText 17 2 2" xfId="6217" xr:uid="{C5989E16-0914-45C7-9238-71A472F68F90}"/>
    <cellStyle name="SAPBEXchaText 17 2 2 2" xfId="16524" xr:uid="{53BA5CEC-7A48-4041-8D98-C3D738AF19B7}"/>
    <cellStyle name="SAPBEXchaText 17 2 2 3" xfId="20748" xr:uid="{815CB0BA-2F6F-4C0F-84ED-2AB86FE63CA3}"/>
    <cellStyle name="SAPBEXchaText 17 2 2 4" xfId="30098" xr:uid="{931FF0AD-F597-48F1-BB66-AED9BB7C3F16}"/>
    <cellStyle name="SAPBEXchaText 17 2 2 5" xfId="33671" xr:uid="{36969F66-8EE2-40D0-BAAD-6D8DF150CE61}"/>
    <cellStyle name="SAPBEXchaText 17 2 2 6" xfId="36705" xr:uid="{FB0D99C2-D1A1-4D03-92DB-817B23DF83D3}"/>
    <cellStyle name="SAPBEXchaText 17 2 3" xfId="7162" xr:uid="{5F14BE96-F8CE-40BC-A8AC-1DF9F64FAA5F}"/>
    <cellStyle name="SAPBEXchaText 17 2 3 2" xfId="17448" xr:uid="{184EC50B-9676-492F-8B58-A2DAD975774D}"/>
    <cellStyle name="SAPBEXchaText 17 2 3 3" xfId="21445" xr:uid="{933A5162-1845-4F17-9AE8-6CB3AE9CA967}"/>
    <cellStyle name="SAPBEXchaText 17 2 3 4" xfId="30810" xr:uid="{AC663184-675C-4299-89E9-6BAEA301FDBC}"/>
    <cellStyle name="SAPBEXchaText 17 2 3 5" xfId="34299" xr:uid="{D549F3CA-7080-470D-A140-CB011FE12533}"/>
    <cellStyle name="SAPBEXchaText 17 2 3 6" xfId="37282" xr:uid="{CCA1A648-4A98-47E5-923F-4DEC9CB208C8}"/>
    <cellStyle name="SAPBEXchaText 17 2 4" xfId="8371" xr:uid="{FF496111-DA3F-4E47-8B2D-6EBE12843EF8}"/>
    <cellStyle name="SAPBEXchaText 17 2 4 2" xfId="18620" xr:uid="{30E2356A-FCFB-4DF8-BC67-0526738B2958}"/>
    <cellStyle name="SAPBEXchaText 17 2 4 3" xfId="22514" xr:uid="{A15DD8AA-1E9C-4565-A4D1-65CF6497C762}"/>
    <cellStyle name="SAPBEXchaText 17 2 4 4" xfId="31904" xr:uid="{A6A4E605-7F10-4DF0-98A0-8D62DA7B2912}"/>
    <cellStyle name="SAPBEXchaText 17 2 4 5" xfId="35344" xr:uid="{DBF2DB07-5BC0-4C51-B06A-A9AE60FB437F}"/>
    <cellStyle name="SAPBEXchaText 17 2 4 6" xfId="38295" xr:uid="{7ECF4803-8B13-4F19-9813-D9A5DBD7E752}"/>
    <cellStyle name="SAPBEXchaText 17 2 5" xfId="13609" xr:uid="{0A21C6C8-D257-4543-A249-23B9AEF29675}"/>
    <cellStyle name="SAPBEXchaText 17 2 6" xfId="12912" xr:uid="{88C011EB-AB5C-41A0-B06C-CED895CECB1E}"/>
    <cellStyle name="SAPBEXchaText 17 2 7" xfId="22489" xr:uid="{58F9E3DE-63C3-4EDB-8426-51A14E6F9FCE}"/>
    <cellStyle name="SAPBEXchaText 17 2 8" xfId="23737" xr:uid="{D011E7F2-9ECC-45CE-B9CA-186CFB33933E}"/>
    <cellStyle name="SAPBEXchaText 17 2 9" xfId="27750" xr:uid="{4C900998-979D-42D0-96B5-2BF02DCD4E23}"/>
    <cellStyle name="SAPBEXchaText 17 20" xfId="26910" xr:uid="{E8CCF69B-FA93-4A12-9949-0B8F14DDDAB3}"/>
    <cellStyle name="SAPBEXchaText 17 21" xfId="39343" xr:uid="{E54FE8FD-F88C-437C-8F33-F3C4EDF97F4A}"/>
    <cellStyle name="SAPBEXchaText 17 22" xfId="40500" xr:uid="{2A4BA46C-B127-464E-A211-0B1E18C24E86}"/>
    <cellStyle name="SAPBEXchaText 17 23" xfId="41232" xr:uid="{24370188-7C65-4E84-8D68-48F2B8C40731}"/>
    <cellStyle name="SAPBEXchaText 17 3" xfId="2370" xr:uid="{98AF47B7-3CB0-4A3C-B840-B4F7BCD36125}"/>
    <cellStyle name="SAPBEXchaText 17 3 10" xfId="39038" xr:uid="{C86B6F6A-1D44-4F09-8AEA-9CEEA01E51C0}"/>
    <cellStyle name="SAPBEXchaText 17 3 11" xfId="41588" xr:uid="{9DBDAF39-AD34-4BD6-ADA4-E2836BA226B2}"/>
    <cellStyle name="SAPBEXchaText 17 3 2" xfId="5800" xr:uid="{7AAAA3FE-2830-41EF-9EBB-04543F6B96D0}"/>
    <cellStyle name="SAPBEXchaText 17 3 2 2" xfId="16111" xr:uid="{E7CD716F-06E1-40C1-9A45-FE4F1A1F677D}"/>
    <cellStyle name="SAPBEXchaText 17 3 2 3" xfId="20387" xr:uid="{81163BF1-BEAD-41CA-97F7-267088969368}"/>
    <cellStyle name="SAPBEXchaText 17 3 2 4" xfId="29729" xr:uid="{544EF79C-CDA1-4E5D-BAC8-EAA43CAC4F28}"/>
    <cellStyle name="SAPBEXchaText 17 3 2 5" xfId="33323" xr:uid="{B6ED16A4-C0CD-43C2-A9E8-6D66782A9D05}"/>
    <cellStyle name="SAPBEXchaText 17 3 2 6" xfId="36372" xr:uid="{EDCD87CE-D83B-4438-A32A-C33371A1D4DE}"/>
    <cellStyle name="SAPBEXchaText 17 3 3" xfId="4328" xr:uid="{85318554-08B4-4794-9FD8-FD6BD893E557}"/>
    <cellStyle name="SAPBEXchaText 17 3 3 2" xfId="14734" xr:uid="{A75AE365-3C3C-4144-8AC1-FF74086183B2}"/>
    <cellStyle name="SAPBEXchaText 17 3 3 3" xfId="19354" xr:uid="{2FED07E9-FDD5-47F8-8C77-3EC16C93B545}"/>
    <cellStyle name="SAPBEXchaText 17 3 3 4" xfId="28742" xr:uid="{240CFA5B-934F-4031-86E9-2BD5D4DBBBE9}"/>
    <cellStyle name="SAPBEXchaText 17 3 3 5" xfId="32425" xr:uid="{254EF0F7-FB26-4DB3-A4E4-EAD20FAA2130}"/>
    <cellStyle name="SAPBEXchaText 17 3 3 6" xfId="30568" xr:uid="{B7D37F3F-955C-4CF8-9B56-B43C4A42C2B0}"/>
    <cellStyle name="SAPBEXchaText 17 3 4" xfId="6597" xr:uid="{ADCA6EF1-8ADB-48DD-BF00-DC4CE6A30BA3}"/>
    <cellStyle name="SAPBEXchaText 17 3 4 2" xfId="16889" xr:uid="{08845F69-E0EF-438D-98D1-E3108E23F7F2}"/>
    <cellStyle name="SAPBEXchaText 17 3 4 3" xfId="21078" xr:uid="{6198D975-F433-4DC2-BCF9-4D8D3350BCAC}"/>
    <cellStyle name="SAPBEXchaText 17 3 4 4" xfId="30432" xr:uid="{245E9239-F408-4C1A-820E-6C6DB6228D49}"/>
    <cellStyle name="SAPBEXchaText 17 3 4 5" xfId="33989" xr:uid="{A2A3043A-8BF1-4D4A-ACE0-C7BA8D946DA7}"/>
    <cellStyle name="SAPBEXchaText 17 3 4 6" xfId="37006" xr:uid="{6ECE036F-5ED7-4CDC-9E85-67B07320050A}"/>
    <cellStyle name="SAPBEXchaText 17 3 5" xfId="14330" xr:uid="{6FBA9975-7DD2-44AF-A3BB-51F1C3EDA003}"/>
    <cellStyle name="SAPBEXchaText 17 3 6" xfId="20705" xr:uid="{CD9561E0-9A53-4C75-B016-A3EB68A9AF25}"/>
    <cellStyle name="SAPBEXchaText 17 3 7" xfId="23405" xr:uid="{43F7C2FC-0DDE-4C9A-8E26-0F554B5C6EB0}"/>
    <cellStyle name="SAPBEXchaText 17 3 8" xfId="27350" xr:uid="{239BFAAD-0710-4F1E-814D-EB52681E1FA7}"/>
    <cellStyle name="SAPBEXchaText 17 3 9" xfId="39741" xr:uid="{AF06FEDB-0727-445E-8FEE-807FCE1F384B}"/>
    <cellStyle name="SAPBEXchaText 17 4" xfId="5109" xr:uid="{75D20231-27C3-4B64-A648-FD10E8EE6B6D}"/>
    <cellStyle name="SAPBEXchaText 17 4 2" xfId="15459" xr:uid="{0F3354EC-96D2-4D21-A7B1-3D6FD90CC9D2}"/>
    <cellStyle name="SAPBEXchaText 17 4 3" xfId="19876" xr:uid="{C39B53B9-B32D-4CB1-B7CD-A27A7281B68A}"/>
    <cellStyle name="SAPBEXchaText 17 4 4" xfId="29207" xr:uid="{A4EA29D9-906D-4B41-8F4B-553B240A960D}"/>
    <cellStyle name="SAPBEXchaText 17 4 5" xfId="32855" xr:uid="{6BE024A0-559F-48D0-BB21-A6C96AED0DD3}"/>
    <cellStyle name="SAPBEXchaText 17 4 6" xfId="35943" xr:uid="{DE0281B3-8CC0-4C9C-B32C-8BA335B22047}"/>
    <cellStyle name="SAPBEXchaText 17 5" xfId="6730" xr:uid="{4D8FBB62-0907-4FF3-839A-DCFC4ABF4EAD}"/>
    <cellStyle name="SAPBEXchaText 17 5 2" xfId="17022" xr:uid="{F25C44BD-9744-43F0-8FE9-9753F14D03A4}"/>
    <cellStyle name="SAPBEXchaText 17 5 3" xfId="21175" xr:uid="{5476B926-F4D8-465F-A10A-D021672ADC46}"/>
    <cellStyle name="SAPBEXchaText 17 5 4" xfId="30541" xr:uid="{C86646F9-4D22-42C5-93CF-C5AF4C1B5F2A}"/>
    <cellStyle name="SAPBEXchaText 17 5 5" xfId="34084" xr:uid="{BD058D85-6329-447F-8CFD-9F3668F90875}"/>
    <cellStyle name="SAPBEXchaText 17 5 6" xfId="37101" xr:uid="{896A8E62-F330-4968-8794-C4544FAFD6FA}"/>
    <cellStyle name="SAPBEXchaText 17 6" xfId="6877" xr:uid="{D235B7C4-19A4-4BC5-A827-9616ECDE56DC}"/>
    <cellStyle name="SAPBEXchaText 17 6 2" xfId="17167" xr:uid="{EE230662-B36F-4571-9DDA-9AA9D3EACB07}"/>
    <cellStyle name="SAPBEXchaText 17 6 3" xfId="21243" xr:uid="{762C962B-F9D8-43F4-9B26-994FB652FE37}"/>
    <cellStyle name="SAPBEXchaText 17 6 4" xfId="30608" xr:uid="{697CF5F7-E3ED-407A-A672-8380F46C7E09}"/>
    <cellStyle name="SAPBEXchaText 17 6 5" xfId="34119" xr:uid="{3AB7FB42-7BD0-4F84-984F-F3D696F76DC5}"/>
    <cellStyle name="SAPBEXchaText 17 6 6" xfId="37127" xr:uid="{9DA3E7DA-2B8B-442B-8AC0-159489248F17}"/>
    <cellStyle name="SAPBEXchaText 17 7" xfId="11010" xr:uid="{6F2B3DE0-119B-49F5-BF95-8022236DEC00}"/>
    <cellStyle name="SAPBEXchaText 17 8" xfId="11434" xr:uid="{8DAD99D0-46CC-4010-BB1F-E8A29F3FB75D}"/>
    <cellStyle name="SAPBEXchaText 17 9" xfId="11895" xr:uid="{E4D315E1-5BC1-4736-AFED-43A480ABD83B}"/>
    <cellStyle name="SAPBEXchaText 18" xfId="1380" xr:uid="{546CA848-EDBD-4B0F-8444-32F50A6D0C67}"/>
    <cellStyle name="SAPBEXchaText 18 10" xfId="14443" xr:uid="{404E8830-B2EA-481F-AE26-9D36F488C1F0}"/>
    <cellStyle name="SAPBEXchaText 18 11" xfId="19754" xr:uid="{E4DBB992-A17E-4321-830E-0AD9EC4A82AA}"/>
    <cellStyle name="SAPBEXchaText 18 12" xfId="23050" xr:uid="{553DC72F-1E6A-4DD5-AAA1-3ACD409B0D9C}"/>
    <cellStyle name="SAPBEXchaText 18 13" xfId="24904" xr:uid="{CA18F5DE-FA57-48F4-81D6-3FEDE2C6612E}"/>
    <cellStyle name="SAPBEXchaText 18 14" xfId="25540" xr:uid="{7D62ED91-92C0-4D99-B392-1C4D6160E480}"/>
    <cellStyle name="SAPBEXchaText 18 15" xfId="24957" xr:uid="{1C29BAFE-12C8-4198-A2E0-7BDA4E93F59B}"/>
    <cellStyle name="SAPBEXchaText 18 16" xfId="25174" xr:uid="{D66E506A-C056-4A3A-8181-507C5CC2BAB6}"/>
    <cellStyle name="SAPBEXchaText 18 17" xfId="26584" xr:uid="{8E76040A-3AF1-47C4-B5B2-79EA709905A5}"/>
    <cellStyle name="SAPBEXchaText 18 18" xfId="26488" xr:uid="{B126712C-A601-4402-825E-6DA81CE426A3}"/>
    <cellStyle name="SAPBEXchaText 18 19" xfId="29110" xr:uid="{D7497456-E15B-40D3-B178-FC6543C757A8}"/>
    <cellStyle name="SAPBEXchaText 18 2" xfId="2882" xr:uid="{612D2D3A-055A-4D37-B413-51D94E9CCC9C}"/>
    <cellStyle name="SAPBEXchaText 18 2 10" xfId="30084" xr:uid="{6D3A4F09-B987-4312-B795-083AC80909D0}"/>
    <cellStyle name="SAPBEXchaText 18 2 11" xfId="32793" xr:uid="{2CC2425A-98C2-4F92-861E-185AF08B2E34}"/>
    <cellStyle name="SAPBEXchaText 18 2 12" xfId="40109" xr:uid="{AE430179-8517-47EE-A65F-C2ACBF558C08}"/>
    <cellStyle name="SAPBEXchaText 18 2 13" xfId="40704" xr:uid="{D8F8879D-A4A1-43B9-BBA2-FB8FCCEB55D2}"/>
    <cellStyle name="SAPBEXchaText 18 2 14" xfId="41921" xr:uid="{65FFAFBB-ADD2-48FA-898E-E3DADEC88FA9}"/>
    <cellStyle name="SAPBEXchaText 18 2 2" xfId="6218" xr:uid="{DE168B77-73EF-4191-9056-E920345FC334}"/>
    <cellStyle name="SAPBEXchaText 18 2 2 2" xfId="16525" xr:uid="{6AC1EADF-8F54-4AE8-BBA6-7367966730F1}"/>
    <cellStyle name="SAPBEXchaText 18 2 2 3" xfId="20749" xr:uid="{83D04EB2-5C70-414A-9739-D81A4D4D8010}"/>
    <cellStyle name="SAPBEXchaText 18 2 2 4" xfId="30099" xr:uid="{B59B03B3-863C-4683-AA46-9CAA9BFA22FD}"/>
    <cellStyle name="SAPBEXchaText 18 2 2 5" xfId="33672" xr:uid="{01012C1A-D176-43EE-AEB3-5ED81209CBEC}"/>
    <cellStyle name="SAPBEXchaText 18 2 2 6" xfId="36706" xr:uid="{40C3CE32-F0CD-4C54-9A8E-BD5AC07BC955}"/>
    <cellStyle name="SAPBEXchaText 18 2 3" xfId="7163" xr:uid="{F2D4FFF3-2EA1-4F0B-AE29-2FC26BE01E21}"/>
    <cellStyle name="SAPBEXchaText 18 2 3 2" xfId="17449" xr:uid="{CAF8F5AE-D4F1-49EF-B091-236363D1C986}"/>
    <cellStyle name="SAPBEXchaText 18 2 3 3" xfId="21446" xr:uid="{BE8D9B84-7E2E-44C9-A7CA-BED51ACEAD44}"/>
    <cellStyle name="SAPBEXchaText 18 2 3 4" xfId="30811" xr:uid="{CF04B3A7-FD7F-4B30-B379-8287B2CB411C}"/>
    <cellStyle name="SAPBEXchaText 18 2 3 5" xfId="34300" xr:uid="{B9EFF20E-8668-4BBC-ADA2-6BD72A35D864}"/>
    <cellStyle name="SAPBEXchaText 18 2 3 6" xfId="37283" xr:uid="{0FD03291-5201-4693-960C-55529BB852EE}"/>
    <cellStyle name="SAPBEXchaText 18 2 4" xfId="8372" xr:uid="{B8BFFA6E-E87A-44EF-A8BA-96A90B6B4EB4}"/>
    <cellStyle name="SAPBEXchaText 18 2 4 2" xfId="18621" xr:uid="{652392BC-4966-4C53-8708-B17C711D8124}"/>
    <cellStyle name="SAPBEXchaText 18 2 4 3" xfId="22515" xr:uid="{088F013B-4B96-4A88-9FF0-732B5099E343}"/>
    <cellStyle name="SAPBEXchaText 18 2 4 4" xfId="31905" xr:uid="{1C6025DE-FF48-4AE9-8AFE-EF7BE80D4111}"/>
    <cellStyle name="SAPBEXchaText 18 2 4 5" xfId="35345" xr:uid="{1C4C5BF0-D182-4A5D-840A-BC737F056F8B}"/>
    <cellStyle name="SAPBEXchaText 18 2 4 6" xfId="38296" xr:uid="{86D71F3B-238F-449A-BDB7-FF327219F70F}"/>
    <cellStyle name="SAPBEXchaText 18 2 5" xfId="13610" xr:uid="{2A753BAB-E902-4A95-9A80-7B850E8989AE}"/>
    <cellStyle name="SAPBEXchaText 18 2 6" xfId="13452" xr:uid="{EF0D5CCB-023D-4A91-AC86-2B6A3116904D}"/>
    <cellStyle name="SAPBEXchaText 18 2 7" xfId="21411" xr:uid="{369E247D-1A35-4856-B6C1-31207FE40CAE}"/>
    <cellStyle name="SAPBEXchaText 18 2 8" xfId="23738" xr:uid="{59B56C6C-30D1-48F6-9D08-0173796FE6BD}"/>
    <cellStyle name="SAPBEXchaText 18 2 9" xfId="27751" xr:uid="{D39B4704-513A-4688-BD33-158A501AE036}"/>
    <cellStyle name="SAPBEXchaText 18 20" xfId="26909" xr:uid="{5E9631CD-901B-415E-8292-C1204397F40B}"/>
    <cellStyle name="SAPBEXchaText 18 21" xfId="39344" xr:uid="{A7018840-4CCA-486C-A496-9BBADBDFF455}"/>
    <cellStyle name="SAPBEXchaText 18 22" xfId="40085" xr:uid="{90766FBD-2B28-4051-BE92-C9FD1A494D56}"/>
    <cellStyle name="SAPBEXchaText 18 23" xfId="41233" xr:uid="{DA9E94ED-EBB6-4876-A87B-2D6CD45B688D}"/>
    <cellStyle name="SAPBEXchaText 18 3" xfId="2371" xr:uid="{4CC4243B-E6C6-4C33-87DB-5411F5C1C956}"/>
    <cellStyle name="SAPBEXchaText 18 3 10" xfId="39037" xr:uid="{D60250B8-29DC-4059-B329-113E81087BA7}"/>
    <cellStyle name="SAPBEXchaText 18 3 11" xfId="41589" xr:uid="{2641A287-DE5B-48E8-A9FB-CF7DC909A6F4}"/>
    <cellStyle name="SAPBEXchaText 18 3 2" xfId="5801" xr:uid="{C75A2B70-62AF-4625-A949-8673553E24F1}"/>
    <cellStyle name="SAPBEXchaText 18 3 2 2" xfId="16112" xr:uid="{CD0A2F5B-1DDC-4A21-A93C-B966C8B212B7}"/>
    <cellStyle name="SAPBEXchaText 18 3 2 3" xfId="20388" xr:uid="{263B7989-2185-4D04-8190-0F20E2DF3FC5}"/>
    <cellStyle name="SAPBEXchaText 18 3 2 4" xfId="29730" xr:uid="{59BD349A-ADD7-4123-85F2-7CE7FEC39E81}"/>
    <cellStyle name="SAPBEXchaText 18 3 2 5" xfId="33324" xr:uid="{0D14AEA6-AF49-4950-97B7-23E87F1AAF04}"/>
    <cellStyle name="SAPBEXchaText 18 3 2 6" xfId="36373" xr:uid="{89276FAA-850B-4725-B790-DAD4596CEDE3}"/>
    <cellStyle name="SAPBEXchaText 18 3 3" xfId="4327" xr:uid="{FEBBACF0-9797-4D6D-8044-90EA0D3D7362}"/>
    <cellStyle name="SAPBEXchaText 18 3 3 2" xfId="14733" xr:uid="{0E436F5A-C059-4811-B15F-7AF6A3A19F6A}"/>
    <cellStyle name="SAPBEXchaText 18 3 3 3" xfId="19353" xr:uid="{19AF9970-1BC8-4964-B128-2BA0D18B06B2}"/>
    <cellStyle name="SAPBEXchaText 18 3 3 4" xfId="28741" xr:uid="{AC9B8717-FE8D-4604-A7F6-8A265D8E1A93}"/>
    <cellStyle name="SAPBEXchaText 18 3 3 5" xfId="32424" xr:uid="{5DB8682F-A210-4429-BF45-0517F6FBC416}"/>
    <cellStyle name="SAPBEXchaText 18 3 3 6" xfId="24341" xr:uid="{91DAE80C-B87D-4E18-A6E8-D5D4DDC94732}"/>
    <cellStyle name="SAPBEXchaText 18 3 4" xfId="5655" xr:uid="{CAFDD989-AEA8-4163-9498-4EDCBC4EB4D9}"/>
    <cellStyle name="SAPBEXchaText 18 3 4 2" xfId="15968" xr:uid="{421D8DA3-3963-4D27-95C3-A214F0B53AF5}"/>
    <cellStyle name="SAPBEXchaText 18 3 4 3" xfId="20304" xr:uid="{ECE01FAA-7580-4A1D-9B41-D71B4DF71F67}"/>
    <cellStyle name="SAPBEXchaText 18 3 4 4" xfId="29654" xr:uid="{AE13BFBA-5C0A-4689-AD88-558AA899F809}"/>
    <cellStyle name="SAPBEXchaText 18 3 4 5" xfId="33261" xr:uid="{B5C705EA-F984-4D40-A782-4855041C7A0C}"/>
    <cellStyle name="SAPBEXchaText 18 3 4 6" xfId="36335" xr:uid="{F06A01BB-EE01-4429-A982-18875FA7E1D8}"/>
    <cellStyle name="SAPBEXchaText 18 3 5" xfId="14329" xr:uid="{08CB7CDD-139F-49B4-A443-2506ADCBDCCA}"/>
    <cellStyle name="SAPBEXchaText 18 3 6" xfId="12897" xr:uid="{65C76CE7-748B-4200-89F4-773C71CF0272}"/>
    <cellStyle name="SAPBEXchaText 18 3 7" xfId="23406" xr:uid="{63F9B03E-9304-4165-832F-D9FF9F5895D8}"/>
    <cellStyle name="SAPBEXchaText 18 3 8" xfId="27351" xr:uid="{F03F37AE-36B0-406E-BC87-7D77A2D95F67}"/>
    <cellStyle name="SAPBEXchaText 18 3 9" xfId="39742" xr:uid="{99E6A84D-A75D-414F-80D3-8A4E33E96DA2}"/>
    <cellStyle name="SAPBEXchaText 18 4" xfId="5110" xr:uid="{7F77A69D-C4FA-49A4-BE0B-014A46036844}"/>
    <cellStyle name="SAPBEXchaText 18 4 2" xfId="15460" xr:uid="{B1D9CBA6-E60A-4F68-91A2-C43A21238695}"/>
    <cellStyle name="SAPBEXchaText 18 4 3" xfId="19877" xr:uid="{B39EDCDE-411C-49E9-A722-87E484321614}"/>
    <cellStyle name="SAPBEXchaText 18 4 4" xfId="29208" xr:uid="{8625427E-0527-4CE2-80CB-3172AA1A1907}"/>
    <cellStyle name="SAPBEXchaText 18 4 5" xfId="32856" xr:uid="{B8D13FB9-14CA-4FAB-8A82-F99EB03E754A}"/>
    <cellStyle name="SAPBEXchaText 18 4 6" xfId="35944" xr:uid="{B3E580CB-55CA-4240-BA8C-984EBA542A68}"/>
    <cellStyle name="SAPBEXchaText 18 5" xfId="4855" xr:uid="{76B0BAAC-F636-4CD7-BFB5-FD17AEF2036A}"/>
    <cellStyle name="SAPBEXchaText 18 5 2" xfId="15253" xr:uid="{681E86A6-3649-46C3-8357-0F1F25D8EF15}"/>
    <cellStyle name="SAPBEXchaText 18 5 3" xfId="19708" xr:uid="{4847F57B-F682-4805-849C-42A96B7A46BB}"/>
    <cellStyle name="SAPBEXchaText 18 5 4" xfId="29075" xr:uid="{FC105BF1-3842-4891-8A25-F05CD0F2D4F4}"/>
    <cellStyle name="SAPBEXchaText 18 5 5" xfId="32720" xr:uid="{8B7F27B5-EAAD-46DB-9273-787C71F44D3F}"/>
    <cellStyle name="SAPBEXchaText 18 5 6" xfId="35865" xr:uid="{B8107E1A-5F97-4477-AE1E-D3886B632910}"/>
    <cellStyle name="SAPBEXchaText 18 6" xfId="7088" xr:uid="{86B79C4B-6A32-400E-B748-7C60BBCE41B3}"/>
    <cellStyle name="SAPBEXchaText 18 6 2" xfId="17376" xr:uid="{597E2913-4ED2-4AA8-99B4-32825AC989E2}"/>
    <cellStyle name="SAPBEXchaText 18 6 3" xfId="21392" xr:uid="{08B54480-1841-4433-A81B-8B1B96B579E0}"/>
    <cellStyle name="SAPBEXchaText 18 6 4" xfId="30771" xr:uid="{FB50D64E-601C-43DE-A615-5F9E7D40080E}"/>
    <cellStyle name="SAPBEXchaText 18 6 5" xfId="34261" xr:uid="{0AA1F042-A7A7-42D0-A2EA-9ABB888E76B7}"/>
    <cellStyle name="SAPBEXchaText 18 6 6" xfId="37259" xr:uid="{0B897B5C-0D08-4D65-ADD6-4B1EA303F670}"/>
    <cellStyle name="SAPBEXchaText 18 7" xfId="11011" xr:uid="{B5ED40FB-5052-4182-B489-4EDB6744FC3E}"/>
    <cellStyle name="SAPBEXchaText 18 8" xfId="11435" xr:uid="{29F525AF-E128-43C4-BA20-2990BFDA81EE}"/>
    <cellStyle name="SAPBEXchaText 18 9" xfId="11896" xr:uid="{9FCDAA83-2FD0-4CCC-A60B-F5BC38EEB71A}"/>
    <cellStyle name="SAPBEXchaText 19" xfId="2362" xr:uid="{BCA343D9-3A4E-4BC4-8F8A-E095CCF173BD}"/>
    <cellStyle name="SAPBEXchaText 19 10" xfId="39045" xr:uid="{FC06D3AC-F843-43F2-AD47-5501690C1B31}"/>
    <cellStyle name="SAPBEXchaText 19 11" xfId="41580" xr:uid="{DA60140F-574F-4289-9BF1-04626127EA53}"/>
    <cellStyle name="SAPBEXchaText 19 2" xfId="5792" xr:uid="{D5A7462B-F0C3-4567-8F22-391C733B0E66}"/>
    <cellStyle name="SAPBEXchaText 19 2 2" xfId="16103" xr:uid="{614F99FF-5812-40A4-868A-8EFAACF1DB41}"/>
    <cellStyle name="SAPBEXchaText 19 2 3" xfId="20379" xr:uid="{832E7339-87DA-4E43-B863-C4FC9B32803D}"/>
    <cellStyle name="SAPBEXchaText 19 2 4" xfId="29721" xr:uid="{88091C39-3140-400F-AD6A-138EB9F60912}"/>
    <cellStyle name="SAPBEXchaText 19 2 5" xfId="33315" xr:uid="{5DB426F7-E914-4EBF-9DC3-D926C710595D}"/>
    <cellStyle name="SAPBEXchaText 19 2 6" xfId="36364" xr:uid="{422B6A5A-FA56-4A51-B248-831527BA4F36}"/>
    <cellStyle name="SAPBEXchaText 19 3" xfId="4336" xr:uid="{2D6D4A93-C7C8-46E9-A186-8D18EA99CB84}"/>
    <cellStyle name="SAPBEXchaText 19 3 2" xfId="14742" xr:uid="{69FB1046-C1DE-4951-B20D-D9F97C1FD0ED}"/>
    <cellStyle name="SAPBEXchaText 19 3 3" xfId="19362" xr:uid="{03116EF6-4393-4D36-A49A-4B7E0E30BFEA}"/>
    <cellStyle name="SAPBEXchaText 19 3 4" xfId="28750" xr:uid="{56D38323-545E-43DC-AF66-3461ABA0FC84}"/>
    <cellStyle name="SAPBEXchaText 19 3 5" xfId="32433" xr:uid="{555A8EBA-8D5E-4A59-A197-207EC60B6957}"/>
    <cellStyle name="SAPBEXchaText 19 3 6" xfId="25274" xr:uid="{4D316496-02D7-4853-B786-793D3DBED468}"/>
    <cellStyle name="SAPBEXchaText 19 4" xfId="6105" xr:uid="{70CF56BD-BCFF-4B67-9FE6-F8A67831256D}"/>
    <cellStyle name="SAPBEXchaText 19 4 2" xfId="16416" xr:uid="{95C6358A-7401-4A54-B7CF-EACCC13C6C27}"/>
    <cellStyle name="SAPBEXchaText 19 4 3" xfId="20666" xr:uid="{0FB25E7A-C131-4C3D-A505-95989BF12E49}"/>
    <cellStyle name="SAPBEXchaText 19 4 4" xfId="30016" xr:uid="{E2C438DA-E24F-4462-BE42-B2837303DFDC}"/>
    <cellStyle name="SAPBEXchaText 19 4 5" xfId="33603" xr:uid="{315CC565-9271-4D65-BB50-02DFDB36B2D2}"/>
    <cellStyle name="SAPBEXchaText 19 4 6" xfId="36650" xr:uid="{C4AB1983-7E0A-45DD-BD96-397A364D6508}"/>
    <cellStyle name="SAPBEXchaText 19 5" xfId="14337" xr:uid="{5932CB38-5F18-45D3-B663-7F7A0AF36F87}"/>
    <cellStyle name="SAPBEXchaText 19 6" xfId="14364" xr:uid="{715B1072-E553-49D3-8792-664FF9B43E90}"/>
    <cellStyle name="SAPBEXchaText 19 7" xfId="23397" xr:uid="{8F591A43-2011-4797-AC03-EA5ACEADBA85}"/>
    <cellStyle name="SAPBEXchaText 19 8" xfId="27342" xr:uid="{A7042282-9EAF-469A-97D7-F89D01CD7D6F}"/>
    <cellStyle name="SAPBEXchaText 19 9" xfId="39733" xr:uid="{352E34A2-A47A-42AA-B8A5-144D7D6BBD2F}"/>
    <cellStyle name="SAPBEXchaText 2" xfId="1381" xr:uid="{4238311C-28F8-4426-A157-06C57BAF0C0B}"/>
    <cellStyle name="SAPBEXchaText 2 10" xfId="12523" xr:uid="{E071F3F2-2B84-4F5E-994D-0F6024146B85}"/>
    <cellStyle name="SAPBEXchaText 2 11" xfId="12896" xr:uid="{946421D7-8A7F-4818-B50E-5A2006174469}"/>
    <cellStyle name="SAPBEXchaText 2 12" xfId="23051" xr:uid="{FCF0AC3D-3F66-46B0-BE3D-E4089DF3085F}"/>
    <cellStyle name="SAPBEXchaText 2 13" xfId="24903" xr:uid="{07442DBB-8A34-4D66-917D-4677487A9A9D}"/>
    <cellStyle name="SAPBEXchaText 2 14" xfId="24280" xr:uid="{E36AB104-E231-44FE-AD01-58392985476B}"/>
    <cellStyle name="SAPBEXchaText 2 15" xfId="26305" xr:uid="{05EB60AC-4A5A-435E-ACF2-445FF46F02AF}"/>
    <cellStyle name="SAPBEXchaText 2 16" xfId="25173" xr:uid="{61ABE01E-553B-41D3-AC6A-470BF5D86E99}"/>
    <cellStyle name="SAPBEXchaText 2 17" xfId="25439" xr:uid="{D3A957E1-EFA1-4EDC-8AEB-F5651DF60E8F}"/>
    <cellStyle name="SAPBEXchaText 2 18" xfId="26388" xr:uid="{AD419BEE-987F-4C8B-8D3F-19C2C66B8411}"/>
    <cellStyle name="SAPBEXchaText 2 19" xfId="27688" xr:uid="{B8C9B945-8F2F-4270-B50D-EE64BC834991}"/>
    <cellStyle name="SAPBEXchaText 2 2" xfId="2883" xr:uid="{0F645D7D-15C9-4EF9-ADA2-CEA51AAAC954}"/>
    <cellStyle name="SAPBEXchaText 2 2 10" xfId="29176" xr:uid="{2051D834-9FFB-4CD8-BE8A-B94E8A149780}"/>
    <cellStyle name="SAPBEXchaText 2 2 11" xfId="32589" xr:uid="{186C0367-A218-4F50-A479-4FB61206D8A2}"/>
    <cellStyle name="SAPBEXchaText 2 2 12" xfId="40110" xr:uid="{44FC7D6C-5E61-426F-BD65-9D63F73083FE}"/>
    <cellStyle name="SAPBEXchaText 2 2 13" xfId="40705" xr:uid="{E0CAB798-D274-435B-996F-13A98313DAAD}"/>
    <cellStyle name="SAPBEXchaText 2 2 14" xfId="41922" xr:uid="{FD2AB70A-0D28-4A9D-B83D-03051E90B3EC}"/>
    <cellStyle name="SAPBEXchaText 2 2 2" xfId="6219" xr:uid="{6253F89B-8CA9-4EED-A458-931424180D7F}"/>
    <cellStyle name="SAPBEXchaText 2 2 2 2" xfId="16526" xr:uid="{08026EC8-4AA5-497E-BAC2-6E840D78181E}"/>
    <cellStyle name="SAPBEXchaText 2 2 2 3" xfId="20750" xr:uid="{F2162FEB-4245-4B82-826D-5C64C69571CE}"/>
    <cellStyle name="SAPBEXchaText 2 2 2 4" xfId="30100" xr:uid="{085A82E3-8448-4B22-BD48-007CD8F62DA2}"/>
    <cellStyle name="SAPBEXchaText 2 2 2 5" xfId="33673" xr:uid="{151B4C3B-E373-49FA-8B61-3FE73ECC93F7}"/>
    <cellStyle name="SAPBEXchaText 2 2 2 6" xfId="36707" xr:uid="{613C08AF-BEB6-4245-8409-F94B40E74038}"/>
    <cellStyle name="SAPBEXchaText 2 2 3" xfId="7164" xr:uid="{72E44724-1F9E-4E67-9FCE-AF0226411714}"/>
    <cellStyle name="SAPBEXchaText 2 2 3 2" xfId="17450" xr:uid="{0C71FA1C-1B14-4831-9F7A-0527B695A22A}"/>
    <cellStyle name="SAPBEXchaText 2 2 3 3" xfId="21447" xr:uid="{88B1680B-4C02-42B1-9F9C-10BB2DBB806B}"/>
    <cellStyle name="SAPBEXchaText 2 2 3 4" xfId="30812" xr:uid="{D8A26F8E-96AB-43A7-908A-2ABDF4C4FD26}"/>
    <cellStyle name="SAPBEXchaText 2 2 3 5" xfId="34301" xr:uid="{D9C192B6-F406-4333-9158-8FE35CE80E41}"/>
    <cellStyle name="SAPBEXchaText 2 2 3 6" xfId="37284" xr:uid="{B87B4D1C-7E5E-43AC-8864-D28949E826B1}"/>
    <cellStyle name="SAPBEXchaText 2 2 4" xfId="8373" xr:uid="{C30EE522-574D-4700-8B24-22A19D036A63}"/>
    <cellStyle name="SAPBEXchaText 2 2 4 2" xfId="18622" xr:uid="{B5E78F1D-124A-4DA9-AF83-AA5D7F14D65F}"/>
    <cellStyle name="SAPBEXchaText 2 2 4 3" xfId="22516" xr:uid="{085E2E75-7F1A-4A91-978F-5A7A52A959C6}"/>
    <cellStyle name="SAPBEXchaText 2 2 4 4" xfId="31906" xr:uid="{D6FCB499-0157-4F84-BFF4-705E537EB696}"/>
    <cellStyle name="SAPBEXchaText 2 2 4 5" xfId="35346" xr:uid="{8E026F3B-3B79-42A8-BDCC-BA97591B8CA8}"/>
    <cellStyle name="SAPBEXchaText 2 2 4 6" xfId="38297" xr:uid="{FFB9BD50-F58A-4C35-B24C-D07CB21B505D}"/>
    <cellStyle name="SAPBEXchaText 2 2 5" xfId="13611" xr:uid="{36EB911F-188C-49F2-B4F1-88A312C4E124}"/>
    <cellStyle name="SAPBEXchaText 2 2 6" xfId="12567" xr:uid="{D1C7984B-0589-4C24-86EA-55B3526BF286}"/>
    <cellStyle name="SAPBEXchaText 2 2 7" xfId="20716" xr:uid="{943A6ABA-097A-4FB7-83FF-C9903A02908E}"/>
    <cellStyle name="SAPBEXchaText 2 2 8" xfId="23739" xr:uid="{BDFE115B-EC7D-4EA6-AACB-DA4A4F9098CF}"/>
    <cellStyle name="SAPBEXchaText 2 2 9" xfId="27752" xr:uid="{D99E2CFC-37CB-4AB1-9B83-7188D9AEFE37}"/>
    <cellStyle name="SAPBEXchaText 2 20" xfId="26908" xr:uid="{ED484CC6-070F-48B1-9269-CD2B7EB6ADFE}"/>
    <cellStyle name="SAPBEXchaText 2 21" xfId="39345" xr:uid="{C985F2A6-D00E-4B12-8854-9EB20F649083}"/>
    <cellStyle name="SAPBEXchaText 2 22" xfId="39288" xr:uid="{C750BAF0-B245-454A-963B-C53E5AFB007F}"/>
    <cellStyle name="SAPBEXchaText 2 23" xfId="41234" xr:uid="{B1D8DC9D-01B3-45BD-940C-8C5F23497CD7}"/>
    <cellStyle name="SAPBEXchaText 2 3" xfId="2372" xr:uid="{6DD2A1A2-9ED8-446E-A170-013EC4AE13BD}"/>
    <cellStyle name="SAPBEXchaText 2 3 10" xfId="39676" xr:uid="{FF889744-F563-4D49-8AB4-BD29BF561603}"/>
    <cellStyle name="SAPBEXchaText 2 3 11" xfId="41590" xr:uid="{5518444E-8962-4189-9918-5D3A62D2F11D}"/>
    <cellStyle name="SAPBEXchaText 2 3 2" xfId="5802" xr:uid="{BC1B69F4-02A0-4ED9-B633-F65ABDF1350B}"/>
    <cellStyle name="SAPBEXchaText 2 3 2 2" xfId="16113" xr:uid="{8EFCF8C0-617F-4FBE-B6B7-EAF3EB9271A0}"/>
    <cellStyle name="SAPBEXchaText 2 3 2 3" xfId="20389" xr:uid="{5456517B-CE62-4AB1-985C-42D166B1FD7D}"/>
    <cellStyle name="SAPBEXchaText 2 3 2 4" xfId="29731" xr:uid="{B3868804-8FF6-4E53-9857-952415200CE3}"/>
    <cellStyle name="SAPBEXchaText 2 3 2 5" xfId="33325" xr:uid="{DC533102-149B-449B-8D24-78D147C2FD3C}"/>
    <cellStyle name="SAPBEXchaText 2 3 2 6" xfId="36374" xr:uid="{914C1CC0-2130-42EA-93E6-D4A59369C0A7}"/>
    <cellStyle name="SAPBEXchaText 2 3 3" xfId="4326" xr:uid="{D9AE2ACC-FB5C-4A3E-BA42-9B4532C6AC2D}"/>
    <cellStyle name="SAPBEXchaText 2 3 3 2" xfId="14732" xr:uid="{EF9E6098-3BF5-4982-9EE4-3DB5ACB92A92}"/>
    <cellStyle name="SAPBEXchaText 2 3 3 3" xfId="19352" xr:uid="{974B8F9B-0EF6-4B73-AA86-D98E59A72996}"/>
    <cellStyle name="SAPBEXchaText 2 3 3 4" xfId="28740" xr:uid="{B821AA83-B2B0-48EC-93E1-090F6FE66F9C}"/>
    <cellStyle name="SAPBEXchaText 2 3 3 5" xfId="32423" xr:uid="{1633AD0E-33C6-4039-A739-AF5F201D15B0}"/>
    <cellStyle name="SAPBEXchaText 2 3 3 6" xfId="25278" xr:uid="{A23DA923-BF88-4353-BC74-095BD509D3ED}"/>
    <cellStyle name="SAPBEXchaText 2 3 4" xfId="7446" xr:uid="{90BC0F21-1A11-4876-B53C-E0AB04625F07}"/>
    <cellStyle name="SAPBEXchaText 2 3 4 2" xfId="17731" xr:uid="{A9552438-907A-456C-9518-3C456D154B2E}"/>
    <cellStyle name="SAPBEXchaText 2 3 4 3" xfId="21717" xr:uid="{B01A4170-2C7C-4BDA-BBED-1E312CF90E88}"/>
    <cellStyle name="SAPBEXchaText 2 3 4 4" xfId="31080" xr:uid="{1FEA3F63-079B-4F40-A939-9E6794747D64}"/>
    <cellStyle name="SAPBEXchaText 2 3 4 5" xfId="34566" xr:uid="{592B23FF-0E71-4A38-9B59-9618EC06C8DF}"/>
    <cellStyle name="SAPBEXchaText 2 3 4 6" xfId="37544" xr:uid="{97FD1BAE-9BCE-4470-8BF2-9A59896816F5}"/>
    <cellStyle name="SAPBEXchaText 2 3 5" xfId="14328" xr:uid="{13663D13-5D8D-4880-9334-A5C39B8E4B61}"/>
    <cellStyle name="SAPBEXchaText 2 3 6" xfId="13906" xr:uid="{BA6CB818-9B47-4D5E-A9B5-CFD035BD8F12}"/>
    <cellStyle name="SAPBEXchaText 2 3 7" xfId="23407" xr:uid="{58834A94-D245-40A0-BE99-9E9ADBD81BD3}"/>
    <cellStyle name="SAPBEXchaText 2 3 8" xfId="27352" xr:uid="{EBB81354-35F2-4B1C-86D2-BA046B3FAB9B}"/>
    <cellStyle name="SAPBEXchaText 2 3 9" xfId="39743" xr:uid="{8156093D-7168-44F8-9295-69EAE711E2DE}"/>
    <cellStyle name="SAPBEXchaText 2 4" xfId="5111" xr:uid="{24BCBE3B-5B8D-43D7-AFC4-BC6A60215434}"/>
    <cellStyle name="SAPBEXchaText 2 4 2" xfId="15461" xr:uid="{DFBCA6B8-C0B5-45F5-A480-952A150CED28}"/>
    <cellStyle name="SAPBEXchaText 2 4 3" xfId="19878" xr:uid="{FD7C8C18-56ED-4F27-AC33-E6442ADF197F}"/>
    <cellStyle name="SAPBEXchaText 2 4 4" xfId="29209" xr:uid="{7CB6D8FE-B126-4671-9995-5E236B173880}"/>
    <cellStyle name="SAPBEXchaText 2 4 5" xfId="32857" xr:uid="{AF119E54-5F37-4023-A24F-18FB1C4FCA94}"/>
    <cellStyle name="SAPBEXchaText 2 4 6" xfId="35945" xr:uid="{9CB4ECF7-EF2E-48D1-8D8C-77DAEF5AC247}"/>
    <cellStyle name="SAPBEXchaText 2 5" xfId="6729" xr:uid="{FBDE0A02-0068-4153-B5CE-4DC3B6FB6081}"/>
    <cellStyle name="SAPBEXchaText 2 5 2" xfId="17021" xr:uid="{B232E74B-096D-4C5C-890B-A381D20A2EA4}"/>
    <cellStyle name="SAPBEXchaText 2 5 3" xfId="21174" xr:uid="{75E03D19-1337-4BAF-8A48-B87BE497A5BB}"/>
    <cellStyle name="SAPBEXchaText 2 5 4" xfId="30540" xr:uid="{C86657C7-C66F-4E4D-866C-158155B3AFA2}"/>
    <cellStyle name="SAPBEXchaText 2 5 5" xfId="34083" xr:uid="{A6B3488B-C252-46C3-8669-A85E8B8519F9}"/>
    <cellStyle name="SAPBEXchaText 2 5 6" xfId="37100" xr:uid="{1E49A749-C85F-4BF2-967B-A711A86B8C4F}"/>
    <cellStyle name="SAPBEXchaText 2 6" xfId="6878" xr:uid="{9304730F-298E-42CC-B5BD-E217EAA99F20}"/>
    <cellStyle name="SAPBEXchaText 2 6 2" xfId="17168" xr:uid="{06E7AC9B-4658-4097-ACB8-7E0B014A1474}"/>
    <cellStyle name="SAPBEXchaText 2 6 3" xfId="21244" xr:uid="{D2F9CAEF-15EF-464F-8CFB-C0077D8FFEC4}"/>
    <cellStyle name="SAPBEXchaText 2 6 4" xfId="30609" xr:uid="{3451F1D3-6F69-4896-8C13-27FD036240D2}"/>
    <cellStyle name="SAPBEXchaText 2 6 5" xfId="34120" xr:uid="{B83D0E41-6325-4E26-9811-B6FCC04EF326}"/>
    <cellStyle name="SAPBEXchaText 2 6 6" xfId="37128" xr:uid="{C607C13E-2702-4BBA-9821-B1745E541D83}"/>
    <cellStyle name="SAPBEXchaText 2 7" xfId="11012" xr:uid="{2055C71A-4FDC-49DC-BE4F-7A56C8CD1F01}"/>
    <cellStyle name="SAPBEXchaText 2 8" xfId="11436" xr:uid="{0F382778-0548-492F-9AA7-2494BBAFC716}"/>
    <cellStyle name="SAPBEXchaText 2 9" xfId="11897" xr:uid="{0F49C6AF-0EF0-41D7-AB49-72D8CD98B8AF}"/>
    <cellStyle name="SAPBEXchaText 20" xfId="5101" xr:uid="{304CC065-B772-4D9C-9559-5424A2804A40}"/>
    <cellStyle name="SAPBEXchaText 20 2" xfId="15451" xr:uid="{3DF225B1-C293-443B-90E6-5CA841F52E08}"/>
    <cellStyle name="SAPBEXchaText 20 3" xfId="19868" xr:uid="{7104654B-F796-4F19-A457-380B1246D919}"/>
    <cellStyle name="SAPBEXchaText 20 4" xfId="29199" xr:uid="{AECC1BC9-5E14-46C4-A0FA-BC042DB0A516}"/>
    <cellStyle name="SAPBEXchaText 20 5" xfId="32847" xr:uid="{3915A40C-2AF6-40AD-AAAB-166A265A6E85}"/>
    <cellStyle name="SAPBEXchaText 20 6" xfId="35935" xr:uid="{430D41F0-0CCC-4B58-8250-0AC89A86B94A}"/>
    <cellStyle name="SAPBEXchaText 21" xfId="6738" xr:uid="{098A6FA9-4962-4842-9699-FBB7CD62A4FE}"/>
    <cellStyle name="SAPBEXchaText 21 2" xfId="17030" xr:uid="{B6DDF309-847B-45B8-ACED-9891330CBC87}"/>
    <cellStyle name="SAPBEXchaText 21 3" xfId="21183" xr:uid="{5AE980C8-1662-4135-B72D-A95DC5A7E4B2}"/>
    <cellStyle name="SAPBEXchaText 21 4" xfId="30549" xr:uid="{6931C432-0D58-4735-92F3-2709A7B5723A}"/>
    <cellStyle name="SAPBEXchaText 21 5" xfId="34092" xr:uid="{635AE782-D257-4BE8-ABEC-2AC1DAA29B6E}"/>
    <cellStyle name="SAPBEXchaText 21 6" xfId="37109" xr:uid="{03837242-526D-48F3-8779-F19CE180515A}"/>
    <cellStyle name="SAPBEXchaText 22" xfId="4975" xr:uid="{35CE8146-E00F-4260-B13A-46D66E37D8E6}"/>
    <cellStyle name="SAPBEXchaText 22 2" xfId="15330" xr:uid="{B2F6F67B-A21E-4A3A-B57C-6F3FD6C165A9}"/>
    <cellStyle name="SAPBEXchaText 22 3" xfId="19777" xr:uid="{FFD6338F-3430-462C-AB41-4927B30D6339}"/>
    <cellStyle name="SAPBEXchaText 22 4" xfId="29132" xr:uid="{80C3E9A6-53F3-4DB4-9151-37CEBF3B8EC5}"/>
    <cellStyle name="SAPBEXchaText 22 5" xfId="32773" xr:uid="{85C94A99-B496-4695-8365-255ED745CFAC}"/>
    <cellStyle name="SAPBEXchaText 22 6" xfId="35898" xr:uid="{6EF43917-2D47-4321-88A4-CF609893BED5}"/>
    <cellStyle name="SAPBEXchaText 23" xfId="11013" xr:uid="{50DCFFDF-9A16-4CF2-90DF-6C346BF167FE}"/>
    <cellStyle name="SAPBEXchaText 24" xfId="11426" xr:uid="{F24C91B0-8CC2-4F92-A5C4-8218983FC442}"/>
    <cellStyle name="SAPBEXchaText 25" xfId="11887" xr:uid="{BBCBCA3C-C3AD-4AEE-B8C3-D9EDC3D62EF1}"/>
    <cellStyle name="SAPBEXchaText 26" xfId="12716" xr:uid="{6A139B19-1D28-43E4-BCA3-849181408526}"/>
    <cellStyle name="SAPBEXchaText 27" xfId="22495" xr:uid="{6B6A4016-7DFF-4BD1-8D8E-C32F8A91D97E}"/>
    <cellStyle name="SAPBEXchaText 28" xfId="23041" xr:uid="{72A9995E-706B-4C69-AB85-24BF76126750}"/>
    <cellStyle name="SAPBEXchaText 29" xfId="24911" xr:uid="{A5C6F838-3088-4ABD-AAD2-11770E838AEF}"/>
    <cellStyle name="SAPBEXchaText 3" xfId="1382" xr:uid="{93D7DCC1-9D5E-4F1A-9251-714C0ECFC98E}"/>
    <cellStyle name="SAPBEXchaText 3 10" xfId="12719" xr:uid="{A1C4606E-F46B-435D-B9ED-4C1A8A3BF7F2}"/>
    <cellStyle name="SAPBEXchaText 3 11" xfId="14135" xr:uid="{D28DDE62-C9E4-4553-8643-ECA5C8D389AC}"/>
    <cellStyle name="SAPBEXchaText 3 12" xfId="23052" xr:uid="{A72C2E47-2D84-4175-BCEC-7E50D5224BC7}"/>
    <cellStyle name="SAPBEXchaText 3 13" xfId="24902" xr:uid="{D7410810-663C-43FD-B525-64067AC046EE}"/>
    <cellStyle name="SAPBEXchaText 3 14" xfId="24278" xr:uid="{0C12FEBC-2544-4758-896A-6263EAED5A80}"/>
    <cellStyle name="SAPBEXchaText 3 15" xfId="26307" xr:uid="{D8F8FF76-FADE-4FE3-9D1E-CEA0D1CC717D}"/>
    <cellStyle name="SAPBEXchaText 3 16" xfId="25994" xr:uid="{AD1667DC-CE34-4663-BC0B-544132A198EF}"/>
    <cellStyle name="SAPBEXchaText 3 17" xfId="25438" xr:uid="{70A68EB9-9FE2-469E-98E2-DB29E3F27AEA}"/>
    <cellStyle name="SAPBEXchaText 3 18" xfId="25905" xr:uid="{33C2FBF2-1AD2-4C22-82C7-7D36936E0BFB}"/>
    <cellStyle name="SAPBEXchaText 3 19" xfId="26410" xr:uid="{08669A6D-17F2-41DE-8C30-397796142AE5}"/>
    <cellStyle name="SAPBEXchaText 3 2" xfId="2884" xr:uid="{4A8CA5FD-D018-4500-9A01-69237433EF39}"/>
    <cellStyle name="SAPBEXchaText 3 2 10" xfId="28905" xr:uid="{25CB29AD-B47A-4563-A02A-5C003DE00203}"/>
    <cellStyle name="SAPBEXchaText 3 2 11" xfId="33221" xr:uid="{B9D16FD0-CE12-49E6-B40A-EA0F1376D427}"/>
    <cellStyle name="SAPBEXchaText 3 2 12" xfId="40111" xr:uid="{2EEC687A-E23F-4D47-8CA5-91AC6FE4EA0B}"/>
    <cellStyle name="SAPBEXchaText 3 2 13" xfId="40706" xr:uid="{4C7A171C-530F-42A2-B322-45ABA91D3547}"/>
    <cellStyle name="SAPBEXchaText 3 2 14" xfId="41923" xr:uid="{EDA0D7BF-530D-4AB6-9A5C-6CFD646E25C6}"/>
    <cellStyle name="SAPBEXchaText 3 2 2" xfId="6220" xr:uid="{42EE927D-9EEA-4528-8688-BC4A843F4004}"/>
    <cellStyle name="SAPBEXchaText 3 2 2 2" xfId="16527" xr:uid="{C28A65B4-1580-4D76-B91B-27F868429AA2}"/>
    <cellStyle name="SAPBEXchaText 3 2 2 3" xfId="20751" xr:uid="{DCB52527-9D8E-4A81-8FF4-C2F24C0F8DDB}"/>
    <cellStyle name="SAPBEXchaText 3 2 2 4" xfId="30101" xr:uid="{83076D6D-9539-47A7-A2D2-290F3D1138BF}"/>
    <cellStyle name="SAPBEXchaText 3 2 2 5" xfId="33674" xr:uid="{7D29A0A3-A98A-4316-8129-84FEE3FE7DC4}"/>
    <cellStyle name="SAPBEXchaText 3 2 2 6" xfId="36708" xr:uid="{00C2159A-B025-4C23-AE9C-8831E03866E7}"/>
    <cellStyle name="SAPBEXchaText 3 2 3" xfId="7165" xr:uid="{EE44540E-F342-4BAD-8620-2A40FFE33314}"/>
    <cellStyle name="SAPBEXchaText 3 2 3 2" xfId="17451" xr:uid="{70F1FD81-49B6-4C7B-B8D5-33E7FC21BE09}"/>
    <cellStyle name="SAPBEXchaText 3 2 3 3" xfId="21448" xr:uid="{F1323735-E9D0-4FFD-8DC2-B016E96667F6}"/>
    <cellStyle name="SAPBEXchaText 3 2 3 4" xfId="30813" xr:uid="{E40E5D01-DD71-4610-A21B-B1F6B59FDEFE}"/>
    <cellStyle name="SAPBEXchaText 3 2 3 5" xfId="34302" xr:uid="{88974523-1826-48B9-9174-03BD1D79F249}"/>
    <cellStyle name="SAPBEXchaText 3 2 3 6" xfId="37285" xr:uid="{A3965485-66C5-475B-A74E-98E60A2B1846}"/>
    <cellStyle name="SAPBEXchaText 3 2 4" xfId="8374" xr:uid="{A592709F-0A81-4B7D-BD4A-CFD58668723D}"/>
    <cellStyle name="SAPBEXchaText 3 2 4 2" xfId="18623" xr:uid="{436D55D5-D2AC-4E33-A0E8-9002E5F55A9D}"/>
    <cellStyle name="SAPBEXchaText 3 2 4 3" xfId="22517" xr:uid="{B23B636B-AC33-4CB5-A2ED-81DBFBB60939}"/>
    <cellStyle name="SAPBEXchaText 3 2 4 4" xfId="31907" xr:uid="{FC57B725-8065-4F79-9F1B-1AE182061539}"/>
    <cellStyle name="SAPBEXchaText 3 2 4 5" xfId="35347" xr:uid="{341578B4-9D94-4520-BD03-4F4EE8CBBE55}"/>
    <cellStyle name="SAPBEXchaText 3 2 4 6" xfId="38298" xr:uid="{BE295CAD-487F-4253-9B3E-94302544159D}"/>
    <cellStyle name="SAPBEXchaText 3 2 5" xfId="13612" xr:uid="{748E88E9-7681-40DC-BA75-CC1C487EE188}"/>
    <cellStyle name="SAPBEXchaText 3 2 6" xfId="12410" xr:uid="{17B8DB32-24A6-4359-83D6-552A5DBFE9F0}"/>
    <cellStyle name="SAPBEXchaText 3 2 7" xfId="13442" xr:uid="{BA2CDDD1-767F-4235-97E5-BF8FADBDB582}"/>
    <cellStyle name="SAPBEXchaText 3 2 8" xfId="23740" xr:uid="{9A91B10F-AFCA-41B1-837F-8188CC25495E}"/>
    <cellStyle name="SAPBEXchaText 3 2 9" xfId="27753" xr:uid="{74E73578-31CE-42CD-8B27-6BD435971BB7}"/>
    <cellStyle name="SAPBEXchaText 3 20" xfId="26907" xr:uid="{D099E84E-3FE2-498C-A2B8-3078ACB9FA0F}"/>
    <cellStyle name="SAPBEXchaText 3 21" xfId="39346" xr:uid="{2EC871E1-C9E7-4945-8AF8-21079B38B4F4}"/>
    <cellStyle name="SAPBEXchaText 3 22" xfId="39287" xr:uid="{57DFC128-1EA8-4D24-A576-2EA6C51C6E9B}"/>
    <cellStyle name="SAPBEXchaText 3 23" xfId="41235" xr:uid="{E1FB7412-30F5-4AA5-927F-BDD233060C18}"/>
    <cellStyle name="SAPBEXchaText 3 3" xfId="2373" xr:uid="{48A59906-B780-48D0-AA65-460D3571933C}"/>
    <cellStyle name="SAPBEXchaText 3 3 10" xfId="40365" xr:uid="{4821BDAF-AF89-4943-A4AD-6D88E8A0FBD8}"/>
    <cellStyle name="SAPBEXchaText 3 3 11" xfId="41591" xr:uid="{29789CEA-DED2-45A6-8EBB-498B9FCD2B24}"/>
    <cellStyle name="SAPBEXchaText 3 3 2" xfId="5803" xr:uid="{D122FA45-842A-43AF-89FE-C838377C5F1B}"/>
    <cellStyle name="SAPBEXchaText 3 3 2 2" xfId="16114" xr:uid="{B0151720-71D8-40A8-B624-E97E955EDA23}"/>
    <cellStyle name="SAPBEXchaText 3 3 2 3" xfId="20390" xr:uid="{E1862CD0-3C0C-41AC-BAD0-18DECA32DDA5}"/>
    <cellStyle name="SAPBEXchaText 3 3 2 4" xfId="29732" xr:uid="{5CE84BB0-C23B-4225-AD42-AF5D2FE36CAF}"/>
    <cellStyle name="SAPBEXchaText 3 3 2 5" xfId="33326" xr:uid="{8C5D1618-7A31-42B1-890B-6980992776F2}"/>
    <cellStyle name="SAPBEXchaText 3 3 2 6" xfId="36375" xr:uid="{0CF390ED-75D3-4D7C-80B1-9318FD6C2E2F}"/>
    <cellStyle name="SAPBEXchaText 3 3 3" xfId="4325" xr:uid="{97D82A2B-5E45-4971-9F5F-DBF90C96D422}"/>
    <cellStyle name="SAPBEXchaText 3 3 3 2" xfId="14731" xr:uid="{5A0C44E3-142F-472F-8D56-0F83BEE28964}"/>
    <cellStyle name="SAPBEXchaText 3 3 3 3" xfId="19351" xr:uid="{4CCAA846-7E61-4701-B40D-DAC800C174E2}"/>
    <cellStyle name="SAPBEXchaText 3 3 3 4" xfId="28739" xr:uid="{1C51C46B-DFE3-4DEF-A0AA-1159BC97E911}"/>
    <cellStyle name="SAPBEXchaText 3 3 3 5" xfId="32422" xr:uid="{7B8EDBF1-18D4-4399-9031-4F954E69555E}"/>
    <cellStyle name="SAPBEXchaText 3 3 3 6" xfId="25279" xr:uid="{7BEA94F4-D94C-494A-B5BB-65CE9913AC25}"/>
    <cellStyle name="SAPBEXchaText 3 3 4" xfId="5656" xr:uid="{1C21CC98-3119-4C7E-9168-355A078AAB32}"/>
    <cellStyle name="SAPBEXchaText 3 3 4 2" xfId="15969" xr:uid="{F866B4B9-CC5C-4AED-B92B-B51B6CBAC38C}"/>
    <cellStyle name="SAPBEXchaText 3 3 4 3" xfId="20305" xr:uid="{0B7A338E-47DF-4905-A49B-B038041D5DE9}"/>
    <cellStyle name="SAPBEXchaText 3 3 4 4" xfId="29655" xr:uid="{C3C2B0CA-CF7C-43D3-892D-EDE8FD5EF484}"/>
    <cellStyle name="SAPBEXchaText 3 3 4 5" xfId="33262" xr:uid="{8E2FF3EB-4A0A-4332-A31F-49D9DAABE79E}"/>
    <cellStyle name="SAPBEXchaText 3 3 4 6" xfId="36336" xr:uid="{5F40A1ED-FE8B-44D3-89B3-1E975806DED6}"/>
    <cellStyle name="SAPBEXchaText 3 3 5" xfId="14327" xr:uid="{675CEDA3-D51F-4ADB-8109-386FD9F61F96}"/>
    <cellStyle name="SAPBEXchaText 3 3 6" xfId="21232" xr:uid="{61757ED6-8B6C-48AF-8B8F-1FF358598C51}"/>
    <cellStyle name="SAPBEXchaText 3 3 7" xfId="23408" xr:uid="{76C0E5B5-EA7F-439A-B06C-39BB7F99128E}"/>
    <cellStyle name="SAPBEXchaText 3 3 8" xfId="27353" xr:uid="{63FA3BAA-09A3-4567-A181-1C7A50E2807E}"/>
    <cellStyle name="SAPBEXchaText 3 3 9" xfId="39744" xr:uid="{AD91CC99-3D55-48F4-A247-0CEC859C2DA7}"/>
    <cellStyle name="SAPBEXchaText 3 4" xfId="5112" xr:uid="{F65CF24A-B191-45C6-8222-77CE89AEFF4E}"/>
    <cellStyle name="SAPBEXchaText 3 4 2" xfId="15462" xr:uid="{F7649BB0-DA7F-4D30-BAB9-DFD0E0D4F9E9}"/>
    <cellStyle name="SAPBEXchaText 3 4 3" xfId="19879" xr:uid="{45752F4B-AF35-4B45-81A3-B9FB95CE2865}"/>
    <cellStyle name="SAPBEXchaText 3 4 4" xfId="29210" xr:uid="{86E893AB-747E-431D-BF83-AA919BBE8706}"/>
    <cellStyle name="SAPBEXchaText 3 4 5" xfId="32858" xr:uid="{788FC4F7-6E89-4D98-8048-42204C1AC4B8}"/>
    <cellStyle name="SAPBEXchaText 3 4 6" xfId="35946" xr:uid="{4767206E-FEDE-4035-9280-3211229F858F}"/>
    <cellStyle name="SAPBEXchaText 3 5" xfId="6728" xr:uid="{11789C33-80C9-4CEE-B04B-DF01381A9D14}"/>
    <cellStyle name="SAPBEXchaText 3 5 2" xfId="17020" xr:uid="{DEDD5618-0E0B-45EB-9B11-E3256EE7A4DB}"/>
    <cellStyle name="SAPBEXchaText 3 5 3" xfId="21173" xr:uid="{4DB2B958-2D0E-45E0-ABFE-C18747FA038B}"/>
    <cellStyle name="SAPBEXchaText 3 5 4" xfId="30539" xr:uid="{AAE01874-140A-4A28-A960-0C847F335E4F}"/>
    <cellStyle name="SAPBEXchaText 3 5 5" xfId="34082" xr:uid="{800FB2B8-091C-4B7A-B1B5-80B2F9B366BD}"/>
    <cellStyle name="SAPBEXchaText 3 5 6" xfId="37099" xr:uid="{D35A61C6-E86E-4204-AC94-8E590BE2624D}"/>
    <cellStyle name="SAPBEXchaText 3 6" xfId="6887" xr:uid="{F016FE20-0084-47FC-8656-0075BECC50A4}"/>
    <cellStyle name="SAPBEXchaText 3 6 2" xfId="17177" xr:uid="{409BB84F-798D-4A20-ACF6-F05E299B162E}"/>
    <cellStyle name="SAPBEXchaText 3 6 3" xfId="21245" xr:uid="{EE3D547D-ED93-4C70-9146-3788CEA78871}"/>
    <cellStyle name="SAPBEXchaText 3 6 4" xfId="30614" xr:uid="{59219987-0890-4FFA-9460-451139AB2EB6}"/>
    <cellStyle name="SAPBEXchaText 3 6 5" xfId="34121" xr:uid="{6A45EEA6-B475-462F-A3E6-BF4C59991E8B}"/>
    <cellStyle name="SAPBEXchaText 3 6 6" xfId="37129" xr:uid="{87DCA474-48D7-480E-8325-BCC98D6ED376}"/>
    <cellStyle name="SAPBEXchaText 3 7" xfId="11014" xr:uid="{4A8D59A5-92FA-497F-83C3-5CC02EEBE709}"/>
    <cellStyle name="SAPBEXchaText 3 8" xfId="11437" xr:uid="{EBAC5968-9181-498A-BF86-630EB45FA62C}"/>
    <cellStyle name="SAPBEXchaText 3 9" xfId="11898" xr:uid="{D5E50927-AA47-44D3-91FB-556813F3899F}"/>
    <cellStyle name="SAPBEXchaText 30" xfId="24274" xr:uid="{6ADD3B94-3873-4343-8849-92F75087B068}"/>
    <cellStyle name="SAPBEXchaText 31" xfId="26311" xr:uid="{125BF10B-34DB-487B-92E9-67A9E4F0D1A3}"/>
    <cellStyle name="SAPBEXchaText 32" xfId="25183" xr:uid="{3624C09F-8962-40C5-BA9C-BE48B01E891B}"/>
    <cellStyle name="SAPBEXchaText 33" xfId="26581" xr:uid="{84669C07-8881-4188-AC7B-4A32D6B787E6}"/>
    <cellStyle name="SAPBEXchaText 34" xfId="25911" xr:uid="{09B8680B-4853-42A5-9BEB-3FA8B9EB9364}"/>
    <cellStyle name="SAPBEXchaText 35" xfId="31881" xr:uid="{55B98D8C-1281-47CB-8D0B-35C5DA6CED94}"/>
    <cellStyle name="SAPBEXchaText 36" xfId="26917" xr:uid="{F570F2E2-248F-4B11-8B17-9C6F8D1CA6A9}"/>
    <cellStyle name="SAPBEXchaText 37" xfId="39335" xr:uid="{84BAE71C-8469-42D0-9FBE-58627DA1852B}"/>
    <cellStyle name="SAPBEXchaText 38" xfId="40508" xr:uid="{61F35E3F-2A5C-443F-88FB-53D4562A575A}"/>
    <cellStyle name="SAPBEXchaText 39" xfId="41224" xr:uid="{340934C5-C65F-41C4-93A5-DEA970A3ABA7}"/>
    <cellStyle name="SAPBEXchaText 4" xfId="1383" xr:uid="{66F334F8-EF8D-4CB0-913B-A1B0B9212C1D}"/>
    <cellStyle name="SAPBEXchaText 4 10" xfId="11899" xr:uid="{CB843ABE-B7FB-47B7-B067-918145BF916A}"/>
    <cellStyle name="SAPBEXchaText 4 11" xfId="14442" xr:uid="{41F379F4-90A0-4354-8DA6-B3567D75C715}"/>
    <cellStyle name="SAPBEXchaText 4 12" xfId="21987" xr:uid="{6794CF09-4D76-411A-8211-CC1417E0C19D}"/>
    <cellStyle name="SAPBEXchaText 4 13" xfId="23053" xr:uid="{6D3E34B9-4D84-4058-BBEC-C57E6FDDF1DF}"/>
    <cellStyle name="SAPBEXchaText 4 14" xfId="24901" xr:uid="{FFFCC792-68BB-415B-A104-2788FC4F3752}"/>
    <cellStyle name="SAPBEXchaText 4 15" xfId="25541" xr:uid="{340A08B7-7DB8-4E7E-97CC-090F03BEC462}"/>
    <cellStyle name="SAPBEXchaText 4 16" xfId="24956" xr:uid="{900A04B7-8349-4EAF-9B4F-EA668994D55A}"/>
    <cellStyle name="SAPBEXchaText 4 17" xfId="25172" xr:uid="{E2DE7FD5-EF29-40BC-932F-A5485B0D0C90}"/>
    <cellStyle name="SAPBEXchaText 4 18" xfId="25437" xr:uid="{C7E802F2-239F-4F54-9611-DA98559DD8D8}"/>
    <cellStyle name="SAPBEXchaText 4 19" xfId="25904" xr:uid="{933C59B1-F565-42AB-8F3C-ED478C60F511}"/>
    <cellStyle name="SAPBEXchaText 4 2" xfId="2854" xr:uid="{0D2735DA-29C8-4183-9941-A1EEBBB88BBA}"/>
    <cellStyle name="SAPBEXchaText 4 2 10" xfId="41900" xr:uid="{1045AD47-F7BB-4ADA-BF39-441B97C11B59}"/>
    <cellStyle name="SAPBEXchaText 4 2 2" xfId="7140" xr:uid="{6B03C14C-93F2-4F86-AD04-77D3048C2114}"/>
    <cellStyle name="SAPBEXchaText 4 2 2 2" xfId="17426" xr:uid="{6146FFD8-56FE-49AE-AA05-AB6445B669C9}"/>
    <cellStyle name="SAPBEXchaText 4 2 2 3" xfId="21425" xr:uid="{8144A9F3-49BD-440B-9996-4FCF28AFB83B}"/>
    <cellStyle name="SAPBEXchaText 4 2 2 4" xfId="30790" xr:uid="{D24A0627-89A4-4763-B3F7-9712487D3D13}"/>
    <cellStyle name="SAPBEXchaText 4 2 2 5" xfId="34279" xr:uid="{D9BECB65-354C-4045-A0D4-A7B3878A4968}"/>
    <cellStyle name="SAPBEXchaText 4 2 2 6" xfId="37263" xr:uid="{9CE54CBF-EBA6-4273-9411-D931280350CD}"/>
    <cellStyle name="SAPBEXchaText 4 2 3" xfId="8354" xr:uid="{EE257EE0-9721-4732-992C-C6CFFF4F0B96}"/>
    <cellStyle name="SAPBEXchaText 4 2 3 2" xfId="18603" xr:uid="{FEC0A68F-9FB6-4E4A-A52A-4D2C1D7EF467}"/>
    <cellStyle name="SAPBEXchaText 4 2 3 3" xfId="22499" xr:uid="{92967FD0-8225-43B5-999B-E64E368B9D67}"/>
    <cellStyle name="SAPBEXchaText 4 2 3 4" xfId="31888" xr:uid="{EC303393-B0C3-4170-8D70-3C2DAF7E2143}"/>
    <cellStyle name="SAPBEXchaText 4 2 3 5" xfId="35329" xr:uid="{6B0BB98E-0564-4636-B1C2-E3DD0C7A8D63}"/>
    <cellStyle name="SAPBEXchaText 4 2 3 6" xfId="38280" xr:uid="{EF785837-ECED-4E1C-9090-B4EA63227E98}"/>
    <cellStyle name="SAPBEXchaText 4 2 4" xfId="13445" xr:uid="{9723FBDC-2820-4357-86A3-2B589454BE4B}"/>
    <cellStyle name="SAPBEXchaText 4 2 5" xfId="21220" xr:uid="{3EB96A57-F2A2-4ACE-9C35-D02D4DDF9600}"/>
    <cellStyle name="SAPBEXchaText 4 2 6" xfId="23717" xr:uid="{FAB2433E-1655-4B9D-B634-2371BDAE1E6D}"/>
    <cellStyle name="SAPBEXchaText 4 2 7" xfId="27726" xr:uid="{12305260-892B-4FFD-B93A-12384ABE9BE8}"/>
    <cellStyle name="SAPBEXchaText 4 2 8" xfId="40087" xr:uid="{A0EF861C-8438-4E6C-8E5F-D272D5E81C7B}"/>
    <cellStyle name="SAPBEXchaText 4 2 9" xfId="40683" xr:uid="{66BE1B6C-B503-4F5D-AD70-1EE154485AB9}"/>
    <cellStyle name="SAPBEXchaText 4 20" xfId="31373" xr:uid="{0A1ADC20-49EE-4A49-B458-7C22B7389165}"/>
    <cellStyle name="SAPBEXchaText 4 21" xfId="30597" xr:uid="{8184690C-5543-41A5-A224-3EB3EAC07BC5}"/>
    <cellStyle name="SAPBEXchaText 4 22" xfId="39347" xr:uid="{F0FAE2E7-D079-49F6-880D-82420CD79B3F}"/>
    <cellStyle name="SAPBEXchaText 4 23" xfId="39286" xr:uid="{ADFF7900-A672-4A2A-8581-6FEA1CEA7177}"/>
    <cellStyle name="SAPBEXchaText 4 24" xfId="41236" xr:uid="{C3C2F272-D2D7-4ED0-B180-29935426BC98}"/>
    <cellStyle name="SAPBEXchaText 4 3" xfId="2885" xr:uid="{04D23A02-9E31-4A39-993B-CFFBC04ACABE}"/>
    <cellStyle name="SAPBEXchaText 4 3 10" xfId="29606" xr:uid="{B84F2506-CA43-44D0-92AD-DE67FF6D3B32}"/>
    <cellStyle name="SAPBEXchaText 4 3 11" xfId="32456" xr:uid="{E58E3DCC-0D1B-49B6-8225-1BFF814040E2}"/>
    <cellStyle name="SAPBEXchaText 4 3 12" xfId="40112" xr:uid="{C7F85083-4943-4610-9F82-422B4E399B62}"/>
    <cellStyle name="SAPBEXchaText 4 3 13" xfId="40707" xr:uid="{1AE5E5DD-4752-4DEB-89E3-AC323CB20BCD}"/>
    <cellStyle name="SAPBEXchaText 4 3 14" xfId="41924" xr:uid="{2A08668C-6EDC-48A5-97D3-0E405234BC88}"/>
    <cellStyle name="SAPBEXchaText 4 3 2" xfId="6221" xr:uid="{F971C12C-E392-42C4-9168-163D476AACA6}"/>
    <cellStyle name="SAPBEXchaText 4 3 2 2" xfId="16528" xr:uid="{EB612FB4-9CB3-4B10-83AA-DA8809E0BED1}"/>
    <cellStyle name="SAPBEXchaText 4 3 2 3" xfId="20752" xr:uid="{57EA5F4C-4030-41D3-8325-9A165C756E97}"/>
    <cellStyle name="SAPBEXchaText 4 3 2 4" xfId="30102" xr:uid="{D47F1275-0095-4EFB-9272-8A4294B87B9B}"/>
    <cellStyle name="SAPBEXchaText 4 3 2 5" xfId="33675" xr:uid="{F0F66390-35E0-4C1B-8E8A-91599A43C711}"/>
    <cellStyle name="SAPBEXchaText 4 3 2 6" xfId="36709" xr:uid="{E56E903A-A4F1-481E-A64B-E5C3954609D3}"/>
    <cellStyle name="SAPBEXchaText 4 3 3" xfId="7166" xr:uid="{6C087DDC-195F-4449-B555-4F30CDA2A29A}"/>
    <cellStyle name="SAPBEXchaText 4 3 3 2" xfId="17452" xr:uid="{BCA2AB1E-6CB8-4D57-A26E-27C32118C37D}"/>
    <cellStyle name="SAPBEXchaText 4 3 3 3" xfId="21449" xr:uid="{ED31C0D7-9CE1-432A-8CCB-7A9875BDD515}"/>
    <cellStyle name="SAPBEXchaText 4 3 3 4" xfId="30814" xr:uid="{D2D9F178-FC9D-474E-AEF5-F826C65ADC6A}"/>
    <cellStyle name="SAPBEXchaText 4 3 3 5" xfId="34303" xr:uid="{F2F3FECB-FC67-427E-8BF4-95859E740397}"/>
    <cellStyle name="SAPBEXchaText 4 3 3 6" xfId="37286" xr:uid="{C939B201-BBE4-4402-9FBC-3351E6A5138A}"/>
    <cellStyle name="SAPBEXchaText 4 3 4" xfId="8375" xr:uid="{DD63C85D-9008-40AC-B1CF-534AE643A0C9}"/>
    <cellStyle name="SAPBEXchaText 4 3 4 2" xfId="18624" xr:uid="{73485A19-2FB1-4358-B0A1-A9E4561A5954}"/>
    <cellStyle name="SAPBEXchaText 4 3 4 3" xfId="22518" xr:uid="{618DFD61-3F8F-4212-BDCC-B87A25D7771E}"/>
    <cellStyle name="SAPBEXchaText 4 3 4 4" xfId="31908" xr:uid="{9D5B5DFC-A8EB-42F9-B2B8-688D1DED4A5F}"/>
    <cellStyle name="SAPBEXchaText 4 3 4 5" xfId="35348" xr:uid="{4D0B1608-CAEB-4F37-8D29-4578349C26F6}"/>
    <cellStyle name="SAPBEXchaText 4 3 4 6" xfId="38299" xr:uid="{EC00E1A2-15AE-49F5-815A-79AFAF4E0DC1}"/>
    <cellStyle name="SAPBEXchaText 4 3 5" xfId="13613" xr:uid="{8AC77779-B319-485B-ABDB-5C66C0FA7268}"/>
    <cellStyle name="SAPBEXchaText 4 3 6" xfId="14041" xr:uid="{CC0B3A34-B6E4-425C-AAE5-1BC0E43E1F11}"/>
    <cellStyle name="SAPBEXchaText 4 3 7" xfId="20360" xr:uid="{7402AF22-1E4B-49FC-AC17-3268977DCA10}"/>
    <cellStyle name="SAPBEXchaText 4 3 8" xfId="23741" xr:uid="{AAD7BC5D-A246-435B-982E-177E0C8C205C}"/>
    <cellStyle name="SAPBEXchaText 4 3 9" xfId="27754" xr:uid="{79725CEC-DBAE-4803-BD4A-F6CAAECBDE71}"/>
    <cellStyle name="SAPBEXchaText 4 4" xfId="2374" xr:uid="{C5489AB0-1063-4412-B45A-0BDDD29AC923}"/>
    <cellStyle name="SAPBEXchaText 4 4 10" xfId="40064" xr:uid="{54C67236-055E-4A29-94B9-684E00A2224C}"/>
    <cellStyle name="SAPBEXchaText 4 4 11" xfId="41592" xr:uid="{71CE4CD9-7058-4608-9438-97019E9387C9}"/>
    <cellStyle name="SAPBEXchaText 4 4 2" xfId="5804" xr:uid="{021315EE-2F1E-4BB4-83FE-953960D7C2AA}"/>
    <cellStyle name="SAPBEXchaText 4 4 2 2" xfId="16115" xr:uid="{B782BC32-936B-43CE-B64A-DDF1987A619C}"/>
    <cellStyle name="SAPBEXchaText 4 4 2 3" xfId="20391" xr:uid="{569195E8-AD06-4EB9-A0F3-C1A0E145660F}"/>
    <cellStyle name="SAPBEXchaText 4 4 2 4" xfId="29733" xr:uid="{126FCF03-0459-43F9-B5F5-C61F038A1D71}"/>
    <cellStyle name="SAPBEXchaText 4 4 2 5" xfId="33327" xr:uid="{D07DBF84-4FD2-43CC-98F6-0B5725CC9D6D}"/>
    <cellStyle name="SAPBEXchaText 4 4 2 6" xfId="36376" xr:uid="{F856A750-BD3E-41B5-B397-09DB0BCD0B86}"/>
    <cellStyle name="SAPBEXchaText 4 4 3" xfId="4324" xr:uid="{413ED477-36F1-4184-9EB4-91D2EB5ED848}"/>
    <cellStyle name="SAPBEXchaText 4 4 3 2" xfId="14730" xr:uid="{F12D04A2-144C-470E-BCB1-A899A4372F74}"/>
    <cellStyle name="SAPBEXchaText 4 4 3 3" xfId="19350" xr:uid="{4D52927E-505E-48F5-91B8-D60FB89FBB5A}"/>
    <cellStyle name="SAPBEXchaText 4 4 3 4" xfId="28738" xr:uid="{200DD4E8-747E-40CB-A630-C33540500EC8}"/>
    <cellStyle name="SAPBEXchaText 4 4 3 5" xfId="32421" xr:uid="{BDA555CE-9159-4154-9766-233A4D8E9706}"/>
    <cellStyle name="SAPBEXchaText 4 4 3 6" xfId="26943" xr:uid="{50EB3F65-ED6B-4EAC-9FE9-3D7DC6D33E64}"/>
    <cellStyle name="SAPBEXchaText 4 4 4" xfId="5657" xr:uid="{BE244DA0-3F29-4B86-9667-B57ADF7C7329}"/>
    <cellStyle name="SAPBEXchaText 4 4 4 2" xfId="15970" xr:uid="{68E166C8-9DB7-430C-8465-5D17142B6A1A}"/>
    <cellStyle name="SAPBEXchaText 4 4 4 3" xfId="20306" xr:uid="{2B9F5DA6-24CF-481D-BDC5-72A6FD9DE6EA}"/>
    <cellStyle name="SAPBEXchaText 4 4 4 4" xfId="29656" xr:uid="{E3F4BB71-08FC-4A81-ADAF-CB538C07806D}"/>
    <cellStyle name="SAPBEXchaText 4 4 4 5" xfId="33263" xr:uid="{C4BFE4AB-0941-4CDC-8EDF-0467C75FA9CD}"/>
    <cellStyle name="SAPBEXchaText 4 4 4 6" xfId="36337" xr:uid="{39C3EA06-E11D-443C-A644-09772C879A5C}"/>
    <cellStyle name="SAPBEXchaText 4 4 5" xfId="14326" xr:uid="{2B4B26C1-F7AF-4D6F-8C46-607D4251CE09}"/>
    <cellStyle name="SAPBEXchaText 4 4 6" xfId="19793" xr:uid="{E803406C-41FF-4002-9F01-F91AF823F56F}"/>
    <cellStyle name="SAPBEXchaText 4 4 7" xfId="23409" xr:uid="{28C9BD73-CEC9-404C-9CC6-63D7C72A221E}"/>
    <cellStyle name="SAPBEXchaText 4 4 8" xfId="27354" xr:uid="{EDAFECC6-278F-4726-AC43-4DF787606994}"/>
    <cellStyle name="SAPBEXchaText 4 4 9" xfId="39745" xr:uid="{BAF0A5E5-E473-4517-A0F6-73FBCCC21C16}"/>
    <cellStyle name="SAPBEXchaText 4 5" xfId="5113" xr:uid="{38F07FBC-53C6-4E8C-881E-3F194C1F919A}"/>
    <cellStyle name="SAPBEXchaText 4 5 2" xfId="15463" xr:uid="{657C95CF-9F9F-4C1C-BEA6-6D1D97348C2C}"/>
    <cellStyle name="SAPBEXchaText 4 5 3" xfId="19880" xr:uid="{35D97D69-4F42-4D9D-9AC0-71AC48FF0BCF}"/>
    <cellStyle name="SAPBEXchaText 4 5 4" xfId="29211" xr:uid="{88888996-2C35-47ED-BDC4-F9492F89EA68}"/>
    <cellStyle name="SAPBEXchaText 4 5 5" xfId="32859" xr:uid="{3087E609-FE13-4D07-9E94-5184BC2D2B48}"/>
    <cellStyle name="SAPBEXchaText 4 5 6" xfId="35947" xr:uid="{CF67256E-711C-456C-95B3-E5F04C1E24BC}"/>
    <cellStyle name="SAPBEXchaText 4 6" xfId="6727" xr:uid="{5D3CAB31-73FB-4AD1-A570-54E4EAD9B3FF}"/>
    <cellStyle name="SAPBEXchaText 4 6 2" xfId="17019" xr:uid="{796423B0-1B2F-419B-BABF-39733F896B30}"/>
    <cellStyle name="SAPBEXchaText 4 6 3" xfId="21172" xr:uid="{3DFFB423-7CD9-4ACE-B463-8CC400688731}"/>
    <cellStyle name="SAPBEXchaText 4 6 4" xfId="30538" xr:uid="{F8843774-8118-4AF6-B867-CD87078F52FB}"/>
    <cellStyle name="SAPBEXchaText 4 6 5" xfId="34081" xr:uid="{C66F92E9-C256-4D89-932D-2E95629CA67C}"/>
    <cellStyle name="SAPBEXchaText 4 6 6" xfId="37098" xr:uid="{431D4175-FDE2-4100-82C9-5D81D610EF28}"/>
    <cellStyle name="SAPBEXchaText 4 7" xfId="7430" xr:uid="{5C873F4A-3B85-49B9-915A-95021CCB3BC0}"/>
    <cellStyle name="SAPBEXchaText 4 7 2" xfId="17715" xr:uid="{1916831A-5A76-4386-8C53-AA6C769B417C}"/>
    <cellStyle name="SAPBEXchaText 4 7 3" xfId="21706" xr:uid="{0B653833-E4B2-47F4-89EE-A3B23C649914}"/>
    <cellStyle name="SAPBEXchaText 4 7 4" xfId="31069" xr:uid="{71E844AC-7EF2-4481-91D3-3AED17F40070}"/>
    <cellStyle name="SAPBEXchaText 4 7 5" xfId="34558" xr:uid="{58B84A77-7DD2-4218-BF14-3FDF3B2DD915}"/>
    <cellStyle name="SAPBEXchaText 4 7 6" xfId="37536" xr:uid="{8F00317D-3070-4498-B5FD-96E7C11D129F}"/>
    <cellStyle name="SAPBEXchaText 4 8" xfId="11015" xr:uid="{B0B6845A-A218-46E9-AB72-B1EEB7E9E791}"/>
    <cellStyle name="SAPBEXchaText 4 9" xfId="11438" xr:uid="{BE319001-50FC-4910-A91B-EB33809E975F}"/>
    <cellStyle name="SAPBEXchaText 5" xfId="1384" xr:uid="{4390D8C4-4462-40C2-A991-6550EB5321B8}"/>
    <cellStyle name="SAPBEXchaText 5 10" xfId="12524" xr:uid="{7954BB14-E8DD-495F-91AF-5ADF6F3C1C14}"/>
    <cellStyle name="SAPBEXchaText 5 11" xfId="19746" xr:uid="{B6807904-E057-4D9D-B458-B43CD8D811FF}"/>
    <cellStyle name="SAPBEXchaText 5 12" xfId="23054" xr:uid="{E4E4CF34-0F6E-410E-8EDC-7EF3E09986AB}"/>
    <cellStyle name="SAPBEXchaText 5 13" xfId="24900" xr:uid="{D14C93FA-30E2-46B2-B3B1-A6B8A22C9AF6}"/>
    <cellStyle name="SAPBEXchaText 5 14" xfId="25542" xr:uid="{F835623B-0022-47E1-BC88-1F31033E2B5F}"/>
    <cellStyle name="SAPBEXchaText 5 15" xfId="24955" xr:uid="{85634EAB-DC46-4D54-BB81-F01844D17220}"/>
    <cellStyle name="SAPBEXchaText 5 16" xfId="25171" xr:uid="{FDED4024-E20B-4AC8-AAE4-53CD54225288}"/>
    <cellStyle name="SAPBEXchaText 5 17" xfId="25436" xr:uid="{9003AFFA-38A7-42F1-B81C-B2772442CD80}"/>
    <cellStyle name="SAPBEXchaText 5 18" xfId="26932" xr:uid="{93AFC8D6-471E-4811-990C-507556F09BD7}"/>
    <cellStyle name="SAPBEXchaText 5 19" xfId="29102" xr:uid="{ED12FC9E-6DD8-4FF5-9E13-71AF5443FE92}"/>
    <cellStyle name="SAPBEXchaText 5 2" xfId="2886" xr:uid="{718A7F1A-712B-4069-8C40-D69325A691CB}"/>
    <cellStyle name="SAPBEXchaText 5 2 10" xfId="28781" xr:uid="{584080C7-69F9-4760-AC89-DE8F83E7DF24}"/>
    <cellStyle name="SAPBEXchaText 5 2 11" xfId="33292" xr:uid="{D279DDFD-85B4-48D1-ADBC-FB4AAC9934D1}"/>
    <cellStyle name="SAPBEXchaText 5 2 12" xfId="40113" xr:uid="{452B10D3-59D6-4EA6-AA6A-E90AFD937B52}"/>
    <cellStyle name="SAPBEXchaText 5 2 13" xfId="40708" xr:uid="{4FDC767D-C302-4717-8466-57734546D150}"/>
    <cellStyle name="SAPBEXchaText 5 2 14" xfId="41925" xr:uid="{897FD12E-DA5F-46D8-8153-AD522C1EC536}"/>
    <cellStyle name="SAPBEXchaText 5 2 2" xfId="6222" xr:uid="{C4F07E60-DBF0-4210-85C5-01BD5133CA8E}"/>
    <cellStyle name="SAPBEXchaText 5 2 2 2" xfId="16529" xr:uid="{3428AAD9-929F-42A0-AC74-0772678D1E67}"/>
    <cellStyle name="SAPBEXchaText 5 2 2 3" xfId="20753" xr:uid="{6F5A3F66-EC31-481F-B5ED-2634DC443505}"/>
    <cellStyle name="SAPBEXchaText 5 2 2 4" xfId="30103" xr:uid="{44CE3C22-E52A-4BAA-9C07-7D22AC1ED002}"/>
    <cellStyle name="SAPBEXchaText 5 2 2 5" xfId="33676" xr:uid="{7745E25E-F810-4BE7-950E-456AA725F5B6}"/>
    <cellStyle name="SAPBEXchaText 5 2 2 6" xfId="36710" xr:uid="{A6CD60FC-D798-4D86-B1F5-1906F7FAF6EE}"/>
    <cellStyle name="SAPBEXchaText 5 2 3" xfId="7167" xr:uid="{EDB19177-001F-4061-AEFE-AC7EC934D383}"/>
    <cellStyle name="SAPBEXchaText 5 2 3 2" xfId="17453" xr:uid="{58E5E782-5F66-4BE3-BEA0-4CD0DBDC4451}"/>
    <cellStyle name="SAPBEXchaText 5 2 3 3" xfId="21450" xr:uid="{98B31AAF-1F52-4C7C-A9A8-DE527C2B290F}"/>
    <cellStyle name="SAPBEXchaText 5 2 3 4" xfId="30815" xr:uid="{CA38AD0B-39A1-44A7-8DFB-0EA47204F460}"/>
    <cellStyle name="SAPBEXchaText 5 2 3 5" xfId="34304" xr:uid="{9255C96C-61BA-47D9-B5B3-B4E0C659A17C}"/>
    <cellStyle name="SAPBEXchaText 5 2 3 6" xfId="37287" xr:uid="{7F004833-8B8B-4E5F-A477-A13DE919FA9A}"/>
    <cellStyle name="SAPBEXchaText 5 2 4" xfId="8376" xr:uid="{FA0CD6EA-7488-412C-BE66-CF0B2140299B}"/>
    <cellStyle name="SAPBEXchaText 5 2 4 2" xfId="18625" xr:uid="{CD139E9C-78EA-4D9F-97AF-9868BE7B5194}"/>
    <cellStyle name="SAPBEXchaText 5 2 4 3" xfId="22519" xr:uid="{D293656F-4C2E-4D0B-A104-F4F1268371D8}"/>
    <cellStyle name="SAPBEXchaText 5 2 4 4" xfId="31909" xr:uid="{C92FF2F3-D61F-4F5B-9958-E08AAA42FF13}"/>
    <cellStyle name="SAPBEXchaText 5 2 4 5" xfId="35349" xr:uid="{3455F3FF-21AF-4C13-8843-8409B3E9C22A}"/>
    <cellStyle name="SAPBEXchaText 5 2 4 6" xfId="38300" xr:uid="{C9E2C817-C6DB-4DBE-A604-593639A26019}"/>
    <cellStyle name="SAPBEXchaText 5 2 5" xfId="13614" xr:uid="{C5C68DA2-F8E2-482D-B270-E0B218053FF2}"/>
    <cellStyle name="SAPBEXchaText 5 2 6" xfId="12913" xr:uid="{4901F95A-AABA-416E-91CC-99B0BC4367D8}"/>
    <cellStyle name="SAPBEXchaText 5 2 7" xfId="19843" xr:uid="{69BDFC2D-9F03-4675-AEAA-A4034E86AEF3}"/>
    <cellStyle name="SAPBEXchaText 5 2 8" xfId="23742" xr:uid="{809E4301-386B-4A9E-84EB-D00C06586F6C}"/>
    <cellStyle name="SAPBEXchaText 5 2 9" xfId="27755" xr:uid="{4942C463-7EDF-426F-A5D6-8D398FFE1526}"/>
    <cellStyle name="SAPBEXchaText 5 20" xfId="26906" xr:uid="{2F2E2FB0-685A-4E31-96B1-53DD687B9125}"/>
    <cellStyle name="SAPBEXchaText 5 21" xfId="39348" xr:uid="{C6297859-9A5B-4B39-8F7A-69B288A36399}"/>
    <cellStyle name="SAPBEXchaText 5 22" xfId="40499" xr:uid="{881F90BE-1B6E-4D96-AED6-6DEABA406DD5}"/>
    <cellStyle name="SAPBEXchaText 5 23" xfId="41237" xr:uid="{A18E2C2F-2E5B-4B85-8BE7-43F9F8B33E91}"/>
    <cellStyle name="SAPBEXchaText 5 3" xfId="2375" xr:uid="{0619B523-5ABE-4E82-B959-5CB25BAE8F1C}"/>
    <cellStyle name="SAPBEXchaText 5 3 10" xfId="39036" xr:uid="{4E1C4F9D-ABBF-4F8E-AEF4-921B3C05CC5D}"/>
    <cellStyle name="SAPBEXchaText 5 3 11" xfId="41593" xr:uid="{87AFC791-8B54-4295-80B6-F70A5601EC49}"/>
    <cellStyle name="SAPBEXchaText 5 3 2" xfId="5805" xr:uid="{71733CF3-C60F-47C1-A7EA-FC1CD7437024}"/>
    <cellStyle name="SAPBEXchaText 5 3 2 2" xfId="16116" xr:uid="{CE490CB7-0BFF-490D-A7E3-8DD146E8355C}"/>
    <cellStyle name="SAPBEXchaText 5 3 2 3" xfId="20392" xr:uid="{557CEC10-F5E6-49A9-9FA1-A1D5DAE1A763}"/>
    <cellStyle name="SAPBEXchaText 5 3 2 4" xfId="29734" xr:uid="{102EC222-02A6-4A0F-9DD3-09B61B6E6B1B}"/>
    <cellStyle name="SAPBEXchaText 5 3 2 5" xfId="33328" xr:uid="{264A01D1-E1FB-4591-81FC-929656887E26}"/>
    <cellStyle name="SAPBEXchaText 5 3 2 6" xfId="36377" xr:uid="{E8E7B1BC-1903-4DA7-886F-5899A5336155}"/>
    <cellStyle name="SAPBEXchaText 5 3 3" xfId="4323" xr:uid="{DED0B8AA-6AEA-4469-8290-3218DC44A9D8}"/>
    <cellStyle name="SAPBEXchaText 5 3 3 2" xfId="14729" xr:uid="{DDEB5593-5C48-430D-AE06-C338515B647D}"/>
    <cellStyle name="SAPBEXchaText 5 3 3 3" xfId="19349" xr:uid="{419E6A05-BAFC-4E02-9511-67E7D1072396}"/>
    <cellStyle name="SAPBEXchaText 5 3 3 4" xfId="28737" xr:uid="{BE87C17A-8932-43D5-8049-038CF8BC7895}"/>
    <cellStyle name="SAPBEXchaText 5 3 3 5" xfId="32420" xr:uid="{D423F529-5691-4E48-9635-F2943F912343}"/>
    <cellStyle name="SAPBEXchaText 5 3 3 6" xfId="26942" xr:uid="{3D815625-656A-4189-83CE-085E06CE0E2D}"/>
    <cellStyle name="SAPBEXchaText 5 3 4" xfId="7989" xr:uid="{E768D4E7-DA29-4715-B225-AD95532E80D5}"/>
    <cellStyle name="SAPBEXchaText 5 3 4 2" xfId="18243" xr:uid="{8B07D4F4-3C87-445D-AD9D-1066ABA5447E}"/>
    <cellStyle name="SAPBEXchaText 5 3 4 3" xfId="22169" xr:uid="{268C98FF-B8F3-4084-8F96-D53C98FB0BF6}"/>
    <cellStyle name="SAPBEXchaText 5 3 4 4" xfId="31556" xr:uid="{14E0557C-312A-4A7E-9E46-E56BFD459683}"/>
    <cellStyle name="SAPBEXchaText 5 3 4 5" xfId="35011" xr:uid="{4ACECC61-2D7E-4674-A548-6D5FD8F83CC2}"/>
    <cellStyle name="SAPBEXchaText 5 3 4 6" xfId="37975" xr:uid="{C25BAE0D-513B-4CFE-93D4-0FCC6816DD70}"/>
    <cellStyle name="SAPBEXchaText 5 3 5" xfId="14325" xr:uid="{0468756A-2365-4639-A736-917158D89F91}"/>
    <cellStyle name="SAPBEXchaText 5 3 6" xfId="19577" xr:uid="{487B07F6-669E-4E8C-B21A-6CB6E5C6D576}"/>
    <cellStyle name="SAPBEXchaText 5 3 7" xfId="23410" xr:uid="{237170B1-B050-4572-B449-7E710E8C49C9}"/>
    <cellStyle name="SAPBEXchaText 5 3 8" xfId="27355" xr:uid="{169221F5-A91B-4B23-A48A-5A2886991971}"/>
    <cellStyle name="SAPBEXchaText 5 3 9" xfId="39746" xr:uid="{2466C50F-D623-4C5D-9FF4-C70EDD8E0CC0}"/>
    <cellStyle name="SAPBEXchaText 5 4" xfId="5114" xr:uid="{0A6C2F3B-113B-4A2B-86EA-944D2FE0337C}"/>
    <cellStyle name="SAPBEXchaText 5 4 2" xfId="15464" xr:uid="{5CAA763A-59B2-4A6E-B9CB-230557C2E5F1}"/>
    <cellStyle name="SAPBEXchaText 5 4 3" xfId="19881" xr:uid="{B1CEA0F2-A6DD-4172-A5DC-460BA542A484}"/>
    <cellStyle name="SAPBEXchaText 5 4 4" xfId="29212" xr:uid="{AEF116CD-BC69-4522-81C9-9008BC1FFA2A}"/>
    <cellStyle name="SAPBEXchaText 5 4 5" xfId="32860" xr:uid="{2368AE56-B282-48D3-A326-2F4ABF5C0A28}"/>
    <cellStyle name="SAPBEXchaText 5 4 6" xfId="35948" xr:uid="{AC8E210D-AC16-4793-8CFD-95364DD9A30E}"/>
    <cellStyle name="SAPBEXchaText 5 5" xfId="6726" xr:uid="{79F373C0-A810-4A6D-841D-4949006C467C}"/>
    <cellStyle name="SAPBEXchaText 5 5 2" xfId="17018" xr:uid="{0D0BD8E6-BF8D-4AB6-976C-7C51F2709A4D}"/>
    <cellStyle name="SAPBEXchaText 5 5 3" xfId="21171" xr:uid="{8E69923C-BD03-4F0E-A840-4EFC7CFDEB8D}"/>
    <cellStyle name="SAPBEXchaText 5 5 4" xfId="30537" xr:uid="{03258060-B6EA-48D0-B668-599090C62A1B}"/>
    <cellStyle name="SAPBEXchaText 5 5 5" xfId="34080" xr:uid="{F4CFAB19-4812-44FC-B3A3-34BC4FBFD738}"/>
    <cellStyle name="SAPBEXchaText 5 5 6" xfId="37097" xr:uid="{C38C730E-8911-4878-BBD9-DF1D0CBDF8B2}"/>
    <cellStyle name="SAPBEXchaText 5 6" xfId="6889" xr:uid="{EE6CAB96-AD3F-483E-94CD-D433E9BDA018}"/>
    <cellStyle name="SAPBEXchaText 5 6 2" xfId="17179" xr:uid="{0C36EDA5-AB30-465C-A8CE-50FF192A3A20}"/>
    <cellStyle name="SAPBEXchaText 5 6 3" xfId="21246" xr:uid="{54F7B589-85F8-4B78-A9E0-606464AF9FFF}"/>
    <cellStyle name="SAPBEXchaText 5 6 4" xfId="30615" xr:uid="{0C98BDB4-299C-46DE-BDC3-B5700A19B4C2}"/>
    <cellStyle name="SAPBEXchaText 5 6 5" xfId="34122" xr:uid="{04D1273A-AAD3-453A-9619-5AD2076FCE95}"/>
    <cellStyle name="SAPBEXchaText 5 6 6" xfId="37130" xr:uid="{306592DF-ABD0-4F4C-B3D1-DBF5A66B1EA5}"/>
    <cellStyle name="SAPBEXchaText 5 7" xfId="11016" xr:uid="{9C914571-4D7F-454C-9ADB-159C39722259}"/>
    <cellStyle name="SAPBEXchaText 5 8" xfId="11439" xr:uid="{70EF679B-5F38-4F88-A2B0-945ED7179B1A}"/>
    <cellStyle name="SAPBEXchaText 5 9" xfId="11900" xr:uid="{C889B2A7-8123-4769-A824-90341349D235}"/>
    <cellStyle name="SAPBEXchaText 6" xfId="1385" xr:uid="{53C8E21D-1043-4B62-B26F-8BE6E8D9AF5D}"/>
    <cellStyle name="SAPBEXchaText 6 10" xfId="13907" xr:uid="{C89B38AE-4CA5-4708-AD9B-353FC5EF27D1}"/>
    <cellStyle name="SAPBEXchaText 6 11" xfId="19753" xr:uid="{4924C25B-935C-4208-8FA2-2B558F77AFD9}"/>
    <cellStyle name="SAPBEXchaText 6 12" xfId="23055" xr:uid="{C5CA1453-F1BC-4BB2-BEF7-94B178BDEAC9}"/>
    <cellStyle name="SAPBEXchaText 6 13" xfId="24899" xr:uid="{B289E28F-B978-46D3-A987-C36415DA7A65}"/>
    <cellStyle name="SAPBEXchaText 6 14" xfId="24279" xr:uid="{13B57A9E-FCD6-4B70-AC5E-8611A1B28F55}"/>
    <cellStyle name="SAPBEXchaText 6 15" xfId="26306" xr:uid="{2F240138-32AB-484B-8B29-158E961EF0DB}"/>
    <cellStyle name="SAPBEXchaText 6 16" xfId="25170" xr:uid="{93A424DF-7542-442A-AD0C-30FA08C307DB}"/>
    <cellStyle name="SAPBEXchaText 6 17" xfId="26749" xr:uid="{0EFCA3E2-6023-4FD6-AC40-5EB1D6BA48F2}"/>
    <cellStyle name="SAPBEXchaText 6 18" xfId="26489" xr:uid="{4BA9AF08-9A39-417E-95C4-40EDB69709A2}"/>
    <cellStyle name="SAPBEXchaText 6 19" xfId="29109" xr:uid="{EF2E5707-C97F-43B4-8470-73036E653604}"/>
    <cellStyle name="SAPBEXchaText 6 2" xfId="2887" xr:uid="{1466D751-16CD-490F-AC01-D0DFB80BAD03}"/>
    <cellStyle name="SAPBEXchaText 6 2 10" xfId="29694" xr:uid="{C43BB6E1-5E18-41D1-8626-1DE46B0E2E96}"/>
    <cellStyle name="SAPBEXchaText 6 2 11" xfId="29612" xr:uid="{E4EA5B6A-EA21-4DE9-9C71-8F88BCB8B492}"/>
    <cellStyle name="SAPBEXchaText 6 2 12" xfId="40114" xr:uid="{8494360B-7C20-47FF-8DE7-49582D07F65A}"/>
    <cellStyle name="SAPBEXchaText 6 2 13" xfId="40709" xr:uid="{8D9EF963-834B-460B-8E63-733274442CA6}"/>
    <cellStyle name="SAPBEXchaText 6 2 14" xfId="41926" xr:uid="{70CF6E89-A497-4F64-9EDB-6EB6405E588E}"/>
    <cellStyle name="SAPBEXchaText 6 2 2" xfId="6223" xr:uid="{2D3CA120-BFFC-4BB2-9893-0A0A12105797}"/>
    <cellStyle name="SAPBEXchaText 6 2 2 2" xfId="16530" xr:uid="{DE35BEBF-6A77-4A05-B065-455B6390A36F}"/>
    <cellStyle name="SAPBEXchaText 6 2 2 3" xfId="20754" xr:uid="{70E01BC1-674A-4E70-8AFD-D9E7845E6427}"/>
    <cellStyle name="SAPBEXchaText 6 2 2 4" xfId="30104" xr:uid="{1FD410E8-EAB4-470E-B98F-F0511D84280E}"/>
    <cellStyle name="SAPBEXchaText 6 2 2 5" xfId="33677" xr:uid="{3E4BED18-5214-4B2F-87C1-E0864E64C755}"/>
    <cellStyle name="SAPBEXchaText 6 2 2 6" xfId="36711" xr:uid="{00B277FA-7800-456B-8DDD-13C9B7664E99}"/>
    <cellStyle name="SAPBEXchaText 6 2 3" xfId="7168" xr:uid="{F0C97E62-E40C-4D4E-B4F4-BF6622394AB5}"/>
    <cellStyle name="SAPBEXchaText 6 2 3 2" xfId="17454" xr:uid="{BA35E2BA-F580-4D3E-B549-A5C422526E59}"/>
    <cellStyle name="SAPBEXchaText 6 2 3 3" xfId="21451" xr:uid="{7E47E204-A260-47EA-A747-767EB0159BA7}"/>
    <cellStyle name="SAPBEXchaText 6 2 3 4" xfId="30816" xr:uid="{1656F875-46B6-48D8-AA84-A4B1FA9DE14B}"/>
    <cellStyle name="SAPBEXchaText 6 2 3 5" xfId="34305" xr:uid="{34BC5366-D007-4CF8-BEBA-AB3793B22DFD}"/>
    <cellStyle name="SAPBEXchaText 6 2 3 6" xfId="37288" xr:uid="{6716663C-50D0-4FD9-A9ED-E96342C5FD8E}"/>
    <cellStyle name="SAPBEXchaText 6 2 4" xfId="8377" xr:uid="{B6823962-652F-422E-80D2-BFCCE4E80E69}"/>
    <cellStyle name="SAPBEXchaText 6 2 4 2" xfId="18626" xr:uid="{CDDEF045-AAF4-4F46-B034-B1BDB356853A}"/>
    <cellStyle name="SAPBEXchaText 6 2 4 3" xfId="22520" xr:uid="{4DA25D48-3876-45CA-A6A6-7B519F241612}"/>
    <cellStyle name="SAPBEXchaText 6 2 4 4" xfId="31910" xr:uid="{EDD38D14-F82D-4790-A085-71094196BDA3}"/>
    <cellStyle name="SAPBEXchaText 6 2 4 5" xfId="35350" xr:uid="{BB72768F-A08E-4A4E-80AD-81993A13C611}"/>
    <cellStyle name="SAPBEXchaText 6 2 4 6" xfId="38301" xr:uid="{556F0D14-B3FB-4C54-9FB1-DED2430A22FF}"/>
    <cellStyle name="SAPBEXchaText 6 2 5" xfId="13615" xr:uid="{3F4A572E-50E6-4A2B-8ADF-7F7E8655591C}"/>
    <cellStyle name="SAPBEXchaText 6 2 6" xfId="13453" xr:uid="{DA36D50F-DC50-4D3E-B529-E2C8AAAB849A}"/>
    <cellStyle name="SAPBEXchaText 6 2 7" xfId="19508" xr:uid="{B630D13F-25E1-4191-A85A-F90B1193895F}"/>
    <cellStyle name="SAPBEXchaText 6 2 8" xfId="23743" xr:uid="{30DFDBDB-8F3E-4B28-898F-00DF6B510398}"/>
    <cellStyle name="SAPBEXchaText 6 2 9" xfId="27756" xr:uid="{D3C35F95-65A8-4B8F-8BA4-6597D1B1FC13}"/>
    <cellStyle name="SAPBEXchaText 6 20" xfId="26905" xr:uid="{EA4C680E-4513-4A7F-9560-D96B745A2B32}"/>
    <cellStyle name="SAPBEXchaText 6 21" xfId="39349" xr:uid="{B977B2C5-E56D-49F3-B351-0718165DA8C6}"/>
    <cellStyle name="SAPBEXchaText 6 22" xfId="40498" xr:uid="{AEC055D5-655F-4E7A-9C3A-4A1E7437DFE3}"/>
    <cellStyle name="SAPBEXchaText 6 23" xfId="41238" xr:uid="{3796EA7F-9631-4224-8759-D7E9EA7AFB45}"/>
    <cellStyle name="SAPBEXchaText 6 3" xfId="2376" xr:uid="{45DC1A31-1EE3-4154-9647-7AE66DA49E65}"/>
    <cellStyle name="SAPBEXchaText 6 3 10" xfId="39035" xr:uid="{E2C8CE48-87D8-40A3-BAB4-E24975954D60}"/>
    <cellStyle name="SAPBEXchaText 6 3 11" xfId="41594" xr:uid="{5E952C09-49B5-463E-BDC9-7E5C56E39282}"/>
    <cellStyle name="SAPBEXchaText 6 3 2" xfId="5806" xr:uid="{9D24A8DB-6B71-4A0A-BFFA-DB45C0E0CDF8}"/>
    <cellStyle name="SAPBEXchaText 6 3 2 2" xfId="16117" xr:uid="{A9BCBC08-49D9-4C2D-8C52-D98D2697EDCB}"/>
    <cellStyle name="SAPBEXchaText 6 3 2 3" xfId="20393" xr:uid="{46A3CE96-F7F8-4D2A-AEDD-9C8ACD6C05E5}"/>
    <cellStyle name="SAPBEXchaText 6 3 2 4" xfId="29735" xr:uid="{8F592CBB-B465-4289-A533-DB7842E0C748}"/>
    <cellStyle name="SAPBEXchaText 6 3 2 5" xfId="33329" xr:uid="{649EBD34-C609-4F80-9C16-DECE71BDC17F}"/>
    <cellStyle name="SAPBEXchaText 6 3 2 6" xfId="36378" xr:uid="{B1C8256F-58E8-45F6-8F13-30311B063FD7}"/>
    <cellStyle name="SAPBEXchaText 6 3 3" xfId="4322" xr:uid="{07A16B79-05C8-4CE4-B354-A14E1ED25076}"/>
    <cellStyle name="SAPBEXchaText 6 3 3 2" xfId="14728" xr:uid="{24D4E599-1F18-4E02-829B-D0ECFB2A47E8}"/>
    <cellStyle name="SAPBEXchaText 6 3 3 3" xfId="19348" xr:uid="{1DD722F8-94E2-400A-AE92-4B0B32894E70}"/>
    <cellStyle name="SAPBEXchaText 6 3 3 4" xfId="28736" xr:uid="{1069ABD2-6A60-4FA7-A390-CCA268F0C939}"/>
    <cellStyle name="SAPBEXchaText 6 3 3 5" xfId="32419" xr:uid="{2068D340-F6A9-43E5-823F-0E7439B50094}"/>
    <cellStyle name="SAPBEXchaText 6 3 3 6" xfId="28918" xr:uid="{B3B11159-857B-4632-A6EE-82DEB7F728F6}"/>
    <cellStyle name="SAPBEXchaText 6 3 4" xfId="7990" xr:uid="{7CF25790-EE55-477A-AE00-0D292D287124}"/>
    <cellStyle name="SAPBEXchaText 6 3 4 2" xfId="18244" xr:uid="{02F60213-9C1F-44AD-99C8-044704BC67BB}"/>
    <cellStyle name="SAPBEXchaText 6 3 4 3" xfId="22170" xr:uid="{F5705041-3DF3-4563-A181-EB61FE23D2A4}"/>
    <cellStyle name="SAPBEXchaText 6 3 4 4" xfId="31557" xr:uid="{EA9D91FE-837D-4EC5-9419-8B812660A25C}"/>
    <cellStyle name="SAPBEXchaText 6 3 4 5" xfId="35012" xr:uid="{E830C046-0CB2-4A57-9C0A-B0DDEE984EA5}"/>
    <cellStyle name="SAPBEXchaText 6 3 4 6" xfId="37976" xr:uid="{5E36CD79-1CB7-4863-B148-2A5008ABD642}"/>
    <cellStyle name="SAPBEXchaText 6 3 5" xfId="14324" xr:uid="{CBEC7F43-57FD-4CD7-BF9E-F844C146A9F2}"/>
    <cellStyle name="SAPBEXchaText 6 3 6" xfId="22480" xr:uid="{D6F03033-DF57-4EC5-988D-C5B3B3DAAABF}"/>
    <cellStyle name="SAPBEXchaText 6 3 7" xfId="23411" xr:uid="{40553C44-EF69-4751-B9D5-BF38920A1CD9}"/>
    <cellStyle name="SAPBEXchaText 6 3 8" xfId="27356" xr:uid="{EF0B0EFF-B1A3-4B5F-BC86-9C7CB6CA186A}"/>
    <cellStyle name="SAPBEXchaText 6 3 9" xfId="39747" xr:uid="{B64C7861-ED72-4DD6-9CCB-1AA98241B072}"/>
    <cellStyle name="SAPBEXchaText 6 4" xfId="5115" xr:uid="{7A3B532C-1CA8-4194-8AEB-4D2B283615B4}"/>
    <cellStyle name="SAPBEXchaText 6 4 2" xfId="15465" xr:uid="{41C920E9-8BCD-401D-9AFF-D661A74277CB}"/>
    <cellStyle name="SAPBEXchaText 6 4 3" xfId="19882" xr:uid="{96AFAB67-A586-4C41-92B2-7491D6FDBE2B}"/>
    <cellStyle name="SAPBEXchaText 6 4 4" xfId="29213" xr:uid="{91711DD2-80AD-4B7A-857F-9A6AAA0404C1}"/>
    <cellStyle name="SAPBEXchaText 6 4 5" xfId="32861" xr:uid="{5E7804B3-B8DA-4A73-9A90-E25465CCE4E1}"/>
    <cellStyle name="SAPBEXchaText 6 4 6" xfId="35949" xr:uid="{E9B66E82-30F0-4A7D-A3A7-CB160279A1A2}"/>
    <cellStyle name="SAPBEXchaText 6 5" xfId="6725" xr:uid="{DFE7A9C8-B1A8-4ED3-B97D-6E030BF0353B}"/>
    <cellStyle name="SAPBEXchaText 6 5 2" xfId="17017" xr:uid="{4289C71D-55E3-4D6C-993B-D8E614109B25}"/>
    <cellStyle name="SAPBEXchaText 6 5 3" xfId="21170" xr:uid="{531BDC7E-E12A-45C8-A53B-4241D43951A5}"/>
    <cellStyle name="SAPBEXchaText 6 5 4" xfId="30536" xr:uid="{A622F980-FEF4-4FD9-9BF0-5C87636E5DB4}"/>
    <cellStyle name="SAPBEXchaText 6 5 5" xfId="34079" xr:uid="{92EFEBDB-EB96-4101-909C-95D9BEEEE00A}"/>
    <cellStyle name="SAPBEXchaText 6 5 6" xfId="37096" xr:uid="{B90C89D1-694C-4AD8-B54D-6F9C56C75C62}"/>
    <cellStyle name="SAPBEXchaText 6 6" xfId="4992" xr:uid="{16F0AEB8-F8BB-4B16-8FC1-69AEFC99106A}"/>
    <cellStyle name="SAPBEXchaText 6 6 2" xfId="15342" xr:uid="{1B0C6639-A279-4A64-BD58-F1F38FF4412B}"/>
    <cellStyle name="SAPBEXchaText 6 6 3" xfId="19786" xr:uid="{293C995C-CD4E-4C39-A0D1-D4526F2103AE}"/>
    <cellStyle name="SAPBEXchaText 6 6 4" xfId="29141" xr:uid="{04CFDB64-FE25-4992-8DFE-9A350EC4BF89}"/>
    <cellStyle name="SAPBEXchaText 6 6 5" xfId="32781" xr:uid="{84960052-CF38-4495-86CA-BF87DD3668BF}"/>
    <cellStyle name="SAPBEXchaText 6 6 6" xfId="35906" xr:uid="{50E0A3EF-A09F-471D-A05A-D4B1EF44A511}"/>
    <cellStyle name="SAPBEXchaText 6 7" xfId="11017" xr:uid="{626153D3-C105-470A-A211-1F75C92726F0}"/>
    <cellStyle name="SAPBEXchaText 6 8" xfId="11440" xr:uid="{821C809A-70F5-4FD9-A532-39A394ACB547}"/>
    <cellStyle name="SAPBEXchaText 6 9" xfId="11901" xr:uid="{A271223D-4209-47D5-8F76-413021B5F4C9}"/>
    <cellStyle name="SAPBEXchaText 7" xfId="1386" xr:uid="{5E893249-85BD-4362-8345-D94A15CB0BB7}"/>
    <cellStyle name="SAPBEXchaText 7 10" xfId="14441" xr:uid="{BC29FB77-CBB8-4363-A692-DCF88B5B7A10}"/>
    <cellStyle name="SAPBEXchaText 7 11" xfId="13998" xr:uid="{4B882A31-ED31-4567-BF1A-8F13E17FE265}"/>
    <cellStyle name="SAPBEXchaText 7 12" xfId="23056" xr:uid="{E2E4D1A5-000E-4A6C-A706-25FF22DB017A}"/>
    <cellStyle name="SAPBEXchaText 7 13" xfId="26082" xr:uid="{DD74B5F1-4A2B-4938-8B46-14A39A2CF8C4}"/>
    <cellStyle name="SAPBEXchaText 7 14" xfId="25543" xr:uid="{1891160F-CDF8-4B4E-940C-A448A67188CF}"/>
    <cellStyle name="SAPBEXchaText 7 15" xfId="24954" xr:uid="{9ACDEDE5-FBC2-4784-9264-A2E6F5BDD43B}"/>
    <cellStyle name="SAPBEXchaText 7 16" xfId="25169" xr:uid="{9C8D7A5B-390E-41FC-8D23-78DB85966C88}"/>
    <cellStyle name="SAPBEXchaText 7 17" xfId="26586" xr:uid="{D57FAED2-7CA1-43A6-A155-FE3680EE78EF}"/>
    <cellStyle name="SAPBEXchaText 7 18" xfId="26486" xr:uid="{C8CE7265-045A-4250-ABED-007C033ED292}"/>
    <cellStyle name="SAPBEXchaText 7 19" xfId="26835" xr:uid="{64D4311D-FDB8-4AE1-9540-6023D2781DD4}"/>
    <cellStyle name="SAPBEXchaText 7 2" xfId="2888" xr:uid="{803472FD-3798-43DE-80F3-9057D92EEE79}"/>
    <cellStyle name="SAPBEXchaText 7 2 10" xfId="24363" xr:uid="{B95F933C-CE45-4197-A157-9F61EF101EE8}"/>
    <cellStyle name="SAPBEXchaText 7 2 11" xfId="34263" xr:uid="{CCCBB8DF-0BF1-41DE-957C-5C87A3BAB95F}"/>
    <cellStyle name="SAPBEXchaText 7 2 12" xfId="40115" xr:uid="{77C4B2C8-AE65-48DF-9429-985E337C7282}"/>
    <cellStyle name="SAPBEXchaText 7 2 13" xfId="40710" xr:uid="{D9D1A185-2294-4A1B-8ED3-42C306820284}"/>
    <cellStyle name="SAPBEXchaText 7 2 14" xfId="41927" xr:uid="{079BA796-D1E3-48B0-9AEB-007814FB1FD9}"/>
    <cellStyle name="SAPBEXchaText 7 2 2" xfId="6224" xr:uid="{018044D9-1359-4D1B-B82B-D2C69398BB00}"/>
    <cellStyle name="SAPBEXchaText 7 2 2 2" xfId="16531" xr:uid="{C160EBE2-C14C-413A-B397-983D3AAD0926}"/>
    <cellStyle name="SAPBEXchaText 7 2 2 3" xfId="20755" xr:uid="{FA61102B-7BCC-4188-B78D-48A23D0FC6E8}"/>
    <cellStyle name="SAPBEXchaText 7 2 2 4" xfId="30105" xr:uid="{6B4EC27F-879D-46F3-BDD2-CFB8994E3F4F}"/>
    <cellStyle name="SAPBEXchaText 7 2 2 5" xfId="33678" xr:uid="{4410BC61-80B8-4826-8F83-EAADF18DEAB0}"/>
    <cellStyle name="SAPBEXchaText 7 2 2 6" xfId="36712" xr:uid="{590C8A72-7751-4969-8969-1889C02D2456}"/>
    <cellStyle name="SAPBEXchaText 7 2 3" xfId="7169" xr:uid="{8DD5A7F2-B693-463D-BA83-64C09E895685}"/>
    <cellStyle name="SAPBEXchaText 7 2 3 2" xfId="17455" xr:uid="{38341E51-D0CC-46B4-8A05-76DDE50BE2C7}"/>
    <cellStyle name="SAPBEXchaText 7 2 3 3" xfId="21452" xr:uid="{00B15252-798C-4EF5-A242-AE867DFFDE5D}"/>
    <cellStyle name="SAPBEXchaText 7 2 3 4" xfId="30817" xr:uid="{4EDB9E15-E039-4D06-885B-EF398E45772C}"/>
    <cellStyle name="SAPBEXchaText 7 2 3 5" xfId="34306" xr:uid="{7A625EF2-F92C-4432-8C87-71E0F856B7B7}"/>
    <cellStyle name="SAPBEXchaText 7 2 3 6" xfId="37289" xr:uid="{1F6E0C5F-1C99-4BA4-9D61-F818DF7AA8FD}"/>
    <cellStyle name="SAPBEXchaText 7 2 4" xfId="8378" xr:uid="{BE205335-D321-490A-AA95-74B1110F550B}"/>
    <cellStyle name="SAPBEXchaText 7 2 4 2" xfId="18627" xr:uid="{CD5FFA6E-C488-4FF6-A864-7C8730AAFE97}"/>
    <cellStyle name="SAPBEXchaText 7 2 4 3" xfId="22521" xr:uid="{88051322-1382-417D-9D98-7FCF451D09AE}"/>
    <cellStyle name="SAPBEXchaText 7 2 4 4" xfId="31911" xr:uid="{E993C900-ECB2-42FC-BE4F-BD3FA3526EB5}"/>
    <cellStyle name="SAPBEXchaText 7 2 4 5" xfId="35351" xr:uid="{4C28CB23-D82D-4D84-BAEA-AB741903B3AA}"/>
    <cellStyle name="SAPBEXchaText 7 2 4 6" xfId="38302" xr:uid="{54B2861E-7797-4A3B-A1B7-49327DC7DA43}"/>
    <cellStyle name="SAPBEXchaText 7 2 5" xfId="13616" xr:uid="{EA54BC59-D69F-4D65-AAC9-36BE9C24D7A9}"/>
    <cellStyle name="SAPBEXchaText 7 2 6" xfId="12914" xr:uid="{33B193D4-7E63-44EB-9DD7-B3FA6932D4A4}"/>
    <cellStyle name="SAPBEXchaText 7 2 7" xfId="20253" xr:uid="{3905E81A-9FD3-46EF-97AB-4FB0CE335266}"/>
    <cellStyle name="SAPBEXchaText 7 2 8" xfId="23744" xr:uid="{3C7DB1DF-7A79-4B73-9BB2-10B495B9F5CF}"/>
    <cellStyle name="SAPBEXchaText 7 2 9" xfId="27757" xr:uid="{73251B51-19AA-4911-849E-528F966B7052}"/>
    <cellStyle name="SAPBEXchaText 7 20" xfId="26904" xr:uid="{C4E2F7B5-1E8B-48EC-8491-EBA95A2A1662}"/>
    <cellStyle name="SAPBEXchaText 7 21" xfId="39350" xr:uid="{0680F37F-BE0A-4C73-9361-FCD3E9C74980}"/>
    <cellStyle name="SAPBEXchaText 7 22" xfId="40497" xr:uid="{5B18D7CC-77DC-4073-B5D5-7B107E9AF46D}"/>
    <cellStyle name="SAPBEXchaText 7 23" xfId="41239" xr:uid="{76F3F96E-7055-42C4-9A28-B960EC86C9CE}"/>
    <cellStyle name="SAPBEXchaText 7 3" xfId="2377" xr:uid="{7FDD57FF-7229-491E-ACBD-85FC696B9E11}"/>
    <cellStyle name="SAPBEXchaText 7 3 10" xfId="39034" xr:uid="{76A33292-95A8-412B-A0BB-B7C908A26886}"/>
    <cellStyle name="SAPBEXchaText 7 3 11" xfId="41595" xr:uid="{800A87C6-8CA1-4326-874B-B75CC8C72EA8}"/>
    <cellStyle name="SAPBEXchaText 7 3 2" xfId="5807" xr:uid="{7D2F27D9-1C55-4BC7-8F4F-14AEB495DCE5}"/>
    <cellStyle name="SAPBEXchaText 7 3 2 2" xfId="16118" xr:uid="{30237770-EFE2-421A-A779-6CB6D319522E}"/>
    <cellStyle name="SAPBEXchaText 7 3 2 3" xfId="20394" xr:uid="{EED40B88-EA9C-4C8C-A9C1-24AC31878224}"/>
    <cellStyle name="SAPBEXchaText 7 3 2 4" xfId="29736" xr:uid="{BA9C6C7C-9603-429A-AD2A-EDC41BEC3E86}"/>
    <cellStyle name="SAPBEXchaText 7 3 2 5" xfId="33330" xr:uid="{ADA32FC8-D9CA-4C47-AF4E-4028B5256E6B}"/>
    <cellStyle name="SAPBEXchaText 7 3 2 6" xfId="36379" xr:uid="{B6795865-2221-4F08-8FD7-995DFAFC4C6C}"/>
    <cellStyle name="SAPBEXchaText 7 3 3" xfId="4321" xr:uid="{6ABDBD80-6C64-4785-9E33-525B573E86D8}"/>
    <cellStyle name="SAPBEXchaText 7 3 3 2" xfId="14727" xr:uid="{B818F80B-A8B2-45F4-99F6-50FFD94112DE}"/>
    <cellStyle name="SAPBEXchaText 7 3 3 3" xfId="19347" xr:uid="{F8EA94D6-6D58-42CC-B04A-CEDE910D5442}"/>
    <cellStyle name="SAPBEXchaText 7 3 3 4" xfId="28735" xr:uid="{40991993-04D6-4A7B-962F-95E254988250}"/>
    <cellStyle name="SAPBEXchaText 7 3 3 5" xfId="32418" xr:uid="{FADE3227-4DAB-4C26-8D72-17E688DDD38E}"/>
    <cellStyle name="SAPBEXchaText 7 3 3 6" xfId="25281" xr:uid="{99A18EDE-DB41-4AAB-862E-8BEAE41FB3A9}"/>
    <cellStyle name="SAPBEXchaText 7 3 4" xfId="7991" xr:uid="{C8065A1F-69C7-41D0-BBCD-37FC3196DA6B}"/>
    <cellStyle name="SAPBEXchaText 7 3 4 2" xfId="18245" xr:uid="{E8DB6C34-4206-4B2C-9A93-51D8A3CA0A35}"/>
    <cellStyle name="SAPBEXchaText 7 3 4 3" xfId="22171" xr:uid="{F833E1F9-C2A4-43B7-96ED-790B8474EF41}"/>
    <cellStyle name="SAPBEXchaText 7 3 4 4" xfId="31558" xr:uid="{C5D84CAE-96B4-47E2-AB46-916CE814D686}"/>
    <cellStyle name="SAPBEXchaText 7 3 4 5" xfId="35013" xr:uid="{A63EBFEE-5FEB-4FC7-81DB-66D77234EB33}"/>
    <cellStyle name="SAPBEXchaText 7 3 4 6" xfId="37977" xr:uid="{6047F510-A981-41E1-AF53-5AF5061723CB}"/>
    <cellStyle name="SAPBEXchaText 7 3 5" xfId="13373" xr:uid="{6A322AE3-8CA9-4620-9658-AA48F80B7A53}"/>
    <cellStyle name="SAPBEXchaText 7 3 6" xfId="21402" xr:uid="{43D6F954-4C65-4A12-BBE5-C005AA1F92BA}"/>
    <cellStyle name="SAPBEXchaText 7 3 7" xfId="23412" xr:uid="{0C9A5AC7-2039-4E1D-8EE9-87774B1B96FA}"/>
    <cellStyle name="SAPBEXchaText 7 3 8" xfId="27357" xr:uid="{6D969E95-5279-484A-9D40-AC08FA8D280E}"/>
    <cellStyle name="SAPBEXchaText 7 3 9" xfId="39748" xr:uid="{D9EF1404-BFF1-4A6F-874A-075B24011525}"/>
    <cellStyle name="SAPBEXchaText 7 4" xfId="5116" xr:uid="{C9327F15-DE66-4690-A716-3A6CB5CE861F}"/>
    <cellStyle name="SAPBEXchaText 7 4 2" xfId="15466" xr:uid="{8A44CC2A-77AE-4BAC-B11A-AA19D4D02687}"/>
    <cellStyle name="SAPBEXchaText 7 4 3" xfId="19883" xr:uid="{C9112C3C-8C4F-4C74-826E-477C501401F2}"/>
    <cellStyle name="SAPBEXchaText 7 4 4" xfId="29214" xr:uid="{A6D8E1F5-C599-4F79-8C92-2D6C3BA65B49}"/>
    <cellStyle name="SAPBEXchaText 7 4 5" xfId="32862" xr:uid="{A71EBDC0-CA50-425C-B924-F7A271F59278}"/>
    <cellStyle name="SAPBEXchaText 7 4 6" xfId="35950" xr:uid="{8BC00B2C-0CF9-4779-B25A-6D804B873F88}"/>
    <cellStyle name="SAPBEXchaText 7 5" xfId="6724" xr:uid="{E0D4A8D9-7BB0-4F01-BCD8-1996A7258764}"/>
    <cellStyle name="SAPBEXchaText 7 5 2" xfId="17016" xr:uid="{1F6103CF-1218-4AAA-8D2A-3B4BA6FF804C}"/>
    <cellStyle name="SAPBEXchaText 7 5 3" xfId="21169" xr:uid="{318E81E7-C715-4DA8-9E5A-1DCA1018CD0B}"/>
    <cellStyle name="SAPBEXchaText 7 5 4" xfId="30535" xr:uid="{8CD7C0ED-248F-48E5-9B50-449CEBFCF4A5}"/>
    <cellStyle name="SAPBEXchaText 7 5 5" xfId="34078" xr:uid="{12003B13-4E56-4A72-8072-71A3484A5B22}"/>
    <cellStyle name="SAPBEXchaText 7 5 6" xfId="37095" xr:uid="{88B30476-C4C0-43F3-A0E3-BA5430B745E7}"/>
    <cellStyle name="SAPBEXchaText 7 6" xfId="7063" xr:uid="{F9DA808C-18D1-49BF-AA35-67F4780D8140}"/>
    <cellStyle name="SAPBEXchaText 7 6 2" xfId="17351" xr:uid="{51EE4046-2D77-44B0-83F9-5E5E40F74504}"/>
    <cellStyle name="SAPBEXchaText 7 6 3" xfId="21374" xr:uid="{AB9FECA7-47C0-4614-844A-5F28D58AD23E}"/>
    <cellStyle name="SAPBEXchaText 7 6 4" xfId="30755" xr:uid="{7151DE4A-DD3C-4C4C-9440-A1A476867550}"/>
    <cellStyle name="SAPBEXchaText 7 6 5" xfId="34246" xr:uid="{469D5312-42DA-453A-BEC7-1212670EA3F5}"/>
    <cellStyle name="SAPBEXchaText 7 6 6" xfId="37248" xr:uid="{9A5E4C73-B898-423B-8ACF-5C453EA8486D}"/>
    <cellStyle name="SAPBEXchaText 7 7" xfId="11018" xr:uid="{8F4179C0-5E54-4B7D-88E8-2BC901D07CB7}"/>
    <cellStyle name="SAPBEXchaText 7 8" xfId="11441" xr:uid="{09C9BF06-77E9-4541-9872-6816EE1BE523}"/>
    <cellStyle name="SAPBEXchaText 7 9" xfId="11902" xr:uid="{F87BDEF1-9118-470D-ABB2-9235CF1886E4}"/>
    <cellStyle name="SAPBEXchaText 8" xfId="1387" xr:uid="{20F0E3A5-6EB7-4F4D-8487-A268F8915C96}"/>
    <cellStyle name="SAPBEXchaText 8 10" xfId="12525" xr:uid="{1A1DDFBB-466F-45E6-9333-2DF60764CF6C}"/>
    <cellStyle name="SAPBEXchaText 8 11" xfId="12513" xr:uid="{262B322D-FB5E-4BD2-8608-DDFBB9393D70}"/>
    <cellStyle name="SAPBEXchaText 8 12" xfId="23057" xr:uid="{6AB8C1C2-3635-4E5C-9294-27F2DC9D1523}"/>
    <cellStyle name="SAPBEXchaText 8 13" xfId="26087" xr:uid="{B4D50580-161A-42C3-A3F7-B8A6EE026633}"/>
    <cellStyle name="SAPBEXchaText 8 14" xfId="25544" xr:uid="{CCEC24DB-E62F-4BAE-85A1-B379AAE58E0F}"/>
    <cellStyle name="SAPBEXchaText 8 15" xfId="24953" xr:uid="{3DB3C514-A3E0-4FAC-BD56-193194887C96}"/>
    <cellStyle name="SAPBEXchaText 8 16" xfId="25168" xr:uid="{6454DDCB-4C3D-4E55-84D7-D85F68CD7EDB}"/>
    <cellStyle name="SAPBEXchaText 8 17" xfId="25435" xr:uid="{3E43DABB-DD43-4A7A-A66B-DFD61168C51D}"/>
    <cellStyle name="SAPBEXchaText 8 18" xfId="25903" xr:uid="{77E9E685-E771-4B38-AF2D-40733442816C}"/>
    <cellStyle name="SAPBEXchaText 8 19" xfId="26185" xr:uid="{6B878855-9CCE-4BF5-BA00-E2876B88BE1A}"/>
    <cellStyle name="SAPBEXchaText 8 2" xfId="2889" xr:uid="{27BE3324-BE06-419C-A722-DBCB064307E2}"/>
    <cellStyle name="SAPBEXchaText 8 2 10" xfId="26671" xr:uid="{A7D8F815-8DBE-4E6A-9DBD-17B8A81B5E40}"/>
    <cellStyle name="SAPBEXchaText 8 2 11" xfId="32792" xr:uid="{A22B7E39-9A68-4DEB-8CB5-79E6863340A3}"/>
    <cellStyle name="SAPBEXchaText 8 2 12" xfId="40116" xr:uid="{11AEDE2D-D169-42C2-917F-8715427E321B}"/>
    <cellStyle name="SAPBEXchaText 8 2 13" xfId="40711" xr:uid="{3469D1E8-A57F-49D2-92DD-475CA3DA1245}"/>
    <cellStyle name="SAPBEXchaText 8 2 14" xfId="41928" xr:uid="{07803497-9C1E-4FC0-9F23-D4C684145A34}"/>
    <cellStyle name="SAPBEXchaText 8 2 2" xfId="6225" xr:uid="{326A3212-4118-4DB5-9024-4D46FF7722E6}"/>
    <cellStyle name="SAPBEXchaText 8 2 2 2" xfId="16532" xr:uid="{CD18F347-B7C6-4F02-93D3-5B7D23B68FA0}"/>
    <cellStyle name="SAPBEXchaText 8 2 2 3" xfId="20756" xr:uid="{D42B6C83-D6F8-44AC-9B86-6619C84B6F3E}"/>
    <cellStyle name="SAPBEXchaText 8 2 2 4" xfId="30106" xr:uid="{43F751AF-8034-4B02-AF6D-9CF5034397E1}"/>
    <cellStyle name="SAPBEXchaText 8 2 2 5" xfId="33679" xr:uid="{09AA31A4-09F0-42E0-BE52-12620618E0F4}"/>
    <cellStyle name="SAPBEXchaText 8 2 2 6" xfId="36713" xr:uid="{D3833576-E80B-42E1-8491-C2D7713BC09C}"/>
    <cellStyle name="SAPBEXchaText 8 2 3" xfId="7170" xr:uid="{755C4AD5-3B75-41C5-AA01-F087900F71B0}"/>
    <cellStyle name="SAPBEXchaText 8 2 3 2" xfId="17456" xr:uid="{BFCBED55-22B7-489B-83BC-8C1C9226281A}"/>
    <cellStyle name="SAPBEXchaText 8 2 3 3" xfId="21453" xr:uid="{CE4114E4-6CB5-4B4F-8C18-FBC980F573F4}"/>
    <cellStyle name="SAPBEXchaText 8 2 3 4" xfId="30818" xr:uid="{F517696F-0DB5-4CB1-90DB-EB3759D72E92}"/>
    <cellStyle name="SAPBEXchaText 8 2 3 5" xfId="34307" xr:uid="{8BF0EBCA-28C4-4A99-B0AE-EE346F2D10E3}"/>
    <cellStyle name="SAPBEXchaText 8 2 3 6" xfId="37290" xr:uid="{242A851C-5678-4366-B195-171A18B74DCB}"/>
    <cellStyle name="SAPBEXchaText 8 2 4" xfId="8379" xr:uid="{FF9B5F7B-9B00-4FD6-8AF2-AA9EA3CDDB73}"/>
    <cellStyle name="SAPBEXchaText 8 2 4 2" xfId="18628" xr:uid="{D7FA85F2-B49B-4D6A-9EE4-257FF139CB89}"/>
    <cellStyle name="SAPBEXchaText 8 2 4 3" xfId="22522" xr:uid="{66CF3B00-5E85-4F3D-B611-EEFD630E928C}"/>
    <cellStyle name="SAPBEXchaText 8 2 4 4" xfId="31912" xr:uid="{E4A62099-22C7-487E-B108-04C46A09E192}"/>
    <cellStyle name="SAPBEXchaText 8 2 4 5" xfId="35352" xr:uid="{AD91F8C8-E572-4159-B17E-EB9DE586E5A7}"/>
    <cellStyle name="SAPBEXchaText 8 2 4 6" xfId="38303" xr:uid="{1518B7DB-A1DE-45F6-908D-8CF5D9DC2605}"/>
    <cellStyle name="SAPBEXchaText 8 2 5" xfId="13617" xr:uid="{3F8E491D-A893-491D-A13A-2FDF4E2DF3A5}"/>
    <cellStyle name="SAPBEXchaText 8 2 6" xfId="12565" xr:uid="{17B0EB11-60E6-4E81-A10A-47C977A40FD1}"/>
    <cellStyle name="SAPBEXchaText 8 2 7" xfId="19401" xr:uid="{AA62F4B0-0B52-4049-B56D-6DC7E5317A27}"/>
    <cellStyle name="SAPBEXchaText 8 2 8" xfId="23745" xr:uid="{5DD4CBAB-F130-46C6-9AEE-F0D09063B3DA}"/>
    <cellStyle name="SAPBEXchaText 8 2 9" xfId="27758" xr:uid="{BA8919AE-7E70-4189-B935-2AF587EE97E5}"/>
    <cellStyle name="SAPBEXchaText 8 20" xfId="26903" xr:uid="{952EBB08-9A48-4F25-ABC5-93E81FACCEF6}"/>
    <cellStyle name="SAPBEXchaText 8 21" xfId="39351" xr:uid="{904E9EBE-8E05-4CF7-B4FA-2909308440C9}"/>
    <cellStyle name="SAPBEXchaText 8 22" xfId="40496" xr:uid="{9B0B56F3-DFFE-4680-855C-81DEAA90B4E1}"/>
    <cellStyle name="SAPBEXchaText 8 23" xfId="41240" xr:uid="{C8B304AE-2B81-40DC-AF2E-B9C3012326F6}"/>
    <cellStyle name="SAPBEXchaText 8 3" xfId="2378" xr:uid="{738C81E0-9874-40E1-91C7-31BD9E4C0231}"/>
    <cellStyle name="SAPBEXchaText 8 3 10" xfId="39033" xr:uid="{53B01CA7-794A-4313-BF1B-CBDE2D8E852F}"/>
    <cellStyle name="SAPBEXchaText 8 3 11" xfId="41596" xr:uid="{4E31CA69-F11D-420F-B91A-3F9641272494}"/>
    <cellStyle name="SAPBEXchaText 8 3 2" xfId="5808" xr:uid="{59C3463B-E0AC-413F-A111-E092D5817D86}"/>
    <cellStyle name="SAPBEXchaText 8 3 2 2" xfId="16119" xr:uid="{AA435614-8B62-4BE9-A557-B02004E5785A}"/>
    <cellStyle name="SAPBEXchaText 8 3 2 3" xfId="20395" xr:uid="{6DF09C32-5246-47E4-AE3C-FD8F0B240FBB}"/>
    <cellStyle name="SAPBEXchaText 8 3 2 4" xfId="29737" xr:uid="{B30E86D4-EA06-4C6F-AF10-281814401A51}"/>
    <cellStyle name="SAPBEXchaText 8 3 2 5" xfId="33331" xr:uid="{1116F821-9203-4C26-BC86-8DFE214C6170}"/>
    <cellStyle name="SAPBEXchaText 8 3 2 6" xfId="36380" xr:uid="{13BF3F0C-C8E6-4BD0-B0E2-D5BDB2C736A5}"/>
    <cellStyle name="SAPBEXchaText 8 3 3" xfId="4320" xr:uid="{666EF897-E912-4A0A-9C1C-E513BE30B2EC}"/>
    <cellStyle name="SAPBEXchaText 8 3 3 2" xfId="14726" xr:uid="{A7B9B0B4-E2C9-43ED-B7A1-B794DAA05CF8}"/>
    <cellStyle name="SAPBEXchaText 8 3 3 3" xfId="19346" xr:uid="{377DA8F7-7522-4E21-8949-B8D2C4A1E220}"/>
    <cellStyle name="SAPBEXchaText 8 3 3 4" xfId="28734" xr:uid="{6A75D5FF-2518-41CB-AA30-399F37307427}"/>
    <cellStyle name="SAPBEXchaText 8 3 3 5" xfId="32417" xr:uid="{5F18751B-CDBF-4672-9509-86D419A9E455}"/>
    <cellStyle name="SAPBEXchaText 8 3 3 6" xfId="25282" xr:uid="{55E43EC3-30EE-4A12-8A56-173AA857E3B8}"/>
    <cellStyle name="SAPBEXchaText 8 3 4" xfId="7992" xr:uid="{B6108EDF-7D13-42A1-8F29-CED716A09AA7}"/>
    <cellStyle name="SAPBEXchaText 8 3 4 2" xfId="18246" xr:uid="{62BBB3B7-119E-40A7-913C-682649686056}"/>
    <cellStyle name="SAPBEXchaText 8 3 4 3" xfId="22172" xr:uid="{6CC51480-91E3-456C-87E8-0EDAEF9FCF4E}"/>
    <cellStyle name="SAPBEXchaText 8 3 4 4" xfId="31559" xr:uid="{4141E459-AF80-47A6-8ECE-153E7D3951E9}"/>
    <cellStyle name="SAPBEXchaText 8 3 4 5" xfId="35014" xr:uid="{3B9FB295-B89F-42E5-A104-826099D368A1}"/>
    <cellStyle name="SAPBEXchaText 8 3 4 6" xfId="37978" xr:uid="{C895D561-737A-4EDD-A02C-04D6CAA6E1DF}"/>
    <cellStyle name="SAPBEXchaText 8 3 5" xfId="12831" xr:uid="{BCAB4A23-FE89-4C51-9468-D3CB1907F722}"/>
    <cellStyle name="SAPBEXchaText 8 3 6" xfId="20706" xr:uid="{1259C3F8-C3A2-40B2-B993-901374FD5E4D}"/>
    <cellStyle name="SAPBEXchaText 8 3 7" xfId="23413" xr:uid="{987D3D8D-E5AD-4180-9AD0-3E2DAC0FA594}"/>
    <cellStyle name="SAPBEXchaText 8 3 8" xfId="27358" xr:uid="{3058CD37-5EF1-40A9-87CD-5C0B36E2F6BA}"/>
    <cellStyle name="SAPBEXchaText 8 3 9" xfId="39749" xr:uid="{BB289FFC-362A-48BF-A0FA-3627D2F08C49}"/>
    <cellStyle name="SAPBEXchaText 8 4" xfId="5117" xr:uid="{A176F0C1-ED54-4DA9-BA98-8C81033196CF}"/>
    <cellStyle name="SAPBEXchaText 8 4 2" xfId="15467" xr:uid="{3B63AA9A-6568-4F58-843C-468EF80CF6B7}"/>
    <cellStyle name="SAPBEXchaText 8 4 3" xfId="19884" xr:uid="{DABDF9A8-7933-402A-8B0C-DF2992515D74}"/>
    <cellStyle name="SAPBEXchaText 8 4 4" xfId="29215" xr:uid="{71F0139E-C228-49CD-B5E9-AC2D3BC21C21}"/>
    <cellStyle name="SAPBEXchaText 8 4 5" xfId="32863" xr:uid="{4840A5E5-A802-4164-83AA-124243E13C54}"/>
    <cellStyle name="SAPBEXchaText 8 4 6" xfId="35951" xr:uid="{817E6703-E4F2-4FA8-89C3-8B99476B5BD5}"/>
    <cellStyle name="SAPBEXchaText 8 5" xfId="6723" xr:uid="{DC0047DB-F1D9-4992-8AF6-2A9ABB3B8015}"/>
    <cellStyle name="SAPBEXchaText 8 5 2" xfId="17015" xr:uid="{5A435438-2DD8-4619-B35E-264C35EFE805}"/>
    <cellStyle name="SAPBEXchaText 8 5 3" xfId="21168" xr:uid="{E3D2F18D-EB4B-459C-8DE4-56FB249B782F}"/>
    <cellStyle name="SAPBEXchaText 8 5 4" xfId="30534" xr:uid="{AD767632-5F80-484D-AA4D-6B09AC1BCE1B}"/>
    <cellStyle name="SAPBEXchaText 8 5 5" xfId="34077" xr:uid="{6757AA88-E2C0-4AD2-8822-F225CC639291}"/>
    <cellStyle name="SAPBEXchaText 8 5 6" xfId="37094" xr:uid="{ECBE96D5-43C1-4E13-93A9-C68223AA9B97}"/>
    <cellStyle name="SAPBEXchaText 8 6" xfId="4993" xr:uid="{082211D1-510C-4307-A0D8-1CFC019FFF35}"/>
    <cellStyle name="SAPBEXchaText 8 6 2" xfId="15343" xr:uid="{98ADB713-2BBC-4C59-8E06-89666FC0911B}"/>
    <cellStyle name="SAPBEXchaText 8 6 3" xfId="19787" xr:uid="{46EE93BF-B0B8-43B7-8A61-4214A3E23FB1}"/>
    <cellStyle name="SAPBEXchaText 8 6 4" xfId="29142" xr:uid="{26D85C70-F8AE-4D29-B5B1-9E1177D40AB9}"/>
    <cellStyle name="SAPBEXchaText 8 6 5" xfId="32782" xr:uid="{D3E05D15-D869-4C52-99B0-AAE5D93BD54A}"/>
    <cellStyle name="SAPBEXchaText 8 6 6" xfId="35907" xr:uid="{1F13054E-265F-4428-92B3-45FEC7015182}"/>
    <cellStyle name="SAPBEXchaText 8 7" xfId="11019" xr:uid="{05525527-D9A1-4E42-A3FD-B2981F02D1B6}"/>
    <cellStyle name="SAPBEXchaText 8 8" xfId="11442" xr:uid="{9B728248-AE29-42E7-86B1-12611896B974}"/>
    <cellStyle name="SAPBEXchaText 8 9" xfId="11903" xr:uid="{6AAA89BA-C537-4CAA-B6B0-21C62FFDE550}"/>
    <cellStyle name="SAPBEXchaText 9" xfId="1388" xr:uid="{9E3DA990-1FEF-4DFD-BB2E-37F7162BE857}"/>
    <cellStyle name="SAPBEXchaText 9 10" xfId="13908" xr:uid="{9B354BE1-9627-424D-80AB-75366E179381}"/>
    <cellStyle name="SAPBEXchaText 9 11" xfId="14134" xr:uid="{C5818643-3DC3-41E5-873C-57AEC109C99B}"/>
    <cellStyle name="SAPBEXchaText 9 12" xfId="23058" xr:uid="{9F24FCEB-C053-49B3-B197-D1ABB7B04B28}"/>
    <cellStyle name="SAPBEXchaText 9 13" xfId="24898" xr:uid="{870C839B-8C43-4091-BA9B-2876FED074EC}"/>
    <cellStyle name="SAPBEXchaText 9 14" xfId="25545" xr:uid="{1FC7AC04-E68A-4DB3-A3DC-6AF7BC2E8A41}"/>
    <cellStyle name="SAPBEXchaText 9 15" xfId="24952" xr:uid="{67A2B4CC-ACAC-4C07-AA44-E27BF4F5E0DE}"/>
    <cellStyle name="SAPBEXchaText 9 16" xfId="25167" xr:uid="{CF0857C3-8E84-4DC1-9F16-9AA2D8F45C16}"/>
    <cellStyle name="SAPBEXchaText 9 17" xfId="26585" xr:uid="{4D4670CE-5418-4ECD-89C5-C2C5F53213A8}"/>
    <cellStyle name="SAPBEXchaText 9 18" xfId="25902" xr:uid="{1A794534-572E-4A54-8CCC-B214DBB97931}"/>
    <cellStyle name="SAPBEXchaText 9 19" xfId="26186" xr:uid="{BECD7D9F-C9BD-41AF-BBB7-0742AD8C9129}"/>
    <cellStyle name="SAPBEXchaText 9 2" xfId="2890" xr:uid="{523B650D-B2CB-4E80-90FD-84AA6BAA709E}"/>
    <cellStyle name="SAPBEXchaText 9 2 10" xfId="26839" xr:uid="{85E69281-BEDA-43B6-887E-DB3222C477D1}"/>
    <cellStyle name="SAPBEXchaText 9 2 11" xfId="32590" xr:uid="{69EBF91D-EDF7-42B7-86A4-D01B8BFB8ABE}"/>
    <cellStyle name="SAPBEXchaText 9 2 12" xfId="40117" xr:uid="{56E0AC5B-C330-4123-A5F9-DFF8A1D40982}"/>
    <cellStyle name="SAPBEXchaText 9 2 13" xfId="40712" xr:uid="{E1B9EF7B-C57E-4CF1-844E-6C9230DC0B21}"/>
    <cellStyle name="SAPBEXchaText 9 2 14" xfId="41929" xr:uid="{FB20EAEC-C6DB-485F-8F00-D7BC0F756ABF}"/>
    <cellStyle name="SAPBEXchaText 9 2 2" xfId="6226" xr:uid="{A645E326-7648-49D2-ABD9-14348C6C0FC6}"/>
    <cellStyle name="SAPBEXchaText 9 2 2 2" xfId="16533" xr:uid="{8121A431-0E55-4E53-89EB-C196DC42510F}"/>
    <cellStyle name="SAPBEXchaText 9 2 2 3" xfId="20757" xr:uid="{D6AE6053-7C03-43D0-9DD0-C7264D431FDD}"/>
    <cellStyle name="SAPBEXchaText 9 2 2 4" xfId="30107" xr:uid="{A4793D78-8D7F-4D2E-A0CC-708D6DE42A5A}"/>
    <cellStyle name="SAPBEXchaText 9 2 2 5" xfId="33680" xr:uid="{7658DCF5-A94A-4DAE-9FBE-BFC1FB49F31F}"/>
    <cellStyle name="SAPBEXchaText 9 2 2 6" xfId="36714" xr:uid="{D206A217-DF34-4CF8-B57A-DE2657E6B62A}"/>
    <cellStyle name="SAPBEXchaText 9 2 3" xfId="7171" xr:uid="{44FAF8E1-6699-49CA-BC18-089B84AA23ED}"/>
    <cellStyle name="SAPBEXchaText 9 2 3 2" xfId="17457" xr:uid="{D6C1CC54-E60B-4998-9F90-A5DC12EE61B1}"/>
    <cellStyle name="SAPBEXchaText 9 2 3 3" xfId="21454" xr:uid="{7C458A11-0FA8-4215-A4B6-7E7D943DA992}"/>
    <cellStyle name="SAPBEXchaText 9 2 3 4" xfId="30819" xr:uid="{8A2D6D1A-4F93-45FA-B0DC-7F3A65CA8D71}"/>
    <cellStyle name="SAPBEXchaText 9 2 3 5" xfId="34308" xr:uid="{166B8B96-F1F1-4A19-AE40-27C4BA056AB6}"/>
    <cellStyle name="SAPBEXchaText 9 2 3 6" xfId="37291" xr:uid="{4D6333E7-DC81-4B1F-9BCA-4F7C5D7B553D}"/>
    <cellStyle name="SAPBEXchaText 9 2 4" xfId="8380" xr:uid="{30466BAB-97A5-4910-9C63-2629F3A82F7E}"/>
    <cellStyle name="SAPBEXchaText 9 2 4 2" xfId="18629" xr:uid="{1B4CE72E-F46E-438A-A2FF-5699F817EB22}"/>
    <cellStyle name="SAPBEXchaText 9 2 4 3" xfId="22523" xr:uid="{7D26E77F-3505-4102-9226-3308FB706145}"/>
    <cellStyle name="SAPBEXchaText 9 2 4 4" xfId="31913" xr:uid="{78E9D5EB-4004-4AB0-AFB0-9AEC070F77C2}"/>
    <cellStyle name="SAPBEXchaText 9 2 4 5" xfId="35353" xr:uid="{1585877A-87EC-47D0-ABFC-BA11EFD753FD}"/>
    <cellStyle name="SAPBEXchaText 9 2 4 6" xfId="38304" xr:uid="{2CB3C1F6-8744-4677-BC6D-8DC338B435DA}"/>
    <cellStyle name="SAPBEXchaText 9 2 5" xfId="13618" xr:uid="{502964BC-99B7-46DF-A592-D34C0F1509CB}"/>
    <cellStyle name="SAPBEXchaText 9 2 6" xfId="13454" xr:uid="{3E72F82B-688A-424D-943B-A5E0224BB869}"/>
    <cellStyle name="SAPBEXchaText 9 2 7" xfId="20341" xr:uid="{F6962CA5-9245-42FE-BFBE-78361D9C06D5}"/>
    <cellStyle name="SAPBEXchaText 9 2 8" xfId="23746" xr:uid="{B871B3E4-56A5-4F2D-8F6F-151C436DF4D1}"/>
    <cellStyle name="SAPBEXchaText 9 2 9" xfId="27759" xr:uid="{6887E627-1E30-4413-B15C-6C7E6E02148B}"/>
    <cellStyle name="SAPBEXchaText 9 20" xfId="26902" xr:uid="{E38C4B16-7357-4B52-A1CB-D04EAFC92080}"/>
    <cellStyle name="SAPBEXchaText 9 21" xfId="39352" xr:uid="{E6FF582A-111F-41AD-AD2F-D0525DB3B4CF}"/>
    <cellStyle name="SAPBEXchaText 9 22" xfId="40495" xr:uid="{EE3D5128-C776-4C4B-BED4-767C46BCBAFE}"/>
    <cellStyle name="SAPBEXchaText 9 23" xfId="41241" xr:uid="{72120F07-B7FF-4F5D-AA10-44DDB869A9E5}"/>
    <cellStyle name="SAPBEXchaText 9 3" xfId="2379" xr:uid="{67EF56DF-08F7-433A-B629-F5E3828596AF}"/>
    <cellStyle name="SAPBEXchaText 9 3 10" xfId="39032" xr:uid="{E4AF562F-8DEB-4A50-B87D-2ADC59E567FD}"/>
    <cellStyle name="SAPBEXchaText 9 3 11" xfId="41597" xr:uid="{0611C38E-0378-4A99-9AC9-74C54998D911}"/>
    <cellStyle name="SAPBEXchaText 9 3 2" xfId="5809" xr:uid="{3EBE48A1-D6C7-4735-BEAB-F54C26787357}"/>
    <cellStyle name="SAPBEXchaText 9 3 2 2" xfId="16120" xr:uid="{58EAC53A-8ABA-41B2-B623-C00550AFB539}"/>
    <cellStyle name="SAPBEXchaText 9 3 2 3" xfId="20396" xr:uid="{78CFB887-B286-45CD-974D-EC0ECE4435F6}"/>
    <cellStyle name="SAPBEXchaText 9 3 2 4" xfId="29738" xr:uid="{4B02B522-67D9-4C9A-8B06-3E27B068F05F}"/>
    <cellStyle name="SAPBEXchaText 9 3 2 5" xfId="33332" xr:uid="{6ED38669-B43F-4382-8E8E-043F74F01390}"/>
    <cellStyle name="SAPBEXchaText 9 3 2 6" xfId="36381" xr:uid="{972CBB1D-CD29-4B2C-A79B-36FE0F4D986E}"/>
    <cellStyle name="SAPBEXchaText 9 3 3" xfId="4319" xr:uid="{DEA6467A-E2A7-4306-8E1F-45839846A8FA}"/>
    <cellStyle name="SAPBEXchaText 9 3 3 2" xfId="14725" xr:uid="{74278D95-D2F4-401B-9B4F-2633A9881D91}"/>
    <cellStyle name="SAPBEXchaText 9 3 3 3" xfId="19345" xr:uid="{A8ECE52A-3BD7-44E1-8170-69F322BC5F70}"/>
    <cellStyle name="SAPBEXchaText 9 3 3 4" xfId="28733" xr:uid="{C0A8EAE5-1CEA-418F-875E-896E813F9EFA}"/>
    <cellStyle name="SAPBEXchaText 9 3 3 5" xfId="32416" xr:uid="{94854F36-FBE4-4A29-8708-60DA97D814E9}"/>
    <cellStyle name="SAPBEXchaText 9 3 3 6" xfId="25283" xr:uid="{088BB983-CD3C-47BC-A70A-A0809DCC4559}"/>
    <cellStyle name="SAPBEXchaText 9 3 4" xfId="7993" xr:uid="{95A611BA-BD48-445E-BF99-DBAC68548938}"/>
    <cellStyle name="SAPBEXchaText 9 3 4 2" xfId="18247" xr:uid="{B485163F-6198-43E0-AE76-14B347F95ECC}"/>
    <cellStyle name="SAPBEXchaText 9 3 4 3" xfId="22173" xr:uid="{26415C69-D345-40C3-89C1-8429D3818865}"/>
    <cellStyle name="SAPBEXchaText 9 3 4 4" xfId="31560" xr:uid="{706517E8-F378-4991-BA93-3817C01FD5CB}"/>
    <cellStyle name="SAPBEXchaText 9 3 4 5" xfId="35015" xr:uid="{4D03CBBE-EDEE-4EE3-825D-830E04CA831A}"/>
    <cellStyle name="SAPBEXchaText 9 3 4 6" xfId="37979" xr:uid="{DD74D3AD-124E-4B1B-9F61-E9096F530680}"/>
    <cellStyle name="SAPBEXchaText 9 3 5" xfId="14323" xr:uid="{B8E2AFF9-2C80-48B3-830E-60233EC0AFB9}"/>
    <cellStyle name="SAPBEXchaText 9 3 6" xfId="13438" xr:uid="{3A7D6387-7751-40DA-A08C-14B75EB85E46}"/>
    <cellStyle name="SAPBEXchaText 9 3 7" xfId="23414" xr:uid="{9FF0195C-4348-4C27-8A67-B54EB40A92AC}"/>
    <cellStyle name="SAPBEXchaText 9 3 8" xfId="27359" xr:uid="{FEF4EEBD-3298-4B70-94C5-983F34B9F4A8}"/>
    <cellStyle name="SAPBEXchaText 9 3 9" xfId="39750" xr:uid="{9DB27363-5DAB-4861-914A-5F0BDA72C57A}"/>
    <cellStyle name="SAPBEXchaText 9 4" xfId="5118" xr:uid="{749D6AEE-1A30-477A-8E69-0219F9CD6F56}"/>
    <cellStyle name="SAPBEXchaText 9 4 2" xfId="15468" xr:uid="{574478BE-7BAB-4E96-8D1D-2BE9FEE92C65}"/>
    <cellStyle name="SAPBEXchaText 9 4 3" xfId="19885" xr:uid="{513A9F61-47A3-4D9E-901E-963F93A8D04B}"/>
    <cellStyle name="SAPBEXchaText 9 4 4" xfId="29216" xr:uid="{62C3866E-5914-449C-A481-481B2D59C7CD}"/>
    <cellStyle name="SAPBEXchaText 9 4 5" xfId="32864" xr:uid="{8F160293-5E5F-498B-B04B-E9092A1F7C0D}"/>
    <cellStyle name="SAPBEXchaText 9 4 6" xfId="35952" xr:uid="{5B86CFFC-FA84-49D6-A5E5-5E96B6D9E836}"/>
    <cellStyle name="SAPBEXchaText 9 5" xfId="6722" xr:uid="{3E6CBE54-B193-4E80-A060-5F331C2F7545}"/>
    <cellStyle name="SAPBEXchaText 9 5 2" xfId="17014" xr:uid="{DC368513-A593-42C6-816B-0BC0C0EABAE2}"/>
    <cellStyle name="SAPBEXchaText 9 5 3" xfId="21167" xr:uid="{5434411E-043E-45FE-91D3-9B7C7F36C985}"/>
    <cellStyle name="SAPBEXchaText 9 5 4" xfId="30533" xr:uid="{3AE264A8-0FC1-4457-8B53-58F0AE35C65B}"/>
    <cellStyle name="SAPBEXchaText 9 5 5" xfId="34076" xr:uid="{D3955786-2CA6-41E2-861D-F140E38CFD2F}"/>
    <cellStyle name="SAPBEXchaText 9 5 6" xfId="37093" xr:uid="{A4883EDC-2179-449F-964D-0BCB6DE878D5}"/>
    <cellStyle name="SAPBEXchaText 9 6" xfId="4380" xr:uid="{BEC74215-7CDE-479F-A699-17CB2ACF49D8}"/>
    <cellStyle name="SAPBEXchaText 9 6 2" xfId="14786" xr:uid="{4E05EED5-FBB0-495B-9C88-822C47187791}"/>
    <cellStyle name="SAPBEXchaText 9 6 3" xfId="19392" xr:uid="{6305474E-E623-4107-85BC-6F6E57FDEC87}"/>
    <cellStyle name="SAPBEXchaText 9 6 4" xfId="28776" xr:uid="{85CCF322-C7BD-407B-ACAB-D3161AC93A11}"/>
    <cellStyle name="SAPBEXchaText 9 6 5" xfId="32459" xr:uid="{40DB7E2D-A80D-4873-9904-3E6F248E8B8A}"/>
    <cellStyle name="SAPBEXchaText 9 6 6" xfId="26450" xr:uid="{79A3BFEA-14DA-42B0-844B-C89E5FAF3923}"/>
    <cellStyle name="SAPBEXchaText 9 7" xfId="11020" xr:uid="{0526EA45-B944-452C-A1F4-32DCC1A6F6DA}"/>
    <cellStyle name="SAPBEXchaText 9 8" xfId="11443" xr:uid="{6148C11B-EF95-4DA8-A8BD-4E7EF1974474}"/>
    <cellStyle name="SAPBEXchaText 9 9" xfId="11904" xr:uid="{B3B198E5-B0BD-4F8A-806F-17AF8BFEA252}"/>
    <cellStyle name="SAPBEXchaText_1_FS10_10.1_เงินให้กู้ยืมและเงินให้กู้ยืม_Q254_2" xfId="2241" xr:uid="{850E2098-7C78-4146-AD4C-9EBED50344D8}"/>
    <cellStyle name="SAPBEXexcBad7" xfId="1389" xr:uid="{502B84B8-8D9A-40BA-BE04-0039052E6F77}"/>
    <cellStyle name="SAPBEXexcBad7 10" xfId="14440" xr:uid="{FE14234F-B5CF-4F14-9930-FFE1C6B3225B}"/>
    <cellStyle name="SAPBEXexcBad7 11" xfId="13997" xr:uid="{F35BE49D-438F-4925-BEAF-DBEEAD71CE39}"/>
    <cellStyle name="SAPBEXexcBad7 12" xfId="23059" xr:uid="{7C5BCAAD-4D83-4CDE-AF47-859D210DD922}"/>
    <cellStyle name="SAPBEXexcBad7 13" xfId="26086" xr:uid="{27A027F5-6D17-4BB6-BE7D-3C23163804CE}"/>
    <cellStyle name="SAPBEXexcBad7 14" xfId="24285" xr:uid="{DD59E10A-B4AF-4D09-B093-73C10CE4FE99}"/>
    <cellStyle name="SAPBEXexcBad7 15" xfId="26300" xr:uid="{4EAAF4B6-54D8-431D-A195-FA965A26BBCE}"/>
    <cellStyle name="SAPBEXexcBad7 16" xfId="25166" xr:uid="{2DB796D2-642E-4CDF-ADD5-CFEDBEE75A5A}"/>
    <cellStyle name="SAPBEXexcBad7 17" xfId="25434" xr:uid="{7E8C6EE9-BA17-4E4D-8C7D-1CDB73E0BB4B}"/>
    <cellStyle name="SAPBEXexcBad7 18" xfId="25901" xr:uid="{73D81159-1E22-4760-A1B2-066F6279BC0A}"/>
    <cellStyle name="SAPBEXexcBad7 19" xfId="26187" xr:uid="{2D750BA7-69C8-4BE7-9A94-C75D9773E6BE}"/>
    <cellStyle name="SAPBEXexcBad7 2" xfId="2380" xr:uid="{96256D1B-342B-4DBA-902F-430B98C425A2}"/>
    <cellStyle name="SAPBEXexcBad7 2 10" xfId="39031" xr:uid="{65F622F9-8C36-40E2-83D4-B8F887C5AA05}"/>
    <cellStyle name="SAPBEXexcBad7 2 11" xfId="41598" xr:uid="{147832DA-E7F6-4E98-B507-474098B479D5}"/>
    <cellStyle name="SAPBEXexcBad7 2 2" xfId="5810" xr:uid="{65D250A3-EB42-4B03-AC34-791904E6B876}"/>
    <cellStyle name="SAPBEXexcBad7 2 2 2" xfId="16121" xr:uid="{E250192A-843D-4466-B9D7-C7884864F24B}"/>
    <cellStyle name="SAPBEXexcBad7 2 2 3" xfId="20397" xr:uid="{39FC96A0-5079-4C33-B0B0-56FC0C308940}"/>
    <cellStyle name="SAPBEXexcBad7 2 2 4" xfId="29739" xr:uid="{CC296127-D1C1-4199-9675-860EB2AE9405}"/>
    <cellStyle name="SAPBEXexcBad7 2 2 5" xfId="33333" xr:uid="{E5B40C43-A1DF-4439-A90F-22CE086DC103}"/>
    <cellStyle name="SAPBEXexcBad7 2 2 6" xfId="36382" xr:uid="{8DFE51DB-7505-4F5F-8E95-05145658C226}"/>
    <cellStyle name="SAPBEXexcBad7 2 3" xfId="4318" xr:uid="{CA08DDDC-4028-450A-8E38-1C95A35C5FDC}"/>
    <cellStyle name="SAPBEXexcBad7 2 3 2" xfId="14724" xr:uid="{F0532097-033E-4010-AF6C-144E37EEA1F2}"/>
    <cellStyle name="SAPBEXexcBad7 2 3 3" xfId="19344" xr:uid="{3B3F017B-376E-46D2-815D-3D54CFADD8EC}"/>
    <cellStyle name="SAPBEXexcBad7 2 3 4" xfId="28732" xr:uid="{C958F7C3-A811-441C-B587-0DEBE4A32A94}"/>
    <cellStyle name="SAPBEXexcBad7 2 3 5" xfId="32415" xr:uid="{D8624168-EE83-45B9-ACA8-73E4E67003EE}"/>
    <cellStyle name="SAPBEXexcBad7 2 3 6" xfId="25284" xr:uid="{898A1C86-1850-4472-9CDA-936C38261F70}"/>
    <cellStyle name="SAPBEXexcBad7 2 4" xfId="7994" xr:uid="{82A3DA99-2C25-4A46-A799-555C5D7AA3D4}"/>
    <cellStyle name="SAPBEXexcBad7 2 4 2" xfId="18248" xr:uid="{8A4E47E9-126D-448E-8B54-271298841ADE}"/>
    <cellStyle name="SAPBEXexcBad7 2 4 3" xfId="22174" xr:uid="{B0A3CAA0-754D-4389-B89B-1C8E7523411B}"/>
    <cellStyle name="SAPBEXexcBad7 2 4 4" xfId="31561" xr:uid="{EB3B2261-58CC-4952-BC35-96ADBBF500A7}"/>
    <cellStyle name="SAPBEXexcBad7 2 4 5" xfId="35016" xr:uid="{6329FD4D-D06F-4A7E-9F7F-93D4C5C16B3A}"/>
    <cellStyle name="SAPBEXexcBad7 2 4 6" xfId="37980" xr:uid="{F8F88145-C7AF-4D91-879C-8F704A5BB100}"/>
    <cellStyle name="SAPBEXexcBad7 2 5" xfId="14322" xr:uid="{26F88EC5-3EBD-4BA7-B45F-635A9EEDBA4A}"/>
    <cellStyle name="SAPBEXexcBad7 2 6" xfId="13964" xr:uid="{3E5E27AC-3458-4422-93C6-40252D6A538D}"/>
    <cellStyle name="SAPBEXexcBad7 2 7" xfId="23415" xr:uid="{D7DBEBAA-6D42-4D4F-92E6-356F112A5EFE}"/>
    <cellStyle name="SAPBEXexcBad7 2 8" xfId="27360" xr:uid="{7E204B19-8E53-4454-B1B4-105F99D9FD74}"/>
    <cellStyle name="SAPBEXexcBad7 2 9" xfId="39751" xr:uid="{18D03A0D-886C-4F30-9C95-498781429C2A}"/>
    <cellStyle name="SAPBEXexcBad7 20" xfId="26901" xr:uid="{E42BBAF9-A17A-4148-85FA-4B750AC202EB}"/>
    <cellStyle name="SAPBEXexcBad7 21" xfId="39353" xr:uid="{42338A14-B140-427D-A9E2-379D0CDF4512}"/>
    <cellStyle name="SAPBEXexcBad7 22" xfId="40494" xr:uid="{820BCDA4-0109-4454-8FAF-C3F02463A214}"/>
    <cellStyle name="SAPBEXexcBad7 23" xfId="41242" xr:uid="{548B668D-C4B8-4208-A4AF-CFE2CB61B5BB}"/>
    <cellStyle name="SAPBEXexcBad7 3" xfId="3983" xr:uid="{86972930-CFE8-4C92-99D7-808A386E7F3B}"/>
    <cellStyle name="SAPBEXexcBad7 3 10" xfId="42342" xr:uid="{EF1FA328-18CB-4E8F-BC71-F44FEF101EB5}"/>
    <cellStyle name="SAPBEXexcBad7 3 2" xfId="7926" xr:uid="{3785819D-396B-4DD6-B079-853932D87CC8}"/>
    <cellStyle name="SAPBEXexcBad7 3 2 2" xfId="18181" xr:uid="{7799E157-77F1-46B7-BF5C-AA3D0D792D6F}"/>
    <cellStyle name="SAPBEXexcBad7 3 2 3" xfId="22111" xr:uid="{38C718C1-E6F0-46E5-A280-011CFCF6E344}"/>
    <cellStyle name="SAPBEXexcBad7 3 2 4" xfId="31497" xr:uid="{7AF2052B-D90A-4E45-ABC2-E787B126AB81}"/>
    <cellStyle name="SAPBEXexcBad7 3 2 5" xfId="34952" xr:uid="{5F6312EC-293A-475A-B79B-CE8B01055AE8}"/>
    <cellStyle name="SAPBEXexcBad7 3 2 6" xfId="37918" xr:uid="{A97336C2-67BA-43CE-9767-13F66264E12C}"/>
    <cellStyle name="SAPBEXexcBad7 3 3" xfId="8848" xr:uid="{13620FED-E368-4127-933D-2EEA6DD71552}"/>
    <cellStyle name="SAPBEXexcBad7 3 3 2" xfId="19084" xr:uid="{A4F22D3A-334B-4D11-A400-7D8C837E63DD}"/>
    <cellStyle name="SAPBEXexcBad7 3 3 3" xfId="22949" xr:uid="{F237C134-F1A5-4E5D-B28B-CDA6AB54343D}"/>
    <cellStyle name="SAPBEXexcBad7 3 3 4" xfId="32342" xr:uid="{0E088557-6F23-4302-B438-DA6B909DC141}"/>
    <cellStyle name="SAPBEXexcBad7 3 3 5" xfId="35771" xr:uid="{B90344E4-12B6-4894-915B-950140C7A7F5}"/>
    <cellStyle name="SAPBEXexcBad7 3 3 6" xfId="38711" xr:uid="{DA9F18C6-0FC8-4AAE-AE3A-718D2018405A}"/>
    <cellStyle name="SAPBEXexcBad7 3 4" xfId="13181" xr:uid="{E3362DEB-E2F4-4FF6-A1A8-7DA9619DE057}"/>
    <cellStyle name="SAPBEXexcBad7 3 5" xfId="14116" xr:uid="{10496F3D-7DCE-4A64-B0C5-4E45B5AFFA4E}"/>
    <cellStyle name="SAPBEXexcBad7 3 6" xfId="24160" xr:uid="{787B8C48-B5F0-47C8-8005-A6AF13EC4B37}"/>
    <cellStyle name="SAPBEXexcBad7 3 7" xfId="28443" xr:uid="{D54CC638-A67E-475F-834A-358F26156358}"/>
    <cellStyle name="SAPBEXexcBad7 3 8" xfId="40626" xr:uid="{EDC617BB-0FBD-4AEC-BE2D-8D7E87D5C4ED}"/>
    <cellStyle name="SAPBEXexcBad7 3 9" xfId="41125" xr:uid="{0E97770B-056D-4569-BD2E-628A6DB51D68}"/>
    <cellStyle name="SAPBEXexcBad7 4" xfId="5119" xr:uid="{0D6C6C8B-FCC8-488E-A369-2E416638EF98}"/>
    <cellStyle name="SAPBEXexcBad7 4 2" xfId="15469" xr:uid="{DD2B1A73-D436-486F-B7A5-A0FC4032D07A}"/>
    <cellStyle name="SAPBEXexcBad7 4 3" xfId="19886" xr:uid="{A457A874-AD4E-4090-87C6-F428406F50FB}"/>
    <cellStyle name="SAPBEXexcBad7 4 4" xfId="29217" xr:uid="{07552EBD-9A43-4146-AA3E-C94023A4676B}"/>
    <cellStyle name="SAPBEXexcBad7 4 5" xfId="32865" xr:uid="{53E11B3B-28D2-408B-8E2A-1A6E6266B03D}"/>
    <cellStyle name="SAPBEXexcBad7 4 6" xfId="35953" xr:uid="{71661EDA-AD62-49E9-9E71-68D5A5C9DB9A}"/>
    <cellStyle name="SAPBEXexcBad7 5" xfId="6721" xr:uid="{40BDDA0B-4290-4FC9-9BEA-2B8BF183E6CE}"/>
    <cellStyle name="SAPBEXexcBad7 5 2" xfId="17013" xr:uid="{24AC214E-DF74-48D2-B87B-473A2CC23D31}"/>
    <cellStyle name="SAPBEXexcBad7 5 3" xfId="21166" xr:uid="{8DA9C622-3DFB-4D21-8B04-ABC26C34ACA8}"/>
    <cellStyle name="SAPBEXexcBad7 5 4" xfId="30532" xr:uid="{4E6E7D61-3275-4802-98A6-BFDB6B0D784D}"/>
    <cellStyle name="SAPBEXexcBad7 5 5" xfId="34075" xr:uid="{3F67AF8F-D820-45A8-9200-AC207CCB5B69}"/>
    <cellStyle name="SAPBEXexcBad7 5 6" xfId="37092" xr:uid="{AABFAF32-CCA2-40EC-A621-B3441FF05512}"/>
    <cellStyle name="SAPBEXexcBad7 6" xfId="4996" xr:uid="{72EE906D-6A00-4E79-8B51-943CFDD00D72}"/>
    <cellStyle name="SAPBEXexcBad7 6 2" xfId="15346" xr:uid="{D716246D-128F-4E6C-BC8D-EF37041EB0FF}"/>
    <cellStyle name="SAPBEXexcBad7 6 3" xfId="19790" xr:uid="{1713D0A3-E311-4DE6-8243-20562A596039}"/>
    <cellStyle name="SAPBEXexcBad7 6 4" xfId="29144" xr:uid="{7EBFDAA9-7ABB-493F-B05C-FBCF54356A68}"/>
    <cellStyle name="SAPBEXexcBad7 6 5" xfId="32783" xr:uid="{8445EA94-33CB-41F0-9ED0-E8D586C8FEED}"/>
    <cellStyle name="SAPBEXexcBad7 6 6" xfId="35908" xr:uid="{9F84E800-8AD6-4A27-9774-A90205E7C67C}"/>
    <cellStyle name="SAPBEXexcBad7 7" xfId="11021" xr:uid="{D3026230-9D8D-4D97-BD99-75C31A4DC8CE}"/>
    <cellStyle name="SAPBEXexcBad7 8" xfId="11444" xr:uid="{1E9040B3-3C7F-487A-9A43-E28708799264}"/>
    <cellStyle name="SAPBEXexcBad7 9" xfId="11905" xr:uid="{13D15AAF-7F82-453B-8504-1921A5F5B874}"/>
    <cellStyle name="SAPBEXexcBad8" xfId="1390" xr:uid="{EC80799A-8D72-46D5-B46E-BA03D986E6B1}"/>
    <cellStyle name="SAPBEXexcBad8 10" xfId="12526" xr:uid="{EC347CBE-07FD-4860-9B6D-1D2ABF802C13}"/>
    <cellStyle name="SAPBEXexcBad8 11" xfId="21988" xr:uid="{028C07EF-DB76-4D3C-BD7E-33D8188E7513}"/>
    <cellStyle name="SAPBEXexcBad8 12" xfId="23060" xr:uid="{597BD469-5039-4CCF-B9B0-126EA30C4DE8}"/>
    <cellStyle name="SAPBEXexcBad8 13" xfId="24897" xr:uid="{4F8F7351-E0F1-4717-A196-378CFF51C713}"/>
    <cellStyle name="SAPBEXexcBad8 14" xfId="25546" xr:uid="{5FD23997-2B94-4DCF-8911-381706AE345C}"/>
    <cellStyle name="SAPBEXexcBad8 15" xfId="24951" xr:uid="{8909D6EF-9E2D-433F-A8D8-9F54F78BB796}"/>
    <cellStyle name="SAPBEXexcBad8 16" xfId="25165" xr:uid="{C5F3BB1F-74D7-498B-BE43-3926FB39EEE3}"/>
    <cellStyle name="SAPBEXexcBad8 17" xfId="25433" xr:uid="{A41F1A3D-B1EF-4CFD-B8B1-D5EE6ABF8F6D}"/>
    <cellStyle name="SAPBEXexcBad8 18" xfId="26490" xr:uid="{BAD1F536-6E2A-45E1-8C26-23BEAF7837F4}"/>
    <cellStyle name="SAPBEXexcBad8 19" xfId="31374" xr:uid="{14C50A7D-85CC-400D-A931-24D5ACE522AD}"/>
    <cellStyle name="SAPBEXexcBad8 2" xfId="2381" xr:uid="{1D744096-3918-425A-A393-F2AF43FB6B15}"/>
    <cellStyle name="SAPBEXexcBad8 2 10" xfId="39030" xr:uid="{94A5506E-9408-4546-8671-8C54922BEABA}"/>
    <cellStyle name="SAPBEXexcBad8 2 11" xfId="41599" xr:uid="{5B49E709-DE9E-4986-A496-4EAA3CC49DE8}"/>
    <cellStyle name="SAPBEXexcBad8 2 2" xfId="5811" xr:uid="{9380331C-1398-426C-BA50-697B4E84D22A}"/>
    <cellStyle name="SAPBEXexcBad8 2 2 2" xfId="16122" xr:uid="{A6CB9BB1-34CC-40AB-A26E-69EDD7F24093}"/>
    <cellStyle name="SAPBEXexcBad8 2 2 3" xfId="20398" xr:uid="{9AAC1D18-450F-4808-96A6-362DEBEB6113}"/>
    <cellStyle name="SAPBEXexcBad8 2 2 4" xfId="29740" xr:uid="{FFA52FDA-53EB-4B50-8DFF-895AE23CC5BE}"/>
    <cellStyle name="SAPBEXexcBad8 2 2 5" xfId="33334" xr:uid="{FAA1C294-5B3B-4BCC-A366-6D463CACC5F7}"/>
    <cellStyle name="SAPBEXexcBad8 2 2 6" xfId="36383" xr:uid="{195FAF20-526D-47BA-9989-7391BEFDE412}"/>
    <cellStyle name="SAPBEXexcBad8 2 3" xfId="4317" xr:uid="{BC3AD4CE-6CFC-4F64-85D7-FF6509F0B17C}"/>
    <cellStyle name="SAPBEXexcBad8 2 3 2" xfId="14723" xr:uid="{874C9C7B-41E6-45C3-B167-C827FCE14FFC}"/>
    <cellStyle name="SAPBEXexcBad8 2 3 3" xfId="19343" xr:uid="{58224B1D-87BC-4128-870B-AD1A4E4332ED}"/>
    <cellStyle name="SAPBEXexcBad8 2 3 4" xfId="28731" xr:uid="{19BF6DB1-6E8D-4457-B859-181DA2DEC763}"/>
    <cellStyle name="SAPBEXexcBad8 2 3 5" xfId="32414" xr:uid="{CEAC1C4C-819C-4803-B29B-03D11E87FE45}"/>
    <cellStyle name="SAPBEXexcBad8 2 3 6" xfId="25285" xr:uid="{7EF3BE33-3DE7-46B5-B9E0-58B756208B04}"/>
    <cellStyle name="SAPBEXexcBad8 2 4" xfId="7995" xr:uid="{0532BE2E-8F76-4DEE-AA79-B2CEFD895F25}"/>
    <cellStyle name="SAPBEXexcBad8 2 4 2" xfId="18249" xr:uid="{528AA98B-984E-47C5-AA12-BD85F454AB53}"/>
    <cellStyle name="SAPBEXexcBad8 2 4 3" xfId="22175" xr:uid="{CBD1997E-B60C-4695-A666-C34E4EB1E56B}"/>
    <cellStyle name="SAPBEXexcBad8 2 4 4" xfId="31562" xr:uid="{46262AF0-5A44-4968-B1E7-CB1F74439C81}"/>
    <cellStyle name="SAPBEXexcBad8 2 4 5" xfId="35017" xr:uid="{6E077753-C561-4B33-A7A2-DC49A34B04DF}"/>
    <cellStyle name="SAPBEXexcBad8 2 4 6" xfId="37981" xr:uid="{9CB4A321-A11F-4F2D-98C5-C58A0756334B}"/>
    <cellStyle name="SAPBEXexcBad8 2 5" xfId="14321" xr:uid="{6E59BCF8-C4BD-41D9-91E0-1D0745B86065}"/>
    <cellStyle name="SAPBEXexcBad8 2 6" xfId="19742" xr:uid="{47E1CEE3-706C-4681-968A-EA9118DB7AAB}"/>
    <cellStyle name="SAPBEXexcBad8 2 7" xfId="23416" xr:uid="{E040303F-19C3-4F49-B4D5-49C90E074165}"/>
    <cellStyle name="SAPBEXexcBad8 2 8" xfId="27361" xr:uid="{98AC855C-09BF-4FA1-9BBB-8ACD11D25760}"/>
    <cellStyle name="SAPBEXexcBad8 2 9" xfId="39752" xr:uid="{BCD87777-42F3-4FC6-86E0-E9886A91A294}"/>
    <cellStyle name="SAPBEXexcBad8 20" xfId="26900" xr:uid="{B823B11D-5EF5-4E48-916D-26E5CF9D96DA}"/>
    <cellStyle name="SAPBEXexcBad8 21" xfId="39354" xr:uid="{4C8FF578-9CEA-49A7-9989-77199B2DAF1C}"/>
    <cellStyle name="SAPBEXexcBad8 22" xfId="40493" xr:uid="{3F3D4AA7-1F55-45FF-8A29-23E39A9B9C95}"/>
    <cellStyle name="SAPBEXexcBad8 23" xfId="41243" xr:uid="{1E0F3CFB-7824-4C7D-93CD-7B3374DCBB72}"/>
    <cellStyle name="SAPBEXexcBad8 3" xfId="3984" xr:uid="{DB46791A-C48B-4959-9211-03C90DE020AD}"/>
    <cellStyle name="SAPBEXexcBad8 3 10" xfId="42343" xr:uid="{988EC2C1-D18F-430B-BA98-9AD73164B636}"/>
    <cellStyle name="SAPBEXexcBad8 3 2" xfId="7927" xr:uid="{1DA7AF0D-F55B-4E30-B0D1-DDC134837314}"/>
    <cellStyle name="SAPBEXexcBad8 3 2 2" xfId="18182" xr:uid="{814A34C7-5EDD-47E0-8570-CFC749345445}"/>
    <cellStyle name="SAPBEXexcBad8 3 2 3" xfId="22112" xr:uid="{58ADA933-F74D-4BBB-86B1-203881B52EEE}"/>
    <cellStyle name="SAPBEXexcBad8 3 2 4" xfId="31498" xr:uid="{7E068158-5145-4655-B961-AD78AC3E0575}"/>
    <cellStyle name="SAPBEXexcBad8 3 2 5" xfId="34953" xr:uid="{33F54B7F-379E-4AEF-8A05-AE416269D70E}"/>
    <cellStyle name="SAPBEXexcBad8 3 2 6" xfId="37919" xr:uid="{FFFA2323-6D10-41D9-8673-1C32496DF8AA}"/>
    <cellStyle name="SAPBEXexcBad8 3 3" xfId="8849" xr:uid="{08CB2CCF-B1E9-4502-B32C-62F6ECECA5A7}"/>
    <cellStyle name="SAPBEXexcBad8 3 3 2" xfId="19085" xr:uid="{B42C4C62-0C3E-444B-AC68-9945EF947D2F}"/>
    <cellStyle name="SAPBEXexcBad8 3 3 3" xfId="22950" xr:uid="{C149ADCC-C8DA-49D9-A28E-F4C67E83494E}"/>
    <cellStyle name="SAPBEXexcBad8 3 3 4" xfId="32343" xr:uid="{AFC879E9-99E3-4950-9613-1CC3B22405E7}"/>
    <cellStyle name="SAPBEXexcBad8 3 3 5" xfId="35772" xr:uid="{5F9E4A41-0D39-47B3-8E53-82D06A3808B0}"/>
    <cellStyle name="SAPBEXexcBad8 3 3 6" xfId="38712" xr:uid="{5FE30577-C25F-418C-835D-60ED98557253}"/>
    <cellStyle name="SAPBEXexcBad8 3 4" xfId="13182" xr:uid="{E744DB60-BAB6-40E3-9B9D-72273A9E5484}"/>
    <cellStyle name="SAPBEXexcBad8 3 5" xfId="14115" xr:uid="{FC275DFB-8DAE-4847-8020-5239934CD784}"/>
    <cellStyle name="SAPBEXexcBad8 3 6" xfId="24161" xr:uid="{E135E253-1692-4ECC-BF16-42237E39E42D}"/>
    <cellStyle name="SAPBEXexcBad8 3 7" xfId="28444" xr:uid="{EFE3E8E3-2906-4421-84C4-5A55CC2692A9}"/>
    <cellStyle name="SAPBEXexcBad8 3 8" xfId="40627" xr:uid="{01767DD1-22F8-4C03-98D4-A829CAD7C81A}"/>
    <cellStyle name="SAPBEXexcBad8 3 9" xfId="41126" xr:uid="{85A31F52-A157-47E2-8217-4FA586A6E11F}"/>
    <cellStyle name="SAPBEXexcBad8 4" xfId="5120" xr:uid="{22F6F311-764F-4E12-8ABE-14809D516EE7}"/>
    <cellStyle name="SAPBEXexcBad8 4 2" xfId="15470" xr:uid="{542A7E56-767B-4E65-867E-53618DC3AE09}"/>
    <cellStyle name="SAPBEXexcBad8 4 3" xfId="19887" xr:uid="{AD787947-1B0E-4E45-9D07-DCC00837C7A2}"/>
    <cellStyle name="SAPBEXexcBad8 4 4" xfId="29218" xr:uid="{3BEC4999-7815-45E4-9444-56D22636C031}"/>
    <cellStyle name="SAPBEXexcBad8 4 5" xfId="32866" xr:uid="{FC6EFC73-BAA9-4390-ADED-D85544BBEF22}"/>
    <cellStyle name="SAPBEXexcBad8 4 6" xfId="35954" xr:uid="{93A30288-220F-4809-890F-AEC70AF031D1}"/>
    <cellStyle name="SAPBEXexcBad8 5" xfId="6720" xr:uid="{DD95EDD9-7D98-4026-B59B-A6ACC2AEBF5E}"/>
    <cellStyle name="SAPBEXexcBad8 5 2" xfId="17012" xr:uid="{0F820931-3AD8-421E-875B-24DE6C88868C}"/>
    <cellStyle name="SAPBEXexcBad8 5 3" xfId="21165" xr:uid="{EC9D19F3-FC9E-47F6-BA3C-44DF7F27D775}"/>
    <cellStyle name="SAPBEXexcBad8 5 4" xfId="30531" xr:uid="{8828C134-56C7-4990-8CF5-15FE2AEC8AE5}"/>
    <cellStyle name="SAPBEXexcBad8 5 5" xfId="34074" xr:uid="{D47A07CC-93C3-42F0-9C06-930C50A1AE93}"/>
    <cellStyle name="SAPBEXexcBad8 5 6" xfId="37091" xr:uid="{338BEA8B-B4EF-4BED-A75D-B47079602906}"/>
    <cellStyle name="SAPBEXexcBad8 6" xfId="4997" xr:uid="{1FAEC6D1-5458-4609-945E-E4DC6F713C31}"/>
    <cellStyle name="SAPBEXexcBad8 6 2" xfId="15347" xr:uid="{95EFE895-3AD3-4A46-9CC0-FF10563D0016}"/>
    <cellStyle name="SAPBEXexcBad8 6 3" xfId="19791" xr:uid="{ED4E8EE9-BCB7-4A05-8CC1-1665C382E4CB}"/>
    <cellStyle name="SAPBEXexcBad8 6 4" xfId="29145" xr:uid="{892BCE1A-4590-4C3F-91A0-09EC256F794D}"/>
    <cellStyle name="SAPBEXexcBad8 6 5" xfId="32784" xr:uid="{59DD8D2C-8715-4B40-A5A3-9804F2B77840}"/>
    <cellStyle name="SAPBEXexcBad8 6 6" xfId="35909" xr:uid="{4DE76573-42F9-4CB0-972B-2CC5D53F6229}"/>
    <cellStyle name="SAPBEXexcBad8 7" xfId="11022" xr:uid="{93FFDB91-A10E-4616-9C5C-95C35C5A82C2}"/>
    <cellStyle name="SAPBEXexcBad8 8" xfId="11445" xr:uid="{CF9ECF90-195B-4FF0-A5DA-65C4E6A1CF6C}"/>
    <cellStyle name="SAPBEXexcBad8 9" xfId="11906" xr:uid="{7436C864-19EC-4296-9B42-92BC4FEF2345}"/>
    <cellStyle name="SAPBEXexcBad9" xfId="1391" xr:uid="{97F6F61A-7EBB-4E5D-9C10-335E9CB630F2}"/>
    <cellStyle name="SAPBEXexcBad9 10" xfId="12720" xr:uid="{0C368858-C77D-40C4-9ACE-3090A643D24E}"/>
    <cellStyle name="SAPBEXexcBad9 11" xfId="19747" xr:uid="{11124EA3-72CD-459B-A6D8-51A1D9345ABE}"/>
    <cellStyle name="SAPBEXexcBad9 12" xfId="23061" xr:uid="{3207CF71-C662-46FA-98F1-00D82C233DE1}"/>
    <cellStyle name="SAPBEXexcBad9 13" xfId="24896" xr:uid="{42EEBDF8-4FAD-4876-897F-0235BE3AE3F1}"/>
    <cellStyle name="SAPBEXexcBad9 14" xfId="25547" xr:uid="{E1B6DE43-B201-4768-AA38-A41C8B31C4B5}"/>
    <cellStyle name="SAPBEXexcBad9 15" xfId="24950" xr:uid="{46F2D463-E99C-4F80-ACF9-0C1341EA33D0}"/>
    <cellStyle name="SAPBEXexcBad9 16" xfId="25164" xr:uid="{5DBA1279-9A33-4275-9CF4-873613C1150A}"/>
    <cellStyle name="SAPBEXexcBad9 17" xfId="26588" xr:uid="{3564886D-A89B-4944-B8EB-A2599D29D0BC}"/>
    <cellStyle name="SAPBEXexcBad9 18" xfId="25900" xr:uid="{9EAF3ECE-27BC-40B3-99D6-B1547086FD91}"/>
    <cellStyle name="SAPBEXexcBad9 19" xfId="29103" xr:uid="{3616028A-0FD8-47E0-96D7-36528D3A74D3}"/>
    <cellStyle name="SAPBEXexcBad9 2" xfId="2382" xr:uid="{FBB00F5B-692B-4F89-AD36-296C5EB71870}"/>
    <cellStyle name="SAPBEXexcBad9 2 10" xfId="39029" xr:uid="{5DBA6F6A-D04E-486B-A151-27FFB48D4465}"/>
    <cellStyle name="SAPBEXexcBad9 2 11" xfId="41600" xr:uid="{B1F7FDD0-E561-4CBD-9AFE-D5E1F34299C6}"/>
    <cellStyle name="SAPBEXexcBad9 2 2" xfId="5812" xr:uid="{41B2347A-7BFC-4C2D-8F7F-DCFFE31DBB08}"/>
    <cellStyle name="SAPBEXexcBad9 2 2 2" xfId="16123" xr:uid="{81FBDDFF-7701-4BDF-8D20-B20D188BC8CA}"/>
    <cellStyle name="SAPBEXexcBad9 2 2 3" xfId="20399" xr:uid="{071ACECC-BF9A-472A-A9DD-44219053E5B3}"/>
    <cellStyle name="SAPBEXexcBad9 2 2 4" xfId="29741" xr:uid="{06AB9B1F-A931-4357-9C68-95C3247B49AD}"/>
    <cellStyle name="SAPBEXexcBad9 2 2 5" xfId="33335" xr:uid="{FCC4BC18-5F9B-498B-8548-BA7A25D529F9}"/>
    <cellStyle name="SAPBEXexcBad9 2 2 6" xfId="36384" xr:uid="{C52FAD25-73B7-44C3-A15A-E80C7609DC11}"/>
    <cellStyle name="SAPBEXexcBad9 2 3" xfId="4316" xr:uid="{1CA87236-01DC-4F56-ABFD-7157C1B99004}"/>
    <cellStyle name="SAPBEXexcBad9 2 3 2" xfId="14722" xr:uid="{85D1A1F4-C155-4F15-8BD2-353DF65B7C15}"/>
    <cellStyle name="SAPBEXexcBad9 2 3 3" xfId="19342" xr:uid="{98FF716F-F49E-469E-B1BE-F617E7D2347E}"/>
    <cellStyle name="SAPBEXexcBad9 2 3 4" xfId="28730" xr:uid="{3DB7CA79-4CE0-447D-A6D9-6DBB41463A2D}"/>
    <cellStyle name="SAPBEXexcBad9 2 3 5" xfId="32413" xr:uid="{C6961BC6-CAD5-48EF-A5D7-85626C1544FE}"/>
    <cellStyle name="SAPBEXexcBad9 2 3 6" xfId="26660" xr:uid="{427480A7-B1F0-4E69-A6E4-79555DAEBB99}"/>
    <cellStyle name="SAPBEXexcBad9 2 4" xfId="7996" xr:uid="{C3671EBF-3151-49ED-A31F-FCBF9C28A74C}"/>
    <cellStyle name="SAPBEXexcBad9 2 4 2" xfId="18250" xr:uid="{E78C72ED-F1FA-4609-8C5F-C7149CB6521C}"/>
    <cellStyle name="SAPBEXexcBad9 2 4 3" xfId="22176" xr:uid="{35D3F689-DD1D-4FC8-9D18-E63BF0F65813}"/>
    <cellStyle name="SAPBEXexcBad9 2 4 4" xfId="31563" xr:uid="{327E869D-CB71-4423-AFEF-745EBF30F58D}"/>
    <cellStyle name="SAPBEXexcBad9 2 4 5" xfId="35018" xr:uid="{CF8AEEFA-1BF7-457F-A546-D4D4C0991B57}"/>
    <cellStyle name="SAPBEXexcBad9 2 4 6" xfId="37982" xr:uid="{F8F516D3-9102-48DE-9D8C-E398820F44CC}"/>
    <cellStyle name="SAPBEXexcBad9 2 5" xfId="14320" xr:uid="{7409131F-B796-482A-BF18-6A5964A7935D}"/>
    <cellStyle name="SAPBEXexcBad9 2 6" xfId="19792" xr:uid="{48D13457-B6AB-41CB-99E7-6B70AE01E74E}"/>
    <cellStyle name="SAPBEXexcBad9 2 7" xfId="23417" xr:uid="{514AB078-3345-4347-AADF-DDDFEDFAA428}"/>
    <cellStyle name="SAPBEXexcBad9 2 8" xfId="27362" xr:uid="{47DF3398-2005-4F14-AE82-82FF2A198383}"/>
    <cellStyle name="SAPBEXexcBad9 2 9" xfId="39753" xr:uid="{757C40DC-8539-45B7-94B3-CE05260C9D5C}"/>
    <cellStyle name="SAPBEXexcBad9 20" xfId="26899" xr:uid="{04E0159B-30E7-40C7-8B15-5BD701B30224}"/>
    <cellStyle name="SAPBEXexcBad9 21" xfId="39355" xr:uid="{AB6087E5-19A9-416C-9E08-9C0FE385963A}"/>
    <cellStyle name="SAPBEXexcBad9 22" xfId="40492" xr:uid="{CCAAC28C-B190-4E8B-AFFA-35CE266A21BB}"/>
    <cellStyle name="SAPBEXexcBad9 23" xfId="41244" xr:uid="{F80B5609-E4C5-4529-9062-17661DD9AE60}"/>
    <cellStyle name="SAPBEXexcBad9 3" xfId="3985" xr:uid="{D457533A-6EF7-40E1-8186-A889C6296CD6}"/>
    <cellStyle name="SAPBEXexcBad9 3 10" xfId="28090" xr:uid="{2DAA3A81-0B75-4A40-A990-29DBB099855D}"/>
    <cellStyle name="SAPBEXexcBad9 3 11" xfId="40628" xr:uid="{D8F273A2-1547-48F5-92F9-830480A27E9B}"/>
    <cellStyle name="SAPBEXexcBad9 3 12" xfId="41127" xr:uid="{335574E4-3911-4D5A-9D48-0ABF9DE67CD6}"/>
    <cellStyle name="SAPBEXexcBad9 3 13" xfId="42344" xr:uid="{EEA75F6A-5629-4788-B768-286798BD1E99}"/>
    <cellStyle name="SAPBEXexcBad9 3 2" xfId="7928" xr:uid="{995E340F-FF09-4380-9B58-BBBAAE74025A}"/>
    <cellStyle name="SAPBEXexcBad9 3 2 2" xfId="18183" xr:uid="{101808F2-2639-4847-BA57-28B45F4BA363}"/>
    <cellStyle name="SAPBEXexcBad9 3 2 3" xfId="22113" xr:uid="{732A69B6-FDD8-4825-9C46-108CA55058F3}"/>
    <cellStyle name="SAPBEXexcBad9 3 2 4" xfId="31499" xr:uid="{13CFA3B8-04E5-4E17-9E31-D1361E387FDD}"/>
    <cellStyle name="SAPBEXexcBad9 3 2 5" xfId="34954" xr:uid="{C4404F4A-63F5-47B9-A149-06B5BB70D56A}"/>
    <cellStyle name="SAPBEXexcBad9 3 2 6" xfId="37920" xr:uid="{FE455180-2797-4A9E-A481-7F6395BDED7D}"/>
    <cellStyle name="SAPBEXexcBad9 3 3" xfId="8850" xr:uid="{476525AA-2A3B-4E03-98EF-FB17FF092E14}"/>
    <cellStyle name="SAPBEXexcBad9 3 3 2" xfId="19086" xr:uid="{4C46B6EA-BBF9-4676-8B28-31960A786E76}"/>
    <cellStyle name="SAPBEXexcBad9 3 3 3" xfId="22951" xr:uid="{564F6434-281C-4EE5-AD80-0D30C8506275}"/>
    <cellStyle name="SAPBEXexcBad9 3 3 4" xfId="32344" xr:uid="{E1469958-D3BA-4804-BEB5-2A8FFC542B90}"/>
    <cellStyle name="SAPBEXexcBad9 3 3 5" xfId="35773" xr:uid="{85007D37-DA36-48DD-94EB-50A9E92EC106}"/>
    <cellStyle name="SAPBEXexcBad9 3 3 6" xfId="38713" xr:uid="{7B18B58C-521D-4790-9F1B-AC4A02193948}"/>
    <cellStyle name="SAPBEXexcBad9 3 4" xfId="14438" xr:uid="{E6AFF6A8-6F1C-4CE7-BF39-7065A71C5963}"/>
    <cellStyle name="SAPBEXexcBad9 3 5" xfId="13183" xr:uid="{46A5DFFB-B467-45BA-AD42-5BBD6415ED84}"/>
    <cellStyle name="SAPBEXexcBad9 3 6" xfId="14114" xr:uid="{71C27F97-1244-4809-B0D0-C308429ADE5D}"/>
    <cellStyle name="SAPBEXexcBad9 3 7" xfId="24162" xr:uid="{5E805D7A-6DEA-4F48-BA34-54B165E06DE5}"/>
    <cellStyle name="SAPBEXexcBad9 3 8" xfId="28445" xr:uid="{37FE60F6-42E1-4DE1-B5E2-42BB3CCC6C24}"/>
    <cellStyle name="SAPBEXexcBad9 3 9" xfId="26921" xr:uid="{AEFFE5BE-9B5F-4B51-AA0A-2FB416356595}"/>
    <cellStyle name="SAPBEXexcBad9 4" xfId="5121" xr:uid="{5A998BB2-924F-4026-BA3F-A3BD1E0B4937}"/>
    <cellStyle name="SAPBEXexcBad9 4 2" xfId="15471" xr:uid="{85CA3B22-4BF1-4977-9581-38EED58EDF96}"/>
    <cellStyle name="SAPBEXexcBad9 4 3" xfId="19888" xr:uid="{852783B8-CE62-407B-9A39-DE7ABA43050B}"/>
    <cellStyle name="SAPBEXexcBad9 4 4" xfId="29219" xr:uid="{B446C01E-6CAA-44BD-8878-092359534955}"/>
    <cellStyle name="SAPBEXexcBad9 4 5" xfId="32867" xr:uid="{FE445552-1670-4424-A228-EEA328DE7301}"/>
    <cellStyle name="SAPBEXexcBad9 4 6" xfId="35955" xr:uid="{CC0ABB80-4C70-4AB9-8B6F-9134046DE6CF}"/>
    <cellStyle name="SAPBEXexcBad9 5" xfId="4854" xr:uid="{2599F3F1-A629-4691-BC78-C4B2E14C1D3A}"/>
    <cellStyle name="SAPBEXexcBad9 5 2" xfId="15252" xr:uid="{F1D254CB-14DD-4989-B8C2-8FB12AA3AA03}"/>
    <cellStyle name="SAPBEXexcBad9 5 3" xfId="19707" xr:uid="{3A523DC4-799B-40D9-998B-8A35BE5B79C4}"/>
    <cellStyle name="SAPBEXexcBad9 5 4" xfId="29074" xr:uid="{225884A4-6A32-4D4D-800E-E3C0492C0F2D}"/>
    <cellStyle name="SAPBEXexcBad9 5 5" xfId="32719" xr:uid="{6C907C1B-8646-486E-8502-2E7787A392BA}"/>
    <cellStyle name="SAPBEXexcBad9 5 6" xfId="35864" xr:uid="{049E1B20-B7F4-4186-91D7-7371703D00E9}"/>
    <cellStyle name="SAPBEXexcBad9 6" xfId="5000" xr:uid="{B4C4C7ED-8164-4FC3-A711-9445EB55CD18}"/>
    <cellStyle name="SAPBEXexcBad9 6 2" xfId="15350" xr:uid="{46BDFE9A-F79C-42E6-BA8F-32797F2213DD}"/>
    <cellStyle name="SAPBEXexcBad9 6 3" xfId="19794" xr:uid="{06790338-25E9-4ED7-93D1-5229F5277FCA}"/>
    <cellStyle name="SAPBEXexcBad9 6 4" xfId="29147" xr:uid="{203F60F0-C1A4-4A31-9E28-E859290F0D5A}"/>
    <cellStyle name="SAPBEXexcBad9 6 5" xfId="32785" xr:uid="{6B424B2B-EEFE-4981-8DE5-17378B164B86}"/>
    <cellStyle name="SAPBEXexcBad9 6 6" xfId="35910" xr:uid="{38845BC5-726A-4C97-9831-B4D3D2A9478F}"/>
    <cellStyle name="SAPBEXexcBad9 7" xfId="11023" xr:uid="{A0938F95-47A0-4ABB-980E-706D7753E0D5}"/>
    <cellStyle name="SAPBEXexcBad9 8" xfId="11446" xr:uid="{AE75AC58-A707-4E11-A3F6-F376CB1E0412}"/>
    <cellStyle name="SAPBEXexcBad9 9" xfId="11907" xr:uid="{6E9B663A-18F6-4F81-B425-9E0F22B90DC7}"/>
    <cellStyle name="SAPBEXexcCritical4" xfId="1392" xr:uid="{FE272168-C582-41D4-9353-DC6612390614}"/>
    <cellStyle name="SAPBEXexcCritical4 10" xfId="14439" xr:uid="{FC7174D9-F793-4F12-B8C6-4A7A831CDFC1}"/>
    <cellStyle name="SAPBEXexcCritical4 11" xfId="19752" xr:uid="{957D56C7-3C52-4267-B111-23E84678028C}"/>
    <cellStyle name="SAPBEXexcCritical4 12" xfId="23062" xr:uid="{841AAEF8-97AB-481B-ACAD-D3A92E854869}"/>
    <cellStyle name="SAPBEXexcCritical4 13" xfId="26085" xr:uid="{229484C2-AE78-4CB3-A4F9-DAE2274AE3BD}"/>
    <cellStyle name="SAPBEXexcCritical4 14" xfId="24282" xr:uid="{799F19B8-0A1C-4E48-B9FF-F7C3F63C15B4}"/>
    <cellStyle name="SAPBEXexcCritical4 15" xfId="26303" xr:uid="{D582A834-CC13-41D8-963A-C40EE7040F94}"/>
    <cellStyle name="SAPBEXexcCritical4 16" xfId="25163" xr:uid="{23E935FF-13F4-41E4-88E5-7A2B1D738897}"/>
    <cellStyle name="SAPBEXexcCritical4 17" xfId="25432" xr:uid="{944D7DB4-10D9-4C44-BC17-0DDBB67F4278}"/>
    <cellStyle name="SAPBEXexcCritical4 18" xfId="25899" xr:uid="{4B496ACF-F5F0-463A-B6EB-3D2DFA55381D}"/>
    <cellStyle name="SAPBEXexcCritical4 19" xfId="29108" xr:uid="{55E9E403-FB68-4EEC-882C-4993AB498FFC}"/>
    <cellStyle name="SAPBEXexcCritical4 2" xfId="2383" xr:uid="{10FDE217-D44E-4AC6-953F-D1231F4531F7}"/>
    <cellStyle name="SAPBEXexcCritical4 2 10" xfId="39028" xr:uid="{32459FF4-1A19-42CE-A3BF-AD42281231F1}"/>
    <cellStyle name="SAPBEXexcCritical4 2 11" xfId="41601" xr:uid="{3A85C076-0DF7-4D8D-AC62-2F3A546FC188}"/>
    <cellStyle name="SAPBEXexcCritical4 2 2" xfId="5813" xr:uid="{1174D443-929B-4896-A376-B52AF721F28B}"/>
    <cellStyle name="SAPBEXexcCritical4 2 2 2" xfId="16124" xr:uid="{218A26FA-2F36-41EE-A7DD-2164AC1D14E3}"/>
    <cellStyle name="SAPBEXexcCritical4 2 2 3" xfId="20400" xr:uid="{2D7CABA4-3760-4EF2-884D-B5F70CD75971}"/>
    <cellStyle name="SAPBEXexcCritical4 2 2 4" xfId="29742" xr:uid="{0CCED8C7-73C9-4A6A-A4CB-9A2BE7023F78}"/>
    <cellStyle name="SAPBEXexcCritical4 2 2 5" xfId="33336" xr:uid="{FA6DCF68-268D-40E3-9377-70C4FAD02ADD}"/>
    <cellStyle name="SAPBEXexcCritical4 2 2 6" xfId="36385" xr:uid="{6EBB5A64-5114-46DE-B7A1-F06FEA43FC01}"/>
    <cellStyle name="SAPBEXexcCritical4 2 3" xfId="4315" xr:uid="{8FB7447B-F403-460A-B931-5AABA0E7ACD0}"/>
    <cellStyle name="SAPBEXexcCritical4 2 3 2" xfId="14721" xr:uid="{373FBCC4-3AF8-409B-BCD4-AE0C039BE361}"/>
    <cellStyle name="SAPBEXexcCritical4 2 3 3" xfId="19341" xr:uid="{443A4002-B447-44CE-AC27-EE3584AEF890}"/>
    <cellStyle name="SAPBEXexcCritical4 2 3 4" xfId="28729" xr:uid="{A18CC411-4B56-4CE1-9B1E-696899BD0FE5}"/>
    <cellStyle name="SAPBEXexcCritical4 2 3 5" xfId="32412" xr:uid="{685EBE62-82F2-4D65-B5EF-03C4004AC520}"/>
    <cellStyle name="SAPBEXexcCritical4 2 3 6" xfId="29232" xr:uid="{29DD5E8E-D264-4BB1-87D8-093CB0B76EF7}"/>
    <cellStyle name="SAPBEXexcCritical4 2 4" xfId="7997" xr:uid="{643BDCDB-BA27-4012-B197-96D22BE74A53}"/>
    <cellStyle name="SAPBEXexcCritical4 2 4 2" xfId="18251" xr:uid="{898975DC-866E-4F22-83EA-8960FFEE39D1}"/>
    <cellStyle name="SAPBEXexcCritical4 2 4 3" xfId="22177" xr:uid="{20284BC2-2A43-4FDF-96D7-230FE43E8450}"/>
    <cellStyle name="SAPBEXexcCritical4 2 4 4" xfId="31564" xr:uid="{6822B2D0-0CC7-49E8-B094-EFEB4801BA48}"/>
    <cellStyle name="SAPBEXexcCritical4 2 4 5" xfId="35019" xr:uid="{C1926AE5-824B-4F96-AFF3-06D460F1AB76}"/>
    <cellStyle name="SAPBEXexcCritical4 2 4 6" xfId="37983" xr:uid="{089FE458-26B3-4787-B88E-F9D22AADDC98}"/>
    <cellStyle name="SAPBEXexcCritical4 2 5" xfId="14319" xr:uid="{E140342A-20B7-468F-8701-8102269AEF42}"/>
    <cellStyle name="SAPBEXexcCritical4 2 6" xfId="19578" xr:uid="{34E3CE44-D33C-49D4-80F0-9B0DD67B846F}"/>
    <cellStyle name="SAPBEXexcCritical4 2 7" xfId="23418" xr:uid="{46E0C3A8-EB89-4BAC-9592-4B3DB47569DE}"/>
    <cellStyle name="SAPBEXexcCritical4 2 8" xfId="27363" xr:uid="{B04EF23F-07D2-4DCA-BBF0-00DCFCB58764}"/>
    <cellStyle name="SAPBEXexcCritical4 2 9" xfId="39754" xr:uid="{92326708-F50E-4065-9EEA-1605104A8A50}"/>
    <cellStyle name="SAPBEXexcCritical4 20" xfId="26898" xr:uid="{26DD9F7B-E500-4DB3-A611-2BC3C097A4F4}"/>
    <cellStyle name="SAPBEXexcCritical4 21" xfId="39356" xr:uid="{D514C264-5AB2-4AF3-8397-15B6DC0ED54E}"/>
    <cellStyle name="SAPBEXexcCritical4 22" xfId="40491" xr:uid="{4DDC10AF-3218-457B-8F58-E5999C3A80F3}"/>
    <cellStyle name="SAPBEXexcCritical4 23" xfId="41245" xr:uid="{765CB047-59A3-4E16-859C-F3956F3BA2D5}"/>
    <cellStyle name="SAPBEXexcCritical4 3" xfId="3986" xr:uid="{A3FE52DD-833C-4AAF-B199-B3B1327B5EBC}"/>
    <cellStyle name="SAPBEXexcCritical4 3 10" xfId="42345" xr:uid="{C6097CC6-407A-456A-9037-E56354EBF53F}"/>
    <cellStyle name="SAPBEXexcCritical4 3 2" xfId="7929" xr:uid="{58E105B3-D756-4586-BB21-4EB90503E136}"/>
    <cellStyle name="SAPBEXexcCritical4 3 2 2" xfId="18184" xr:uid="{3F21DE14-AED9-4F52-AF32-4B064FB5FBEF}"/>
    <cellStyle name="SAPBEXexcCritical4 3 2 3" xfId="22114" xr:uid="{4631B1F3-AD84-4D8E-B9D3-463082032793}"/>
    <cellStyle name="SAPBEXexcCritical4 3 2 4" xfId="31500" xr:uid="{CD51D509-FC8C-4C3F-933F-CFFAFB758D20}"/>
    <cellStyle name="SAPBEXexcCritical4 3 2 5" xfId="34955" xr:uid="{5148CC39-DF87-42D2-BEA0-9A248FED5E4E}"/>
    <cellStyle name="SAPBEXexcCritical4 3 2 6" xfId="37921" xr:uid="{B379AB06-9A7D-45FD-91D2-D08F5E072303}"/>
    <cellStyle name="SAPBEXexcCritical4 3 3" xfId="8851" xr:uid="{87DAB1A6-67E0-4463-A1A0-A94AC8ECA451}"/>
    <cellStyle name="SAPBEXexcCritical4 3 3 2" xfId="19087" xr:uid="{5E51D5A9-0149-422B-BB45-425C6063DA6E}"/>
    <cellStyle name="SAPBEXexcCritical4 3 3 3" xfId="22952" xr:uid="{460BCDBB-0809-402A-85B7-A1F633195DC1}"/>
    <cellStyle name="SAPBEXexcCritical4 3 3 4" xfId="32345" xr:uid="{596EF42B-F8AA-48F4-A8D3-39B5EC911692}"/>
    <cellStyle name="SAPBEXexcCritical4 3 3 5" xfId="35774" xr:uid="{1BB3DEE7-93E0-45F6-B4E7-2647058D2E13}"/>
    <cellStyle name="SAPBEXexcCritical4 3 3 6" xfId="38714" xr:uid="{53C546E7-91D6-4CD9-83E0-DD1659F657D7}"/>
    <cellStyle name="SAPBEXexcCritical4 3 4" xfId="13184" xr:uid="{4D45A9B1-DA1A-4571-B9CE-54CBB1499468}"/>
    <cellStyle name="SAPBEXexcCritical4 3 5" xfId="14113" xr:uid="{51023D72-4851-4A1A-AA8D-160110AF98B1}"/>
    <cellStyle name="SAPBEXexcCritical4 3 6" xfId="24163" xr:uid="{19B29B74-9A0A-42FD-B68F-FF7DF81A8AFE}"/>
    <cellStyle name="SAPBEXexcCritical4 3 7" xfId="28446" xr:uid="{4A7CE145-6BD6-4935-823A-2B307F32E4FB}"/>
    <cellStyle name="SAPBEXexcCritical4 3 8" xfId="40629" xr:uid="{0C35DD7F-10A4-4265-8457-577B064B1EFB}"/>
    <cellStyle name="SAPBEXexcCritical4 3 9" xfId="41128" xr:uid="{A21A845E-0C84-4E2B-8870-772CF5D36FAA}"/>
    <cellStyle name="SAPBEXexcCritical4 4" xfId="5122" xr:uid="{52B89571-0D6E-4467-AB11-F59BF06AD7FF}"/>
    <cellStyle name="SAPBEXexcCritical4 4 2" xfId="15472" xr:uid="{A1C752BB-C1E1-426D-AA1B-EBA03B341EB9}"/>
    <cellStyle name="SAPBEXexcCritical4 4 3" xfId="19889" xr:uid="{8C54F213-BCB4-46E0-8B5A-4E3BFFF6E7EC}"/>
    <cellStyle name="SAPBEXexcCritical4 4 4" xfId="29220" xr:uid="{E61BB882-CFD7-4816-92AB-E0419B1C8624}"/>
    <cellStyle name="SAPBEXexcCritical4 4 5" xfId="32868" xr:uid="{0C4CED0B-6757-4DFA-A872-C9B00A2111E5}"/>
    <cellStyle name="SAPBEXexcCritical4 4 6" xfId="35956" xr:uid="{B9E9F125-DDE9-4629-86EF-48D497BEC5FE}"/>
    <cellStyle name="SAPBEXexcCritical4 5" xfId="6719" xr:uid="{C8AE4897-0060-4ADC-A139-AF6EBB4A8DD6}"/>
    <cellStyle name="SAPBEXexcCritical4 5 2" xfId="17011" xr:uid="{1D7DE651-9ADC-41DD-93C6-E1E16D8ACA27}"/>
    <cellStyle name="SAPBEXexcCritical4 5 3" xfId="21164" xr:uid="{EFF13138-3104-480B-9216-7615DB0397CC}"/>
    <cellStyle name="SAPBEXexcCritical4 5 4" xfId="30530" xr:uid="{880B6060-C528-48BB-B73D-9AE95A44510C}"/>
    <cellStyle name="SAPBEXexcCritical4 5 5" xfId="34073" xr:uid="{DC689A4B-28C6-4C09-83E1-B377F690D58E}"/>
    <cellStyle name="SAPBEXexcCritical4 5 6" xfId="37090" xr:uid="{DE54733F-65A0-4BAA-AEFF-09F4458426B3}"/>
    <cellStyle name="SAPBEXexcCritical4 6" xfId="5002" xr:uid="{44D2D4CD-8135-4B8C-877D-E2A2D86E7A8D}"/>
    <cellStyle name="SAPBEXexcCritical4 6 2" xfId="15352" xr:uid="{6E0D7F9A-1088-4C92-B6CB-A0BF2A5E964E}"/>
    <cellStyle name="SAPBEXexcCritical4 6 3" xfId="19796" xr:uid="{A924C70D-F3D9-44A3-B7C5-232CDF999DDD}"/>
    <cellStyle name="SAPBEXexcCritical4 6 4" xfId="29148" xr:uid="{22D7597D-5F03-41DD-913D-BF737EA64511}"/>
    <cellStyle name="SAPBEXexcCritical4 6 5" xfId="32786" xr:uid="{869F76D5-4E31-4B89-A89D-469EFD4C4050}"/>
    <cellStyle name="SAPBEXexcCritical4 6 6" xfId="35911" xr:uid="{44068714-BB32-4189-8B5C-2DD2161B6AF1}"/>
    <cellStyle name="SAPBEXexcCritical4 7" xfId="11024" xr:uid="{30E39FB7-E08A-4476-A84D-EA7B0DB013FE}"/>
    <cellStyle name="SAPBEXexcCritical4 8" xfId="11447" xr:uid="{F4662FFD-84F9-41A7-975A-A8FA7FEC71CF}"/>
    <cellStyle name="SAPBEXexcCritical4 9" xfId="11908" xr:uid="{C4052714-CB8E-4D2D-A69D-E1CC4E29B5CD}"/>
    <cellStyle name="SAPBEXexcCritical5" xfId="1393" xr:uid="{181AF588-0636-4210-AB3B-70E6531390A5}"/>
    <cellStyle name="SAPBEXexcCritical5 10" xfId="12527" xr:uid="{C12E79FE-8FD4-444E-97D0-F1686AFC16D1}"/>
    <cellStyle name="SAPBEXexcCritical5 11" xfId="12378" xr:uid="{68EC4035-43A6-4677-809C-FBD73AB9EFF3}"/>
    <cellStyle name="SAPBEXexcCritical5 12" xfId="23063" xr:uid="{73369FF3-4B8E-4906-BF59-890B58110A95}"/>
    <cellStyle name="SAPBEXexcCritical5 13" xfId="24895" xr:uid="{BBFF08A9-10D6-4DEE-9F18-195DF6C060E9}"/>
    <cellStyle name="SAPBEXexcCritical5 14" xfId="25548" xr:uid="{6D9EE152-6D26-4B1C-B652-43BAE3562C1A}"/>
    <cellStyle name="SAPBEXexcCritical5 15" xfId="24949" xr:uid="{B49A1C92-0B5F-4BFB-A895-7974A16CFF22}"/>
    <cellStyle name="SAPBEXexcCritical5 16" xfId="25162" xr:uid="{28C3D43B-02DC-4BE2-AE7A-2F02E6F55A8E}"/>
    <cellStyle name="SAPBEXexcCritical5 17" xfId="24239" xr:uid="{015E4E60-43CE-4DA9-AB63-4E2C5901C70D}"/>
    <cellStyle name="SAPBEXexcCritical5 18" xfId="25898" xr:uid="{207408C3-02D5-45D3-9B33-7F7164097728}"/>
    <cellStyle name="SAPBEXexcCritical5 19" xfId="27689" xr:uid="{4343E694-3CC1-4210-B32B-57923615F15B}"/>
    <cellStyle name="SAPBEXexcCritical5 2" xfId="2384" xr:uid="{1483DE3C-986F-42E5-A639-0D6B76131BE1}"/>
    <cellStyle name="SAPBEXexcCritical5 2 10" xfId="39027" xr:uid="{18C2A713-AB46-4F68-8ED4-87C2DCE0DE32}"/>
    <cellStyle name="SAPBEXexcCritical5 2 11" xfId="41602" xr:uid="{0C064EBF-5608-47CE-8F4F-A0460E1ACE60}"/>
    <cellStyle name="SAPBEXexcCritical5 2 2" xfId="5814" xr:uid="{6A0640EC-22FA-4CC4-A3F2-E8FDF4F2939E}"/>
    <cellStyle name="SAPBEXexcCritical5 2 2 2" xfId="16125" xr:uid="{92031CA9-CF36-45AF-B9AE-175FAB0D3503}"/>
    <cellStyle name="SAPBEXexcCritical5 2 2 3" xfId="20401" xr:uid="{E9E854A1-7A51-49D8-89D9-A2833497C2C3}"/>
    <cellStyle name="SAPBEXexcCritical5 2 2 4" xfId="29743" xr:uid="{B6F45B2F-958F-4010-97EC-2D3410B57044}"/>
    <cellStyle name="SAPBEXexcCritical5 2 2 5" xfId="33337" xr:uid="{45701824-BA3A-454D-80B5-B3B290B2A738}"/>
    <cellStyle name="SAPBEXexcCritical5 2 2 6" xfId="36386" xr:uid="{81CD8E93-EF4B-43CF-BBBB-0ACE5C8C5322}"/>
    <cellStyle name="SAPBEXexcCritical5 2 3" xfId="4314" xr:uid="{F4592339-CF97-4BE6-BB02-278A8369D017}"/>
    <cellStyle name="SAPBEXexcCritical5 2 3 2" xfId="14720" xr:uid="{36CAF4FE-DAF0-451D-9B3B-E3300DD7E414}"/>
    <cellStyle name="SAPBEXexcCritical5 2 3 3" xfId="19340" xr:uid="{7966B885-E14A-4A89-8D05-4A85DD366FA0}"/>
    <cellStyle name="SAPBEXexcCritical5 2 3 4" xfId="28728" xr:uid="{C4D88781-8701-451F-ACB5-B0531787BFA8}"/>
    <cellStyle name="SAPBEXexcCritical5 2 3 5" xfId="32411" xr:uid="{481D2B3E-1A2F-40DA-A0F9-BA73F7CF8FC1}"/>
    <cellStyle name="SAPBEXexcCritical5 2 3 6" xfId="30599" xr:uid="{B0A38B1B-B4D6-4A09-AD15-5D3F8299664C}"/>
    <cellStyle name="SAPBEXexcCritical5 2 4" xfId="7998" xr:uid="{01F53801-FF92-488E-8006-3BEEC74FEBF0}"/>
    <cellStyle name="SAPBEXexcCritical5 2 4 2" xfId="18252" xr:uid="{9F32A2DD-717C-49BC-BE7C-39C457B65097}"/>
    <cellStyle name="SAPBEXexcCritical5 2 4 3" xfId="22178" xr:uid="{ABB2B2A4-CDF0-4EF6-8200-08531A860E3A}"/>
    <cellStyle name="SAPBEXexcCritical5 2 4 4" xfId="31565" xr:uid="{6A2986B7-F691-428D-AD98-B56D31354649}"/>
    <cellStyle name="SAPBEXexcCritical5 2 4 5" xfId="35020" xr:uid="{0B3F3299-0C3A-45D1-B805-5F4B21CA9252}"/>
    <cellStyle name="SAPBEXexcCritical5 2 4 6" xfId="37984" xr:uid="{20D819B3-BD1F-44CF-B7BC-5226AA999D81}"/>
    <cellStyle name="SAPBEXexcCritical5 2 5" xfId="14318" xr:uid="{A6D4E8E3-6795-4076-9FA2-A94C168F59E9}"/>
    <cellStyle name="SAPBEXexcCritical5 2 6" xfId="12475" xr:uid="{510A6AB4-7B36-439A-B61F-1A5D442CC89F}"/>
    <cellStyle name="SAPBEXexcCritical5 2 7" xfId="23419" xr:uid="{528A8A14-ABC9-4595-B488-A9F311EE6233}"/>
    <cellStyle name="SAPBEXexcCritical5 2 8" xfId="27364" xr:uid="{BCF9621A-546D-4586-AAC3-C18FDACA7016}"/>
    <cellStyle name="SAPBEXexcCritical5 2 9" xfId="39755" xr:uid="{98DFF193-DD09-4FBF-89F7-6EC2962A8296}"/>
    <cellStyle name="SAPBEXexcCritical5 20" xfId="26897" xr:uid="{F4A7E642-04BC-4D37-9B83-45973DD6DC96}"/>
    <cellStyle name="SAPBEXexcCritical5 21" xfId="39357" xr:uid="{CF09E186-DA38-495A-9284-794DB188447D}"/>
    <cellStyle name="SAPBEXexcCritical5 22" xfId="40490" xr:uid="{C8E16D2F-6DA4-4619-A97C-FB4E812AAD12}"/>
    <cellStyle name="SAPBEXexcCritical5 23" xfId="41246" xr:uid="{34B7BE49-2559-437D-9687-A38E721FAC2F}"/>
    <cellStyle name="SAPBEXexcCritical5 3" xfId="3987" xr:uid="{F937FD37-0F92-4D51-8D0A-4B68F7973F6A}"/>
    <cellStyle name="SAPBEXexcCritical5 3 10" xfId="42346" xr:uid="{B26BBDEE-F761-406A-846F-9D98464A77EC}"/>
    <cellStyle name="SAPBEXexcCritical5 3 2" xfId="7930" xr:uid="{B4A166B5-E900-4FD1-B2B8-92C869B62A76}"/>
    <cellStyle name="SAPBEXexcCritical5 3 2 2" xfId="18185" xr:uid="{2C766E3D-123B-49A0-ADEF-2E9D2D8ED3C6}"/>
    <cellStyle name="SAPBEXexcCritical5 3 2 3" xfId="22115" xr:uid="{9D8A3CEB-8102-4839-990D-3E02CFB93D5E}"/>
    <cellStyle name="SAPBEXexcCritical5 3 2 4" xfId="31501" xr:uid="{0FA21BD2-02F9-41FE-9E19-582E0038A4F2}"/>
    <cellStyle name="SAPBEXexcCritical5 3 2 5" xfId="34956" xr:uid="{71F81264-D1DD-4DE2-8DDD-BDDF3A4BD6B0}"/>
    <cellStyle name="SAPBEXexcCritical5 3 2 6" xfId="37922" xr:uid="{77A7992C-25C0-46F9-A601-1FB99711F2FB}"/>
    <cellStyle name="SAPBEXexcCritical5 3 3" xfId="8852" xr:uid="{73CA138D-8233-4FFA-9F8C-2DDAD52F68FA}"/>
    <cellStyle name="SAPBEXexcCritical5 3 3 2" xfId="19088" xr:uid="{D123370F-6519-4123-B6EB-5E94D9787CF5}"/>
    <cellStyle name="SAPBEXexcCritical5 3 3 3" xfId="22953" xr:uid="{349C316E-3B23-4EE0-9E6F-CC1BA98F15BC}"/>
    <cellStyle name="SAPBEXexcCritical5 3 3 4" xfId="32346" xr:uid="{2882A5E4-3078-4A54-B314-F3F3C1F62447}"/>
    <cellStyle name="SAPBEXexcCritical5 3 3 5" xfId="35775" xr:uid="{ECC5978F-4478-44CD-BB8F-5CC853BA2B3F}"/>
    <cellStyle name="SAPBEXexcCritical5 3 3 6" xfId="38715" xr:uid="{A2B5D4EE-7226-4BE1-94BF-8D5C1E3F6E49}"/>
    <cellStyle name="SAPBEXexcCritical5 3 4" xfId="13574" xr:uid="{8C3F1822-AC62-4DC9-98FD-43C9FF77441D}"/>
    <cellStyle name="SAPBEXexcCritical5 3 5" xfId="12611" xr:uid="{35A6AD36-7216-4BDF-9343-F3583837AFC5}"/>
    <cellStyle name="SAPBEXexcCritical5 3 6" xfId="24164" xr:uid="{1B104721-992B-4B81-B231-B20BECE5D2D8}"/>
    <cellStyle name="SAPBEXexcCritical5 3 7" xfId="28447" xr:uid="{A2CCBF09-C379-4679-B1B2-06DFF896BF4C}"/>
    <cellStyle name="SAPBEXexcCritical5 3 8" xfId="40630" xr:uid="{3AA98AAC-1024-4F6B-BA1D-ED37BEB64607}"/>
    <cellStyle name="SAPBEXexcCritical5 3 9" xfId="41129" xr:uid="{F217BC52-F89C-4321-97CF-627DE53A8B63}"/>
    <cellStyle name="SAPBEXexcCritical5 4" xfId="5123" xr:uid="{7DC28C76-BCFE-42E3-96B7-8D933564DBE9}"/>
    <cellStyle name="SAPBEXexcCritical5 4 2" xfId="15473" xr:uid="{8FCE1B04-64DC-4D9E-9AB7-596D17F6FE0D}"/>
    <cellStyle name="SAPBEXexcCritical5 4 3" xfId="19890" xr:uid="{A773CD79-921B-45B3-98C6-CC28AB105679}"/>
    <cellStyle name="SAPBEXexcCritical5 4 4" xfId="29221" xr:uid="{45DDE633-B850-4253-9E72-378F617FC233}"/>
    <cellStyle name="SAPBEXexcCritical5 4 5" xfId="32869" xr:uid="{1CCCE6C0-CDAC-4CF5-AA91-86911371D202}"/>
    <cellStyle name="SAPBEXexcCritical5 4 6" xfId="35957" xr:uid="{C1416335-5BAD-400F-9AB9-5276288A1B17}"/>
    <cellStyle name="SAPBEXexcCritical5 5" xfId="6718" xr:uid="{71A2FDC6-EDCE-4F54-9392-09F4BE745380}"/>
    <cellStyle name="SAPBEXexcCritical5 5 2" xfId="17010" xr:uid="{142ED56D-493E-4AD0-AE49-85010FC6AA44}"/>
    <cellStyle name="SAPBEXexcCritical5 5 3" xfId="21163" xr:uid="{1CED7B99-6F7E-483E-984D-CEAE0489DF79}"/>
    <cellStyle name="SAPBEXexcCritical5 5 4" xfId="30529" xr:uid="{1BD7ED83-43C1-4400-8E36-3A399C5E1932}"/>
    <cellStyle name="SAPBEXexcCritical5 5 5" xfId="34072" xr:uid="{C3BEED01-092E-43D5-B285-C0A6299B0B41}"/>
    <cellStyle name="SAPBEXexcCritical5 5 6" xfId="37089" xr:uid="{DD49E9B7-24E7-4875-89B4-584072F7190B}"/>
    <cellStyle name="SAPBEXexcCritical5 6" xfId="5003" xr:uid="{E5B001F5-A3A6-4C92-979D-AE5ACC163A82}"/>
    <cellStyle name="SAPBEXexcCritical5 6 2" xfId="15353" xr:uid="{40642B25-A1D3-4060-A982-B0611BE759C6}"/>
    <cellStyle name="SAPBEXexcCritical5 6 3" xfId="19797" xr:uid="{1E5C49B9-3DBB-4361-888A-3C48ED970AE8}"/>
    <cellStyle name="SAPBEXexcCritical5 6 4" xfId="29149" xr:uid="{9EB039E3-DD04-4969-ACAA-5F7F8EA92B98}"/>
    <cellStyle name="SAPBEXexcCritical5 6 5" xfId="32787" xr:uid="{46287CFC-2BB4-453F-82F7-5FFE6B3D5471}"/>
    <cellStyle name="SAPBEXexcCritical5 6 6" xfId="35912" xr:uid="{61546207-3ED7-4E33-A42F-99F8867BF3CC}"/>
    <cellStyle name="SAPBEXexcCritical5 7" xfId="11025" xr:uid="{41874C64-4D41-470A-BAEF-23A03B65302F}"/>
    <cellStyle name="SAPBEXexcCritical5 8" xfId="11448" xr:uid="{FF8369B6-9BBC-44A9-B662-378B225F27A6}"/>
    <cellStyle name="SAPBEXexcCritical5 9" xfId="11909" xr:uid="{56FF0F2F-F28F-483C-A648-22F861C827CF}"/>
    <cellStyle name="SAPBEXexcCritical6" xfId="1394" xr:uid="{EF56A784-812C-4E1A-B553-4FBB93C9B8FD}"/>
    <cellStyle name="SAPBEXexcCritical6 10" xfId="14143" xr:uid="{8D20338C-8EB1-436F-92A9-429A3E65439D}"/>
    <cellStyle name="SAPBEXexcCritical6 11" xfId="22494" xr:uid="{BD3A762F-58FC-480B-8C11-B23D00B9EA7F}"/>
    <cellStyle name="SAPBEXexcCritical6 12" xfId="23064" xr:uid="{65B3B329-7D13-402E-A3BD-E5B9D52983A8}"/>
    <cellStyle name="SAPBEXexcCritical6 13" xfId="24894" xr:uid="{FBADBBF9-1BA0-45E2-A4D8-6C4302743B81}"/>
    <cellStyle name="SAPBEXexcCritical6 14" xfId="25549" xr:uid="{360DF57C-1048-4A35-8DE3-50541453611C}"/>
    <cellStyle name="SAPBEXexcCritical6 15" xfId="24948" xr:uid="{C7D20595-9B8A-4035-84B0-A9D60FA5D0D6}"/>
    <cellStyle name="SAPBEXexcCritical6 16" xfId="25161" xr:uid="{87766F29-9D36-4E12-ACA3-44B0E8467DB2}"/>
    <cellStyle name="SAPBEXexcCritical6 17" xfId="25431" xr:uid="{12A6D85A-2ACA-45B7-A35B-E4605E9C1B95}"/>
    <cellStyle name="SAPBEXexcCritical6 18" xfId="25897" xr:uid="{EC52133D-BAB4-4D09-8F8F-923B9E516BD9}"/>
    <cellStyle name="SAPBEXexcCritical6 19" xfId="31879" xr:uid="{F523D08E-BDCB-4217-B4F1-4E6F8799E249}"/>
    <cellStyle name="SAPBEXexcCritical6 2" xfId="2385" xr:uid="{C6ED5CA8-BCFB-4C77-B0DE-49E2AB3D45F2}"/>
    <cellStyle name="SAPBEXexcCritical6 2 10" xfId="39026" xr:uid="{8D9698AC-4CF1-4B83-B355-925BD8D45191}"/>
    <cellStyle name="SAPBEXexcCritical6 2 11" xfId="41603" xr:uid="{E7E63FB1-AB22-4D74-A776-22F8A9438FB8}"/>
    <cellStyle name="SAPBEXexcCritical6 2 2" xfId="5815" xr:uid="{EEE6223D-F084-4B0A-BB41-5193F68151F5}"/>
    <cellStyle name="SAPBEXexcCritical6 2 2 2" xfId="16126" xr:uid="{1999B50C-12DE-492C-9037-13D2C15146ED}"/>
    <cellStyle name="SAPBEXexcCritical6 2 2 3" xfId="20402" xr:uid="{AF3039C9-3D37-4BEA-82C3-205E31E73368}"/>
    <cellStyle name="SAPBEXexcCritical6 2 2 4" xfId="29744" xr:uid="{0E1A08CF-20A3-48A7-8B6A-6115A03C4BBB}"/>
    <cellStyle name="SAPBEXexcCritical6 2 2 5" xfId="33338" xr:uid="{1A16AA7E-D7E8-4C1E-8612-1B69BDA7D547}"/>
    <cellStyle name="SAPBEXexcCritical6 2 2 6" xfId="36387" xr:uid="{7470B569-431B-46DA-9D3E-029E404D3CE9}"/>
    <cellStyle name="SAPBEXexcCritical6 2 3" xfId="4313" xr:uid="{9949B635-4192-4EFD-B705-EF67B299071E}"/>
    <cellStyle name="SAPBEXexcCritical6 2 3 2" xfId="14719" xr:uid="{415C5E72-BB10-454B-BCEA-7CB6160FAA20}"/>
    <cellStyle name="SAPBEXexcCritical6 2 3 3" xfId="19339" xr:uid="{B728A897-D267-41FC-BA4D-665A271B70E1}"/>
    <cellStyle name="SAPBEXexcCritical6 2 3 4" xfId="28727" xr:uid="{60E9E97D-E773-426F-8069-C8658CB7E82E}"/>
    <cellStyle name="SAPBEXexcCritical6 2 3 5" xfId="32410" xr:uid="{C0022255-DAEE-4D76-84E1-83A7E9EB2E1F}"/>
    <cellStyle name="SAPBEXexcCritical6 2 3 6" xfId="25286" xr:uid="{39E3EC4A-03BF-47A5-B4D1-C44781F39267}"/>
    <cellStyle name="SAPBEXexcCritical6 2 4" xfId="7999" xr:uid="{AFE54611-F597-46A8-9C3D-39505033D996}"/>
    <cellStyle name="SAPBEXexcCritical6 2 4 2" xfId="18253" xr:uid="{21884756-A1B1-4F35-85F1-50669600DC02}"/>
    <cellStyle name="SAPBEXexcCritical6 2 4 3" xfId="22179" xr:uid="{E2D57161-2C19-40F8-9711-745453FF23FF}"/>
    <cellStyle name="SAPBEXexcCritical6 2 4 4" xfId="31566" xr:uid="{5BCCB60B-DE7A-464E-9366-0CCA454C07A6}"/>
    <cellStyle name="SAPBEXexcCritical6 2 4 5" xfId="35021" xr:uid="{8B5A8517-D70D-4522-AFEB-8E2E3036423C}"/>
    <cellStyle name="SAPBEXexcCritical6 2 4 6" xfId="37985" xr:uid="{9A47B278-4EC0-4397-BF2D-A180B55F2E9D}"/>
    <cellStyle name="SAPBEXexcCritical6 2 5" xfId="14317" xr:uid="{131315BF-03E7-4306-9AD0-3C2F9EBCD601}"/>
    <cellStyle name="SAPBEXexcCritical6 2 6" xfId="12695" xr:uid="{2AE2762A-787F-4E38-B899-D77EE6DACA8F}"/>
    <cellStyle name="SAPBEXexcCritical6 2 7" xfId="23420" xr:uid="{26A9C8A0-73DA-4DA3-8A4D-A4D4F0593B89}"/>
    <cellStyle name="SAPBEXexcCritical6 2 8" xfId="27365" xr:uid="{4F5B2347-F9CA-457D-BD25-2A45F79F982B}"/>
    <cellStyle name="SAPBEXexcCritical6 2 9" xfId="39756" xr:uid="{AF5DD930-BFB8-414B-9F22-8D3E6068824F}"/>
    <cellStyle name="SAPBEXexcCritical6 20" xfId="27703" xr:uid="{4D125E3A-6536-4F43-BEA7-7C1C23A5C2D0}"/>
    <cellStyle name="SAPBEXexcCritical6 21" xfId="39358" xr:uid="{23AC64C7-3309-4016-BE27-8978BC048186}"/>
    <cellStyle name="SAPBEXexcCritical6 22" xfId="39285" xr:uid="{5B813146-EBA9-47B1-9F05-DA9DB1F44C12}"/>
    <cellStyle name="SAPBEXexcCritical6 23" xfId="41247" xr:uid="{7CCD009C-D712-4AFE-9A9F-94DE910FFEA6}"/>
    <cellStyle name="SAPBEXexcCritical6 3" xfId="3988" xr:uid="{9F2933AD-988E-4F37-9BE3-5877C31E7FFA}"/>
    <cellStyle name="SAPBEXexcCritical6 3 10" xfId="42347" xr:uid="{9498E89D-2AE0-4AAA-8118-94224D81F652}"/>
    <cellStyle name="SAPBEXexcCritical6 3 2" xfId="7931" xr:uid="{8F32E202-E153-4533-8B75-C1B84DBE7F8A}"/>
    <cellStyle name="SAPBEXexcCritical6 3 2 2" xfId="18186" xr:uid="{4AA194E9-6D28-4657-9183-14A83B0DB165}"/>
    <cellStyle name="SAPBEXexcCritical6 3 2 3" xfId="22116" xr:uid="{DDC8E7DA-FAD3-4014-B31C-19F8A2F96078}"/>
    <cellStyle name="SAPBEXexcCritical6 3 2 4" xfId="31502" xr:uid="{4DC9914C-93FD-4CC3-AB8A-CA9D38D61A81}"/>
    <cellStyle name="SAPBEXexcCritical6 3 2 5" xfId="34957" xr:uid="{0F1E4CB9-7607-4FAF-9C11-FEFCD2DDE4FA}"/>
    <cellStyle name="SAPBEXexcCritical6 3 2 6" xfId="37923" xr:uid="{23B58A52-315B-4E96-A130-D057B1484963}"/>
    <cellStyle name="SAPBEXexcCritical6 3 3" xfId="8853" xr:uid="{493C646B-173E-44BC-9985-62C9418D2AA3}"/>
    <cellStyle name="SAPBEXexcCritical6 3 3 2" xfId="19089" xr:uid="{85EC4C40-A17D-4338-BA78-2DCE11A6404B}"/>
    <cellStyle name="SAPBEXexcCritical6 3 3 3" xfId="22954" xr:uid="{E984AAA8-A407-4FE8-B9CC-83695E3C6FA2}"/>
    <cellStyle name="SAPBEXexcCritical6 3 3 4" xfId="32347" xr:uid="{087EDFC4-0E46-4F72-9231-C9C0A1D96312}"/>
    <cellStyle name="SAPBEXexcCritical6 3 3 5" xfId="35776" xr:uid="{5A9A4F44-BD10-49D8-84B2-0F75E359363E}"/>
    <cellStyle name="SAPBEXexcCritical6 3 3 6" xfId="38716" xr:uid="{16A7DE9C-B269-4214-8466-E023B8659AFD}"/>
    <cellStyle name="SAPBEXexcCritical6 3 4" xfId="13185" xr:uid="{C1F4E2D4-8A47-4448-AE76-156E90FDD916}"/>
    <cellStyle name="SAPBEXexcCritical6 3 5" xfId="14112" xr:uid="{E02E3A28-F5D4-4950-BE66-296D8BEC8E6A}"/>
    <cellStyle name="SAPBEXexcCritical6 3 6" xfId="24165" xr:uid="{F13B351F-ECDC-4EA4-AB9D-96BD50A4EF7E}"/>
    <cellStyle name="SAPBEXexcCritical6 3 7" xfId="28448" xr:uid="{EA5CA786-8FB9-4100-AEE2-1EEE2B93DF6E}"/>
    <cellStyle name="SAPBEXexcCritical6 3 8" xfId="40631" xr:uid="{17F58B49-CEBD-4810-8AC7-CEBF0FC2A7CA}"/>
    <cellStyle name="SAPBEXexcCritical6 3 9" xfId="41130" xr:uid="{D3136B94-EF6B-4010-9B59-1E9827C18E91}"/>
    <cellStyle name="SAPBEXexcCritical6 4" xfId="5124" xr:uid="{7BC8F7FC-EA35-4050-8836-D4756CB86CBC}"/>
    <cellStyle name="SAPBEXexcCritical6 4 2" xfId="15474" xr:uid="{15E509E4-23ED-4B5F-8946-B427DE62DD24}"/>
    <cellStyle name="SAPBEXexcCritical6 4 3" xfId="19891" xr:uid="{EDD31A74-03A2-4760-8C8C-3738BD09D7AC}"/>
    <cellStyle name="SAPBEXexcCritical6 4 4" xfId="29222" xr:uid="{AD12FBA0-8CA4-4294-AFC7-7A5E7937A0DA}"/>
    <cellStyle name="SAPBEXexcCritical6 4 5" xfId="32870" xr:uid="{CEDC9B6B-1758-4CE4-8882-FEF966A72F81}"/>
    <cellStyle name="SAPBEXexcCritical6 4 6" xfId="35958" xr:uid="{D6E0DDB3-9B86-4127-9105-2D65153517A3}"/>
    <cellStyle name="SAPBEXexcCritical6 5" xfId="6717" xr:uid="{1E43B3E1-77F8-45CB-8A92-7074FC09208D}"/>
    <cellStyle name="SAPBEXexcCritical6 5 2" xfId="17009" xr:uid="{48D066C2-31B5-40BA-A39E-3A8A95D127DA}"/>
    <cellStyle name="SAPBEXexcCritical6 5 3" xfId="21162" xr:uid="{5D65F666-4081-46A1-B0FF-4107038D0B1A}"/>
    <cellStyle name="SAPBEXexcCritical6 5 4" xfId="30528" xr:uid="{F2343F5F-52A2-4F62-81EC-80D36C7CBB68}"/>
    <cellStyle name="SAPBEXexcCritical6 5 5" xfId="34071" xr:uid="{B8964986-3D60-47D7-8F08-8FD840BB5A7E}"/>
    <cellStyle name="SAPBEXexcCritical6 5 6" xfId="37088" xr:uid="{E44DE33B-F8CA-48CD-B0F2-1677FD20B380}"/>
    <cellStyle name="SAPBEXexcCritical6 6" xfId="6552" xr:uid="{D4289D96-8F24-4C20-8E21-2AFFB22D1D91}"/>
    <cellStyle name="SAPBEXexcCritical6 6 2" xfId="16846" xr:uid="{01C92A20-67BD-4C9D-91E9-994D197FD344}"/>
    <cellStyle name="SAPBEXexcCritical6 6 3" xfId="21043" xr:uid="{B4351302-AB92-4100-85DC-0AF02F9AC5B0}"/>
    <cellStyle name="SAPBEXexcCritical6 6 4" xfId="30396" xr:uid="{A3C24D98-6B22-4660-B64B-6D50351AC49E}"/>
    <cellStyle name="SAPBEXexcCritical6 6 5" xfId="33956" xr:uid="{8FCCD519-EFF8-4A60-8116-5F7C75AD09CE}"/>
    <cellStyle name="SAPBEXexcCritical6 6 6" xfId="36976" xr:uid="{1DB9DD20-C78D-4151-B8B5-C9A94D69AB7C}"/>
    <cellStyle name="SAPBEXexcCritical6 7" xfId="11026" xr:uid="{00BD2B5E-FAC7-4811-A714-0132006D99D1}"/>
    <cellStyle name="SAPBEXexcCritical6 8" xfId="11449" xr:uid="{70927AA3-4F2B-451C-9E85-F5C17144AD77}"/>
    <cellStyle name="SAPBEXexcCritical6 9" xfId="11910" xr:uid="{0B2B70A6-4284-447D-870E-DA55623ECCDD}"/>
    <cellStyle name="SAPBEXexcGood1" xfId="1395" xr:uid="{E66454D8-A202-4EAE-80EC-A0D83A3EBBE8}"/>
    <cellStyle name="SAPBEXexcGood1 10" xfId="13309" xr:uid="{04C0602C-E90E-46A5-AE73-19F650E4E223}"/>
    <cellStyle name="SAPBEXexcGood1 11" xfId="21416" xr:uid="{BFF82050-2371-4875-B9F4-86C1A46A0171}"/>
    <cellStyle name="SAPBEXexcGood1 12" xfId="23065" xr:uid="{61157441-7788-4977-AC30-950DA707E61E}"/>
    <cellStyle name="SAPBEXexcGood1 13" xfId="24893" xr:uid="{816BF640-87D9-48FD-803F-3CB3A7D0C419}"/>
    <cellStyle name="SAPBEXexcGood1 14" xfId="24284" xr:uid="{E5C3D68D-3F91-4A57-B698-691B67952205}"/>
    <cellStyle name="SAPBEXexcGood1 15" xfId="26301" xr:uid="{F8D48813-9A27-42CA-AFFE-823C773B72DA}"/>
    <cellStyle name="SAPBEXexcGood1 16" xfId="25160" xr:uid="{6F886CFB-2DD0-44D1-B3E4-3179BF28A5A3}"/>
    <cellStyle name="SAPBEXexcGood1 17" xfId="26589" xr:uid="{4EB3C524-50DB-4166-87F3-4BBC72339C00}"/>
    <cellStyle name="SAPBEXexcGood1 18" xfId="25896" xr:uid="{6162A5C5-AE4F-40DB-9E7F-D3517DB6CCB1}"/>
    <cellStyle name="SAPBEXexcGood1 19" xfId="30782" xr:uid="{B32396A6-F0B8-43F7-BC9D-5873278E3675}"/>
    <cellStyle name="SAPBEXexcGood1 2" xfId="2386" xr:uid="{0745C8CB-4D80-4AEC-BBB2-8B93292F0060}"/>
    <cellStyle name="SAPBEXexcGood1 2 10" xfId="39025" xr:uid="{34924C30-24CB-426C-9AEB-8E2BE02A7FE4}"/>
    <cellStyle name="SAPBEXexcGood1 2 11" xfId="41604" xr:uid="{267C7DAD-2FA7-43FA-8A90-2C37FF0E2CFF}"/>
    <cellStyle name="SAPBEXexcGood1 2 2" xfId="5816" xr:uid="{446EBB2B-5D7B-4552-8AE0-ACFA531A56FB}"/>
    <cellStyle name="SAPBEXexcGood1 2 2 2" xfId="16127" xr:uid="{46F825CE-4B59-4ADC-91E9-FF317A919CD9}"/>
    <cellStyle name="SAPBEXexcGood1 2 2 3" xfId="20403" xr:uid="{D86583E7-AA98-4B3B-81B3-3D7ABB70680F}"/>
    <cellStyle name="SAPBEXexcGood1 2 2 4" xfId="29745" xr:uid="{F6C57EF4-83BC-4E31-A240-95CF492B7984}"/>
    <cellStyle name="SAPBEXexcGood1 2 2 5" xfId="33339" xr:uid="{6E563EAD-02D4-49F0-BC45-DE326DC8DA1D}"/>
    <cellStyle name="SAPBEXexcGood1 2 2 6" xfId="36388" xr:uid="{4D45A0F0-DFD3-4B57-A3E1-F8BA4FBF9FBF}"/>
    <cellStyle name="SAPBEXexcGood1 2 3" xfId="4312" xr:uid="{63EE4859-D22C-464C-B1E7-D7B5B7CB4F3E}"/>
    <cellStyle name="SAPBEXexcGood1 2 3 2" xfId="14718" xr:uid="{C7EC990F-7DFA-48A4-B96A-012A10E358DC}"/>
    <cellStyle name="SAPBEXexcGood1 2 3 3" xfId="19338" xr:uid="{F70723BB-593B-451D-A88C-C68FB8D02841}"/>
    <cellStyle name="SAPBEXexcGood1 2 3 4" xfId="28726" xr:uid="{100BBA7B-722C-4BB6-A10E-1734E1B5DD5B}"/>
    <cellStyle name="SAPBEXexcGood1 2 3 5" xfId="32409" xr:uid="{3AB1F53F-13E1-4F91-9567-583E42FD47A1}"/>
    <cellStyle name="SAPBEXexcGood1 2 3 6" xfId="25287" xr:uid="{74A46BB7-231A-49C7-8C28-FDE65ECC73F5}"/>
    <cellStyle name="SAPBEXexcGood1 2 4" xfId="8000" xr:uid="{6329FEDE-80B0-49C4-AA14-03C0488AC010}"/>
    <cellStyle name="SAPBEXexcGood1 2 4 2" xfId="18254" xr:uid="{068DF42D-BFD6-4186-9279-C5765C0F9F4F}"/>
    <cellStyle name="SAPBEXexcGood1 2 4 3" xfId="22180" xr:uid="{90A26BDA-AD17-47FC-AAC0-2E056F09B11C}"/>
    <cellStyle name="SAPBEXexcGood1 2 4 4" xfId="31567" xr:uid="{0F5A89E0-28B0-42CD-AAA8-8A8AA111E0CD}"/>
    <cellStyle name="SAPBEXexcGood1 2 4 5" xfId="35022" xr:uid="{95F32589-CE28-42CA-B404-CEC9962702C3}"/>
    <cellStyle name="SAPBEXexcGood1 2 4 6" xfId="37986" xr:uid="{CF7ACA10-B4AA-46FF-AE74-3FE836B51F7D}"/>
    <cellStyle name="SAPBEXexcGood1 2 5" xfId="14316" xr:uid="{E1D08A96-FE93-4331-9B16-B4D80D89B833}"/>
    <cellStyle name="SAPBEXexcGood1 2 6" xfId="21397" xr:uid="{35952C2B-4E9F-46A1-8C37-59DD8762249C}"/>
    <cellStyle name="SAPBEXexcGood1 2 7" xfId="23421" xr:uid="{25D60968-22F8-4F5B-A50A-5348A1FBFF9B}"/>
    <cellStyle name="SAPBEXexcGood1 2 8" xfId="27366" xr:uid="{532662AD-1876-4A1E-97BA-D277DA5B6908}"/>
    <cellStyle name="SAPBEXexcGood1 2 9" xfId="39757" xr:uid="{D601AD3F-9F39-452C-A381-F9356DE64C9E}"/>
    <cellStyle name="SAPBEXexcGood1 20" xfId="28777" xr:uid="{B8E0CE33-4FCE-425A-826B-D3204D6B826A}"/>
    <cellStyle name="SAPBEXexcGood1 21" xfId="39359" xr:uid="{F2AC4A7E-85D0-4220-84B5-463D410FC931}"/>
    <cellStyle name="SAPBEXexcGood1 22" xfId="39284" xr:uid="{E4B02C25-04D8-4FD0-B500-9C9602D97C83}"/>
    <cellStyle name="SAPBEXexcGood1 23" xfId="41248" xr:uid="{67DB7231-7132-41F0-B2E7-CAF284E1542F}"/>
    <cellStyle name="SAPBEXexcGood1 3" xfId="3989" xr:uid="{E1658634-B55D-4783-9191-C28A2A1E2273}"/>
    <cellStyle name="SAPBEXexcGood1 3 10" xfId="42348" xr:uid="{C337AC0B-A0D7-44DD-86DB-9EC8E5486276}"/>
    <cellStyle name="SAPBEXexcGood1 3 2" xfId="7932" xr:uid="{22538C0C-3153-4F89-B3A8-3DB8F72CCC5C}"/>
    <cellStyle name="SAPBEXexcGood1 3 2 2" xfId="18187" xr:uid="{7873766D-DC26-4F8D-BD33-5B923B799BCA}"/>
    <cellStyle name="SAPBEXexcGood1 3 2 3" xfId="22117" xr:uid="{61CC92BD-5E9F-4B6D-95F4-449EEA3DD47F}"/>
    <cellStyle name="SAPBEXexcGood1 3 2 4" xfId="31503" xr:uid="{7A977502-9755-4BA0-8D8A-F351D88A1F7C}"/>
    <cellStyle name="SAPBEXexcGood1 3 2 5" xfId="34958" xr:uid="{CA404616-1DCF-4EE7-96FC-4CD8736EDA3C}"/>
    <cellStyle name="SAPBEXexcGood1 3 2 6" xfId="37924" xr:uid="{B6838942-BFC9-464C-8E96-3BED6A95F469}"/>
    <cellStyle name="SAPBEXexcGood1 3 3" xfId="8854" xr:uid="{75769BD9-D25B-4C14-8B41-23AF00EBC1C4}"/>
    <cellStyle name="SAPBEXexcGood1 3 3 2" xfId="19090" xr:uid="{02673385-3745-491F-92EA-C37000D29B4B}"/>
    <cellStyle name="SAPBEXexcGood1 3 3 3" xfId="22955" xr:uid="{85E7429B-57A6-4DBC-96BF-0AFADCFECB1F}"/>
    <cellStyle name="SAPBEXexcGood1 3 3 4" xfId="32348" xr:uid="{0F31ACDF-621F-47D3-A6FE-CC6B2A02AE6A}"/>
    <cellStyle name="SAPBEXexcGood1 3 3 5" xfId="35777" xr:uid="{9FABFA50-B7B6-4E53-9CB0-69742C98F80A}"/>
    <cellStyle name="SAPBEXexcGood1 3 3 6" xfId="38717" xr:uid="{E48FBD2F-E75A-48F6-88D9-A9423D996642}"/>
    <cellStyle name="SAPBEXexcGood1 3 4" xfId="13186" xr:uid="{3846104B-CB05-43D1-A57B-9C2BA419D288}"/>
    <cellStyle name="SAPBEXexcGood1 3 5" xfId="14111" xr:uid="{52186147-27B5-42CF-8969-A232A057DE8E}"/>
    <cellStyle name="SAPBEXexcGood1 3 6" xfId="24166" xr:uid="{46BDEE59-A1CB-43E0-BF96-816573DFE19E}"/>
    <cellStyle name="SAPBEXexcGood1 3 7" xfId="28449" xr:uid="{F23F198A-9C7F-4419-8A0F-F58FDAE1BC9C}"/>
    <cellStyle name="SAPBEXexcGood1 3 8" xfId="40632" xr:uid="{1F09B44A-A967-436C-A77F-213C66508A4A}"/>
    <cellStyle name="SAPBEXexcGood1 3 9" xfId="41131" xr:uid="{B1CEFE86-6FC4-43D3-93E9-4F61CFD20494}"/>
    <cellStyle name="SAPBEXexcGood1 4" xfId="5125" xr:uid="{F990665A-86C0-4038-B9CF-09477AC78565}"/>
    <cellStyle name="SAPBEXexcGood1 4 2" xfId="15475" xr:uid="{BCAD492C-894D-4F13-9E21-D50A2CBCCE42}"/>
    <cellStyle name="SAPBEXexcGood1 4 3" xfId="19892" xr:uid="{30F3A3D4-39E4-4B63-BD36-506D17809F0B}"/>
    <cellStyle name="SAPBEXexcGood1 4 4" xfId="29223" xr:uid="{81BBFD5A-019E-4FEB-86FB-1B12CDD371D3}"/>
    <cellStyle name="SAPBEXexcGood1 4 5" xfId="32871" xr:uid="{13E69E31-81D9-44BE-A995-547429AC4CBD}"/>
    <cellStyle name="SAPBEXexcGood1 4 6" xfId="35959" xr:uid="{4FD60BCF-CDB0-4BA5-9D69-148C1292FCE3}"/>
    <cellStyle name="SAPBEXexcGood1 5" xfId="6716" xr:uid="{71C70C6B-60D5-4EEE-93DF-53A6011981C9}"/>
    <cellStyle name="SAPBEXexcGood1 5 2" xfId="17008" xr:uid="{D20787F4-69E1-497E-9AEF-7922F114C9C8}"/>
    <cellStyle name="SAPBEXexcGood1 5 3" xfId="21161" xr:uid="{A9E04CBD-115F-43E1-8D0C-653AAC490180}"/>
    <cellStyle name="SAPBEXexcGood1 5 4" xfId="30527" xr:uid="{9B602A6D-6B2F-450F-896F-FD666337017F}"/>
    <cellStyle name="SAPBEXexcGood1 5 5" xfId="34070" xr:uid="{5BE42C69-8778-42A0-8688-FE1A6A0DCCE3}"/>
    <cellStyle name="SAPBEXexcGood1 5 6" xfId="37087" xr:uid="{3A88C5AC-B747-4FA7-BA82-131F1CBE1EC2}"/>
    <cellStyle name="SAPBEXexcGood1 6" xfId="5020" xr:uid="{E951EE1E-4EF2-4F45-A078-D2114965A1F2}"/>
    <cellStyle name="SAPBEXexcGood1 6 2" xfId="15370" xr:uid="{0C050A4B-8633-4900-BFBA-291D71F602F6}"/>
    <cellStyle name="SAPBEXexcGood1 6 3" xfId="19814" xr:uid="{C28DD322-4878-4AD8-A25B-C741C91E3373}"/>
    <cellStyle name="SAPBEXexcGood1 6 4" xfId="29156" xr:uid="{1D0EEEB9-087D-4C90-97A5-93821EFCCC01}"/>
    <cellStyle name="SAPBEXexcGood1 6 5" xfId="32803" xr:uid="{6F4DC635-38AC-4497-B919-2E759591C94D}"/>
    <cellStyle name="SAPBEXexcGood1 6 6" xfId="35918" xr:uid="{E9D9A212-DBD0-4CCA-8F5E-4D6A32943488}"/>
    <cellStyle name="SAPBEXexcGood1 7" xfId="11027" xr:uid="{27549129-6528-4EC4-98C4-C5EA5F13304D}"/>
    <cellStyle name="SAPBEXexcGood1 8" xfId="11450" xr:uid="{E3A6FBE8-F556-4EB5-A5C2-932574B1772C}"/>
    <cellStyle name="SAPBEXexcGood1 9" xfId="11911" xr:uid="{0AC4C9F2-7668-4C82-8784-DF3C468BA2B8}"/>
    <cellStyle name="SAPBEXexcGood2" xfId="1396" xr:uid="{2E413483-6D6F-4D02-A0DD-D969B0BC3921}"/>
    <cellStyle name="SAPBEXexcGood2 10" xfId="14207" xr:uid="{4F2F8442-F4B8-4851-B223-D5375C85A5E9}"/>
    <cellStyle name="SAPBEXexcGood2 11" xfId="20722" xr:uid="{7D5F6C27-268B-4C7B-8A10-E1FC85CD6754}"/>
    <cellStyle name="SAPBEXexcGood2 12" xfId="23066" xr:uid="{1444075D-78EF-4634-B9C6-9ECFBF43860D}"/>
    <cellStyle name="SAPBEXexcGood2 13" xfId="24892" xr:uid="{F13EA50B-E884-4A52-AB6A-3AFFD5320765}"/>
    <cellStyle name="SAPBEXexcGood2 14" xfId="24283" xr:uid="{4198E622-BE19-45B3-B39F-A3C785447E22}"/>
    <cellStyle name="SAPBEXexcGood2 15" xfId="26302" xr:uid="{543CC40C-7C30-41CA-B78B-D9B661F43EED}"/>
    <cellStyle name="SAPBEXexcGood2 16" xfId="25159" xr:uid="{FA6962EA-869B-4B38-8303-55DE34481A39}"/>
    <cellStyle name="SAPBEXexcGood2 17" xfId="25430" xr:uid="{A297C605-8CA9-4B37-83B8-BB0E41ACE858}"/>
    <cellStyle name="SAPBEXexcGood2 18" xfId="25895" xr:uid="{7476516E-0A08-4708-824E-DF71F4DEFDC7}"/>
    <cellStyle name="SAPBEXexcGood2 19" xfId="30067" xr:uid="{E03CDCD6-E345-4C21-8506-0DC9DBF7B56D}"/>
    <cellStyle name="SAPBEXexcGood2 2" xfId="2387" xr:uid="{BBBE88E5-073E-4F97-8504-D7BF73092BC6}"/>
    <cellStyle name="SAPBEXexcGood2 2 10" xfId="39024" xr:uid="{A60AF94B-0BEE-4C95-865A-9EED78CA8A7A}"/>
    <cellStyle name="SAPBEXexcGood2 2 11" xfId="41605" xr:uid="{ED599F34-1C71-4DBB-81A7-E35AF29BF696}"/>
    <cellStyle name="SAPBEXexcGood2 2 2" xfId="5817" xr:uid="{E4B29FC8-D79C-49A0-B9D6-AD1D1669C348}"/>
    <cellStyle name="SAPBEXexcGood2 2 2 2" xfId="16128" xr:uid="{17063020-AB08-44B8-B789-9D2F47F83D4A}"/>
    <cellStyle name="SAPBEXexcGood2 2 2 3" xfId="20404" xr:uid="{440473C8-CB84-42C7-8525-D0ADAC22DC28}"/>
    <cellStyle name="SAPBEXexcGood2 2 2 4" xfId="29746" xr:uid="{900844A6-74D5-4067-850C-5ECC5FC1167E}"/>
    <cellStyle name="SAPBEXexcGood2 2 2 5" xfId="33340" xr:uid="{3A44589E-D245-401E-8696-2671F731C51B}"/>
    <cellStyle name="SAPBEXexcGood2 2 2 6" xfId="36389" xr:uid="{770D98CC-405B-4689-B67B-3D3F276BAF9A}"/>
    <cellStyle name="SAPBEXexcGood2 2 3" xfId="4311" xr:uid="{6FE924E9-A50A-4726-BB7D-7632AC2E4C87}"/>
    <cellStyle name="SAPBEXexcGood2 2 3 2" xfId="14717" xr:uid="{EC9844FC-08D7-484C-8B66-C9DC3389DBFF}"/>
    <cellStyle name="SAPBEXexcGood2 2 3 3" xfId="19337" xr:uid="{E55F5D9A-B871-482B-B807-194F50C39094}"/>
    <cellStyle name="SAPBEXexcGood2 2 3 4" xfId="28725" xr:uid="{4BA034F2-DE09-4066-B8D8-D5E29A6BA03E}"/>
    <cellStyle name="SAPBEXexcGood2 2 3 5" xfId="32408" xr:uid="{3627305C-D708-4098-937D-A97B36253B4C}"/>
    <cellStyle name="SAPBEXexcGood2 2 3 6" xfId="26844" xr:uid="{4A3AFA35-2671-4F1D-951D-DC84E8B69753}"/>
    <cellStyle name="SAPBEXexcGood2 2 4" xfId="8001" xr:uid="{1FD89C41-855B-4475-9727-C4EE53F8FC0F}"/>
    <cellStyle name="SAPBEXexcGood2 2 4 2" xfId="18255" xr:uid="{2984A6FA-5E4A-4082-B326-79E7C1CEA7F5}"/>
    <cellStyle name="SAPBEXexcGood2 2 4 3" xfId="22181" xr:uid="{2D9E2083-AD1E-4BEC-81AE-628631044C31}"/>
    <cellStyle name="SAPBEXexcGood2 2 4 4" xfId="31568" xr:uid="{C9129A7C-9321-456B-8C1B-A880FA85EB02}"/>
    <cellStyle name="SAPBEXexcGood2 2 4 5" xfId="35023" xr:uid="{21072067-247C-47DF-872E-B41D7E76E59A}"/>
    <cellStyle name="SAPBEXexcGood2 2 4 6" xfId="37987" xr:uid="{B2EA1FC5-0D4D-4AA7-8B95-2EF9F7920427}"/>
    <cellStyle name="SAPBEXexcGood2 2 5" xfId="14315" xr:uid="{412E58A1-D671-40C9-9425-2F1250011410}"/>
    <cellStyle name="SAPBEXexcGood2 2 6" xfId="19795" xr:uid="{29A83910-1C2B-410F-B223-9CC7D7F84B8E}"/>
    <cellStyle name="SAPBEXexcGood2 2 7" xfId="23422" xr:uid="{ECE3853E-ACBF-42E2-A749-77597D739DA5}"/>
    <cellStyle name="SAPBEXexcGood2 2 8" xfId="27367" xr:uid="{28C8BF0B-DCA0-42D1-8D2A-8BE64C94761C}"/>
    <cellStyle name="SAPBEXexcGood2 2 9" xfId="39758" xr:uid="{88ADD02D-B3FF-46BE-9ADE-97DF746E287D}"/>
    <cellStyle name="SAPBEXexcGood2 20" xfId="26655" xr:uid="{6B94EFC1-E5EC-4412-B4B4-E2F95854F657}"/>
    <cellStyle name="SAPBEXexcGood2 21" xfId="39360" xr:uid="{B9318022-B016-4F93-AEB8-DFAE51A2DD5A}"/>
    <cellStyle name="SAPBEXexcGood2 22" xfId="39283" xr:uid="{A9D1A68C-E0BD-4638-B4D9-B20E99C5209D}"/>
    <cellStyle name="SAPBEXexcGood2 23" xfId="41249" xr:uid="{1E0922DC-DAA6-4E7C-BE26-FC8E3B77AA64}"/>
    <cellStyle name="SAPBEXexcGood2 3" xfId="3990" xr:uid="{F4337D32-6EEC-41EF-97C3-A74A11E9C967}"/>
    <cellStyle name="SAPBEXexcGood2 3 10" xfId="42349" xr:uid="{0B43D3A1-BED6-4B98-B5A0-84539F662EBF}"/>
    <cellStyle name="SAPBEXexcGood2 3 2" xfId="7933" xr:uid="{F19B0A8B-12AB-4C88-87A8-5BE780E04724}"/>
    <cellStyle name="SAPBEXexcGood2 3 2 2" xfId="18188" xr:uid="{9DC09C49-C299-4EE9-8EE4-6DC3EB0F06C3}"/>
    <cellStyle name="SAPBEXexcGood2 3 2 3" xfId="22118" xr:uid="{D648E2A9-87ED-4AAD-8CF5-F41982C612B3}"/>
    <cellStyle name="SAPBEXexcGood2 3 2 4" xfId="31504" xr:uid="{0BCDF865-F27F-4C40-9618-79BD0DA5BE55}"/>
    <cellStyle name="SAPBEXexcGood2 3 2 5" xfId="34959" xr:uid="{5D7627A9-FEA2-45E0-8B0B-36EA3B9B8B53}"/>
    <cellStyle name="SAPBEXexcGood2 3 2 6" xfId="37925" xr:uid="{44F59859-A2D8-4F64-8144-4BB170ABCF2B}"/>
    <cellStyle name="SAPBEXexcGood2 3 3" xfId="8855" xr:uid="{15A087FE-2940-407A-B105-04565B810059}"/>
    <cellStyle name="SAPBEXexcGood2 3 3 2" xfId="19091" xr:uid="{C700C187-12F6-4D72-8FB4-31AB1A9C68EA}"/>
    <cellStyle name="SAPBEXexcGood2 3 3 3" xfId="22956" xr:uid="{914DE821-51D6-4E2A-9BCE-0B5257F38CEA}"/>
    <cellStyle name="SAPBEXexcGood2 3 3 4" xfId="32349" xr:uid="{AF6B71C8-D6DF-4E6F-A048-5E50890767D7}"/>
    <cellStyle name="SAPBEXexcGood2 3 3 5" xfId="35778" xr:uid="{97A05349-737B-44C7-BCEA-73817C73D686}"/>
    <cellStyle name="SAPBEXexcGood2 3 3 6" xfId="38718" xr:uid="{ACEE4FE5-62C8-4A52-B542-0C38E026850A}"/>
    <cellStyle name="SAPBEXexcGood2 3 4" xfId="13187" xr:uid="{C13CEB72-D0A5-4800-A2AD-2B7A219DC87F}"/>
    <cellStyle name="SAPBEXexcGood2 3 5" xfId="14110" xr:uid="{CB152312-9E17-4542-968C-0B1A907A62D8}"/>
    <cellStyle name="SAPBEXexcGood2 3 6" xfId="24167" xr:uid="{ED896F05-7A44-428B-953F-7A664A6062CA}"/>
    <cellStyle name="SAPBEXexcGood2 3 7" xfId="28450" xr:uid="{62B47583-2AFC-4418-A571-6194A84D10BC}"/>
    <cellStyle name="SAPBEXexcGood2 3 8" xfId="40633" xr:uid="{81D97509-EA8B-4F16-B18C-396D2ABBD478}"/>
    <cellStyle name="SAPBEXexcGood2 3 9" xfId="41132" xr:uid="{FB1F0A97-A024-44FA-9227-5FABD9D99CA7}"/>
    <cellStyle name="SAPBEXexcGood2 4" xfId="5126" xr:uid="{333BBDA9-A6F8-425C-8B70-7EA9D063EA98}"/>
    <cellStyle name="SAPBEXexcGood2 4 2" xfId="15476" xr:uid="{724459C6-525A-4679-AEED-9732EB263E0F}"/>
    <cellStyle name="SAPBEXexcGood2 4 3" xfId="19893" xr:uid="{70CEEE2A-9DA2-4D83-AD2C-1495F7BC72FF}"/>
    <cellStyle name="SAPBEXexcGood2 4 4" xfId="29224" xr:uid="{62B2CFA4-6E0C-4512-8FAB-79866E46147B}"/>
    <cellStyle name="SAPBEXexcGood2 4 5" xfId="32872" xr:uid="{569F3D51-F8D2-40E1-9C4F-0BBCCEC8743A}"/>
    <cellStyle name="SAPBEXexcGood2 4 6" xfId="35960" xr:uid="{9B1B0561-DF1B-4E0B-9565-10DAB1B4E1C3}"/>
    <cellStyle name="SAPBEXexcGood2 5" xfId="6715" xr:uid="{55A28E7D-5DE8-4340-B4F7-0853749ED6D9}"/>
    <cellStyle name="SAPBEXexcGood2 5 2" xfId="17007" xr:uid="{F9E3D405-DFA4-43F5-B03C-6D9232DC89AA}"/>
    <cellStyle name="SAPBEXexcGood2 5 3" xfId="21160" xr:uid="{EB95E18C-24B2-4682-9D7A-421969A562AF}"/>
    <cellStyle name="SAPBEXexcGood2 5 4" xfId="30526" xr:uid="{50D1236B-0C57-4BDC-9E0C-5E10DDD2134D}"/>
    <cellStyle name="SAPBEXexcGood2 5 5" xfId="34069" xr:uid="{1332F6C2-B230-426F-92F3-2D9BEFEB2410}"/>
    <cellStyle name="SAPBEXexcGood2 5 6" xfId="37086" xr:uid="{3D48D7EC-2228-4CCE-898C-5221DE0DB247}"/>
    <cellStyle name="SAPBEXexcGood2 6" xfId="5021" xr:uid="{646A7642-E509-439B-8E0E-EC80C380040B}"/>
    <cellStyle name="SAPBEXexcGood2 6 2" xfId="15371" xr:uid="{BB274693-650F-40FA-9533-DEE5D67A4B99}"/>
    <cellStyle name="SAPBEXexcGood2 6 3" xfId="19815" xr:uid="{C9BE95F6-B8D2-46C1-B037-E41737E72C2F}"/>
    <cellStyle name="SAPBEXexcGood2 6 4" xfId="29157" xr:uid="{2D16BC4B-5C06-415F-B005-78FF174CB551}"/>
    <cellStyle name="SAPBEXexcGood2 6 5" xfId="32804" xr:uid="{C447E9E1-01D0-4261-8946-F08EAAA2AA6F}"/>
    <cellStyle name="SAPBEXexcGood2 6 6" xfId="35919" xr:uid="{C3F25BBA-923B-4484-AA66-D197AC8AE94F}"/>
    <cellStyle name="SAPBEXexcGood2 7" xfId="11028" xr:uid="{7712090E-6F34-48AC-BCFF-48A9D42CFAE9}"/>
    <cellStyle name="SAPBEXexcGood2 8" xfId="11451" xr:uid="{4267C82B-A38D-4CCF-8E71-9DDF5BCC2B1E}"/>
    <cellStyle name="SAPBEXexcGood2 9" xfId="11912" xr:uid="{10563E89-8762-4046-A8E0-6AD3BF74942C}"/>
    <cellStyle name="SAPBEXexcGood3" xfId="1397" xr:uid="{A027563F-91B6-499C-842E-F78CE82B3499}"/>
    <cellStyle name="SAPBEXexcGood3 10" xfId="14437" xr:uid="{5ABCEF7E-7F96-4311-B78C-751ED2B61C5A}"/>
    <cellStyle name="SAPBEXexcGood3 11" xfId="15372" xr:uid="{FB7B081D-8D97-4B5F-95B5-2E149BDE9617}"/>
    <cellStyle name="SAPBEXexcGood3 12" xfId="23067" xr:uid="{25754995-874F-4CC9-BDAA-678EA205B229}"/>
    <cellStyle name="SAPBEXexcGood3 13" xfId="26084" xr:uid="{DE4203F3-ED28-4703-BE2A-B18ACAEE4B71}"/>
    <cellStyle name="SAPBEXexcGood3 14" xfId="25550" xr:uid="{890A5762-0A1A-4083-9CC9-725BB2F94C1D}"/>
    <cellStyle name="SAPBEXexcGood3 15" xfId="24947" xr:uid="{AE1A19BE-5C59-4DBE-BE0D-D1C9CC467845}"/>
    <cellStyle name="SAPBEXexcGood3 16" xfId="25158" xr:uid="{48D09DF5-1B42-4929-8933-B43C926171D2}"/>
    <cellStyle name="SAPBEXexcGood3 17" xfId="25429" xr:uid="{7CC1246F-C5D0-4A63-A199-4DA8AFCE9EA1}"/>
    <cellStyle name="SAPBEXexcGood3 18" xfId="26491" xr:uid="{49D0A4D2-DD2C-4F28-BF20-9E27C42C7897}"/>
    <cellStyle name="SAPBEXexcGood3 19" xfId="27713" xr:uid="{460D4715-5798-4A25-B046-DE3D91178689}"/>
    <cellStyle name="SAPBEXexcGood3 2" xfId="2388" xr:uid="{AF83AA7E-CC60-450B-92C8-2F7E6A0F0C9B}"/>
    <cellStyle name="SAPBEXexcGood3 2 10" xfId="39023" xr:uid="{25E625E5-6D07-4CF3-BD21-93EB8DEDD3BC}"/>
    <cellStyle name="SAPBEXexcGood3 2 11" xfId="41606" xr:uid="{D861CC2F-9057-4D7D-8AE3-EBD8BEC0F5B2}"/>
    <cellStyle name="SAPBEXexcGood3 2 2" xfId="5818" xr:uid="{BBF34045-6CDC-4874-896E-DA88DB876B6E}"/>
    <cellStyle name="SAPBEXexcGood3 2 2 2" xfId="16129" xr:uid="{80154C17-BE66-44E2-9E8F-F86350E70C11}"/>
    <cellStyle name="SAPBEXexcGood3 2 2 3" xfId="20405" xr:uid="{1F713364-B2F3-4A2A-BB6C-C59A358908E2}"/>
    <cellStyle name="SAPBEXexcGood3 2 2 4" xfId="29747" xr:uid="{1FF857AA-4126-4810-BD16-36E18EC84F83}"/>
    <cellStyle name="SAPBEXexcGood3 2 2 5" xfId="33341" xr:uid="{04B6B1D9-BD9F-46B2-BE68-5187C4B6FBD5}"/>
    <cellStyle name="SAPBEXexcGood3 2 2 6" xfId="36390" xr:uid="{CFC141E3-B196-45BB-9148-64A3569299CB}"/>
    <cellStyle name="SAPBEXexcGood3 2 3" xfId="4310" xr:uid="{14EA21CD-D75E-4E4A-BD75-18271E0AC6BB}"/>
    <cellStyle name="SAPBEXexcGood3 2 3 2" xfId="14716" xr:uid="{93F2BF3E-C1F7-4CBE-A454-6B342F19C3C4}"/>
    <cellStyle name="SAPBEXexcGood3 2 3 3" xfId="19336" xr:uid="{32C4493F-EE9D-484C-B0CE-4C125C563A92}"/>
    <cellStyle name="SAPBEXexcGood3 2 3 4" xfId="28724" xr:uid="{FB7B3406-D3ED-4077-9565-91590D67F939}"/>
    <cellStyle name="SAPBEXexcGood3 2 3 5" xfId="32407" xr:uid="{FD16DCF8-E6B8-4F5F-BAFA-46FA3BE27F21}"/>
    <cellStyle name="SAPBEXexcGood3 2 3 6" xfId="25293" xr:uid="{087ED4EF-1BBF-46DF-A74E-96A6E006B219}"/>
    <cellStyle name="SAPBEXexcGood3 2 4" xfId="8002" xr:uid="{B8CC5CA7-45DC-48C9-9ADF-0C6C28BFB76E}"/>
    <cellStyle name="SAPBEXexcGood3 2 4 2" xfId="18256" xr:uid="{7A980558-A416-4856-A3F8-D3E06D50AEAC}"/>
    <cellStyle name="SAPBEXexcGood3 2 4 3" xfId="22182" xr:uid="{8980BA78-CB6C-4923-8E15-DD170F438DBC}"/>
    <cellStyle name="SAPBEXexcGood3 2 4 4" xfId="31569" xr:uid="{A830A24A-24F9-4737-AF13-0B266E229416}"/>
    <cellStyle name="SAPBEXexcGood3 2 4 5" xfId="35024" xr:uid="{741DD4FE-4D93-463A-802A-8185B36881CA}"/>
    <cellStyle name="SAPBEXexcGood3 2 4 6" xfId="37988" xr:uid="{8D8EBD15-019B-4770-8C65-74C54AC2684E}"/>
    <cellStyle name="SAPBEXexcGood3 2 5" xfId="14314" xr:uid="{FC82257D-C4D7-4A2B-ACD0-868B94AB6A18}"/>
    <cellStyle name="SAPBEXexcGood3 2 6" xfId="19575" xr:uid="{130CCDEF-379F-45D8-BA85-B8B9D9669470}"/>
    <cellStyle name="SAPBEXexcGood3 2 7" xfId="23423" xr:uid="{568D9612-20BB-433A-B772-50F5F9433605}"/>
    <cellStyle name="SAPBEXexcGood3 2 8" xfId="27368" xr:uid="{7658785B-33F5-4D85-801E-0001C4A9BF77}"/>
    <cellStyle name="SAPBEXexcGood3 2 9" xfId="39759" xr:uid="{884F49BB-FE00-45A9-A2B3-91ECB039594C}"/>
    <cellStyle name="SAPBEXexcGood3 20" xfId="26896" xr:uid="{B3779A40-192D-425D-B23D-1A90A0D7D3E2}"/>
    <cellStyle name="SAPBEXexcGood3 21" xfId="39361" xr:uid="{6A788DDD-A2C0-43DC-B3F2-3E564A8A88C5}"/>
    <cellStyle name="SAPBEXexcGood3 22" xfId="39282" xr:uid="{F446E68A-8B92-4603-9465-AACD6D4E995B}"/>
    <cellStyle name="SAPBEXexcGood3 23" xfId="41250" xr:uid="{FFC839A6-4E2B-4955-8821-E187CE40C6C2}"/>
    <cellStyle name="SAPBEXexcGood3 3" xfId="3991" xr:uid="{C01560B3-90A1-40FC-B76D-24C9E8E6E69D}"/>
    <cellStyle name="SAPBEXexcGood3 3 10" xfId="42350" xr:uid="{ADEB05C3-0F94-48F7-86A0-D049F3C0EF5B}"/>
    <cellStyle name="SAPBEXexcGood3 3 2" xfId="7934" xr:uid="{63B3A823-2C7B-494D-8F14-A6392FDE3819}"/>
    <cellStyle name="SAPBEXexcGood3 3 2 2" xfId="18189" xr:uid="{740AC98B-48DF-41D8-9633-F36BB0198B39}"/>
    <cellStyle name="SAPBEXexcGood3 3 2 3" xfId="22119" xr:uid="{BE16E13E-BC7E-415E-BCF1-8B52CE9AE228}"/>
    <cellStyle name="SAPBEXexcGood3 3 2 4" xfId="31505" xr:uid="{90A2A506-9B16-427C-A6AD-34EBAAB61D0C}"/>
    <cellStyle name="SAPBEXexcGood3 3 2 5" xfId="34960" xr:uid="{551AAC9D-46A8-44D9-A9C6-63C8B001D79F}"/>
    <cellStyle name="SAPBEXexcGood3 3 2 6" xfId="37926" xr:uid="{74F06C53-7B33-49F5-BD4A-FC2D77987B4D}"/>
    <cellStyle name="SAPBEXexcGood3 3 3" xfId="8856" xr:uid="{FAE89C72-2054-4E17-BF0A-0B733FEA6756}"/>
    <cellStyle name="SAPBEXexcGood3 3 3 2" xfId="19092" xr:uid="{0A6F4180-32FC-48E7-925D-C8C5230E473A}"/>
    <cellStyle name="SAPBEXexcGood3 3 3 3" xfId="22957" xr:uid="{32C246C2-C0A4-43E8-97B0-C74B3590F46F}"/>
    <cellStyle name="SAPBEXexcGood3 3 3 4" xfId="32350" xr:uid="{ABC24949-2FFB-4844-B42A-69E65FCAF491}"/>
    <cellStyle name="SAPBEXexcGood3 3 3 5" xfId="35779" xr:uid="{22061D59-53BB-47F5-BEC3-AEEBDE43FC88}"/>
    <cellStyle name="SAPBEXexcGood3 3 3 6" xfId="38719" xr:uid="{11B663C8-2973-4B1C-B58F-657A6D2AA6A4}"/>
    <cellStyle name="SAPBEXexcGood3 3 4" xfId="13188" xr:uid="{D933E6C1-1385-43C8-B21B-1D890AD17D02}"/>
    <cellStyle name="SAPBEXexcGood3 3 5" xfId="14109" xr:uid="{5155614C-1978-4827-B86C-EB5DE0D7C67D}"/>
    <cellStyle name="SAPBEXexcGood3 3 6" xfId="24168" xr:uid="{D589936B-1FA8-4BA2-8EAF-F4927A775E9F}"/>
    <cellStyle name="SAPBEXexcGood3 3 7" xfId="28451" xr:uid="{7EBC6C9B-FE2B-46DC-B029-DD1F624A7ED5}"/>
    <cellStyle name="SAPBEXexcGood3 3 8" xfId="40634" xr:uid="{98389CAB-4838-4995-8BE5-A3B017B481B1}"/>
    <cellStyle name="SAPBEXexcGood3 3 9" xfId="41133" xr:uid="{A6324675-B5F9-4B36-B2AC-F50D12A97110}"/>
    <cellStyle name="SAPBEXexcGood3 4" xfId="5127" xr:uid="{E9636807-66B4-4FE4-BC55-33D5A54B8DEB}"/>
    <cellStyle name="SAPBEXexcGood3 4 2" xfId="15477" xr:uid="{897BA00B-773E-4360-A59C-3181375BE9BB}"/>
    <cellStyle name="SAPBEXexcGood3 4 3" xfId="19894" xr:uid="{3EEC82A5-D969-4665-83F6-D50F6E924C68}"/>
    <cellStyle name="SAPBEXexcGood3 4 4" xfId="29225" xr:uid="{DD7A2F0B-C0E7-491E-B881-207651D063D7}"/>
    <cellStyle name="SAPBEXexcGood3 4 5" xfId="32873" xr:uid="{E86FB6E9-AA8F-4156-9692-3EFA75AA2D12}"/>
    <cellStyle name="SAPBEXexcGood3 4 6" xfId="35961" xr:uid="{350234A9-49C4-4FC8-89D0-920F224D63F1}"/>
    <cellStyle name="SAPBEXexcGood3 5" xfId="6714" xr:uid="{B3B45880-85B0-4571-A9F8-90C9E71625DE}"/>
    <cellStyle name="SAPBEXexcGood3 5 2" xfId="17006" xr:uid="{B4FED6CB-6D52-43C7-B7BE-FE549D407649}"/>
    <cellStyle name="SAPBEXexcGood3 5 3" xfId="21159" xr:uid="{E8BF9DA8-7393-441B-A0F7-98FBBCEB07F7}"/>
    <cellStyle name="SAPBEXexcGood3 5 4" xfId="30525" xr:uid="{66735C75-D3DB-491E-8FB9-FD4A5F9DA83C}"/>
    <cellStyle name="SAPBEXexcGood3 5 5" xfId="34068" xr:uid="{5C1059A5-030C-4785-896D-8DC84493D4A7}"/>
    <cellStyle name="SAPBEXexcGood3 5 6" xfId="37085" xr:uid="{9B843CAE-71E5-488B-84DE-2E57C33FB048}"/>
    <cellStyle name="SAPBEXexcGood3 6" xfId="5023" xr:uid="{22BF0990-EA05-4D1C-9E0B-21F0941F5F9A}"/>
    <cellStyle name="SAPBEXexcGood3 6 2" xfId="15373" xr:uid="{2A553734-C885-425C-894F-1C91CED20EE8}"/>
    <cellStyle name="SAPBEXexcGood3 6 3" xfId="19817" xr:uid="{2C0D04E0-6998-4999-BF82-1D0A81D9555A}"/>
    <cellStyle name="SAPBEXexcGood3 6 4" xfId="29158" xr:uid="{DFF2B24B-D460-4991-ABBF-4E93D9BE276C}"/>
    <cellStyle name="SAPBEXexcGood3 6 5" xfId="32806" xr:uid="{66362E22-3984-4FD1-A8C3-775F0F12DB44}"/>
    <cellStyle name="SAPBEXexcGood3 6 6" xfId="35920" xr:uid="{AF928A12-075D-4F6D-AE81-DB517CBA0D69}"/>
    <cellStyle name="SAPBEXexcGood3 7" xfId="11029" xr:uid="{E2BE923B-A4F7-438D-B37C-488DF812E6C6}"/>
    <cellStyle name="SAPBEXexcGood3 8" xfId="11452" xr:uid="{94965144-7AB7-456E-A663-D3D071F40D38}"/>
    <cellStyle name="SAPBEXexcGood3 9" xfId="11913" xr:uid="{8C6C78B2-FF51-4380-B359-2CC239CFF6A3}"/>
    <cellStyle name="SAPBEXfilterDrill" xfId="1398" xr:uid="{D89CC624-C9FA-45C6-A1A8-6F70EC0051C1}"/>
    <cellStyle name="SAPBEXfilterDrill 10" xfId="11453" xr:uid="{B6D7B693-E728-4D74-8CE6-EB4E22B62D22}"/>
    <cellStyle name="SAPBEXfilterDrill 11" xfId="11914" xr:uid="{60A08293-0CE4-44EA-B7FA-8221155F96A1}"/>
    <cellStyle name="SAPBEXfilterDrill 12" xfId="12528" xr:uid="{94C18FA9-209D-4DA8-8339-69E4D7EFB744}"/>
    <cellStyle name="SAPBEXfilterDrill 13" xfId="12512" xr:uid="{BFA9A4F3-D3CF-41D9-9924-67BAA1018DDE}"/>
    <cellStyle name="SAPBEXfilterDrill 14" xfId="23068" xr:uid="{7442E240-F4BE-4F8E-B240-E6EB1E87F85F}"/>
    <cellStyle name="SAPBEXfilterDrill 15" xfId="24891" xr:uid="{67571AC9-BDC6-4713-91A8-2F0F512980B1}"/>
    <cellStyle name="SAPBEXfilterDrill 16" xfId="25551" xr:uid="{6E8F216B-67FC-4D05-A8B5-5EB2B001756B}"/>
    <cellStyle name="SAPBEXfilterDrill 17" xfId="24946" xr:uid="{385FE3AA-FCAA-4061-8608-2957451C56E5}"/>
    <cellStyle name="SAPBEXfilterDrill 18" xfId="26298" xr:uid="{60C70BFB-C5E3-4CAD-96A7-F56081651266}"/>
    <cellStyle name="SAPBEXfilterDrill 19" xfId="25428" xr:uid="{C6908481-F1CE-4729-B5A8-1AB3195FDD65}"/>
    <cellStyle name="SAPBEXfilterDrill 2" xfId="2389" xr:uid="{8F6669D4-9826-486E-BC7D-0F09AD3D77D8}"/>
    <cellStyle name="SAPBEXfilterDrill 2 10" xfId="39022" xr:uid="{37D4C60E-79D2-43E8-8520-A4F0215ADD0A}"/>
    <cellStyle name="SAPBEXfilterDrill 2 11" xfId="41607" xr:uid="{00094583-2655-4AE2-B8D4-D518415B15BA}"/>
    <cellStyle name="SAPBEXfilterDrill 2 2" xfId="5819" xr:uid="{4CDED9F7-A471-421E-877E-172C0EEE125F}"/>
    <cellStyle name="SAPBEXfilterDrill 2 2 2" xfId="16130" xr:uid="{05E3D6E5-60DD-422E-B600-2B966A55EF0E}"/>
    <cellStyle name="SAPBEXfilterDrill 2 2 3" xfId="20406" xr:uid="{CFF1F074-1B81-47CD-802C-C314D0BF35EE}"/>
    <cellStyle name="SAPBEXfilterDrill 2 2 4" xfId="29748" xr:uid="{94D87C05-60A4-49BD-A9FB-0DE3214B6C34}"/>
    <cellStyle name="SAPBEXfilterDrill 2 2 5" xfId="33342" xr:uid="{0EB927A2-3D99-4CFB-90A0-A67D0D638B2E}"/>
    <cellStyle name="SAPBEXfilterDrill 2 2 6" xfId="36391" xr:uid="{680605D9-82AB-4CA8-90FD-B4BC7FFB8EE7}"/>
    <cellStyle name="SAPBEXfilterDrill 2 3" xfId="4309" xr:uid="{4F6D7BED-0172-479E-9271-92C3F03FD4AF}"/>
    <cellStyle name="SAPBEXfilterDrill 2 3 2" xfId="14715" xr:uid="{977F00D7-964D-40C5-8212-034396CB2F9E}"/>
    <cellStyle name="SAPBEXfilterDrill 2 3 3" xfId="19335" xr:uid="{660577CB-4BBA-440A-A22D-2EC01C1801D5}"/>
    <cellStyle name="SAPBEXfilterDrill 2 3 4" xfId="28723" xr:uid="{8D18D167-7039-4E53-8CA7-EB5E6D8FA6D0}"/>
    <cellStyle name="SAPBEXfilterDrill 2 3 5" xfId="32406" xr:uid="{72EEFC6B-F1AB-41D3-AF3E-76BED60F999B}"/>
    <cellStyle name="SAPBEXfilterDrill 2 3 6" xfId="26661" xr:uid="{01C6AAF7-5252-463F-8410-5D1830AD8EDA}"/>
    <cellStyle name="SAPBEXfilterDrill 2 4" xfId="8003" xr:uid="{DD7DF6AF-B51D-470B-B531-1D3111B1679D}"/>
    <cellStyle name="SAPBEXfilterDrill 2 4 2" xfId="18257" xr:uid="{3B338800-6D42-46DD-9B9A-7D7F4D889635}"/>
    <cellStyle name="SAPBEXfilterDrill 2 4 3" xfId="22183" xr:uid="{F60C4AA4-EAEA-45FE-B17E-D0C2E3336C9E}"/>
    <cellStyle name="SAPBEXfilterDrill 2 4 4" xfId="31570" xr:uid="{A74C0F9C-7D97-4CCE-B63A-800F0582FBE0}"/>
    <cellStyle name="SAPBEXfilterDrill 2 4 5" xfId="35025" xr:uid="{5778605F-0ACC-43AD-B647-A96B04AECE87}"/>
    <cellStyle name="SAPBEXfilterDrill 2 4 6" xfId="37989" xr:uid="{2B3E62D2-B9BF-4389-A8F4-0082BA4AF78A}"/>
    <cellStyle name="SAPBEXfilterDrill 2 5" xfId="14313" xr:uid="{69F3C52A-F209-44E4-852F-0E894B32BC2B}"/>
    <cellStyle name="SAPBEXfilterDrill 2 6" xfId="22476" xr:uid="{E3AEFDF4-B9BD-488C-82F7-8BD1247BDDDB}"/>
    <cellStyle name="SAPBEXfilterDrill 2 7" xfId="23424" xr:uid="{5F82D1DC-8C0D-49E9-8BD3-591C7168E076}"/>
    <cellStyle name="SAPBEXfilterDrill 2 8" xfId="27369" xr:uid="{092426BF-31FA-456D-B012-9960166A5FED}"/>
    <cellStyle name="SAPBEXfilterDrill 2 9" xfId="39760" xr:uid="{FDD0626E-64F4-4D5A-A687-F4D0CEE97678}"/>
    <cellStyle name="SAPBEXfilterDrill 20" xfId="26387" xr:uid="{7D3E6EBB-BD55-4E25-87BD-E556ED98629E}"/>
    <cellStyle name="SAPBEXfilterDrill 21" xfId="26409" xr:uid="{9EC4156E-DD19-4D66-8867-3E8490045493}"/>
    <cellStyle name="SAPBEXfilterDrill 22" xfId="26895" xr:uid="{5DF636C5-595F-435E-9074-CBF369991A37}"/>
    <cellStyle name="SAPBEXfilterDrill 23" xfId="39362" xr:uid="{E266F14E-A6BA-4346-9622-29B988FAE894}"/>
    <cellStyle name="SAPBEXfilterDrill 24" xfId="39281" xr:uid="{3C65DF15-05AC-4452-A6F2-12CBF13E6D60}"/>
    <cellStyle name="SAPBEXfilterDrill 25" xfId="41251" xr:uid="{841D84C3-3780-4E32-B68C-85A1A1B2AE2A}"/>
    <cellStyle name="SAPBEXfilterDrill 3" xfId="3252" xr:uid="{46741FB5-7380-47A3-A812-34E642AF82AF}"/>
    <cellStyle name="SAPBEXfilterDrill 3 10" xfId="30566" xr:uid="{5D187265-B109-4101-B79B-44B7B5DE620B}"/>
    <cellStyle name="SAPBEXfilterDrill 3 11" xfId="30714" xr:uid="{90E32A11-29EF-4E10-BC53-5CA4C1EF5B67}"/>
    <cellStyle name="SAPBEXfilterDrill 3 12" xfId="40420" xr:uid="{810324DA-3133-4B7E-AABB-1F49BCF2558C}"/>
    <cellStyle name="SAPBEXfilterDrill 3 13" xfId="40975" xr:uid="{CB0B29E0-4F06-48B0-9A03-2A22FC91A9EC}"/>
    <cellStyle name="SAPBEXfilterDrill 3 14" xfId="42192" xr:uid="{455DE186-7DF1-4A16-8572-848C069CA928}"/>
    <cellStyle name="SAPBEXfilterDrill 3 2" xfId="6569" xr:uid="{3173026E-7D30-4B92-B7F5-6803C9402DB2}"/>
    <cellStyle name="SAPBEXfilterDrill 3 2 2" xfId="16863" xr:uid="{6D7AB23C-0BB8-4A56-9CEC-78272591D7EE}"/>
    <cellStyle name="SAPBEXfilterDrill 3 2 3" xfId="21058" xr:uid="{1577CE1E-5054-4C36-9030-98B7D597AE51}"/>
    <cellStyle name="SAPBEXfilterDrill 3 2 4" xfId="30411" xr:uid="{5824281D-24BF-4A8B-890F-923B3BAAFD4E}"/>
    <cellStyle name="SAPBEXfilterDrill 3 2 5" xfId="33971" xr:uid="{45061C0B-DCBD-4760-B53A-E20DB3CEBF54}"/>
    <cellStyle name="SAPBEXfilterDrill 3 2 6" xfId="36991" xr:uid="{EEA3CD9A-6E63-4D72-8AD9-F586D19C7491}"/>
    <cellStyle name="SAPBEXfilterDrill 3 3" xfId="7508" xr:uid="{109C9E63-5DED-43EF-ACAB-C7256F86C430}"/>
    <cellStyle name="SAPBEXfilterDrill 3 3 2" xfId="17782" xr:uid="{3370FB5D-5B3A-4647-A0E0-8D1F7CCDA26B}"/>
    <cellStyle name="SAPBEXfilterDrill 3 3 3" xfId="21750" xr:uid="{BEE603F7-BDDE-427F-8151-F9F8CA760984}"/>
    <cellStyle name="SAPBEXfilterDrill 3 3 4" xfId="31118" xr:uid="{6D82FF94-D98E-4028-B73D-7FCF5E3A4116}"/>
    <cellStyle name="SAPBEXfilterDrill 3 3 5" xfId="34595" xr:uid="{4C2D0DC3-B080-4969-8598-98BDD4CC5496}"/>
    <cellStyle name="SAPBEXfilterDrill 3 3 6" xfId="37566" xr:uid="{3C40C138-4E31-499D-A84F-2ABD97E5CCE9}"/>
    <cellStyle name="SAPBEXfilterDrill 3 4" xfId="8696" xr:uid="{2856220A-CD8D-4498-929E-75AC38A7D1A3}"/>
    <cellStyle name="SAPBEXfilterDrill 3 4 2" xfId="18934" xr:uid="{1D506CAF-51EB-4E1C-B238-E4A88B6E822F}"/>
    <cellStyle name="SAPBEXfilterDrill 3 4 3" xfId="22803" xr:uid="{E9F9C93F-AE97-4873-BAE5-1F29EBA375EE}"/>
    <cellStyle name="SAPBEXfilterDrill 3 4 4" xfId="32194" xr:uid="{C0B710A9-DC5C-40CB-AEC6-E5925295F2D0}"/>
    <cellStyle name="SAPBEXfilterDrill 3 4 5" xfId="35625" xr:uid="{EE143BCF-EE29-4E96-B432-CED97893C651}"/>
    <cellStyle name="SAPBEXfilterDrill 3 4 6" xfId="38565" xr:uid="{F04F01B7-D9A2-471B-93B8-8427B9F98A53}"/>
    <cellStyle name="SAPBEXfilterDrill 3 5" xfId="13923" xr:uid="{7CB442FB-86F9-4A1B-A82E-77CFD873F74C}"/>
    <cellStyle name="SAPBEXfilterDrill 3 6" xfId="12312" xr:uid="{1F255C71-39D5-41EE-86E2-EEF6468333E7}"/>
    <cellStyle name="SAPBEXfilterDrill 3 7" xfId="21712" xr:uid="{3CDAF1FA-BE43-4488-BE04-BE3C9B74C8D1}"/>
    <cellStyle name="SAPBEXfilterDrill 3 8" xfId="24009" xr:uid="{6A077981-7079-42B1-A064-ACB000E14000}"/>
    <cellStyle name="SAPBEXfilterDrill 3 9" xfId="28065" xr:uid="{38DCDD69-AF9C-41C8-9A3B-742CB713E367}"/>
    <cellStyle name="SAPBEXfilterDrill 4" xfId="3253" xr:uid="{794427B8-6694-4CD8-9870-3F31F7CEC21A}"/>
    <cellStyle name="SAPBEXfilterDrill 4 10" xfId="29674" xr:uid="{9277F47C-5CEB-4711-859F-28156E62B29A}"/>
    <cellStyle name="SAPBEXfilterDrill 4 11" xfId="31832" xr:uid="{82808A73-46B5-43BE-BE43-C6569AAC35D2}"/>
    <cellStyle name="SAPBEXfilterDrill 4 12" xfId="40421" xr:uid="{B50C8D53-AE8C-48D5-90FB-EF1352B59CD2}"/>
    <cellStyle name="SAPBEXfilterDrill 4 13" xfId="40976" xr:uid="{B8415D24-03A0-4D62-BF30-77F1E6A77E28}"/>
    <cellStyle name="SAPBEXfilterDrill 4 14" xfId="42193" xr:uid="{D54DB8AE-4D10-4EBE-B52D-BDBF30CF0924}"/>
    <cellStyle name="SAPBEXfilterDrill 4 2" xfId="6570" xr:uid="{98CEF36F-4EEB-4E31-8928-12299789D6AE}"/>
    <cellStyle name="SAPBEXfilterDrill 4 2 2" xfId="16864" xr:uid="{6BAFF93B-8CC4-4576-8F61-132490D33D91}"/>
    <cellStyle name="SAPBEXfilterDrill 4 2 3" xfId="21059" xr:uid="{56AC6A0F-7D6D-4F1A-AA20-676EF9858364}"/>
    <cellStyle name="SAPBEXfilterDrill 4 2 4" xfId="30412" xr:uid="{508FF1C3-1634-4464-9BEF-83F99F4ACB83}"/>
    <cellStyle name="SAPBEXfilterDrill 4 2 5" xfId="33972" xr:uid="{A2D8E29B-D17B-4581-8F87-74816250ED09}"/>
    <cellStyle name="SAPBEXfilterDrill 4 2 6" xfId="36992" xr:uid="{C3D19375-6762-4C24-A6B8-3537F3DD1289}"/>
    <cellStyle name="SAPBEXfilterDrill 4 3" xfId="7509" xr:uid="{271B1E76-980E-4BC0-BB2E-82561B9615E9}"/>
    <cellStyle name="SAPBEXfilterDrill 4 3 2" xfId="17783" xr:uid="{5545F9F8-636C-4C8F-B7B5-E3FF2E8A293D}"/>
    <cellStyle name="SAPBEXfilterDrill 4 3 3" xfId="21751" xr:uid="{1FB6FF9E-6124-40FF-AA79-E3A039827CE1}"/>
    <cellStyle name="SAPBEXfilterDrill 4 3 4" xfId="31119" xr:uid="{CCFFA855-888B-4934-B148-6BF09896170D}"/>
    <cellStyle name="SAPBEXfilterDrill 4 3 5" xfId="34596" xr:uid="{9644FE03-AFC0-491B-A4BD-312E4B000E9F}"/>
    <cellStyle name="SAPBEXfilterDrill 4 3 6" xfId="37567" xr:uid="{AC09E1F7-FB2E-4902-B77B-C9FD35CF5F4B}"/>
    <cellStyle name="SAPBEXfilterDrill 4 4" xfId="8697" xr:uid="{39A07A3B-92F8-4842-B52E-476BF0B79111}"/>
    <cellStyle name="SAPBEXfilterDrill 4 4 2" xfId="18935" xr:uid="{14E67C48-3A0A-482A-B7DD-657BEB38D16D}"/>
    <cellStyle name="SAPBEXfilterDrill 4 4 3" xfId="22804" xr:uid="{AF337F81-1AA1-4C2D-8CDD-454664051D6D}"/>
    <cellStyle name="SAPBEXfilterDrill 4 4 4" xfId="32195" xr:uid="{1CB905CE-EF86-42B1-B488-0FF692C88840}"/>
    <cellStyle name="SAPBEXfilterDrill 4 4 5" xfId="35626" xr:uid="{10099E23-B260-4A86-9E4E-37889B9EB84A}"/>
    <cellStyle name="SAPBEXfilterDrill 4 4 6" xfId="38566" xr:uid="{7A21E653-E1BD-4461-9D48-827716947F36}"/>
    <cellStyle name="SAPBEXfilterDrill 4 5" xfId="13924" xr:uid="{8EC4F378-7355-4A7B-9ABA-656041E05D37}"/>
    <cellStyle name="SAPBEXfilterDrill 4 6" xfId="12313" xr:uid="{0908E68B-F553-4362-B670-E616AB8D27D0}"/>
    <cellStyle name="SAPBEXfilterDrill 4 7" xfId="20327" xr:uid="{33E63E63-2897-40DA-A914-98E8E96DEA81}"/>
    <cellStyle name="SAPBEXfilterDrill 4 8" xfId="24010" xr:uid="{50FFDB5A-10C7-4D73-AAA7-EB8CF4758A6D}"/>
    <cellStyle name="SAPBEXfilterDrill 4 9" xfId="28066" xr:uid="{851811AE-57C2-4947-9D30-2A0F4897E878}"/>
    <cellStyle name="SAPBEXfilterDrill 5" xfId="3254" xr:uid="{ABD480D0-8280-47BA-B5A5-9361AD23F7BC}"/>
    <cellStyle name="SAPBEXfilterDrill 5 10" xfId="28856" xr:uid="{999282C1-06B9-4AFF-9DCE-2DAAD2BC5860}"/>
    <cellStyle name="SAPBEXfilterDrill 5 11" xfId="34107" xr:uid="{A90CC182-43A0-403D-AE6B-B9AA2FCBAFFD}"/>
    <cellStyle name="SAPBEXfilterDrill 5 12" xfId="40422" xr:uid="{16387461-D46B-4F02-823D-26FD6BEF97CF}"/>
    <cellStyle name="SAPBEXfilterDrill 5 13" xfId="40977" xr:uid="{214BD2EC-1C5F-46C9-97FD-82FD2294EF30}"/>
    <cellStyle name="SAPBEXfilterDrill 5 14" xfId="42194" xr:uid="{DBF138E1-B0E7-4F60-99E1-F2E0AE3694A6}"/>
    <cellStyle name="SAPBEXfilterDrill 5 2" xfId="6571" xr:uid="{C607C977-8451-4A63-B896-4AA629332B46}"/>
    <cellStyle name="SAPBEXfilterDrill 5 2 2" xfId="16865" xr:uid="{4A5C175F-8BC0-46C9-8FAD-ECF3F2338F26}"/>
    <cellStyle name="SAPBEXfilterDrill 5 2 3" xfId="21060" xr:uid="{A1862645-CE86-403D-8BE6-60628F2C1F90}"/>
    <cellStyle name="SAPBEXfilterDrill 5 2 4" xfId="30413" xr:uid="{33C14771-096D-49DF-8148-46FAAD152EBB}"/>
    <cellStyle name="SAPBEXfilterDrill 5 2 5" xfId="33973" xr:uid="{4F7CE0F4-2848-4B64-AAAF-FD411886C86E}"/>
    <cellStyle name="SAPBEXfilterDrill 5 2 6" xfId="36993" xr:uid="{9E2E539F-D687-4D1F-81C1-4C80D56FFF4D}"/>
    <cellStyle name="SAPBEXfilterDrill 5 3" xfId="7510" xr:uid="{A446B5C4-A259-49BD-82F9-72206D9E32F7}"/>
    <cellStyle name="SAPBEXfilterDrill 5 3 2" xfId="17784" xr:uid="{25F0C705-D7C3-462F-8160-8E32AA615099}"/>
    <cellStyle name="SAPBEXfilterDrill 5 3 3" xfId="21752" xr:uid="{139C58B4-E42E-405F-B96B-9EE3BEB1867B}"/>
    <cellStyle name="SAPBEXfilterDrill 5 3 4" xfId="31120" xr:uid="{4E29E7D6-796A-4217-A3BB-111312833187}"/>
    <cellStyle name="SAPBEXfilterDrill 5 3 5" xfId="34597" xr:uid="{25E88949-0818-4046-B64E-6C9B8CB39A3E}"/>
    <cellStyle name="SAPBEXfilterDrill 5 3 6" xfId="37568" xr:uid="{646ED4C0-8A8C-4742-97DA-B45BE7EA79C1}"/>
    <cellStyle name="SAPBEXfilterDrill 5 4" xfId="8698" xr:uid="{CFC8E65B-7BE4-44A8-914F-7A9D787CB61A}"/>
    <cellStyle name="SAPBEXfilterDrill 5 4 2" xfId="18936" xr:uid="{4E2D0627-E448-4112-8293-2C8B4734DC81}"/>
    <cellStyle name="SAPBEXfilterDrill 5 4 3" xfId="22805" xr:uid="{BC20BD61-F4AE-4BCE-8459-0D9DB3C13158}"/>
    <cellStyle name="SAPBEXfilterDrill 5 4 4" xfId="32196" xr:uid="{D2B31812-6696-4BC6-A576-DD8FF5F85187}"/>
    <cellStyle name="SAPBEXfilterDrill 5 4 5" xfId="35627" xr:uid="{286B919F-0EB1-4A21-9DE1-3E3A8BAEEBE9}"/>
    <cellStyle name="SAPBEXfilterDrill 5 4 6" xfId="38567" xr:uid="{C7495628-9B54-4B9D-8D00-6EAA4856FC32}"/>
    <cellStyle name="SAPBEXfilterDrill 5 5" xfId="13925" xr:uid="{8E9AC07D-025F-4CC4-BB01-CCECDFA2F2DD}"/>
    <cellStyle name="SAPBEXfilterDrill 5 6" xfId="12314" xr:uid="{F1F0B85C-A640-4260-A4A7-44C8382B87FD}"/>
    <cellStyle name="SAPBEXfilterDrill 5 7" xfId="19457" xr:uid="{80E99102-AF90-4546-86B4-AFE7E31DA9A3}"/>
    <cellStyle name="SAPBEXfilterDrill 5 8" xfId="24011" xr:uid="{F76C4791-33AB-4E6A-A82E-FB31FC35EA68}"/>
    <cellStyle name="SAPBEXfilterDrill 5 9" xfId="28067" xr:uid="{78367561-684C-4C2E-A9EF-0A75D98F0BDD}"/>
    <cellStyle name="SAPBEXfilterDrill 6" xfId="5128" xr:uid="{E9210674-1144-4E04-895F-0FE82B595E53}"/>
    <cellStyle name="SAPBEXfilterDrill 6 2" xfId="15478" xr:uid="{44303FBC-DB5E-49D0-9FCB-83506BE49041}"/>
    <cellStyle name="SAPBEXfilterDrill 6 3" xfId="19895" xr:uid="{53530A47-165A-4EF6-B7C1-57E362214598}"/>
    <cellStyle name="SAPBEXfilterDrill 6 4" xfId="29226" xr:uid="{84BAC2BA-2FFE-48DD-9AC0-340C097E309A}"/>
    <cellStyle name="SAPBEXfilterDrill 6 5" xfId="32874" xr:uid="{52F79B85-C19C-41AD-AA0F-31860750E66D}"/>
    <cellStyle name="SAPBEXfilterDrill 6 6" xfId="35962" xr:uid="{6DCB7EFF-8688-4EE4-9D23-2C6B44AF7573}"/>
    <cellStyle name="SAPBEXfilterDrill 7" xfId="6713" xr:uid="{7D45C018-A4A7-4FCB-9668-F966055174EF}"/>
    <cellStyle name="SAPBEXfilterDrill 7 2" xfId="17005" xr:uid="{EB52F9FF-EBDC-4608-BB16-0F99A8C36843}"/>
    <cellStyle name="SAPBEXfilterDrill 7 3" xfId="21158" xr:uid="{5527DE04-DF9A-4CF4-9A53-AEDC69D4DB80}"/>
    <cellStyle name="SAPBEXfilterDrill 7 4" xfId="30524" xr:uid="{6FC17012-1487-4C8D-99E4-40428A228E93}"/>
    <cellStyle name="SAPBEXfilterDrill 7 5" xfId="34067" xr:uid="{51AC1B72-40D4-43C5-9E05-7BA4200462E6}"/>
    <cellStyle name="SAPBEXfilterDrill 7 6" xfId="37084" xr:uid="{B4C881F1-E455-47D1-AAC0-87921E89BF3D}"/>
    <cellStyle name="SAPBEXfilterDrill 8" xfId="5032" xr:uid="{418A24BD-3A25-4716-A2DB-8DE7A1D16333}"/>
    <cellStyle name="SAPBEXfilterDrill 8 2" xfId="15382" xr:uid="{4E85FED9-C4BD-418A-A2AB-EF2D0EB7D6D4}"/>
    <cellStyle name="SAPBEXfilterDrill 8 3" xfId="19826" xr:uid="{EB3EEB91-31D9-47D6-8700-E2B5D161E248}"/>
    <cellStyle name="SAPBEXfilterDrill 8 4" xfId="29160" xr:uid="{DFE2299B-8363-4891-B9F1-30C306089068}"/>
    <cellStyle name="SAPBEXfilterDrill 8 5" xfId="32815" xr:uid="{3A615451-FF9A-49FF-BC46-420CE451F353}"/>
    <cellStyle name="SAPBEXfilterDrill 8 6" xfId="35921" xr:uid="{E7AD7F51-5E47-491E-93D3-BEC2CF630F1E}"/>
    <cellStyle name="SAPBEXfilterDrill 9" xfId="11030" xr:uid="{1DBC3B4F-4586-461B-8F1A-ED79C64115EA}"/>
    <cellStyle name="SAPBEXfilterItem" xfId="1399" xr:uid="{E0BCA187-0F5C-42ED-BE19-712EE9FE0BD2}"/>
    <cellStyle name="SAPBEXfilterItem 10" xfId="5033" xr:uid="{094A7450-B179-43BF-B7A2-2FABBED64CD3}"/>
    <cellStyle name="SAPBEXfilterItem 10 2" xfId="15383" xr:uid="{1D9A33DB-5202-46BD-BE4E-496DD11F1CFC}"/>
    <cellStyle name="SAPBEXfilterItem 10 3" xfId="19827" xr:uid="{37767351-E577-4A50-A81E-232B18BD231E}"/>
    <cellStyle name="SAPBEXfilterItem 10 4" xfId="29161" xr:uid="{E67443AB-29CA-433D-B3D7-C8E86F0B8BEE}"/>
    <cellStyle name="SAPBEXfilterItem 10 5" xfId="32816" xr:uid="{53B0F792-1A32-4398-8593-F370E2DB947C}"/>
    <cellStyle name="SAPBEXfilterItem 10 6" xfId="35922" xr:uid="{D27453E5-C446-4B79-BCC9-1958F2856400}"/>
    <cellStyle name="SAPBEXfilterItem 11" xfId="11031" xr:uid="{53AAD34B-130E-4A65-8F52-CBCC1A9E58F0}"/>
    <cellStyle name="SAPBEXfilterItem 12" xfId="11454" xr:uid="{A863F2B5-11F4-418B-8430-859ED9E3769F}"/>
    <cellStyle name="SAPBEXfilterItem 13" xfId="11915" xr:uid="{14D9983C-5C74-47A3-997E-3B322E940591}"/>
    <cellStyle name="SAPBEXfilterItem 14" xfId="14212" xr:uid="{27047FF8-DD1B-41FC-91FE-841A381C30C2}"/>
    <cellStyle name="SAPBEXfilterItem 15" xfId="21989" xr:uid="{260927D6-E90D-4A04-98C3-1847904E872F}"/>
    <cellStyle name="SAPBEXfilterItem 16" xfId="23069" xr:uid="{A2FB5822-D9A6-4696-A6B4-532AEC660F9D}"/>
    <cellStyle name="SAPBEXfilterItem 17" xfId="24890" xr:uid="{10F145D7-79C5-43BA-A902-0F1D52E116BB}"/>
    <cellStyle name="SAPBEXfilterItem 18" xfId="25552" xr:uid="{5A21EE80-E7A3-41CE-9824-91DAA41BB8C6}"/>
    <cellStyle name="SAPBEXfilterItem 19" xfId="24945" xr:uid="{F93462DE-48C2-4EED-8977-4C069052EE76}"/>
    <cellStyle name="SAPBEXfilterItem 2" xfId="2390" xr:uid="{54BC5C2A-A15F-4C01-8D74-2B3F1F1409AA}"/>
    <cellStyle name="SAPBEXfilterItem 2 10" xfId="39761" xr:uid="{3320B1E8-6693-4DD0-AE5C-8CBD099E0DA1}"/>
    <cellStyle name="SAPBEXfilterItem 2 11" xfId="39021" xr:uid="{F0CD3065-1A19-4B05-8955-6090206E79B5}"/>
    <cellStyle name="SAPBEXfilterItem 2 12" xfId="41608" xr:uid="{6D540860-2017-4A1F-8964-5E48A82C5549}"/>
    <cellStyle name="SAPBEXfilterItem 2 2" xfId="4308" xr:uid="{F9CC07E2-E0D2-4905-8CB9-3A0333EEA0E3}"/>
    <cellStyle name="SAPBEXfilterItem 2 2 2" xfId="14714" xr:uid="{324795AF-1536-4D15-8934-192FCBF74707}"/>
    <cellStyle name="SAPBEXfilterItem 2 2 3" xfId="19334" xr:uid="{B8DA0FA4-12A8-4D69-9AC3-F11396A0CC86}"/>
    <cellStyle name="SAPBEXfilterItem 2 2 4" xfId="28722" xr:uid="{34688F95-997F-418A-B0D4-7EE4C16134FC}"/>
    <cellStyle name="SAPBEXfilterItem 2 2 5" xfId="32405" xr:uid="{558DD0AC-18F7-4E80-98AE-D5EE71141990}"/>
    <cellStyle name="SAPBEXfilterItem 2 2 6" xfId="30616" xr:uid="{DA0953DA-EFFF-457C-A9A9-7C18C25A485F}"/>
    <cellStyle name="SAPBEXfilterItem 2 3" xfId="13356" xr:uid="{F7300CC1-18D8-449F-808F-9900497FE1AA}"/>
    <cellStyle name="SAPBEXfilterItem 2 4" xfId="14312" xr:uid="{D48A9B53-8DC7-40A9-AF1E-ECE0DC33459F}"/>
    <cellStyle name="SAPBEXfilterItem 2 5" xfId="21390" xr:uid="{0F925B43-34E2-4CF3-9690-287B586D8192}"/>
    <cellStyle name="SAPBEXfilterItem 2 6" xfId="23425" xr:uid="{8A6EA4D8-9C3A-4208-9228-0707D1892B2E}"/>
    <cellStyle name="SAPBEXfilterItem 2 7" xfId="27370" xr:uid="{AF718477-4740-4C38-A73F-292957E035FC}"/>
    <cellStyle name="SAPBEXfilterItem 2 8" xfId="29150" xr:uid="{D5F7AA3F-12EB-4055-9154-2AC27FCA6F74}"/>
    <cellStyle name="SAPBEXfilterItem 2 9" xfId="27241" xr:uid="{A4A1EC6E-3078-454D-9F5A-9547940287E2}"/>
    <cellStyle name="SAPBEXfilterItem 20" xfId="25157" xr:uid="{AF5C4A04-D826-4544-97C8-31D57F561A93}"/>
    <cellStyle name="SAPBEXfilterItem 21" xfId="26590" xr:uid="{5E2BEE9E-27D7-4497-BB4D-32D8FA2E6D6E}"/>
    <cellStyle name="SAPBEXfilterItem 22" xfId="25894" xr:uid="{2B8BA9F6-CC69-4F4C-B7D8-8B2371411289}"/>
    <cellStyle name="SAPBEXfilterItem 23" xfId="31375" xr:uid="{60DF3AB0-0610-4929-AC24-DE80573C6133}"/>
    <cellStyle name="SAPBEXfilterItem 24" xfId="26894" xr:uid="{EBBB61CB-8673-4672-9990-A12207756BFE}"/>
    <cellStyle name="SAPBEXfilterItem 25" xfId="39363" xr:uid="{016285EF-6DA4-49C3-98F2-6E8A2DB13BBF}"/>
    <cellStyle name="SAPBEXfilterItem 26" xfId="39280" xr:uid="{8170C6E9-1595-4D6F-B786-2D81B6BE10D7}"/>
    <cellStyle name="SAPBEXfilterItem 27" xfId="41252" xr:uid="{F2EC947F-44EA-4E99-BEDD-00259A68B290}"/>
    <cellStyle name="SAPBEXfilterItem 3" xfId="2891" xr:uid="{B4BD1C76-AE30-44B9-9C38-DE2617275044}"/>
    <cellStyle name="SAPBEXfilterItem 3 10" xfId="40118" xr:uid="{48C8A016-3E48-4CD4-9BA3-6F9A20BA7F2F}"/>
    <cellStyle name="SAPBEXfilterItem 3 11" xfId="40713" xr:uid="{65918974-7048-4C6C-B239-9C5230E8A1D5}"/>
    <cellStyle name="SAPBEXfilterItem 3 12" xfId="41930" xr:uid="{4670EA84-70A1-47F6-B843-4A2BF4064814}"/>
    <cellStyle name="SAPBEXfilterItem 3 2" xfId="7172" xr:uid="{A89E0D43-65A4-4578-A43B-D082CAEABD8C}"/>
    <cellStyle name="SAPBEXfilterItem 3 2 2" xfId="17458" xr:uid="{EA7A38F9-9B90-4028-BE78-8E8F6F66F36F}"/>
    <cellStyle name="SAPBEXfilterItem 3 2 3" xfId="21455" xr:uid="{B333D2FC-BDAA-4764-9627-EEB69CB0D6E6}"/>
    <cellStyle name="SAPBEXfilterItem 3 2 4" xfId="30820" xr:uid="{F55CC689-465A-4CF2-8EED-4674F0E7F787}"/>
    <cellStyle name="SAPBEXfilterItem 3 2 5" xfId="34309" xr:uid="{5F7919ED-3E0A-4163-897B-C84B46239855}"/>
    <cellStyle name="SAPBEXfilterItem 3 2 6" xfId="37292" xr:uid="{DBD5000A-E3F8-451B-8B8C-C263BF809630}"/>
    <cellStyle name="SAPBEXfilterItem 3 3" xfId="13619" xr:uid="{7AA9169E-4033-4132-8CFC-47CC949BB1F1}"/>
    <cellStyle name="SAPBEXfilterItem 3 4" xfId="12915" xr:uid="{381F61C7-622E-48A2-B4DB-A18A241E8E66}"/>
    <cellStyle name="SAPBEXfilterItem 3 5" xfId="12547" xr:uid="{5E5AE944-1A5B-480B-9916-7DD0A2B8313F}"/>
    <cellStyle name="SAPBEXfilterItem 3 6" xfId="23747" xr:uid="{2E3E122A-24DE-4BAF-83DD-9E7F9610E427}"/>
    <cellStyle name="SAPBEXfilterItem 3 7" xfId="27760" xr:uid="{A2AD6112-C6E3-4BC5-90B3-14B3FBD66E82}"/>
    <cellStyle name="SAPBEXfilterItem 3 8" xfId="26672" xr:uid="{AFDC21EC-D66A-4260-AFA0-EF2AD5FC07E1}"/>
    <cellStyle name="SAPBEXfilterItem 3 9" xfId="29517" xr:uid="{5BCA180B-8BE9-4687-869F-F354C048EBA8}"/>
    <cellStyle name="SAPBEXfilterItem 4" xfId="3255" xr:uid="{2D283F33-FDB9-44B8-9E25-44A648AB92D2}"/>
    <cellStyle name="SAPBEXfilterItem 4 10" xfId="40423" xr:uid="{4287F999-1D92-49EC-B14C-B53FA1AD4900}"/>
    <cellStyle name="SAPBEXfilterItem 4 11" xfId="40978" xr:uid="{259F745C-1056-4212-9271-1A9654AC54B5}"/>
    <cellStyle name="SAPBEXfilterItem 4 12" xfId="42195" xr:uid="{F4222211-3B8D-4C58-AE1D-F6B75FE53A57}"/>
    <cellStyle name="SAPBEXfilterItem 4 2" xfId="7511" xr:uid="{1272552A-968C-4A11-B3D2-BEE166D79063}"/>
    <cellStyle name="SAPBEXfilterItem 4 2 2" xfId="17785" xr:uid="{E0FD3D5C-3DA8-482F-A625-20D8761B5C16}"/>
    <cellStyle name="SAPBEXfilterItem 4 2 3" xfId="21753" xr:uid="{60DACEC3-E90B-43E5-BE26-BB973989A842}"/>
    <cellStyle name="SAPBEXfilterItem 4 2 4" xfId="31121" xr:uid="{BE14FAD8-9F30-4BC2-A654-FAE782EF81B1}"/>
    <cellStyle name="SAPBEXfilterItem 4 2 5" xfId="34598" xr:uid="{7B568909-41F5-4507-B73C-E1367F119815}"/>
    <cellStyle name="SAPBEXfilterItem 4 2 6" xfId="37569" xr:uid="{F418D2AF-B15A-457F-811E-89A1D145D929}"/>
    <cellStyle name="SAPBEXfilterItem 4 3" xfId="13926" xr:uid="{9C5F6928-8CA9-45E3-970A-1D9FF8BDF87A}"/>
    <cellStyle name="SAPBEXfilterItem 4 4" xfId="12315" xr:uid="{6A8D2739-BF8F-4093-A50A-F19BABEF41D2}"/>
    <cellStyle name="SAPBEXfilterItem 4 5" xfId="12668" xr:uid="{E2EF7B69-8771-45DF-91D6-46321BAEC832}"/>
    <cellStyle name="SAPBEXfilterItem 4 6" xfId="24012" xr:uid="{05615102-CCE3-4A01-B592-EC2FBAA9ECE5}"/>
    <cellStyle name="SAPBEXfilterItem 4 7" xfId="28068" xr:uid="{B474962E-D60D-495A-AA8D-751047FE7C6C}"/>
    <cellStyle name="SAPBEXfilterItem 4 8" xfId="26719" xr:uid="{5AEC9DE0-3EAC-46F2-BF84-B9746352C672}"/>
    <cellStyle name="SAPBEXfilterItem 4 9" xfId="32841" xr:uid="{1A002D23-2CE2-42E4-A0AE-656C6365DC29}"/>
    <cellStyle name="SAPBEXfilterItem 5" xfId="3256" xr:uid="{646527A1-52A3-4588-9798-AC34ABE6E31C}"/>
    <cellStyle name="SAPBEXfilterItem 5 10" xfId="40424" xr:uid="{DFFF75E8-BCBD-4F18-A759-0E3567112C01}"/>
    <cellStyle name="SAPBEXfilterItem 5 11" xfId="40979" xr:uid="{54C3098B-2C59-4E11-AFE9-2307D9DC457F}"/>
    <cellStyle name="SAPBEXfilterItem 5 12" xfId="42196" xr:uid="{4BBA5D7C-9478-4975-BDD1-9E32002B1805}"/>
    <cellStyle name="SAPBEXfilterItem 5 2" xfId="7512" xr:uid="{9DE38A8E-592D-4923-99DB-8A5CC8B19B49}"/>
    <cellStyle name="SAPBEXfilterItem 5 2 2" xfId="17786" xr:uid="{243232FE-B544-46A0-A37D-FAC4D7A054FD}"/>
    <cellStyle name="SAPBEXfilterItem 5 2 3" xfId="21754" xr:uid="{91E2F9E3-2FC8-4624-B501-51DF572D8564}"/>
    <cellStyle name="SAPBEXfilterItem 5 2 4" xfId="31122" xr:uid="{5209BBFB-6FCC-47D8-8191-60D6BD78BD73}"/>
    <cellStyle name="SAPBEXfilterItem 5 2 5" xfId="34599" xr:uid="{F4B708B6-0D28-490C-90F0-58D470362605}"/>
    <cellStyle name="SAPBEXfilterItem 5 2 6" xfId="37570" xr:uid="{97DE7F00-B6BB-442B-9FBD-C49C67DDFA40}"/>
    <cellStyle name="SAPBEXfilterItem 5 3" xfId="13927" xr:uid="{196642CA-4A95-4D9D-98E4-37297A87AEFC}"/>
    <cellStyle name="SAPBEXfilterItem 5 4" xfId="13277" xr:uid="{B0B05C39-ADE4-4259-9FFF-DBE49FBD0532}"/>
    <cellStyle name="SAPBEXfilterItem 5 5" xfId="21193" xr:uid="{CE8508EA-EF83-46AB-B294-642EE3CD4A6E}"/>
    <cellStyle name="SAPBEXfilterItem 5 6" xfId="24013" xr:uid="{DC18FE48-0EAC-46F1-A122-51391A2E4244}"/>
    <cellStyle name="SAPBEXfilterItem 5 7" xfId="28069" xr:uid="{05479539-2C80-47F8-8991-D0AFE1CEB88A}"/>
    <cellStyle name="SAPBEXfilterItem 5 8" xfId="26720" xr:uid="{DF98BB23-1A75-49F2-840F-521144BA5F0C}"/>
    <cellStyle name="SAPBEXfilterItem 5 9" xfId="32526" xr:uid="{5812882B-FCF1-49D7-8C1C-9CD821B0117F}"/>
    <cellStyle name="SAPBEXfilterItem 6" xfId="4079" xr:uid="{BA82D1FB-EB4C-47AB-BC7D-2D96A68B2908}"/>
    <cellStyle name="SAPBEXfilterItem 6 10" xfId="40679" xr:uid="{9FDBFFD2-9051-4C99-995C-ABE53A630B4C}"/>
    <cellStyle name="SAPBEXfilterItem 6 11" xfId="41179" xr:uid="{711FDE65-A4FD-4733-869A-AB5E497EC01D}"/>
    <cellStyle name="SAPBEXfilterItem 6 12" xfId="42396" xr:uid="{6DF104AE-32B4-41D3-BF2A-C1464E279A91}"/>
    <cellStyle name="SAPBEXfilterItem 6 2" xfId="7981" xr:uid="{D89BE127-C41A-4E74-B21F-D5635D0DC771}"/>
    <cellStyle name="SAPBEXfilterItem 6 2 2" xfId="18236" xr:uid="{9D4905E5-7554-48CD-B642-D7593985E54D}"/>
    <cellStyle name="SAPBEXfilterItem 6 2 3" xfId="22164" xr:uid="{47B3E93C-3697-48D4-B94C-AFB64F8BB491}"/>
    <cellStyle name="SAPBEXfilterItem 6 2 4" xfId="31551" xr:uid="{C3038923-0ACB-4656-9252-1AC3B834B367}"/>
    <cellStyle name="SAPBEXfilterItem 6 2 5" xfId="35005" xr:uid="{832F492B-D75D-4B36-9837-23F93816F1F5}"/>
    <cellStyle name="SAPBEXfilterItem 6 2 6" xfId="37971" xr:uid="{B5F1766B-E2F0-499B-AF71-2594A9F92A99}"/>
    <cellStyle name="SAPBEXfilterItem 6 3" xfId="14208" xr:uid="{CD1AE9C6-375E-4713-99CC-C9E24536A070}"/>
    <cellStyle name="SAPBEXfilterItem 6 4" xfId="13228" xr:uid="{124358B6-3AA8-4330-824E-704290BBBC10}"/>
    <cellStyle name="SAPBEXfilterItem 6 5" xfId="12290" xr:uid="{148E431D-E0D9-4C3F-857F-E947F099D604}"/>
    <cellStyle name="SAPBEXfilterItem 6 6" xfId="24214" xr:uid="{7AF9752E-67B8-4E73-8C3D-479D4BE61799}"/>
    <cellStyle name="SAPBEXfilterItem 6 7" xfId="28498" xr:uid="{F7347A2F-6EE8-4E60-B63C-CD37E15E3533}"/>
    <cellStyle name="SAPBEXfilterItem 6 8" xfId="27044" xr:uid="{E4F5AA2C-CAE2-473F-BDE7-24FB84545725}"/>
    <cellStyle name="SAPBEXfilterItem 6 9" xfId="28115" xr:uid="{FC1E8311-126B-4AE9-8BFE-C80F9CF6A0D1}"/>
    <cellStyle name="SAPBEXfilterItem 7" xfId="2206" xr:uid="{C494FE16-A3D4-48A8-AC26-98AE91826C74}"/>
    <cellStyle name="SAPBEXfilterItem 7 10" xfId="39665" xr:uid="{CAB96D73-E5AB-4BF4-8C08-7C255C8F5A8B}"/>
    <cellStyle name="SAPBEXfilterItem 7 11" xfId="39071" xr:uid="{11C86896-7833-4BCA-A88B-75764436B620}"/>
    <cellStyle name="SAPBEXfilterItem 7 12" xfId="41546" xr:uid="{ACFFD1D2-3D6F-422D-A8ED-717E36457EF7}"/>
    <cellStyle name="SAPBEXfilterItem 7 2" xfId="4434" xr:uid="{5CCE5BFB-BC5B-4DFA-AC4D-9B420FB7BD43}"/>
    <cellStyle name="SAPBEXfilterItem 7 2 2" xfId="14840" xr:uid="{42DAD03C-05B7-4BE4-A997-6006BE1E255D}"/>
    <cellStyle name="SAPBEXfilterItem 7 2 3" xfId="19420" xr:uid="{8D7843C8-2AF9-4E56-B0D6-8403FF2CB6A9}"/>
    <cellStyle name="SAPBEXfilterItem 7 2 4" xfId="28808" xr:uid="{EB288876-9850-44CB-8585-70B88CEE2A04}"/>
    <cellStyle name="SAPBEXfilterItem 7 2 5" xfId="32478" xr:uid="{ED3A05D4-3C68-4553-9946-B62B11C6AA02}"/>
    <cellStyle name="SAPBEXfilterItem 7 2 6" xfId="25233" xr:uid="{224403D7-DDA7-4924-A107-D1A27464E018}"/>
    <cellStyle name="SAPBEXfilterItem 7 3" xfId="13253" xr:uid="{6277D32D-6CBC-46CE-BD1C-6C8A9796B317}"/>
    <cellStyle name="SAPBEXfilterItem 7 4" xfId="14387" xr:uid="{45F1A33A-CAB7-4D24-A553-16937CBFCA94}"/>
    <cellStyle name="SAPBEXfilterItem 7 5" xfId="20357" xr:uid="{8DDE6E59-EFA2-4E2F-B716-380C9339E220}"/>
    <cellStyle name="SAPBEXfilterItem 7 6" xfId="23363" xr:uid="{49AE21C0-BF7C-4F84-AB60-B2390EABC1C9}"/>
    <cellStyle name="SAPBEXfilterItem 7 7" xfId="24425" xr:uid="{0310566C-2E33-4F85-888C-4A20F05C2F05}"/>
    <cellStyle name="SAPBEXfilterItem 7 8" xfId="30613" xr:uid="{C2A49B81-22C4-41E7-AA12-2E7FD0DD12C1}"/>
    <cellStyle name="SAPBEXfilterItem 7 9" xfId="28089" xr:uid="{D459B756-3CD6-4D0E-890E-0C74997B99A2}"/>
    <cellStyle name="SAPBEXfilterItem 8" xfId="5129" xr:uid="{0448844A-834E-4B17-90E5-73F135BECD39}"/>
    <cellStyle name="SAPBEXfilterItem 8 2" xfId="15479" xr:uid="{7F0311B9-877F-4CBE-806F-AB09C0B9917D}"/>
    <cellStyle name="SAPBEXfilterItem 8 3" xfId="19896" xr:uid="{6FED6317-A71B-4ADD-9594-52F3D2486D4F}"/>
    <cellStyle name="SAPBEXfilterItem 8 4" xfId="29227" xr:uid="{3419BC0B-CB52-43F3-93E6-1FDE939D0762}"/>
    <cellStyle name="SAPBEXfilterItem 8 5" xfId="32875" xr:uid="{2206686F-F212-40E9-876B-B616F41F4F40}"/>
    <cellStyle name="SAPBEXfilterItem 8 6" xfId="35963" xr:uid="{7DA97971-80F6-47E6-B6F6-3E67700FCA9C}"/>
    <cellStyle name="SAPBEXfilterItem 9" xfId="6712" xr:uid="{CEA02156-42C5-4E52-99CC-315CBE9133C3}"/>
    <cellStyle name="SAPBEXfilterItem 9 2" xfId="17004" xr:uid="{BAD04080-B50D-462C-AF12-E1AB6D1B6CF3}"/>
    <cellStyle name="SAPBEXfilterItem 9 3" xfId="21157" xr:uid="{228487F2-3562-499B-85F7-74511AECF69A}"/>
    <cellStyle name="SAPBEXfilterItem 9 4" xfId="30523" xr:uid="{FBAF1261-B98B-4EC2-BE89-3BA106E44425}"/>
    <cellStyle name="SAPBEXfilterItem 9 5" xfId="34066" xr:uid="{2B017CC1-D2F8-413C-BC23-7EFA14A6E91D}"/>
    <cellStyle name="SAPBEXfilterItem 9 6" xfId="37083" xr:uid="{3713B737-C013-41C2-BB73-82AA5361BA37}"/>
    <cellStyle name="SAPBEXfilterText" xfId="1400" xr:uid="{A54B541D-462D-44FC-BF16-9B6515190EF4}"/>
    <cellStyle name="SAPBEXfilterText 10" xfId="1401" xr:uid="{1C286202-224E-4C13-9182-6B4ECF83B41E}"/>
    <cellStyle name="SAPBEXfilterText 11" xfId="1402" xr:uid="{40B87E41-3ADC-46D7-95E8-530B1B04B30E}"/>
    <cellStyle name="SAPBEXfilterText 12" xfId="1403" xr:uid="{D726EF77-4E73-42E7-8EE9-B8BB44B9E1AF}"/>
    <cellStyle name="SAPBEXfilterText 13" xfId="1404" xr:uid="{0AA91DA9-184B-4722-B329-4FC90CD699DE}"/>
    <cellStyle name="SAPBEXfilterText 14" xfId="1405" xr:uid="{A8D05BE0-0FB9-4C5C-B98A-81D4450523BA}"/>
    <cellStyle name="SAPBEXfilterText 15" xfId="1406" xr:uid="{1FE8B2F6-5BE4-4766-80AC-425E7264063C}"/>
    <cellStyle name="SAPBEXfilterText 16" xfId="1407" xr:uid="{ADE3534D-3137-452E-B1A4-542B5C6786A2}"/>
    <cellStyle name="SAPBEXfilterText 17" xfId="1408" xr:uid="{356D47B4-CA1D-4459-9A27-9DD7B386DC5F}"/>
    <cellStyle name="SAPBEXfilterText 18" xfId="1409" xr:uid="{09E8D7CF-A2BB-4ED6-B420-D995DF19F723}"/>
    <cellStyle name="SAPBEXfilterText 2" xfId="1410" xr:uid="{8292D6CA-2A6D-4553-A243-5B016C451628}"/>
    <cellStyle name="SAPBEXfilterText 2 2" xfId="3992" xr:uid="{C98B8A93-816C-4E3F-A4E4-1365D8AC1FD4}"/>
    <cellStyle name="SAPBEXfilterText 3" xfId="1411" xr:uid="{CD8847B7-B883-49F8-8DED-FCB47FEFBA56}"/>
    <cellStyle name="SAPBEXfilterText 4" xfId="1412" xr:uid="{BF587181-3852-4A72-94ED-C6873D32C91E}"/>
    <cellStyle name="SAPBEXfilterText 5" xfId="1413" xr:uid="{BC51659E-96AE-48DB-8414-D6CF33683F67}"/>
    <cellStyle name="SAPBEXfilterText 6" xfId="1414" xr:uid="{472E2E57-845C-4D36-BDB0-70F8A4EA8127}"/>
    <cellStyle name="SAPBEXfilterText 7" xfId="1415" xr:uid="{3609A99A-9909-4D2B-9484-538529FD2B14}"/>
    <cellStyle name="SAPBEXfilterText 8" xfId="1416" xr:uid="{4BAE2094-282D-4627-9598-C2946606950C}"/>
    <cellStyle name="SAPBEXfilterText 9" xfId="1417" xr:uid="{1FECBC07-A25C-48A8-A9AD-3C9F653F3B9B}"/>
    <cellStyle name="SAPBEXfilterText_1_FS10_10.1_เงินให้กู้ยืมและเงินให้กู้ยืม_Q254_2" xfId="1418" xr:uid="{E884EF35-6ED9-45E1-85EF-2A2A3C9B339C}"/>
    <cellStyle name="SAPBEXformats" xfId="1419" xr:uid="{93CB9387-FA97-4894-ABF9-844ED09048BC}"/>
    <cellStyle name="SAPBEXformats 10" xfId="1420" xr:uid="{B9B5E7D2-C2C0-4525-8967-C7BC467ABDF2}"/>
    <cellStyle name="SAPBEXformats 10 10" xfId="13536" xr:uid="{2AB566F9-CD23-4C79-B459-B87F8B65ABB8}"/>
    <cellStyle name="SAPBEXformats 10 11" xfId="12303" xr:uid="{AF83B076-CC2E-460C-8922-317F83EA0FEA}"/>
    <cellStyle name="SAPBEXformats 10 12" xfId="23071" xr:uid="{0C05ABBE-3E13-46FD-AFE3-C09708744A82}"/>
    <cellStyle name="SAPBEXformats 10 13" xfId="26079" xr:uid="{9DF09288-C312-4079-A117-5A8A7ED9F87D}"/>
    <cellStyle name="SAPBEXformats 10 14" xfId="25578" xr:uid="{89F92228-1F73-43CE-B756-41F911302228}"/>
    <cellStyle name="SAPBEXformats 10 15" xfId="24929" xr:uid="{1CA75562-DB32-47CC-BA81-993266132F92}"/>
    <cellStyle name="SAPBEXformats 10 16" xfId="25150" xr:uid="{162B7E8A-FDCE-422D-8391-7D2B02241A27}"/>
    <cellStyle name="SAPBEXformats 10 17" xfId="25419" xr:uid="{58084A8E-8792-4635-BAF8-B9A383CA03DE}"/>
    <cellStyle name="SAPBEXformats 10 18" xfId="26492" xr:uid="{5AE336EB-C7A4-4274-87E1-C16A2B553DDE}"/>
    <cellStyle name="SAPBEXformats 10 19" xfId="28046" xr:uid="{E7A7A068-494B-40B1-AA28-600F1E948E1D}"/>
    <cellStyle name="SAPBEXformats 10 2" xfId="2892" xr:uid="{1295F64D-D4EC-4D06-BAD6-26C27090A454}"/>
    <cellStyle name="SAPBEXformats 10 2 10" xfId="26673" xr:uid="{AD25BA03-1AB6-4859-883C-9C5B0E05B69A}"/>
    <cellStyle name="SAPBEXformats 10 2 11" xfId="30459" xr:uid="{3CB53D0C-E3D7-48A5-B415-C06339480219}"/>
    <cellStyle name="SAPBEXformats 10 2 12" xfId="40119" xr:uid="{31DF6CF6-FFEF-40EA-8367-5EFAB95DDEED}"/>
    <cellStyle name="SAPBEXformats 10 2 13" xfId="40714" xr:uid="{383AFBB4-0655-4D37-B980-3ACD778CC1B7}"/>
    <cellStyle name="SAPBEXformats 10 2 14" xfId="41931" xr:uid="{168E2973-EFF1-4C07-BAF5-CCF801C97B87}"/>
    <cellStyle name="SAPBEXformats 10 2 2" xfId="6228" xr:uid="{74D73F90-B089-4398-A463-10D39FB24288}"/>
    <cellStyle name="SAPBEXformats 10 2 2 2" xfId="16535" xr:uid="{32425970-4218-4BF7-B8F7-111DDB87DB32}"/>
    <cellStyle name="SAPBEXformats 10 2 2 3" xfId="20759" xr:uid="{74BD1F92-62E0-4D75-89FA-8598A0ED1D5E}"/>
    <cellStyle name="SAPBEXformats 10 2 2 4" xfId="30109" xr:uid="{EA7B2DDB-9187-41A9-9645-FAE0D1DB4952}"/>
    <cellStyle name="SAPBEXformats 10 2 2 5" xfId="33681" xr:uid="{16C0F0F4-81F7-4C53-B39E-029B4094979A}"/>
    <cellStyle name="SAPBEXformats 10 2 2 6" xfId="36715" xr:uid="{C919EC64-96BB-4A3F-AB10-CC670095D70A}"/>
    <cellStyle name="SAPBEXformats 10 2 3" xfId="7173" xr:uid="{62DB85C4-E8F6-4EE6-8699-38124E716AB8}"/>
    <cellStyle name="SAPBEXformats 10 2 3 2" xfId="17459" xr:uid="{4687D376-8AA0-44B1-BDFE-F8CA9146F472}"/>
    <cellStyle name="SAPBEXformats 10 2 3 3" xfId="21456" xr:uid="{5C431624-891C-4EDF-BC3C-0BFBC596665B}"/>
    <cellStyle name="SAPBEXformats 10 2 3 4" xfId="30821" xr:uid="{AEDCA9B5-C1DE-4B48-8B0E-626B1B867A7C}"/>
    <cellStyle name="SAPBEXformats 10 2 3 5" xfId="34310" xr:uid="{6333D810-3C98-4A08-9C08-CDE1EF7AA874}"/>
    <cellStyle name="SAPBEXformats 10 2 3 6" xfId="37293" xr:uid="{115BC51A-2D98-49C6-996B-0E46A8C7F839}"/>
    <cellStyle name="SAPBEXformats 10 2 4" xfId="8381" xr:uid="{97567748-EF17-44A8-814C-A1A1CD5DB044}"/>
    <cellStyle name="SAPBEXformats 10 2 4 2" xfId="18630" xr:uid="{80E48206-3170-44D7-89A1-ACA07B4FC6D8}"/>
    <cellStyle name="SAPBEXformats 10 2 4 3" xfId="22524" xr:uid="{2CAECC50-D5CA-4421-A719-8F88E74AA15A}"/>
    <cellStyle name="SAPBEXformats 10 2 4 4" xfId="31914" xr:uid="{D7940548-275E-4FED-9ABE-C4EFA457BACC}"/>
    <cellStyle name="SAPBEXformats 10 2 4 5" xfId="35354" xr:uid="{6EC6F545-5051-444F-BF8D-AB19D5B2728A}"/>
    <cellStyle name="SAPBEXformats 10 2 4 6" xfId="38305" xr:uid="{6C301B21-5117-4521-AFCA-B56265E9CA3B}"/>
    <cellStyle name="SAPBEXformats 10 2 5" xfId="13620" xr:uid="{83DEF439-9966-4C5E-A722-1E97DC524BAE}"/>
    <cellStyle name="SAPBEXformats 10 2 6" xfId="13455" xr:uid="{53FA948F-C583-430E-9F72-2D0F0E959CED}"/>
    <cellStyle name="SAPBEXformats 10 2 7" xfId="13508" xr:uid="{C84E7A3E-75BE-4B05-925E-F2CD1C8DE9A0}"/>
    <cellStyle name="SAPBEXformats 10 2 8" xfId="23748" xr:uid="{2FB43272-84F2-4A34-ABAD-9406D86FB6E7}"/>
    <cellStyle name="SAPBEXformats 10 2 9" xfId="27761" xr:uid="{760D14E0-78EC-43B2-9B7B-6A484F14C5AF}"/>
    <cellStyle name="SAPBEXformats 10 20" xfId="26834" xr:uid="{D367E88B-55A8-4923-9CC2-E55244470D70}"/>
    <cellStyle name="SAPBEXformats 10 21" xfId="39365" xr:uid="{DF59E317-2701-4C22-B0D9-A496536094CF}"/>
    <cellStyle name="SAPBEXformats 10 22" xfId="39278" xr:uid="{789EAF5A-BEEE-47EC-9FD6-74A330BA39DF}"/>
    <cellStyle name="SAPBEXformats 10 23" xfId="41254" xr:uid="{AC0DFFA9-7EF9-4DA3-855B-FBF8B4239A13}"/>
    <cellStyle name="SAPBEXformats 10 3" xfId="2392" xr:uid="{2EE7C672-C492-4E0F-8B51-31EB06D1C073}"/>
    <cellStyle name="SAPBEXformats 10 3 10" xfId="39019" xr:uid="{36B34C37-3EDE-4042-BE5D-E19CEB644563}"/>
    <cellStyle name="SAPBEXformats 10 3 11" xfId="41610" xr:uid="{72E882A9-0FFA-4C13-AEDA-F6749083C0B6}"/>
    <cellStyle name="SAPBEXformats 10 3 2" xfId="5822" xr:uid="{21CC1FDA-6185-432A-829C-ACD57A4B384C}"/>
    <cellStyle name="SAPBEXformats 10 3 2 2" xfId="16133" xr:uid="{08A9306D-418C-49D9-9F67-984C1A8BE52B}"/>
    <cellStyle name="SAPBEXformats 10 3 2 3" xfId="20409" xr:uid="{85914266-77E4-4E23-8310-4229FB098E65}"/>
    <cellStyle name="SAPBEXformats 10 3 2 4" xfId="29751" xr:uid="{A4B6DDE7-8DE4-448C-9A4B-E4760AE16DB7}"/>
    <cellStyle name="SAPBEXformats 10 3 2 5" xfId="33344" xr:uid="{8FDCF3F3-86BD-47C8-B70F-9103EE5B8489}"/>
    <cellStyle name="SAPBEXformats 10 3 2 6" xfId="36393" xr:uid="{7973EA33-35F3-452D-8F79-178CED8B5F27}"/>
    <cellStyle name="SAPBEXformats 10 3 3" xfId="4306" xr:uid="{C06970CE-E042-40AF-B9A9-B17DC70A1F22}"/>
    <cellStyle name="SAPBEXformats 10 3 3 2" xfId="14712" xr:uid="{3579C51C-3521-464E-8588-23B08129913B}"/>
    <cellStyle name="SAPBEXformats 10 3 3 3" xfId="19332" xr:uid="{1279B1A9-E97A-4923-900A-4923735132B6}"/>
    <cellStyle name="SAPBEXformats 10 3 3 4" xfId="28720" xr:uid="{4317E203-84E5-4641-BC76-4F4AAC4A180B}"/>
    <cellStyle name="SAPBEXformats 10 3 3 5" xfId="32403" xr:uid="{C057638B-F690-410C-8EAD-0616E1F1F2E2}"/>
    <cellStyle name="SAPBEXformats 10 3 3 6" xfId="25295" xr:uid="{6C5F4AEB-B749-4732-BAAB-B4FA6E897F46}"/>
    <cellStyle name="SAPBEXformats 10 3 4" xfId="8005" xr:uid="{950F8776-1B4F-4B34-ACCF-E674B521FF26}"/>
    <cellStyle name="SAPBEXformats 10 3 4 2" xfId="18259" xr:uid="{80D689A4-D925-4C88-A6CA-47F79EF94177}"/>
    <cellStyle name="SAPBEXformats 10 3 4 3" xfId="22185" xr:uid="{BE3E5C23-F47E-4F45-B969-A9E7D96E9D50}"/>
    <cellStyle name="SAPBEXformats 10 3 4 4" xfId="31572" xr:uid="{ACB97368-5522-4BEA-AFCB-D949DF4E14DD}"/>
    <cellStyle name="SAPBEXformats 10 3 4 5" xfId="35027" xr:uid="{0A86D393-1152-4BB0-B3AE-36FF565F7ABA}"/>
    <cellStyle name="SAPBEXformats 10 3 4 6" xfId="37991" xr:uid="{CC986C41-48E0-4ADA-A86F-D68097D652B0}"/>
    <cellStyle name="SAPBEXformats 10 3 5" xfId="14310" xr:uid="{69EDAA4C-13E8-4740-BE89-CAB8F8EC1A2C}"/>
    <cellStyle name="SAPBEXformats 10 3 6" xfId="14033" xr:uid="{14377AE4-0C32-4819-A6E1-785FDDB247CC}"/>
    <cellStyle name="SAPBEXformats 10 3 7" xfId="23427" xr:uid="{A79FC439-9C20-4A59-AF1F-DC41969CD6F5}"/>
    <cellStyle name="SAPBEXformats 10 3 8" xfId="27372" xr:uid="{854589F7-EF07-4616-B84D-1614AC846706}"/>
    <cellStyle name="SAPBEXformats 10 3 9" xfId="39763" xr:uid="{18A02905-3FA5-4DB5-8CC3-74624FDD8142}"/>
    <cellStyle name="SAPBEXformats 10 4" xfId="5150" xr:uid="{AB96138D-19D1-403F-B908-BC94FE4C039A}"/>
    <cellStyle name="SAPBEXformats 10 4 2" xfId="15500" xr:uid="{CC239684-2820-4129-98FB-CF57630A8760}"/>
    <cellStyle name="SAPBEXformats 10 4 3" xfId="19906" xr:uid="{94A75A5F-5E78-4B68-936F-ED1FC039DB90}"/>
    <cellStyle name="SAPBEXformats 10 4 4" xfId="29236" xr:uid="{F7A78F97-2EE3-4EDE-8C2D-BAD21B25B432}"/>
    <cellStyle name="SAPBEXformats 10 4 5" xfId="32879" xr:uid="{7A15840A-025E-4851-8790-1FB0683B6342}"/>
    <cellStyle name="SAPBEXformats 10 4 6" xfId="35967" xr:uid="{79A1D199-102B-490C-82C5-9FE16D196976}"/>
    <cellStyle name="SAPBEXformats 10 5" xfId="4851" xr:uid="{3BE5857F-E75F-4699-A9F6-101CAFB8E145}"/>
    <cellStyle name="SAPBEXformats 10 5 2" xfId="15249" xr:uid="{FD23DB65-0F2B-47D5-9415-5ECCF320F7BF}"/>
    <cellStyle name="SAPBEXformats 10 5 3" xfId="19704" xr:uid="{42C827F5-137C-45E4-AA37-B9CE23ADED19}"/>
    <cellStyle name="SAPBEXformats 10 5 4" xfId="29071" xr:uid="{600753AF-52FE-494C-9698-62F64FE664F3}"/>
    <cellStyle name="SAPBEXformats 10 5 5" xfId="32716" xr:uid="{AD88CE71-47E5-48AD-B522-F48A8345917B}"/>
    <cellStyle name="SAPBEXformats 10 5 6" xfId="35861" xr:uid="{6F4CE74F-1501-465B-AAFD-E1BA10523FF1}"/>
    <cellStyle name="SAPBEXformats 10 6" xfId="5078" xr:uid="{C6DFE5AE-B271-48BE-8202-5E77DA0637D8}"/>
    <cellStyle name="SAPBEXformats 10 6 2" xfId="15428" xr:uid="{371B5B73-5BF8-4584-8A93-D2A1E4394FAB}"/>
    <cellStyle name="SAPBEXformats 10 6 3" xfId="19846" xr:uid="{E3DD50BE-C859-4B24-97A9-4CECF8B8AE1B}"/>
    <cellStyle name="SAPBEXformats 10 6 4" xfId="29177" xr:uid="{31F665DE-10E0-4F9B-86B9-83F19ED9192D}"/>
    <cellStyle name="SAPBEXformats 10 6 5" xfId="32835" xr:uid="{98AA6838-FCE4-4244-93F0-C465779B82B9}"/>
    <cellStyle name="SAPBEXformats 10 6 6" xfId="35924" xr:uid="{054FA4DC-7569-4C24-9ECB-00300F111790}"/>
    <cellStyle name="SAPBEXformats 10 7" xfId="11032" xr:uid="{4478071A-AA8D-4D7B-B087-CB2CBE5A9049}"/>
    <cellStyle name="SAPBEXformats 10 8" xfId="11456" xr:uid="{0F552B84-677F-4705-A9B5-01D923360122}"/>
    <cellStyle name="SAPBEXformats 10 9" xfId="11917" xr:uid="{A141D585-9A2F-48D3-B088-0E43BBD5A449}"/>
    <cellStyle name="SAPBEXformats 11" xfId="1421" xr:uid="{9B1A186B-543B-4BE7-88D4-E2E171654196}"/>
    <cellStyle name="SAPBEXformats 11 10" xfId="12721" xr:uid="{3BCC6DC2-F612-4C69-9579-886DAAC7233F}"/>
    <cellStyle name="SAPBEXformats 11 11" xfId="14133" xr:uid="{6FFC9FA8-FD1A-40DD-900A-1F6B62EE5BB6}"/>
    <cellStyle name="SAPBEXformats 11 12" xfId="23072" xr:uid="{BC65FCDF-0700-4868-B385-77FF891C0981}"/>
    <cellStyle name="SAPBEXformats 11 13" xfId="24873" xr:uid="{4F2A006C-F087-4708-89CF-460F810E9C3E}"/>
    <cellStyle name="SAPBEXformats 11 14" xfId="25579" xr:uid="{BB1E46EE-0907-466B-8339-B3FD699232E0}"/>
    <cellStyle name="SAPBEXformats 11 15" xfId="24928" xr:uid="{D04B43AA-A122-47A9-ADC6-EF3D28F4A7D9}"/>
    <cellStyle name="SAPBEXformats 11 16" xfId="26825" xr:uid="{531623EB-04F7-4074-A12C-32F4B0C8C677}"/>
    <cellStyle name="SAPBEXformats 11 17" xfId="27007" xr:uid="{F12E272B-6741-4511-95A8-BFF8BED076FF}"/>
    <cellStyle name="SAPBEXformats 11 18" xfId="26386" xr:uid="{E71CC746-6362-46FF-AB25-8B2C30F81BAD}"/>
    <cellStyle name="SAPBEXformats 11 19" xfId="26188" xr:uid="{257BE6BE-6FE4-4E7B-8435-C1440E45FCD2}"/>
    <cellStyle name="SAPBEXformats 11 2" xfId="2893" xr:uid="{7041A791-2B24-4AE6-91F5-6692D691ECC3}"/>
    <cellStyle name="SAPBEXformats 11 2 10" xfId="30679" xr:uid="{5DC39702-DDA7-4E49-ADF2-0B1461515BA4}"/>
    <cellStyle name="SAPBEXformats 11 2 11" xfId="32446" xr:uid="{B0BA40FD-4516-4DA2-BD5C-462BC4EB603F}"/>
    <cellStyle name="SAPBEXformats 11 2 12" xfId="40120" xr:uid="{FC9FA21B-CA81-4BCB-B86C-18C9CA43BC06}"/>
    <cellStyle name="SAPBEXformats 11 2 13" xfId="40715" xr:uid="{00D3F0DA-B0DB-4BE2-8069-8B153A79FB25}"/>
    <cellStyle name="SAPBEXformats 11 2 14" xfId="41932" xr:uid="{CCF2AD93-6729-4763-9E54-09D05381BF2E}"/>
    <cellStyle name="SAPBEXformats 11 2 2" xfId="6229" xr:uid="{1703FC46-06D9-4D7A-B3D4-A4AE39060029}"/>
    <cellStyle name="SAPBEXformats 11 2 2 2" xfId="16536" xr:uid="{32960B6E-609F-4912-95DA-F1276E66B89C}"/>
    <cellStyle name="SAPBEXformats 11 2 2 3" xfId="20760" xr:uid="{34C57BE6-52FE-4AE8-ADC2-9A9386307365}"/>
    <cellStyle name="SAPBEXformats 11 2 2 4" xfId="30110" xr:uid="{924AD6B2-748B-4B10-99C0-AB39726266D3}"/>
    <cellStyle name="SAPBEXformats 11 2 2 5" xfId="33682" xr:uid="{08F0C17E-1AB1-4EF6-8C37-07FB0CFD83A8}"/>
    <cellStyle name="SAPBEXformats 11 2 2 6" xfId="36716" xr:uid="{738F4B6E-35C4-40A3-B867-ED05B8C40B25}"/>
    <cellStyle name="SAPBEXformats 11 2 3" xfId="7174" xr:uid="{BBA1FE81-A955-4284-90EF-A6DC7F2CD782}"/>
    <cellStyle name="SAPBEXformats 11 2 3 2" xfId="17460" xr:uid="{D5565A4B-F853-4295-9109-06C3AF60B3F3}"/>
    <cellStyle name="SAPBEXformats 11 2 3 3" xfId="21457" xr:uid="{54316592-59AF-4F14-BA5B-2BD844E53A1B}"/>
    <cellStyle name="SAPBEXformats 11 2 3 4" xfId="30822" xr:uid="{F1A70345-979C-4B50-AB05-C1CC6228E146}"/>
    <cellStyle name="SAPBEXformats 11 2 3 5" xfId="34311" xr:uid="{E50C676F-37AB-45E6-97AC-ABA04FC782F4}"/>
    <cellStyle name="SAPBEXformats 11 2 3 6" xfId="37294" xr:uid="{210D70AF-AA94-46CA-ABF1-5805F7136572}"/>
    <cellStyle name="SAPBEXformats 11 2 4" xfId="8382" xr:uid="{008C9CD8-1346-4A74-A265-E4DE51CAA384}"/>
    <cellStyle name="SAPBEXformats 11 2 4 2" xfId="18631" xr:uid="{7DAB4345-B0CD-464E-9716-C23B7F12DE53}"/>
    <cellStyle name="SAPBEXformats 11 2 4 3" xfId="22525" xr:uid="{8D6783C4-1ADC-464D-B3AE-DCF06FD07F0A}"/>
    <cellStyle name="SAPBEXformats 11 2 4 4" xfId="31915" xr:uid="{628F114D-76FC-49B0-ADA1-6B88581E78C9}"/>
    <cellStyle name="SAPBEXformats 11 2 4 5" xfId="35355" xr:uid="{54E0848D-B3D5-498B-9584-72C8F521585F}"/>
    <cellStyle name="SAPBEXformats 11 2 4 6" xfId="38306" xr:uid="{4658E692-4801-43A8-B04F-75EBE560DCE4}"/>
    <cellStyle name="SAPBEXformats 11 2 5" xfId="13621" xr:uid="{70E8D87A-FA19-475D-9D53-D4694E49EC19}"/>
    <cellStyle name="SAPBEXformats 11 2 6" xfId="12566" xr:uid="{C1E6783C-8593-459B-94CD-ABABAB003CB3}"/>
    <cellStyle name="SAPBEXformats 11 2 7" xfId="21306" xr:uid="{EC988E02-3D41-410C-963C-DFD2A671F05E}"/>
    <cellStyle name="SAPBEXformats 11 2 8" xfId="23749" xr:uid="{EE251CB7-8EE1-4B31-AC88-2F96BFB417A5}"/>
    <cellStyle name="SAPBEXformats 11 2 9" xfId="27762" xr:uid="{A03931C3-37FF-425B-92FF-47C710E59AA5}"/>
    <cellStyle name="SAPBEXformats 11 20" xfId="26172" xr:uid="{E5751874-AC95-4976-AE0D-1456EFD448D7}"/>
    <cellStyle name="SAPBEXformats 11 21" xfId="39366" xr:uid="{6A341623-048F-4A99-938F-CBAEC143F22A}"/>
    <cellStyle name="SAPBEXformats 11 22" xfId="39277" xr:uid="{D7BDF76E-FBF7-43C0-8AC2-28803641E0B9}"/>
    <cellStyle name="SAPBEXformats 11 23" xfId="41255" xr:uid="{9A215F0C-2073-4076-BFF3-12EA3827C8AE}"/>
    <cellStyle name="SAPBEXformats 11 3" xfId="2393" xr:uid="{DD65FE3B-3434-4B10-9926-A28941DE9019}"/>
    <cellStyle name="SAPBEXformats 11 3 10" xfId="39018" xr:uid="{DACFFDF6-F6A6-4CDF-8EFC-666904F732FD}"/>
    <cellStyle name="SAPBEXformats 11 3 11" xfId="41611" xr:uid="{D014BA4A-6AD3-4D10-80D6-9E2F73780D30}"/>
    <cellStyle name="SAPBEXformats 11 3 2" xfId="5823" xr:uid="{9FFF4557-38A9-4A5C-8AB0-768E3C9BB304}"/>
    <cellStyle name="SAPBEXformats 11 3 2 2" xfId="16134" xr:uid="{9A67A934-CFA9-4AB8-9150-43659081AFE9}"/>
    <cellStyle name="SAPBEXformats 11 3 2 3" xfId="20410" xr:uid="{4160B56B-54CB-455B-809A-AE7BCBA8A64F}"/>
    <cellStyle name="SAPBEXformats 11 3 2 4" xfId="29752" xr:uid="{50EF9E2B-7A18-4FCA-9EC8-12133005F0A4}"/>
    <cellStyle name="SAPBEXformats 11 3 2 5" xfId="33345" xr:uid="{4D38CF74-65EB-441C-AB13-2FC91D02E09F}"/>
    <cellStyle name="SAPBEXformats 11 3 2 6" xfId="36394" xr:uid="{D29DC716-970D-4864-A70A-8704178F2D9B}"/>
    <cellStyle name="SAPBEXformats 11 3 3" xfId="4305" xr:uid="{CE272401-9B29-41FE-9FE1-A642E6C01247}"/>
    <cellStyle name="SAPBEXformats 11 3 3 2" xfId="14711" xr:uid="{18901A1F-78CB-4D45-91E7-29BBED0EDDB9}"/>
    <cellStyle name="SAPBEXformats 11 3 3 3" xfId="19331" xr:uid="{074C86AB-10F0-4B60-B9A1-C055135FB7F3}"/>
    <cellStyle name="SAPBEXformats 11 3 3 4" xfId="28719" xr:uid="{DBBF1939-9127-4395-8861-ED4C69A98C5E}"/>
    <cellStyle name="SAPBEXformats 11 3 3 5" xfId="32402" xr:uid="{DD625476-A311-4652-909F-7273387F89BA}"/>
    <cellStyle name="SAPBEXformats 11 3 3 6" xfId="26945" xr:uid="{88D46B48-F5BD-4542-ACCF-652F277565AC}"/>
    <cellStyle name="SAPBEXformats 11 3 4" xfId="8006" xr:uid="{E8DF270E-EAF8-4A9F-A75A-3A64DD89B41B}"/>
    <cellStyle name="SAPBEXformats 11 3 4 2" xfId="18260" xr:uid="{5B024290-669F-47CF-8228-5EFE670CA88F}"/>
    <cellStyle name="SAPBEXformats 11 3 4 3" xfId="22186" xr:uid="{4D8DD6CE-22B4-4FE8-BD87-A51B93359616}"/>
    <cellStyle name="SAPBEXformats 11 3 4 4" xfId="31573" xr:uid="{5DAB510F-917A-4347-B6D9-6885839E9C96}"/>
    <cellStyle name="SAPBEXformats 11 3 4 5" xfId="35028" xr:uid="{6B87B233-8A0A-4E83-9434-AAA639AB7E6D}"/>
    <cellStyle name="SAPBEXformats 11 3 4 6" xfId="37992" xr:uid="{FAB87766-523F-4D0B-AAB0-525799AA5BEF}"/>
    <cellStyle name="SAPBEXformats 11 3 5" xfId="14309" xr:uid="{68C5304A-418B-40B1-9739-6B0C6EFE8CA9}"/>
    <cellStyle name="SAPBEXformats 11 3 6" xfId="22481" xr:uid="{C0FE8A16-946E-4619-82E3-69895C26C847}"/>
    <cellStyle name="SAPBEXformats 11 3 7" xfId="23428" xr:uid="{D5417EC4-E856-4E00-9190-7A70C2A968FE}"/>
    <cellStyle name="SAPBEXformats 11 3 8" xfId="27373" xr:uid="{43041045-387A-4089-92D4-B3BE011609A3}"/>
    <cellStyle name="SAPBEXformats 11 3 9" xfId="39764" xr:uid="{B6E60FC1-7EF2-4D2D-9B5F-2C6015AC6150}"/>
    <cellStyle name="SAPBEXformats 11 4" xfId="5151" xr:uid="{8CE61440-1035-4C2D-A36A-9C3F8B85193A}"/>
    <cellStyle name="SAPBEXformats 11 4 2" xfId="15501" xr:uid="{CC574E46-8666-4BBB-ACAA-D1D5B2EC924E}"/>
    <cellStyle name="SAPBEXformats 11 4 3" xfId="19907" xr:uid="{170579B3-A659-4CD5-BD97-507630B527F5}"/>
    <cellStyle name="SAPBEXformats 11 4 4" xfId="29237" xr:uid="{EEFE5AD3-BEBC-45D0-8C86-C4EF14CD7BF6}"/>
    <cellStyle name="SAPBEXformats 11 4 5" xfId="32880" xr:uid="{36A03FA0-8E7F-437C-8321-AAAA2550B966}"/>
    <cellStyle name="SAPBEXformats 11 4 6" xfId="35968" xr:uid="{FA380781-A5C0-4CF1-A1D6-514EC40C8F7C}"/>
    <cellStyle name="SAPBEXformats 11 5" xfId="4850" xr:uid="{4464CB70-6C13-47AF-9686-D8174456323D}"/>
    <cellStyle name="SAPBEXformats 11 5 2" xfId="15248" xr:uid="{F077906D-2111-4E87-A181-08A53ABB0E9F}"/>
    <cellStyle name="SAPBEXformats 11 5 3" xfId="19703" xr:uid="{CAD80C8A-9C1C-4457-9664-EB6910D75FF4}"/>
    <cellStyle name="SAPBEXformats 11 5 4" xfId="29070" xr:uid="{E220B82B-B952-4A5E-8A9D-0DCA0E144B12}"/>
    <cellStyle name="SAPBEXformats 11 5 5" xfId="32715" xr:uid="{D8E3C399-5640-4104-8550-8CE87984A22B}"/>
    <cellStyle name="SAPBEXformats 11 5 6" xfId="35860" xr:uid="{8C585FE3-5F3D-464A-AD53-58D929339085}"/>
    <cellStyle name="SAPBEXformats 11 6" xfId="5079" xr:uid="{9682F528-546F-4091-A7BA-C66E7F9EE334}"/>
    <cellStyle name="SAPBEXformats 11 6 2" xfId="15429" xr:uid="{DD82EB87-D91E-424D-9BB0-9579850A34BC}"/>
    <cellStyle name="SAPBEXformats 11 6 3" xfId="19847" xr:uid="{63B296FD-3725-4954-9ACF-D4E26E29397A}"/>
    <cellStyle name="SAPBEXformats 11 6 4" xfId="29178" xr:uid="{C4E3E076-7902-4935-B2F9-0B45F2591B2B}"/>
    <cellStyle name="SAPBEXformats 11 6 5" xfId="32836" xr:uid="{0E6F9DD4-9F9D-4C60-B4F4-B3F0CB9490A6}"/>
    <cellStyle name="SAPBEXformats 11 6 6" xfId="35925" xr:uid="{E5EC07B4-50CF-4B56-8FB7-DE2FCECC49A3}"/>
    <cellStyle name="SAPBEXformats 11 7" xfId="11033" xr:uid="{43AC8D6B-AD01-4DDF-B292-817108B95800}"/>
    <cellStyle name="SAPBEXformats 11 8" xfId="11457" xr:uid="{6EDC19D6-6629-4FEC-8DF1-EB79D928D7F9}"/>
    <cellStyle name="SAPBEXformats 11 9" xfId="11918" xr:uid="{9EA4FB8C-7890-47AF-B458-9DBE95E07801}"/>
    <cellStyle name="SAPBEXformats 12" xfId="1422" xr:uid="{4FEB3E33-A3B8-4579-A46B-37FB173AF129}"/>
    <cellStyle name="SAPBEXformats 12 10" xfId="13308" xr:uid="{7042AC42-4164-4250-984A-35049E954588}"/>
    <cellStyle name="SAPBEXformats 12 11" xfId="13996" xr:uid="{33A58828-4859-4710-880B-4B58CFF8E19E}"/>
    <cellStyle name="SAPBEXformats 12 12" xfId="23073" xr:uid="{1DF01F40-D6DC-4609-A894-22247F919CE5}"/>
    <cellStyle name="SAPBEXformats 12 13" xfId="24872" xr:uid="{10DB1229-91E7-4A3B-8B4F-079886CF2F22}"/>
    <cellStyle name="SAPBEXformats 12 14" xfId="25580" xr:uid="{74D655F3-4EEE-46C5-8121-E539019B8EA7}"/>
    <cellStyle name="SAPBEXformats 12 15" xfId="24927" xr:uid="{EEA6899C-7362-44A6-9C02-B954A1BAF1A0}"/>
    <cellStyle name="SAPBEXformats 12 16" xfId="26829" xr:uid="{014D8F8E-21EF-4E29-B724-336C809DB0D0}"/>
    <cellStyle name="SAPBEXformats 12 17" xfId="27011" xr:uid="{82A58C39-B75B-4738-9C52-510AD036FFE7}"/>
    <cellStyle name="SAPBEXformats 12 18" xfId="25890" xr:uid="{4245D372-09C0-4E2D-B312-8459D6BED82C}"/>
    <cellStyle name="SAPBEXformats 12 19" xfId="26189" xr:uid="{60659105-C2D0-4C80-AEED-C97724D829BC}"/>
    <cellStyle name="SAPBEXformats 12 2" xfId="2894" xr:uid="{3C9B506E-803E-4851-9B4A-56087C84B7EE}"/>
    <cellStyle name="SAPBEXformats 12 2 10" xfId="29180" xr:uid="{4382792A-6D42-492F-B720-B8389DA56E6D}"/>
    <cellStyle name="SAPBEXformats 12 2 11" xfId="32795" xr:uid="{BEB74DB1-2218-4090-88A0-FA2153566435}"/>
    <cellStyle name="SAPBEXformats 12 2 12" xfId="40121" xr:uid="{254773D3-4529-4721-85E2-39559DE872A9}"/>
    <cellStyle name="SAPBEXformats 12 2 13" xfId="40716" xr:uid="{88DEA284-FECA-45D9-A3B7-B4325A99E672}"/>
    <cellStyle name="SAPBEXformats 12 2 14" xfId="41933" xr:uid="{64ADDA2B-9940-4436-B48D-4637F9DE4244}"/>
    <cellStyle name="SAPBEXformats 12 2 2" xfId="6230" xr:uid="{322423FA-12EA-42A6-9F01-58215742551D}"/>
    <cellStyle name="SAPBEXformats 12 2 2 2" xfId="16537" xr:uid="{3CC0C83B-33EF-4F69-870E-6C33F8F0AA81}"/>
    <cellStyle name="SAPBEXformats 12 2 2 3" xfId="20761" xr:uid="{01EDBB0A-3C36-4676-8BAA-26EB8CE1C61F}"/>
    <cellStyle name="SAPBEXformats 12 2 2 4" xfId="30111" xr:uid="{681F82DB-8F4F-41C8-8523-2483293A648C}"/>
    <cellStyle name="SAPBEXformats 12 2 2 5" xfId="33683" xr:uid="{F4442597-4265-4691-8E20-DD22674B351C}"/>
    <cellStyle name="SAPBEXformats 12 2 2 6" xfId="36717" xr:uid="{991349FE-1882-4AA7-AA76-C6B21928A131}"/>
    <cellStyle name="SAPBEXformats 12 2 3" xfId="7175" xr:uid="{E42DF4DB-47CF-42C6-8CEF-DA9480C5BEB7}"/>
    <cellStyle name="SAPBEXformats 12 2 3 2" xfId="17461" xr:uid="{58925300-7105-4ADF-87F4-61B0AAEA9CCC}"/>
    <cellStyle name="SAPBEXformats 12 2 3 3" xfId="21458" xr:uid="{FEB5C4FE-62BB-4A2B-91D7-D4CE7B7D3DEE}"/>
    <cellStyle name="SAPBEXformats 12 2 3 4" xfId="30823" xr:uid="{2BFBD22A-36D1-4065-8449-6F173922B3AD}"/>
    <cellStyle name="SAPBEXformats 12 2 3 5" xfId="34312" xr:uid="{96DD17BA-EF24-46D8-B111-EAA83F22FBC5}"/>
    <cellStyle name="SAPBEXformats 12 2 3 6" xfId="37295" xr:uid="{A8D2D214-8B5A-45A4-9BD9-1D17BE69821D}"/>
    <cellStyle name="SAPBEXformats 12 2 4" xfId="8383" xr:uid="{95ACEB31-102A-4D61-82BC-43F82C99D731}"/>
    <cellStyle name="SAPBEXformats 12 2 4 2" xfId="18632" xr:uid="{02B02346-01F4-49E3-BDE0-09B26BF9D877}"/>
    <cellStyle name="SAPBEXformats 12 2 4 3" xfId="22526" xr:uid="{CF70555A-3ECF-4F63-8196-69E81B7FBFA0}"/>
    <cellStyle name="SAPBEXformats 12 2 4 4" xfId="31916" xr:uid="{68D2F4AE-6215-477F-A5EB-B2FAB67AA3BA}"/>
    <cellStyle name="SAPBEXformats 12 2 4 5" xfId="35356" xr:uid="{A2901484-5CAE-4D2B-8318-D7C2F4A64968}"/>
    <cellStyle name="SAPBEXformats 12 2 4 6" xfId="38307" xr:uid="{9679BAE7-13FA-4F1B-A06B-2A858D850B07}"/>
    <cellStyle name="SAPBEXformats 12 2 5" xfId="13622" xr:uid="{EBCE98EB-FA3F-4227-9A3C-0C55BA9968C0}"/>
    <cellStyle name="SAPBEXformats 12 2 6" xfId="13447" xr:uid="{666A2A51-0717-467A-B72A-B9E6876793EA}"/>
    <cellStyle name="SAPBEXformats 12 2 7" xfId="19844" xr:uid="{562F1D83-834A-4109-8B6A-53C3BFA260A6}"/>
    <cellStyle name="SAPBEXformats 12 2 8" xfId="23750" xr:uid="{A1687093-4AE7-4754-B44A-FA4C35A48F2A}"/>
    <cellStyle name="SAPBEXformats 12 2 9" xfId="27763" xr:uid="{861E7971-06F1-4A67-BB0D-8ED5070D130D}"/>
    <cellStyle name="SAPBEXformats 12 20" xfId="26171" xr:uid="{D6854B6D-6B56-4023-A5F4-04BD5A78F4D0}"/>
    <cellStyle name="SAPBEXformats 12 21" xfId="39367" xr:uid="{AFC41BC2-C4D1-4407-ABB3-99F32FEE60B0}"/>
    <cellStyle name="SAPBEXformats 12 22" xfId="39276" xr:uid="{91718E2C-707C-4F3D-9B70-8C331772A9FE}"/>
    <cellStyle name="SAPBEXformats 12 23" xfId="41256" xr:uid="{E3C9B190-2513-40A4-80CD-A7425B3196BC}"/>
    <cellStyle name="SAPBEXformats 12 3" xfId="2394" xr:uid="{96D42786-BE2F-4BE7-BF74-722257E47D6F}"/>
    <cellStyle name="SAPBEXformats 12 3 10" xfId="39017" xr:uid="{EE722390-78B0-46F4-A490-3B9F06B93B5F}"/>
    <cellStyle name="SAPBEXformats 12 3 11" xfId="41612" xr:uid="{E535EF25-8E56-440A-B3A5-833FBE562BB8}"/>
    <cellStyle name="SAPBEXformats 12 3 2" xfId="5824" xr:uid="{E58CF353-8894-4A4E-A8DC-3600C5A636B4}"/>
    <cellStyle name="SAPBEXformats 12 3 2 2" xfId="16135" xr:uid="{B8D3B10A-FB6A-46D6-B71E-4FEBD7A90B75}"/>
    <cellStyle name="SAPBEXformats 12 3 2 3" xfId="20411" xr:uid="{4EEF2D75-22F3-4D2D-B8DF-4B77A2A30D2A}"/>
    <cellStyle name="SAPBEXformats 12 3 2 4" xfId="29753" xr:uid="{C28A7285-3B16-484E-993A-8B13AF343596}"/>
    <cellStyle name="SAPBEXformats 12 3 2 5" xfId="33346" xr:uid="{10E425AA-E080-4F7D-9088-E6DFFDA41D60}"/>
    <cellStyle name="SAPBEXformats 12 3 2 6" xfId="36395" xr:uid="{2CE301E3-5729-44B9-9032-1584F289A890}"/>
    <cellStyle name="SAPBEXformats 12 3 3" xfId="4304" xr:uid="{4386244D-0581-4B08-9A0E-3CEE9AA5EE57}"/>
    <cellStyle name="SAPBEXformats 12 3 3 2" xfId="14710" xr:uid="{175EC4E5-1534-4DFE-A639-7C869A437867}"/>
    <cellStyle name="SAPBEXformats 12 3 3 3" xfId="19330" xr:uid="{8B212109-CCD0-435A-94B3-D49BF0ED5352}"/>
    <cellStyle name="SAPBEXformats 12 3 3 4" xfId="28718" xr:uid="{BFEF4031-4F14-418E-8836-E47CBD52F9A1}"/>
    <cellStyle name="SAPBEXformats 12 3 3 5" xfId="32401" xr:uid="{17C1446C-8BB8-4779-81EF-8AC438E600E7}"/>
    <cellStyle name="SAPBEXformats 12 3 3 6" xfId="25296" xr:uid="{6B626256-77A5-44BA-9A67-78D67D51071D}"/>
    <cellStyle name="SAPBEXformats 12 3 4" xfId="8007" xr:uid="{D793EDB2-900B-4FE4-9D2D-3E904ABF4EB8}"/>
    <cellStyle name="SAPBEXformats 12 3 4 2" xfId="18261" xr:uid="{585210CD-1C10-4959-9677-32C5EF83A4E4}"/>
    <cellStyle name="SAPBEXformats 12 3 4 3" xfId="22187" xr:uid="{09855FB3-2F24-4D76-A2F9-2B2DC729D8B4}"/>
    <cellStyle name="SAPBEXformats 12 3 4 4" xfId="31574" xr:uid="{E44BA3D9-F7D2-49AD-B691-89DD3D3AE5FE}"/>
    <cellStyle name="SAPBEXformats 12 3 4 5" xfId="35029" xr:uid="{6D50F384-1B13-489F-BFC5-D985414C01D7}"/>
    <cellStyle name="SAPBEXformats 12 3 4 6" xfId="37993" xr:uid="{24BE9784-D688-41E6-A240-8F3FF4C74596}"/>
    <cellStyle name="SAPBEXformats 12 3 5" xfId="14308" xr:uid="{98E5A1E8-6637-49D2-9EA6-154824F35B5F}"/>
    <cellStyle name="SAPBEXformats 12 3 6" xfId="21403" xr:uid="{E7ADCDF8-B981-40AF-B099-B20D0B8E50D1}"/>
    <cellStyle name="SAPBEXformats 12 3 7" xfId="23429" xr:uid="{3C039848-FB5C-465A-B479-BE176B012533}"/>
    <cellStyle name="SAPBEXformats 12 3 8" xfId="27374" xr:uid="{2BA1929D-1CFB-4A3E-AE4F-0B2FCFE94D2E}"/>
    <cellStyle name="SAPBEXformats 12 3 9" xfId="39765" xr:uid="{22CCC2AF-FC4E-4D68-B78A-735B63714347}"/>
    <cellStyle name="SAPBEXformats 12 4" xfId="5152" xr:uid="{A92084CD-3788-4EE2-836D-B559F60A3F64}"/>
    <cellStyle name="SAPBEXformats 12 4 2" xfId="15502" xr:uid="{696BB3A3-1395-41EC-B2C3-45431D273A80}"/>
    <cellStyle name="SAPBEXformats 12 4 3" xfId="19908" xr:uid="{6AB4B714-D4A5-46F0-B77E-4BCBF5A07076}"/>
    <cellStyle name="SAPBEXformats 12 4 4" xfId="29238" xr:uid="{7B4FD7E2-ED9E-4146-9F6F-C947EE4F8C65}"/>
    <cellStyle name="SAPBEXformats 12 4 5" xfId="32881" xr:uid="{3DE3DAC7-7BBD-48D4-817E-497C93DAE4FE}"/>
    <cellStyle name="SAPBEXformats 12 4 6" xfId="35969" xr:uid="{96487218-0FCA-4FED-9ABD-DE92F432C65D}"/>
    <cellStyle name="SAPBEXformats 12 5" xfId="6537" xr:uid="{55370D07-4028-4F7B-9E0D-778E9B8E9256}"/>
    <cellStyle name="SAPBEXformats 12 5 2" xfId="16841" xr:uid="{F23EC820-1C1F-447A-BDB7-1B6B4E26CF00}"/>
    <cellStyle name="SAPBEXformats 12 5 3" xfId="21040" xr:uid="{09AAA384-4954-45A7-963D-5A0BFA5FF98F}"/>
    <cellStyle name="SAPBEXformats 12 5 4" xfId="30390" xr:uid="{C6ADB6D4-E002-4341-883E-54B94B5FBF0F}"/>
    <cellStyle name="SAPBEXformats 12 5 5" xfId="33952" xr:uid="{DFC76733-B8BE-4B8E-A978-E8C8FCD6CC29}"/>
    <cellStyle name="SAPBEXformats 12 5 6" xfId="36975" xr:uid="{A1BB8AEA-C6EE-434B-B2FC-A63E42A8F070}"/>
    <cellStyle name="SAPBEXformats 12 6" xfId="5080" xr:uid="{A87F49B8-7387-4639-ADCE-8497DEE8AFF4}"/>
    <cellStyle name="SAPBEXformats 12 6 2" xfId="15430" xr:uid="{4000EF49-F04D-4A2A-A2B6-7C2F49D43FAA}"/>
    <cellStyle name="SAPBEXformats 12 6 3" xfId="19848" xr:uid="{EE4D4E6D-C78B-4556-9E4F-3EC4C9504BEC}"/>
    <cellStyle name="SAPBEXformats 12 6 4" xfId="29179" xr:uid="{0B9A132E-B771-42F9-80F2-872363121B4B}"/>
    <cellStyle name="SAPBEXformats 12 6 5" xfId="32837" xr:uid="{84F44578-0F4F-48CB-88EF-B75AFF8BB6EE}"/>
    <cellStyle name="SAPBEXformats 12 6 6" xfId="35926" xr:uid="{287CF790-F0AA-45EC-A861-64C30EE4C720}"/>
    <cellStyle name="SAPBEXformats 12 7" xfId="11034" xr:uid="{D3DB1028-720F-4438-82B4-176F56E45C61}"/>
    <cellStyle name="SAPBEXformats 12 8" xfId="11458" xr:uid="{CF1C95F7-1BB7-44A7-8EC4-2E2501512DDB}"/>
    <cellStyle name="SAPBEXformats 12 9" xfId="11919" xr:uid="{33E3737E-12C2-4550-AFDC-3739613AEC3B}"/>
    <cellStyle name="SAPBEXformats 13" xfId="1423" xr:uid="{2C8C6B16-73A3-4F52-B387-D610BBB4C378}"/>
    <cellStyle name="SAPBEXformats 13 10" xfId="14010" xr:uid="{80976C14-402D-41D2-81C2-A4240BC52D57}"/>
    <cellStyle name="SAPBEXformats 13 11" xfId="14377" xr:uid="{B462373C-4537-4EDF-984C-173D65CCCF15}"/>
    <cellStyle name="SAPBEXformats 13 12" xfId="23074" xr:uid="{01718F5A-22FB-4021-991C-F85A2D41FEE4}"/>
    <cellStyle name="SAPBEXformats 13 13" xfId="24871" xr:uid="{0699AFE3-873B-4E18-80AE-15B0120EDA86}"/>
    <cellStyle name="SAPBEXformats 13 14" xfId="25581" xr:uid="{77DE201B-E97E-4B7B-87E8-2CF1E6794C83}"/>
    <cellStyle name="SAPBEXformats 13 15" xfId="24926" xr:uid="{9F625D18-785D-4FEB-845D-99186C1A5ECF}"/>
    <cellStyle name="SAPBEXformats 13 16" xfId="25149" xr:uid="{8F58F45E-08C4-4232-9F65-8EB98EA7656F}"/>
    <cellStyle name="SAPBEXformats 13 17" xfId="25418" xr:uid="{7DD233A6-19B3-47E8-BF75-7C1BF1925068}"/>
    <cellStyle name="SAPBEXformats 13 18" xfId="27301" xr:uid="{FB342618-0961-4B27-AF5A-AE2CE44F14A4}"/>
    <cellStyle name="SAPBEXformats 13 19" xfId="24413" xr:uid="{387BFFA8-B870-45BF-AC8B-C2FFE7056C01}"/>
    <cellStyle name="SAPBEXformats 13 2" xfId="2895" xr:uid="{75E03E0D-CF35-4B2F-8FA5-D7CE6E7D8450}"/>
    <cellStyle name="SAPBEXformats 13 2 10" xfId="26674" xr:uid="{FE07A2F7-20FB-489A-B3D3-08F4D1AF7660}"/>
    <cellStyle name="SAPBEXformats 13 2 11" xfId="32587" xr:uid="{4E065FB0-9679-46D5-B30C-7B59DB11694F}"/>
    <cellStyle name="SAPBEXformats 13 2 12" xfId="40122" xr:uid="{6CCDC575-22FF-43A1-934E-25338699A381}"/>
    <cellStyle name="SAPBEXformats 13 2 13" xfId="40717" xr:uid="{D82C8CA7-E1E5-42FD-9628-D862ACBA15BE}"/>
    <cellStyle name="SAPBEXformats 13 2 14" xfId="41934" xr:uid="{249CF669-7103-49FA-8147-E26FE16D4F62}"/>
    <cellStyle name="SAPBEXformats 13 2 2" xfId="6231" xr:uid="{838B89E6-1D36-4686-B904-169FD82C029F}"/>
    <cellStyle name="SAPBEXformats 13 2 2 2" xfId="16538" xr:uid="{1F3D9B4A-B7B4-4FFE-BC60-62AF938C50E3}"/>
    <cellStyle name="SAPBEXformats 13 2 2 3" xfId="20762" xr:uid="{5BFC6CA1-F282-4B3C-AA39-943AD20F7E84}"/>
    <cellStyle name="SAPBEXformats 13 2 2 4" xfId="30112" xr:uid="{52BBFC32-5EBD-4062-A076-C42A351520F1}"/>
    <cellStyle name="SAPBEXformats 13 2 2 5" xfId="33684" xr:uid="{49A2A599-5253-4534-BF02-84B888472086}"/>
    <cellStyle name="SAPBEXformats 13 2 2 6" xfId="36718" xr:uid="{DC96285D-B703-44E6-A403-EF339E38D903}"/>
    <cellStyle name="SAPBEXformats 13 2 3" xfId="7176" xr:uid="{EE49FB89-332B-4A61-9F7F-7FAFBED3226C}"/>
    <cellStyle name="SAPBEXformats 13 2 3 2" xfId="17462" xr:uid="{D00746D3-3E18-4CEA-9E55-8700D768A287}"/>
    <cellStyle name="SAPBEXformats 13 2 3 3" xfId="21459" xr:uid="{3FCA2F62-0910-4D4F-94AD-7DE2F7047BBA}"/>
    <cellStyle name="SAPBEXformats 13 2 3 4" xfId="30824" xr:uid="{67AECC45-2D3A-46EC-80A2-C975B99293D8}"/>
    <cellStyle name="SAPBEXformats 13 2 3 5" xfId="34313" xr:uid="{3F63C25C-DC93-4832-BA76-CD4ECC2E646A}"/>
    <cellStyle name="SAPBEXformats 13 2 3 6" xfId="37296" xr:uid="{3E07EB50-A1FD-4224-B2BD-842D4EF37FD9}"/>
    <cellStyle name="SAPBEXformats 13 2 4" xfId="8384" xr:uid="{A6C47BDE-D56A-43FC-889D-EEB97862F49B}"/>
    <cellStyle name="SAPBEXformats 13 2 4 2" xfId="18633" xr:uid="{D0835F6E-74F7-485B-9677-47153E618EC4}"/>
    <cellStyle name="SAPBEXformats 13 2 4 3" xfId="22527" xr:uid="{1E4ABD11-E29E-4361-A3C5-BF9F9DE94186}"/>
    <cellStyle name="SAPBEXformats 13 2 4 4" xfId="31917" xr:uid="{952956B1-85A2-43D4-8C85-851A32FAF4F9}"/>
    <cellStyle name="SAPBEXformats 13 2 4 5" xfId="35357" xr:uid="{AECC0B18-D5CC-437F-AC38-B11B7B6489B4}"/>
    <cellStyle name="SAPBEXformats 13 2 4 6" xfId="38308" xr:uid="{ECFBFC36-4D35-4BA1-BE8B-5D41391485C1}"/>
    <cellStyle name="SAPBEXformats 13 2 5" xfId="13623" xr:uid="{79B2D592-41C5-4007-9FD4-2460649C75E3}"/>
    <cellStyle name="SAPBEXformats 13 2 6" xfId="12916" xr:uid="{6FC0A965-DDD8-4A66-B20B-CD23FE9F8E9A}"/>
    <cellStyle name="SAPBEXformats 13 2 7" xfId="19507" xr:uid="{2A77800C-A064-49E3-B068-B257F4489958}"/>
    <cellStyle name="SAPBEXformats 13 2 8" xfId="23751" xr:uid="{CC21D57A-D816-407B-A53A-A0C29E27CC25}"/>
    <cellStyle name="SAPBEXformats 13 2 9" xfId="27764" xr:uid="{7F43FEE4-5613-4F2D-8478-F5E173E497C5}"/>
    <cellStyle name="SAPBEXformats 13 20" xfId="26170" xr:uid="{60A5956C-2C4B-4210-940A-3C7A71C4CE57}"/>
    <cellStyle name="SAPBEXformats 13 21" xfId="39368" xr:uid="{4EA78C37-D3DC-4C40-97A3-EE7749833436}"/>
    <cellStyle name="SAPBEXformats 13 22" xfId="39275" xr:uid="{D0DEC7BC-2E64-4924-B266-E5C8E4C7D7ED}"/>
    <cellStyle name="SAPBEXformats 13 23" xfId="41257" xr:uid="{FDFE9BA0-2458-469F-8489-1C4F96BF086F}"/>
    <cellStyle name="SAPBEXformats 13 3" xfId="2395" xr:uid="{2A7FED0B-FF6E-4D6B-B99F-DDF6D6E7091F}"/>
    <cellStyle name="SAPBEXformats 13 3 10" xfId="39016" xr:uid="{9C35129A-D2FB-42BA-83D1-EA454BBB8962}"/>
    <cellStyle name="SAPBEXformats 13 3 11" xfId="41613" xr:uid="{682ED727-5E3B-4F9A-B800-3BCD2BC2C137}"/>
    <cellStyle name="SAPBEXformats 13 3 2" xfId="5825" xr:uid="{88F967B0-7967-402D-A243-9318BBA39484}"/>
    <cellStyle name="SAPBEXformats 13 3 2 2" xfId="16136" xr:uid="{36690DB7-E821-434A-BCB8-FBC2745185B1}"/>
    <cellStyle name="SAPBEXformats 13 3 2 3" xfId="20412" xr:uid="{E2B48D7A-259E-4ACF-BE02-52CFA2BAA619}"/>
    <cellStyle name="SAPBEXformats 13 3 2 4" xfId="29754" xr:uid="{786F520C-9344-4708-8CEE-4221EF01C9AB}"/>
    <cellStyle name="SAPBEXformats 13 3 2 5" xfId="33347" xr:uid="{46F28DE0-429A-481D-9903-1FE6C9230AA9}"/>
    <cellStyle name="SAPBEXformats 13 3 2 6" xfId="36396" xr:uid="{D29C9569-4529-4F77-8754-420D0E2D215B}"/>
    <cellStyle name="SAPBEXformats 13 3 3" xfId="4303" xr:uid="{3919AD50-2C71-4BCC-A4DB-410B7B07785C}"/>
    <cellStyle name="SAPBEXformats 13 3 3 2" xfId="14709" xr:uid="{058B1765-EFD5-49B6-8B2A-A69F02D678A1}"/>
    <cellStyle name="SAPBEXformats 13 3 3 3" xfId="19329" xr:uid="{75B4D296-1CEB-40F0-B4BE-BD3E9A7417F9}"/>
    <cellStyle name="SAPBEXformats 13 3 3 4" xfId="28717" xr:uid="{49112E2A-EB1C-4B76-A363-9EAB77309999}"/>
    <cellStyle name="SAPBEXformats 13 3 3 5" xfId="32400" xr:uid="{73B730F8-F71A-43F9-8D80-51B85CB02838}"/>
    <cellStyle name="SAPBEXformats 13 3 3 6" xfId="31073" xr:uid="{C8837919-51BB-4F63-94EF-1CD31E774797}"/>
    <cellStyle name="SAPBEXformats 13 3 4" xfId="8008" xr:uid="{95DFF7AF-241B-41AA-B6B9-15BD34AA1586}"/>
    <cellStyle name="SAPBEXformats 13 3 4 2" xfId="18262" xr:uid="{DA751A9D-5352-4450-BA78-087D37C577DC}"/>
    <cellStyle name="SAPBEXformats 13 3 4 3" xfId="22188" xr:uid="{AD0A90F4-2A1B-4D8D-B01E-A3EB8BB02CA3}"/>
    <cellStyle name="SAPBEXformats 13 3 4 4" xfId="31575" xr:uid="{1CE80FBA-4BFB-41AB-9174-B9C973E491C6}"/>
    <cellStyle name="SAPBEXformats 13 3 4 5" xfId="35030" xr:uid="{7581D3C9-2FA8-4B4B-AFAC-1CBCB79B160C}"/>
    <cellStyle name="SAPBEXformats 13 3 4 6" xfId="37994" xr:uid="{42C8CD13-2AA2-41A5-BFE0-8B6FF9EB425B}"/>
    <cellStyle name="SAPBEXformats 13 3 5" xfId="13374" xr:uid="{09D237CC-B458-4B0F-8E2D-E3755728BD2E}"/>
    <cellStyle name="SAPBEXformats 13 3 6" xfId="20707" xr:uid="{2FBD746A-5371-4887-A913-E0C2691D2CEE}"/>
    <cellStyle name="SAPBEXformats 13 3 7" xfId="23430" xr:uid="{86D17643-B3A9-4682-BC91-BDFB0B09FF20}"/>
    <cellStyle name="SAPBEXformats 13 3 8" xfId="27375" xr:uid="{F452342B-86AE-486C-9855-C4420C915ADD}"/>
    <cellStyle name="SAPBEXformats 13 3 9" xfId="39766" xr:uid="{C86CA4B5-825B-41D9-AE07-F9504A289DAD}"/>
    <cellStyle name="SAPBEXformats 13 4" xfId="5153" xr:uid="{5D7DC98A-0313-4D85-8EDB-74CFD76BFFCD}"/>
    <cellStyle name="SAPBEXformats 13 4 2" xfId="15503" xr:uid="{E8EBE790-2BD1-410A-9315-0529A6DA8B5D}"/>
    <cellStyle name="SAPBEXformats 13 4 3" xfId="19909" xr:uid="{4150DD24-BC88-4D92-8C03-169270F8A6D9}"/>
    <cellStyle name="SAPBEXformats 13 4 4" xfId="29239" xr:uid="{79E28694-833E-4E16-9225-A708B0A3EB8A}"/>
    <cellStyle name="SAPBEXformats 13 4 5" xfId="32882" xr:uid="{9E51DCF0-01A5-4C96-9489-58C0AFD42D91}"/>
    <cellStyle name="SAPBEXformats 13 4 6" xfId="35970" xr:uid="{3C58191D-72EC-4E06-98DB-3AC226344425}"/>
    <cellStyle name="SAPBEXformats 13 5" xfId="4849" xr:uid="{2CEA43A8-AA97-4676-9800-12D1965C9FAE}"/>
    <cellStyle name="SAPBEXformats 13 5 2" xfId="15247" xr:uid="{BBD99FC9-442B-4965-8597-C6C3A42BF0D2}"/>
    <cellStyle name="SAPBEXformats 13 5 3" xfId="19702" xr:uid="{CCEBC462-CB4C-46D0-B035-CDDB2C822D6D}"/>
    <cellStyle name="SAPBEXformats 13 5 4" xfId="29069" xr:uid="{37626E86-E01F-44F9-9D2B-10506CD122A1}"/>
    <cellStyle name="SAPBEXformats 13 5 5" xfId="32714" xr:uid="{CDA228F0-F43F-4146-A5CB-2DC3DE3CBD3F}"/>
    <cellStyle name="SAPBEXformats 13 5 6" xfId="35859" xr:uid="{2C32412B-C3EB-422A-B4E8-9E9DF9620AB2}"/>
    <cellStyle name="SAPBEXformats 13 6" xfId="7424" xr:uid="{79656578-78FA-4A9E-BB0A-9146D73575F3}"/>
    <cellStyle name="SAPBEXformats 13 6 2" xfId="17709" xr:uid="{BC6212DE-7A81-46E9-921D-1F6C8F4C25E1}"/>
    <cellStyle name="SAPBEXformats 13 6 3" xfId="21700" xr:uid="{C487748A-F250-494E-99F4-EAE76287DDDC}"/>
    <cellStyle name="SAPBEXformats 13 6 4" xfId="31067" xr:uid="{2F7A1B5F-6093-4F40-B105-BDCDD472A158}"/>
    <cellStyle name="SAPBEXformats 13 6 5" xfId="34554" xr:uid="{763DF597-8642-43D9-BE25-25931556EC55}"/>
    <cellStyle name="SAPBEXformats 13 6 6" xfId="37535" xr:uid="{C6B19DA5-819E-4885-A1AE-2A2C7FD83B5C}"/>
    <cellStyle name="SAPBEXformats 13 7" xfId="11035" xr:uid="{B70F4ABF-9CFE-42A4-9608-9C2B15D9AE33}"/>
    <cellStyle name="SAPBEXformats 13 8" xfId="11459" xr:uid="{70EB3EC6-8200-4356-8755-9ACE86A08DE0}"/>
    <cellStyle name="SAPBEXformats 13 9" xfId="11920" xr:uid="{23369751-7484-41DF-B63E-94DBB8B042F5}"/>
    <cellStyle name="SAPBEXformats 14" xfId="1424" xr:uid="{B405C465-473A-4706-AE1C-B6E79A19C296}"/>
    <cellStyle name="SAPBEXformats 14 10" xfId="12722" xr:uid="{EA78D1B2-3EFF-47D6-BD31-704391303315}"/>
    <cellStyle name="SAPBEXformats 14 11" xfId="13302" xr:uid="{3907A629-A42A-448D-99CF-5864D6C8D1AE}"/>
    <cellStyle name="SAPBEXformats 14 12" xfId="23075" xr:uid="{05A09BD1-7A0E-4C35-8EED-423ADD390831}"/>
    <cellStyle name="SAPBEXformats 14 13" xfId="26078" xr:uid="{C71BFDE0-D8BB-4C99-923D-5F25AB25E042}"/>
    <cellStyle name="SAPBEXformats 14 14" xfId="25582" xr:uid="{640C367C-EF00-48EC-AA25-E36576512F0D}"/>
    <cellStyle name="SAPBEXformats 14 15" xfId="24925" xr:uid="{48EE31AA-9456-421C-8BBB-641DAA28F16F}"/>
    <cellStyle name="SAPBEXformats 14 16" xfId="25148" xr:uid="{21644606-DA13-499D-999F-F383B4AEA6F8}"/>
    <cellStyle name="SAPBEXformats 14 17" xfId="25417" xr:uid="{284A14D2-4486-4298-A3F8-11F810D0194C}"/>
    <cellStyle name="SAPBEXformats 14 18" xfId="27306" xr:uid="{FE741C3F-9F65-4A74-B962-7C4D875A0836}"/>
    <cellStyle name="SAPBEXformats 14 19" xfId="26190" xr:uid="{7331E75F-A7D0-4FAA-A04C-69922B46EF04}"/>
    <cellStyle name="SAPBEXformats 14 2" xfId="2896" xr:uid="{99B1F940-99DB-4C43-84F8-2D7DC8C4370A}"/>
    <cellStyle name="SAPBEXformats 14 2 10" xfId="28012" xr:uid="{08952A5E-53DA-4DA4-82F6-E222C68C76B5}"/>
    <cellStyle name="SAPBEXformats 14 2 11" xfId="33986" xr:uid="{7F482204-6CF2-4F91-984E-7723B4E5E412}"/>
    <cellStyle name="SAPBEXformats 14 2 12" xfId="40123" xr:uid="{5CC327BA-BF44-4B85-8369-B81967C43F69}"/>
    <cellStyle name="SAPBEXformats 14 2 13" xfId="40718" xr:uid="{5D4D75B2-6743-4B16-A284-C00D0010DEAC}"/>
    <cellStyle name="SAPBEXformats 14 2 14" xfId="41935" xr:uid="{B2DC7828-667F-4E9A-AAE2-3C90B69A2DDA}"/>
    <cellStyle name="SAPBEXformats 14 2 2" xfId="6232" xr:uid="{D99EF30C-218A-4219-84BA-91AAA0623EAD}"/>
    <cellStyle name="SAPBEXformats 14 2 2 2" xfId="16539" xr:uid="{3F4C60CD-C0B7-4B09-81C0-0424FFB1477F}"/>
    <cellStyle name="SAPBEXformats 14 2 2 3" xfId="20763" xr:uid="{602E3525-7B2F-459D-A1B3-94F9C41EA18E}"/>
    <cellStyle name="SAPBEXformats 14 2 2 4" xfId="30113" xr:uid="{0575146C-F0ED-4A61-9198-4CE5164B15BD}"/>
    <cellStyle name="SAPBEXformats 14 2 2 5" xfId="33685" xr:uid="{139C031D-C7BA-4A3D-9498-FA19F1958B4B}"/>
    <cellStyle name="SAPBEXformats 14 2 2 6" xfId="36719" xr:uid="{69FB0182-668C-42EE-A0B7-45CCDFDBEC0B}"/>
    <cellStyle name="SAPBEXformats 14 2 3" xfId="7177" xr:uid="{BC0A7AD1-A1B4-49B6-B086-6A32D6B901CE}"/>
    <cellStyle name="SAPBEXformats 14 2 3 2" xfId="17463" xr:uid="{DC1BC887-576F-4C52-962C-E3471302462E}"/>
    <cellStyle name="SAPBEXformats 14 2 3 3" xfId="21460" xr:uid="{C2ACB74D-477D-415E-B866-8E5FCB262AD0}"/>
    <cellStyle name="SAPBEXformats 14 2 3 4" xfId="30825" xr:uid="{3BE328D5-2B3E-425A-A544-AE2A8BA90218}"/>
    <cellStyle name="SAPBEXformats 14 2 3 5" xfId="34314" xr:uid="{0764C312-69A6-4EEE-8EC5-7B32B7648FF5}"/>
    <cellStyle name="SAPBEXformats 14 2 3 6" xfId="37297" xr:uid="{BDBD86E3-74BF-48A5-BF5A-2038D2C02021}"/>
    <cellStyle name="SAPBEXformats 14 2 4" xfId="8385" xr:uid="{3D12F476-1570-4EAB-95E0-73A5AD6AA768}"/>
    <cellStyle name="SAPBEXformats 14 2 4 2" xfId="18634" xr:uid="{8232368F-A2E7-4561-8DAE-D1D34C747B2B}"/>
    <cellStyle name="SAPBEXformats 14 2 4 3" xfId="22528" xr:uid="{7AD7BD04-461E-4742-B488-F9A2C311F468}"/>
    <cellStyle name="SAPBEXformats 14 2 4 4" xfId="31918" xr:uid="{21B33350-8DD3-4C0D-870D-A26DF4B7183A}"/>
    <cellStyle name="SAPBEXformats 14 2 4 5" xfId="35358" xr:uid="{5C88B7BB-248B-4A37-8324-596D9D11E55E}"/>
    <cellStyle name="SAPBEXformats 14 2 4 6" xfId="38309" xr:uid="{E66B8682-5BF3-4870-8A10-C5FB97C0607B}"/>
    <cellStyle name="SAPBEXformats 14 2 5" xfId="13624" xr:uid="{AB500971-AFBE-4A0B-AD5C-EFF03D92F1C9}"/>
    <cellStyle name="SAPBEXformats 14 2 6" xfId="13456" xr:uid="{04CD19DC-EDAA-42B5-B08B-6F791680E591}"/>
    <cellStyle name="SAPBEXformats 14 2 7" xfId="20255" xr:uid="{266B6F21-997D-45F8-B96B-D5BB7A78B870}"/>
    <cellStyle name="SAPBEXformats 14 2 8" xfId="23752" xr:uid="{13F6DD1B-C35E-42D0-AAF0-C01010CEC6F4}"/>
    <cellStyle name="SAPBEXformats 14 2 9" xfId="27765" xr:uid="{023CBC10-505D-469C-AA3D-B31CFE29916C}"/>
    <cellStyle name="SAPBEXformats 14 20" xfId="26169" xr:uid="{24081E28-761B-4B5E-B0C1-EB4CB8CB0BA8}"/>
    <cellStyle name="SAPBEXformats 14 21" xfId="39369" xr:uid="{F2FDD3FA-9095-4D8A-858C-B9DE6E0EB34E}"/>
    <cellStyle name="SAPBEXformats 14 22" xfId="39274" xr:uid="{5077D873-00CF-47AD-ADBC-FBFF5532B089}"/>
    <cellStyle name="SAPBEXformats 14 23" xfId="41258" xr:uid="{F190730D-2A2A-4705-9025-445AED78640B}"/>
    <cellStyle name="SAPBEXformats 14 3" xfId="2396" xr:uid="{924A4E5F-8221-45A8-84E1-B551BE6F97DD}"/>
    <cellStyle name="SAPBEXformats 14 3 10" xfId="39015" xr:uid="{0DBB89E0-81DD-4DDE-883C-F829F427A6E7}"/>
    <cellStyle name="SAPBEXformats 14 3 11" xfId="41614" xr:uid="{8D6A6528-C5A7-4F43-B1BB-E25FD05AE6CE}"/>
    <cellStyle name="SAPBEXformats 14 3 2" xfId="5826" xr:uid="{942B2D4B-5F97-4D35-A0B6-03ADE1F904B6}"/>
    <cellStyle name="SAPBEXformats 14 3 2 2" xfId="16137" xr:uid="{D8152674-6892-4844-A096-A96219C00D46}"/>
    <cellStyle name="SAPBEXformats 14 3 2 3" xfId="20413" xr:uid="{87D57427-E7A8-48F5-A7FA-113D159DC0A1}"/>
    <cellStyle name="SAPBEXformats 14 3 2 4" xfId="29755" xr:uid="{BE220567-745E-4682-9AB8-37C60B32EBC2}"/>
    <cellStyle name="SAPBEXformats 14 3 2 5" xfId="33348" xr:uid="{F287032B-0C17-46D4-BA61-2945DAD8ACD1}"/>
    <cellStyle name="SAPBEXformats 14 3 2 6" xfId="36397" xr:uid="{EB093761-601C-41B8-BEBC-75BB6EC8AF92}"/>
    <cellStyle name="SAPBEXformats 14 3 3" xfId="4302" xr:uid="{52AEA7ED-B532-48CF-BE13-6BBFE8AD04EA}"/>
    <cellStyle name="SAPBEXformats 14 3 3 2" xfId="14708" xr:uid="{E957E447-4EC4-40CE-9538-3D0AB3FDD56D}"/>
    <cellStyle name="SAPBEXformats 14 3 3 3" xfId="19328" xr:uid="{2EF34021-DC95-461D-BDDC-CD446A36C7E8}"/>
    <cellStyle name="SAPBEXformats 14 3 3 4" xfId="28716" xr:uid="{B971D973-3429-49F0-AB51-0EAD9A48CB09}"/>
    <cellStyle name="SAPBEXformats 14 3 3 5" xfId="32399" xr:uid="{02D64593-827A-4F21-B0B2-FF774D02E46E}"/>
    <cellStyle name="SAPBEXformats 14 3 3 6" xfId="25297" xr:uid="{5C843E25-D6BD-493A-B78A-BD824133376F}"/>
    <cellStyle name="SAPBEXformats 14 3 4" xfId="8009" xr:uid="{D2B5F000-50A6-49DA-8873-CDDAF4DD24AA}"/>
    <cellStyle name="SAPBEXformats 14 3 4 2" xfId="18263" xr:uid="{890733EF-E3A7-46A6-AAB0-447093990B67}"/>
    <cellStyle name="SAPBEXformats 14 3 4 3" xfId="22189" xr:uid="{1C4CCC61-0B90-467A-9F8A-D7008205DFD5}"/>
    <cellStyle name="SAPBEXformats 14 3 4 4" xfId="31576" xr:uid="{E6125F0B-F59E-4C41-95A4-8CC557A4BF76}"/>
    <cellStyle name="SAPBEXformats 14 3 4 5" xfId="35031" xr:uid="{4DD3B477-7570-408E-AAFC-C55B9BA2EA20}"/>
    <cellStyle name="SAPBEXformats 14 3 4 6" xfId="37995" xr:uid="{93B97F4D-48F5-443C-9BB5-A3C5292677F6}"/>
    <cellStyle name="SAPBEXformats 14 3 5" xfId="14307" xr:uid="{CC00177E-B4C4-4005-AF11-270F319330BE}"/>
    <cellStyle name="SAPBEXformats 14 3 6" xfId="12898" xr:uid="{7ED7B0F1-CBD2-446B-B46A-FEF0DA57F3F9}"/>
    <cellStyle name="SAPBEXformats 14 3 7" xfId="23431" xr:uid="{066A1825-6BC6-4669-B55B-C314B3B5082E}"/>
    <cellStyle name="SAPBEXformats 14 3 8" xfId="27376" xr:uid="{8B488903-E38F-4656-87E0-4336E8DEDE9B}"/>
    <cellStyle name="SAPBEXformats 14 3 9" xfId="39767" xr:uid="{06FA241D-A1D7-4D07-8D77-09E01E2E7094}"/>
    <cellStyle name="SAPBEXformats 14 4" xfId="5154" xr:uid="{542A8482-B146-4518-A12A-CE60D18997F9}"/>
    <cellStyle name="SAPBEXformats 14 4 2" xfId="15504" xr:uid="{B9CF8608-E9BE-4D08-B344-4C60C48E90A0}"/>
    <cellStyle name="SAPBEXformats 14 4 3" xfId="19910" xr:uid="{26C59A32-E136-4E34-932E-3B2068B23A57}"/>
    <cellStyle name="SAPBEXformats 14 4 4" xfId="29240" xr:uid="{8ADF5EDE-6E4B-4E88-884E-21A4F2793F6A}"/>
    <cellStyle name="SAPBEXformats 14 4 5" xfId="32883" xr:uid="{F7F2BE77-4E66-429C-A328-80B8FC61F0BE}"/>
    <cellStyle name="SAPBEXformats 14 4 6" xfId="35971" xr:uid="{9FB2E8FD-C36A-46C5-8EC2-16D4E21C53D5}"/>
    <cellStyle name="SAPBEXformats 14 5" xfId="4848" xr:uid="{661BE5AC-777A-4840-A933-E6CBABD12E7B}"/>
    <cellStyle name="SAPBEXformats 14 5 2" xfId="15246" xr:uid="{B5FFEADB-93A2-4F89-8530-D84E16A2B528}"/>
    <cellStyle name="SAPBEXformats 14 5 3" xfId="19701" xr:uid="{08A54ECC-0747-4E95-A09D-C148BFACDC13}"/>
    <cellStyle name="SAPBEXformats 14 5 4" xfId="29068" xr:uid="{AC60E006-1832-414E-B508-AE1B793DD606}"/>
    <cellStyle name="SAPBEXformats 14 5 5" xfId="32713" xr:uid="{2FE80C48-5D3E-45DF-9012-F5F9E74F6314}"/>
    <cellStyle name="SAPBEXformats 14 5 6" xfId="35858" xr:uid="{1EBC33CE-14A0-4089-BE9B-BA9D6A35C239}"/>
    <cellStyle name="SAPBEXformats 14 6" xfId="5082" xr:uid="{6F990825-9AAA-459D-9151-9A7F73F520F4}"/>
    <cellStyle name="SAPBEXformats 14 6 2" xfId="15432" xr:uid="{A88FAF0C-5055-4348-8040-C86A98B3DFAB}"/>
    <cellStyle name="SAPBEXformats 14 6 3" xfId="19850" xr:uid="{9C49FDB0-DDC4-494C-9B83-7763826ABB3F}"/>
    <cellStyle name="SAPBEXformats 14 6 4" xfId="29181" xr:uid="{15B8C1B3-A333-4B1E-9FA0-446FC6130E47}"/>
    <cellStyle name="SAPBEXformats 14 6 5" xfId="32838" xr:uid="{9A61D350-E484-42A7-9C14-B382C102CD6B}"/>
    <cellStyle name="SAPBEXformats 14 6 6" xfId="35927" xr:uid="{86842C07-679B-4532-A31A-56617D857C64}"/>
    <cellStyle name="SAPBEXformats 14 7" xfId="11036" xr:uid="{70D23AF6-79C4-43C8-99A4-AF971B062C35}"/>
    <cellStyle name="SAPBEXformats 14 8" xfId="11460" xr:uid="{DE43B135-9982-4EAB-BEE5-34366BBE66A3}"/>
    <cellStyle name="SAPBEXformats 14 9" xfId="11921" xr:uid="{A0986CBA-539C-417C-9888-6AA6A7446638}"/>
    <cellStyle name="SAPBEXformats 15" xfId="1425" xr:uid="{68CEE1F2-1C5F-49B3-B9D3-415366BA3FB2}"/>
    <cellStyle name="SAPBEXformats 15 10" xfId="12529" xr:uid="{DD9F984D-1FD5-4BE5-A73B-437025B38305}"/>
    <cellStyle name="SAPBEXformats 15 11" xfId="14132" xr:uid="{C4F3C536-6138-43C2-80D9-70FE852DE854}"/>
    <cellStyle name="SAPBEXformats 15 12" xfId="23076" xr:uid="{06B435B7-19A6-459C-B577-4E246418EBE1}"/>
    <cellStyle name="SAPBEXformats 15 13" xfId="24870" xr:uid="{3C7A4B9C-860C-4FC8-9F51-002AA65A679C}"/>
    <cellStyle name="SAPBEXformats 15 14" xfId="25583" xr:uid="{0F915A59-EF4D-41C2-ACA5-3FB336F60023}"/>
    <cellStyle name="SAPBEXformats 15 15" xfId="24924" xr:uid="{7D3651AE-6039-4C45-9A68-8B078C8729A8}"/>
    <cellStyle name="SAPBEXformats 15 16" xfId="26828" xr:uid="{9B000A6C-83E3-4538-9C69-384D1572DDD6}"/>
    <cellStyle name="SAPBEXformats 15 17" xfId="27010" xr:uid="{D72AFBF3-B3F7-4635-AC2F-897F851C2611}"/>
    <cellStyle name="SAPBEXformats 15 18" xfId="25889" xr:uid="{B98BD28E-4B71-429A-BD8B-BD41ECFC446B}"/>
    <cellStyle name="SAPBEXformats 15 19" xfId="26407" xr:uid="{9DD2C231-C8D6-4E3A-AEEE-B363CED4C166}"/>
    <cellStyle name="SAPBEXformats 15 2" xfId="2897" xr:uid="{93C3F574-3E80-4E35-AFCF-C11E37F991DD}"/>
    <cellStyle name="SAPBEXformats 15 2 10" xfId="31878" xr:uid="{9CAE52D5-AFCF-48C2-8ED1-33955E0336DC}"/>
    <cellStyle name="SAPBEXformats 15 2 11" xfId="32457" xr:uid="{2E963994-B6A9-4CB8-9060-54B8F2AD6450}"/>
    <cellStyle name="SAPBEXformats 15 2 12" xfId="40124" xr:uid="{3297CA0D-F4D5-435A-B589-255D250EA8F8}"/>
    <cellStyle name="SAPBEXformats 15 2 13" xfId="40719" xr:uid="{7FB7EB41-5C32-46C1-8C70-DBEDC0252B26}"/>
    <cellStyle name="SAPBEXformats 15 2 14" xfId="41936" xr:uid="{2C268D1F-2898-41EB-82D3-925F337D29DE}"/>
    <cellStyle name="SAPBEXformats 15 2 2" xfId="6233" xr:uid="{53643F92-F8C1-4063-8FD7-2AEE0F523316}"/>
    <cellStyle name="SAPBEXformats 15 2 2 2" xfId="16540" xr:uid="{04912BC4-5056-4176-AF3D-D886E4263BEE}"/>
    <cellStyle name="SAPBEXformats 15 2 2 3" xfId="20764" xr:uid="{BB753503-4FA7-4F34-9577-AD3E8408CF5F}"/>
    <cellStyle name="SAPBEXformats 15 2 2 4" xfId="30114" xr:uid="{DFF6739F-FDCF-48E6-AFED-43A765281044}"/>
    <cellStyle name="SAPBEXformats 15 2 2 5" xfId="33686" xr:uid="{68DA259A-84FC-4AF7-8F4F-F33AFA832860}"/>
    <cellStyle name="SAPBEXformats 15 2 2 6" xfId="36720" xr:uid="{7962459C-CEB2-4314-8F61-B3585636CC70}"/>
    <cellStyle name="SAPBEXformats 15 2 3" xfId="7178" xr:uid="{97BB8E10-B361-4421-96EB-0AA6A6185C03}"/>
    <cellStyle name="SAPBEXformats 15 2 3 2" xfId="17464" xr:uid="{9ACA1B4A-769F-409D-9082-EF46B21371C8}"/>
    <cellStyle name="SAPBEXformats 15 2 3 3" xfId="21461" xr:uid="{EC07CA20-104A-43F8-AF42-9894ED19F84A}"/>
    <cellStyle name="SAPBEXformats 15 2 3 4" xfId="30826" xr:uid="{3F812C4D-09D8-4510-9908-626468C5298A}"/>
    <cellStyle name="SAPBEXformats 15 2 3 5" xfId="34315" xr:uid="{2CF3BBA1-8CEA-48E9-B5A4-4C77E0E73DB6}"/>
    <cellStyle name="SAPBEXformats 15 2 3 6" xfId="37298" xr:uid="{1ED54946-4F9B-40E2-B545-EB0631EDC127}"/>
    <cellStyle name="SAPBEXformats 15 2 4" xfId="8386" xr:uid="{188C86EB-DA7D-44EF-B012-36D3009ABC1E}"/>
    <cellStyle name="SAPBEXformats 15 2 4 2" xfId="18635" xr:uid="{D37C8086-0324-4A9C-ABB5-8BC13A425A98}"/>
    <cellStyle name="SAPBEXformats 15 2 4 3" xfId="22529" xr:uid="{FE953FD5-4C5D-417A-B92A-4D129FAC55EC}"/>
    <cellStyle name="SAPBEXformats 15 2 4 4" xfId="31919" xr:uid="{BD4B334C-7886-4FC8-AA7F-D7CE4B487E6D}"/>
    <cellStyle name="SAPBEXformats 15 2 4 5" xfId="35359" xr:uid="{E60CA094-F838-44D0-80AA-742F0009DFEE}"/>
    <cellStyle name="SAPBEXformats 15 2 4 6" xfId="38310" xr:uid="{E8084E7C-74BE-4B9D-9009-867FF6FC8232}"/>
    <cellStyle name="SAPBEXformats 15 2 5" xfId="13625" xr:uid="{C5A1C1E0-8F49-4216-B3D5-191B14639D0C}"/>
    <cellStyle name="SAPBEXformats 15 2 6" xfId="15004" xr:uid="{58BA8EA3-2C51-4B7D-946F-61B4B0F1F159}"/>
    <cellStyle name="SAPBEXformats 15 2 7" xfId="19399" xr:uid="{E412E2D0-3AA5-48CA-A112-D0D1E6347030}"/>
    <cellStyle name="SAPBEXformats 15 2 8" xfId="23753" xr:uid="{B06FBB56-8204-48A5-971F-A9AA9F243AB4}"/>
    <cellStyle name="SAPBEXformats 15 2 9" xfId="27766" xr:uid="{7CAB11C4-E1FC-4F55-8A8B-6B89636A93FB}"/>
    <cellStyle name="SAPBEXformats 15 20" xfId="26414" xr:uid="{EBF86C62-9A16-403D-9397-4E3C27FAF6E3}"/>
    <cellStyle name="SAPBEXformats 15 21" xfId="39370" xr:uid="{FE682A7C-FF81-4E74-A410-9175FCF2C899}"/>
    <cellStyle name="SAPBEXformats 15 22" xfId="39273" xr:uid="{25ECC192-AAD9-4D39-8000-B233A73C8ED8}"/>
    <cellStyle name="SAPBEXformats 15 23" xfId="41259" xr:uid="{28C45966-8B06-4B95-AA24-4A8F1D71F1C9}"/>
    <cellStyle name="SAPBEXformats 15 3" xfId="2397" xr:uid="{BE4E27DA-0335-4764-B408-BF4616B80B6B}"/>
    <cellStyle name="SAPBEXformats 15 3 10" xfId="39014" xr:uid="{6C2ADA31-A533-4908-87E7-18C31F29006D}"/>
    <cellStyle name="SAPBEXformats 15 3 11" xfId="41615" xr:uid="{314E06DE-B0E6-48EF-86D4-F90B947CDFD2}"/>
    <cellStyle name="SAPBEXformats 15 3 2" xfId="5827" xr:uid="{6F19F48C-2DB1-4941-B839-59F239006B86}"/>
    <cellStyle name="SAPBEXformats 15 3 2 2" xfId="16138" xr:uid="{40C6051C-1064-4862-A8C1-63C5A9024940}"/>
    <cellStyle name="SAPBEXformats 15 3 2 3" xfId="20414" xr:uid="{281E9C09-39F3-4AF1-8234-9B5AB58E68AB}"/>
    <cellStyle name="SAPBEXformats 15 3 2 4" xfId="29756" xr:uid="{9E63D5FE-DDA0-45B0-89E7-79C23F89FD8B}"/>
    <cellStyle name="SAPBEXformats 15 3 2 5" xfId="33349" xr:uid="{71FFD10F-43F4-4C5B-8FCF-346A0FEE83DB}"/>
    <cellStyle name="SAPBEXformats 15 3 2 6" xfId="36398" xr:uid="{EB2DDBC3-4849-497F-86C1-4104246FA2C7}"/>
    <cellStyle name="SAPBEXformats 15 3 3" xfId="6508" xr:uid="{A52B9518-28FC-4D2E-A3A9-C5D1271393D8}"/>
    <cellStyle name="SAPBEXformats 15 3 3 2" xfId="16812" xr:uid="{AED5707B-6B0C-4B71-9E6B-4A27FFE8C26F}"/>
    <cellStyle name="SAPBEXformats 15 3 3 3" xfId="21025" xr:uid="{6B35701F-534F-4AE7-9041-962AEC0E228B}"/>
    <cellStyle name="SAPBEXformats 15 3 3 4" xfId="30373" xr:uid="{E5533074-C47B-4463-8283-75C0CAB1C5B5}"/>
    <cellStyle name="SAPBEXformats 15 3 3 5" xfId="33945" xr:uid="{6E5C2EB5-4CD0-4D9C-86B7-72F393D773D9}"/>
    <cellStyle name="SAPBEXformats 15 3 3 6" xfId="36971" xr:uid="{82874039-23E1-4DC1-86A9-BE69EBBFD553}"/>
    <cellStyle name="SAPBEXformats 15 3 4" xfId="8010" xr:uid="{20F01D17-1B83-4407-9FA2-3A77B56921B2}"/>
    <cellStyle name="SAPBEXformats 15 3 4 2" xfId="18264" xr:uid="{2BFECF12-5B4E-4048-92A5-437FD2970DCC}"/>
    <cellStyle name="SAPBEXformats 15 3 4 3" xfId="22190" xr:uid="{F7F7694E-6037-465A-A801-CE2C976D3F66}"/>
    <cellStyle name="SAPBEXformats 15 3 4 4" xfId="31577" xr:uid="{DE14DF0D-3270-43B3-8D3E-8CEF794DD70E}"/>
    <cellStyle name="SAPBEXformats 15 3 4 5" xfId="35032" xr:uid="{4560281B-E100-46B0-B58A-71010507BBC4}"/>
    <cellStyle name="SAPBEXformats 15 3 4 6" xfId="37996" xr:uid="{702D4165-6D17-4387-A6EB-3AA58B0C33C7}"/>
    <cellStyle name="SAPBEXformats 15 3 5" xfId="14306" xr:uid="{8CDEF840-1445-4032-8D9F-0DD5D1C8E568}"/>
    <cellStyle name="SAPBEXformats 15 3 6" xfId="13963" xr:uid="{9626FE3F-CCF7-4D86-958A-F36537C22236}"/>
    <cellStyle name="SAPBEXformats 15 3 7" xfId="23432" xr:uid="{DF7F433C-CEF1-4366-A2DD-2A083BD468BC}"/>
    <cellStyle name="SAPBEXformats 15 3 8" xfId="27377" xr:uid="{EA95BA56-8A04-4196-BCDE-458EDF9C4E3C}"/>
    <cellStyle name="SAPBEXformats 15 3 9" xfId="39768" xr:uid="{35995A14-A139-4D83-BB6E-D94CFE8E3E89}"/>
    <cellStyle name="SAPBEXformats 15 4" xfId="5155" xr:uid="{99547DA1-09DB-4958-B667-17555912080A}"/>
    <cellStyle name="SAPBEXformats 15 4 2" xfId="15505" xr:uid="{07E834C0-5A18-496F-B532-BF70C4FD806F}"/>
    <cellStyle name="SAPBEXformats 15 4 3" xfId="19911" xr:uid="{A21359F1-94D2-4615-9FD3-C213286D8587}"/>
    <cellStyle name="SAPBEXformats 15 4 4" xfId="29241" xr:uid="{7C9296E7-714F-4A58-9421-078DF5234A9E}"/>
    <cellStyle name="SAPBEXformats 15 4 5" xfId="32884" xr:uid="{5C7BC81F-8EA8-46C6-BEB8-1CC7C65DF841}"/>
    <cellStyle name="SAPBEXformats 15 4 6" xfId="35972" xr:uid="{98F49388-4335-4E94-8D4E-764C7211D0AF}"/>
    <cellStyle name="SAPBEXformats 15 5" xfId="4847" xr:uid="{80A54C99-E08D-4A60-8579-CD0A2A0F375B}"/>
    <cellStyle name="SAPBEXformats 15 5 2" xfId="15245" xr:uid="{71D3D178-0F78-48E7-B236-F1328DDED127}"/>
    <cellStyle name="SAPBEXformats 15 5 3" xfId="19700" xr:uid="{EEE0F368-9956-43D4-9E19-35739E905201}"/>
    <cellStyle name="SAPBEXformats 15 5 4" xfId="29067" xr:uid="{FECAD986-A287-4E24-B5C9-9F1DD55CA371}"/>
    <cellStyle name="SAPBEXformats 15 5 5" xfId="32712" xr:uid="{62412D58-C229-4C1C-A7FB-70F1AC6A9816}"/>
    <cellStyle name="SAPBEXformats 15 5 6" xfId="35857" xr:uid="{5210994A-5456-436B-B995-EAC96BE5F8A4}"/>
    <cellStyle name="SAPBEXformats 15 6" xfId="4402" xr:uid="{2AC7F437-3FEC-4962-B60A-13698C5484C7}"/>
    <cellStyle name="SAPBEXformats 15 6 2" xfId="14808" xr:uid="{BFCD94F3-43FE-4490-AA55-180CFFFD70FA}"/>
    <cellStyle name="SAPBEXformats 15 6 3" xfId="19402" xr:uid="{DDC77BCF-1166-49F1-BC67-0B9B5CF11F55}"/>
    <cellStyle name="SAPBEXformats 15 6 4" xfId="28783" xr:uid="{546642CE-EA46-4E97-9C78-B307F6D7DBA4}"/>
    <cellStyle name="SAPBEXformats 15 6 5" xfId="32469" xr:uid="{B05622E7-A74A-4BDA-8B80-74B52F71D479}"/>
    <cellStyle name="SAPBEXformats 15 6 6" xfId="25242" xr:uid="{54571E30-46DA-4941-84F3-D1378A2C937E}"/>
    <cellStyle name="SAPBEXformats 15 7" xfId="11037" xr:uid="{FA8AB1B2-6D41-418B-8909-5B7BB5E6A1BA}"/>
    <cellStyle name="SAPBEXformats 15 8" xfId="11461" xr:uid="{298ECF9D-69D8-4A6F-8D65-2D5A66D95879}"/>
    <cellStyle name="SAPBEXformats 15 9" xfId="11922" xr:uid="{DC168B88-0AB5-4F48-ABD0-48C1ACBE959F}"/>
    <cellStyle name="SAPBEXformats 16" xfId="1426" xr:uid="{F764AEAE-6360-4066-B367-F89FD76138FF}"/>
    <cellStyle name="SAPBEXformats 16 10" xfId="14011" xr:uid="{C8143258-4DDF-4CC3-851E-979DF9886E71}"/>
    <cellStyle name="SAPBEXformats 16 11" xfId="12445" xr:uid="{DCF899CE-5872-4D7E-80BB-5B65FC60FD77}"/>
    <cellStyle name="SAPBEXformats 16 12" xfId="23077" xr:uid="{6EF7B2B7-8967-4927-85BB-C5D7CE9F454C}"/>
    <cellStyle name="SAPBEXformats 16 13" xfId="24869" xr:uid="{8406A58E-1D18-492B-BF0C-930B1D543B06}"/>
    <cellStyle name="SAPBEXformats 16 14" xfId="25584" xr:uid="{ADB65018-6755-4879-BB08-59ED3E6D8462}"/>
    <cellStyle name="SAPBEXformats 16 15" xfId="24923" xr:uid="{56D89091-7ABE-4021-BA3D-AB3805A2D222}"/>
    <cellStyle name="SAPBEXformats 16 16" xfId="26630" xr:uid="{9D18E3A5-81A0-42D3-A308-4DF492520F84}"/>
    <cellStyle name="SAPBEXformats 16 17" xfId="25416" xr:uid="{6F7F5730-4DAF-40D5-A44F-B7883C7C0C51}"/>
    <cellStyle name="SAPBEXformats 16 18" xfId="25888" xr:uid="{D3A9FC8A-184A-4747-96E7-BDE573895325}"/>
    <cellStyle name="SAPBEXformats 16 19" xfId="26408" xr:uid="{31E2D3B8-3705-49F0-9B34-2280997DD478}"/>
    <cellStyle name="SAPBEXformats 16 2" xfId="2898" xr:uid="{DD134CE8-5515-4ADC-81BA-158F83465424}"/>
    <cellStyle name="SAPBEXformats 16 2 10" xfId="30781" xr:uid="{80EDE976-8AC5-4053-BF0E-32684F33A297}"/>
    <cellStyle name="SAPBEXformats 16 2 11" xfId="33291" xr:uid="{8CE461E2-679E-44F6-8779-802486CA98AD}"/>
    <cellStyle name="SAPBEXformats 16 2 12" xfId="40125" xr:uid="{E391148D-4390-4D26-9937-5552C5698537}"/>
    <cellStyle name="SAPBEXformats 16 2 13" xfId="40720" xr:uid="{D9C7E546-4142-451C-81F0-19A47D724E7C}"/>
    <cellStyle name="SAPBEXformats 16 2 14" xfId="41937" xr:uid="{E54C0122-E70D-4953-AFCB-ED8A94AC8EB5}"/>
    <cellStyle name="SAPBEXformats 16 2 2" xfId="6234" xr:uid="{90768CCD-81B7-4451-BF28-AABC874A3E7A}"/>
    <cellStyle name="SAPBEXformats 16 2 2 2" xfId="16541" xr:uid="{716AC0DE-FE56-44D0-B15E-20CD8E3D4894}"/>
    <cellStyle name="SAPBEXformats 16 2 2 3" xfId="20765" xr:uid="{BB686D55-D216-4DED-8985-08E5CD276B13}"/>
    <cellStyle name="SAPBEXformats 16 2 2 4" xfId="30115" xr:uid="{365B114D-76E8-469D-B876-72D818CDDBD7}"/>
    <cellStyle name="SAPBEXformats 16 2 2 5" xfId="33687" xr:uid="{A9970799-3F88-478C-9D7D-86C441EE6887}"/>
    <cellStyle name="SAPBEXformats 16 2 2 6" xfId="36721" xr:uid="{58E3AFC7-DB54-4A59-ABB9-506BCE50086D}"/>
    <cellStyle name="SAPBEXformats 16 2 3" xfId="7179" xr:uid="{AB31FF80-C7F3-4CCA-AAA1-B0C176A394E7}"/>
    <cellStyle name="SAPBEXformats 16 2 3 2" xfId="17465" xr:uid="{3508B99D-8FA7-482A-BEE9-D0973F52D5FB}"/>
    <cellStyle name="SAPBEXformats 16 2 3 3" xfId="21462" xr:uid="{20A80B01-A889-4C14-B9EC-55C8DEAF3F40}"/>
    <cellStyle name="SAPBEXformats 16 2 3 4" xfId="30827" xr:uid="{49DD1AD1-8486-4BDA-BEE0-1109AB9CB386}"/>
    <cellStyle name="SAPBEXformats 16 2 3 5" xfId="34316" xr:uid="{A355713A-88A2-48B6-A63A-BA7D9AE34A8E}"/>
    <cellStyle name="SAPBEXformats 16 2 3 6" xfId="37299" xr:uid="{9E9B4946-846F-48AB-B59E-7CB7EEDACC75}"/>
    <cellStyle name="SAPBEXformats 16 2 4" xfId="8387" xr:uid="{4661E685-C6E2-40FD-839F-5E2F34762ADA}"/>
    <cellStyle name="SAPBEXformats 16 2 4 2" xfId="18636" xr:uid="{EEB95908-EFF3-425D-84CA-55B5BE1127EE}"/>
    <cellStyle name="SAPBEXformats 16 2 4 3" xfId="22530" xr:uid="{68B5D19B-97D2-47A9-9BFB-4C7695FCD959}"/>
    <cellStyle name="SAPBEXformats 16 2 4 4" xfId="31920" xr:uid="{E98C42F0-DBE5-4744-B9D9-E1AF179F85C1}"/>
    <cellStyle name="SAPBEXformats 16 2 4 5" xfId="35360" xr:uid="{0ADB82DE-E154-4402-AAE9-A957E446134E}"/>
    <cellStyle name="SAPBEXformats 16 2 4 6" xfId="38311" xr:uid="{95CFD236-D1BF-4153-8584-CA80F89AF59C}"/>
    <cellStyle name="SAPBEXformats 16 2 5" xfId="13626" xr:uid="{E653BEC2-F50D-4B38-B5F4-E704C92FED0D}"/>
    <cellStyle name="SAPBEXformats 16 2 6" xfId="14077" xr:uid="{B9F0489F-C12F-40A9-B2ED-3E9A1AEED82F}"/>
    <cellStyle name="SAPBEXformats 16 2 7" xfId="20343" xr:uid="{89AD0924-7C08-4493-ADFE-B9311C0DFE77}"/>
    <cellStyle name="SAPBEXformats 16 2 8" xfId="23754" xr:uid="{FD9AABAC-470D-4B9A-BF81-8760C707DDEE}"/>
    <cellStyle name="SAPBEXformats 16 2 9" xfId="27767" xr:uid="{890693E4-EF4D-41E4-AF55-A958E5B17525}"/>
    <cellStyle name="SAPBEXformats 16 20" xfId="26168" xr:uid="{5224CE4C-14A0-424B-B59E-4955DD835153}"/>
    <cellStyle name="SAPBEXformats 16 21" xfId="39371" xr:uid="{A1368868-A78D-4961-8441-E7D772AF146F}"/>
    <cellStyle name="SAPBEXformats 16 22" xfId="39272" xr:uid="{8AAE58EB-1343-4299-9E5F-35A5501BCEBF}"/>
    <cellStyle name="SAPBEXformats 16 23" xfId="41260" xr:uid="{4AE04BAF-C857-4E14-AD07-ED5269F5693A}"/>
    <cellStyle name="SAPBEXformats 16 3" xfId="2398" xr:uid="{10677E41-2EAC-487B-95E8-1B921A209C5B}"/>
    <cellStyle name="SAPBEXformats 16 3 10" xfId="39013" xr:uid="{CB6BF5D9-9093-4CE9-9005-AB6614D4E866}"/>
    <cellStyle name="SAPBEXformats 16 3 11" xfId="41616" xr:uid="{6F2102D8-CC0B-43E9-AEF6-8F796E49FBAD}"/>
    <cellStyle name="SAPBEXformats 16 3 2" xfId="5828" xr:uid="{D97427F8-0768-4716-997B-DEDC7AA9092E}"/>
    <cellStyle name="SAPBEXformats 16 3 2 2" xfId="16139" xr:uid="{E2656C12-B6F3-4A55-9051-339E047D8642}"/>
    <cellStyle name="SAPBEXformats 16 3 2 3" xfId="20415" xr:uid="{2C19AFC6-C412-4766-B875-686D88D6E6B3}"/>
    <cellStyle name="SAPBEXformats 16 3 2 4" xfId="29757" xr:uid="{832BF5CF-345B-47F3-A205-40B05960C09B}"/>
    <cellStyle name="SAPBEXformats 16 3 2 5" xfId="33350" xr:uid="{D0F3BB5D-6E26-464E-AA9A-28DBBDDAEAA2}"/>
    <cellStyle name="SAPBEXformats 16 3 2 6" xfId="36399" xr:uid="{CDFD3AF6-364C-45DA-AA7E-55638843A1BA}"/>
    <cellStyle name="SAPBEXformats 16 3 3" xfId="6507" xr:uid="{99CFE41E-1FD8-4069-BAE5-F3054C32F0AB}"/>
    <cellStyle name="SAPBEXformats 16 3 3 2" xfId="16811" xr:uid="{98DA2554-F187-4756-9DAC-1E96498ECDDB}"/>
    <cellStyle name="SAPBEXformats 16 3 3 3" xfId="21024" xr:uid="{EA2DCC8C-F234-494A-9487-98406D22681C}"/>
    <cellStyle name="SAPBEXformats 16 3 3 4" xfId="30372" xr:uid="{33ECCC0B-762B-41DB-B859-ADC0CD9B5975}"/>
    <cellStyle name="SAPBEXformats 16 3 3 5" xfId="33944" xr:uid="{FAAD01EF-C9CB-4FE2-8EA8-A607CB048FF9}"/>
    <cellStyle name="SAPBEXformats 16 3 3 6" xfId="36970" xr:uid="{A6CE6C80-31B7-42E6-8D55-9D3D5D05F735}"/>
    <cellStyle name="SAPBEXformats 16 3 4" xfId="8011" xr:uid="{DE58131C-02EB-49D8-A844-277BC9A02577}"/>
    <cellStyle name="SAPBEXformats 16 3 4 2" xfId="18265" xr:uid="{E3F2160F-AD4E-49E0-B884-07AF6C82AAE9}"/>
    <cellStyle name="SAPBEXformats 16 3 4 3" xfId="22191" xr:uid="{8DA12351-3FB9-4882-93E0-EA6073F9B4F1}"/>
    <cellStyle name="SAPBEXformats 16 3 4 4" xfId="31578" xr:uid="{D7E82EFA-E6A4-45DA-BD42-0A819EEBA5AC}"/>
    <cellStyle name="SAPBEXformats 16 3 4 5" xfId="35033" xr:uid="{B8E1FD5E-F30E-4F56-9ED7-2677AC444D91}"/>
    <cellStyle name="SAPBEXformats 16 3 4 6" xfId="37997" xr:uid="{C4809F2A-2D67-47C5-BEC5-B87775BBBD68}"/>
    <cellStyle name="SAPBEXformats 16 3 5" xfId="14305" xr:uid="{7DA4D5BD-D103-4A97-99A6-64127E439B2D}"/>
    <cellStyle name="SAPBEXformats 16 3 6" xfId="12210" xr:uid="{CB08CA0F-0299-4A62-BCCD-A772007FC9FE}"/>
    <cellStyle name="SAPBEXformats 16 3 7" xfId="23433" xr:uid="{EC34775C-1AB4-4345-AE6A-A942F7FC5B4B}"/>
    <cellStyle name="SAPBEXformats 16 3 8" xfId="27378" xr:uid="{295E6F61-BAF1-4D40-BC4C-8ED44DF685A0}"/>
    <cellStyle name="SAPBEXformats 16 3 9" xfId="39769" xr:uid="{A97F602C-57AB-4D49-8369-39E3AC9917EF}"/>
    <cellStyle name="SAPBEXformats 16 4" xfId="5156" xr:uid="{DE037585-E2CE-4CE4-9DD3-E268B7E0A6BA}"/>
    <cellStyle name="SAPBEXformats 16 4 2" xfId="15506" xr:uid="{CD6F0DE4-BB96-4216-AB36-4387DA617FAD}"/>
    <cellStyle name="SAPBEXformats 16 4 3" xfId="19912" xr:uid="{D9F60EF2-0DDF-4170-9BA8-6294E5BD9C83}"/>
    <cellStyle name="SAPBEXformats 16 4 4" xfId="29242" xr:uid="{9B0B4CA6-8A6C-4E56-8FBC-C303DC87CB75}"/>
    <cellStyle name="SAPBEXformats 16 4 5" xfId="32885" xr:uid="{C44D7834-6EED-4429-AEA0-266ACDBC7C27}"/>
    <cellStyle name="SAPBEXformats 16 4 6" xfId="35973" xr:uid="{40E4B15C-2A27-4748-ADF9-8958E6376B65}"/>
    <cellStyle name="SAPBEXformats 16 5" xfId="4846" xr:uid="{E48FAE5A-D88A-446D-A3E4-4EA867474114}"/>
    <cellStyle name="SAPBEXformats 16 5 2" xfId="15244" xr:uid="{AC80A70D-7169-4FB1-820F-04A0B876A353}"/>
    <cellStyle name="SAPBEXformats 16 5 3" xfId="19699" xr:uid="{4D8B325B-E413-4FC0-815F-6E6554B40D43}"/>
    <cellStyle name="SAPBEXformats 16 5 4" xfId="29066" xr:uid="{136B7BFB-AE4B-434D-AB4B-57B6FF47C8AB}"/>
    <cellStyle name="SAPBEXformats 16 5 5" xfId="32711" xr:uid="{DF4E3327-D371-4874-A043-2832AB631F83}"/>
    <cellStyle name="SAPBEXformats 16 5 6" xfId="35856" xr:uid="{0CA30B67-403F-4769-9584-3B16B015CFBD}"/>
    <cellStyle name="SAPBEXformats 16 6" xfId="5087" xr:uid="{92C7D112-0627-40A5-8B06-0300D04F82D2}"/>
    <cellStyle name="SAPBEXformats 16 6 2" xfId="15437" xr:uid="{5514EED3-4765-4A50-A2EF-015F313A7E49}"/>
    <cellStyle name="SAPBEXformats 16 6 3" xfId="19855" xr:uid="{7C927EFF-BCB2-40F6-919C-994A9E6BF3F3}"/>
    <cellStyle name="SAPBEXformats 16 6 4" xfId="29186" xr:uid="{E43E3967-F38C-4A04-A755-91F496E7E025}"/>
    <cellStyle name="SAPBEXformats 16 6 5" xfId="32839" xr:uid="{E533D603-F6AD-44D6-B887-C35BAFC4FD8C}"/>
    <cellStyle name="SAPBEXformats 16 6 6" xfId="35928" xr:uid="{F9DFFC3F-B309-4592-B191-5223906A1871}"/>
    <cellStyle name="SAPBEXformats 16 7" xfId="11038" xr:uid="{7D8936EE-A6BE-40DC-98F5-6DABB299F5A6}"/>
    <cellStyle name="SAPBEXformats 16 8" xfId="11462" xr:uid="{BDEFBE62-3B8D-4637-A583-B51225111115}"/>
    <cellStyle name="SAPBEXformats 16 9" xfId="11923" xr:uid="{54ECDFA2-E74E-46E0-BBC0-F101C9BFB54B}"/>
    <cellStyle name="SAPBEXformats 17" xfId="1427" xr:uid="{84926C4F-116D-4D46-9A1E-A7A22BE3689A}"/>
    <cellStyle name="SAPBEXformats 17 10" xfId="13328" xr:uid="{215748BC-74FB-4F88-B1A2-5034DFD9E8CC}"/>
    <cellStyle name="SAPBEXformats 17 11" xfId="12441" xr:uid="{31F3A79D-81C6-4AA1-B395-11FB805FEE78}"/>
    <cellStyle name="SAPBEXformats 17 12" xfId="23078" xr:uid="{CD3BFB6C-FD4B-4591-813C-7C89BA7A3F89}"/>
    <cellStyle name="SAPBEXformats 17 13" xfId="24868" xr:uid="{2C56F959-AF98-4182-9DAF-53920459ADC7}"/>
    <cellStyle name="SAPBEXformats 17 14" xfId="25585" xr:uid="{2B2AA849-505B-431E-A075-BE47E07CA336}"/>
    <cellStyle name="SAPBEXformats 17 15" xfId="24922" xr:uid="{D7659FF6-248D-420D-B7A2-E2DF37B9B786}"/>
    <cellStyle name="SAPBEXformats 17 16" xfId="26548" xr:uid="{9DC9EE34-8560-4479-9752-84EB4230154D}"/>
    <cellStyle name="SAPBEXformats 17 17" xfId="24233" xr:uid="{F8C2DAF2-2AAE-4A9E-B59B-F0CFB5062E87}"/>
    <cellStyle name="SAPBEXformats 17 18" xfId="27305" xr:uid="{8AC619F3-550A-47C7-825E-1C31B857EB43}"/>
    <cellStyle name="SAPBEXformats 17 19" xfId="26191" xr:uid="{0DA703DE-FCA7-4C2D-BE08-0E6DB514E02A}"/>
    <cellStyle name="SAPBEXformats 17 2" xfId="2899" xr:uid="{950B5102-1CAC-4B5A-82E2-0903826B64BD}"/>
    <cellStyle name="SAPBEXformats 17 2 10" xfId="30065" xr:uid="{76FA6B6F-20CE-4B37-9F23-005F51A29E22}"/>
    <cellStyle name="SAPBEXformats 17 2 11" xfId="28950" xr:uid="{E06459CE-616D-413C-BFAC-3EAFA120F47F}"/>
    <cellStyle name="SAPBEXformats 17 2 12" xfId="40126" xr:uid="{B0FB1566-2444-46E2-8412-83C47024A034}"/>
    <cellStyle name="SAPBEXformats 17 2 13" xfId="40721" xr:uid="{725B8C35-672A-4F6A-B848-AA06FC968D7B}"/>
    <cellStyle name="SAPBEXformats 17 2 14" xfId="41938" xr:uid="{E4FA70E7-511F-433F-BD2D-8F9664CB6CC0}"/>
    <cellStyle name="SAPBEXformats 17 2 2" xfId="6235" xr:uid="{2E4918FC-1830-4A3E-8F2B-A96D03179D49}"/>
    <cellStyle name="SAPBEXformats 17 2 2 2" xfId="16542" xr:uid="{236918A8-55F3-4122-A4E4-A4D7D89EF8A5}"/>
    <cellStyle name="SAPBEXformats 17 2 2 3" xfId="20766" xr:uid="{F4DA75FE-410D-4019-97C2-40CB77DB0B1C}"/>
    <cellStyle name="SAPBEXformats 17 2 2 4" xfId="30116" xr:uid="{8A333585-219F-4916-9090-EC1B552C17AC}"/>
    <cellStyle name="SAPBEXformats 17 2 2 5" xfId="33688" xr:uid="{7385F1D2-8F8B-482A-B09B-1140304B2D92}"/>
    <cellStyle name="SAPBEXformats 17 2 2 6" xfId="36722" xr:uid="{3DAEBB10-3CB6-4226-91FD-ACD49CBFD11B}"/>
    <cellStyle name="SAPBEXformats 17 2 3" xfId="7180" xr:uid="{EE447F94-2B27-418A-8AB5-56DEEA2DE32D}"/>
    <cellStyle name="SAPBEXformats 17 2 3 2" xfId="17466" xr:uid="{8DC7BA8A-9C71-4DB2-A807-07F37931463E}"/>
    <cellStyle name="SAPBEXformats 17 2 3 3" xfId="21463" xr:uid="{B6AA0728-26FD-4EA5-AF12-C0DF0606EE6A}"/>
    <cellStyle name="SAPBEXformats 17 2 3 4" xfId="30828" xr:uid="{83842BD2-58B6-4905-A499-6C2F8B18AB84}"/>
    <cellStyle name="SAPBEXformats 17 2 3 5" xfId="34317" xr:uid="{B210848E-6579-4FCB-BD30-D388EA8CA700}"/>
    <cellStyle name="SAPBEXformats 17 2 3 6" xfId="37300" xr:uid="{82F9EDE3-7BCF-402E-984E-F870AE3DC45C}"/>
    <cellStyle name="SAPBEXformats 17 2 4" xfId="8388" xr:uid="{6330553A-37F1-4C5A-93C2-E117BFF91335}"/>
    <cellStyle name="SAPBEXformats 17 2 4 2" xfId="18637" xr:uid="{1F7B22C8-0170-4792-A027-B3D96906E8D6}"/>
    <cellStyle name="SAPBEXformats 17 2 4 3" xfId="22531" xr:uid="{AA7150BC-8CF4-4256-8D0E-24E1A8CC6259}"/>
    <cellStyle name="SAPBEXformats 17 2 4 4" xfId="31921" xr:uid="{828CC4B5-6999-4919-A1F8-57CEB2179634}"/>
    <cellStyle name="SAPBEXformats 17 2 4 5" xfId="35361" xr:uid="{D14D53BC-4C67-457D-A7CF-DA70CD24896C}"/>
    <cellStyle name="SAPBEXformats 17 2 4 6" xfId="38312" xr:uid="{6E32BAC1-F474-49C4-BABB-F73A6C156E06}"/>
    <cellStyle name="SAPBEXformats 17 2 5" xfId="13627" xr:uid="{D381CA25-2F72-45FE-AA18-E3375732D50A}"/>
    <cellStyle name="SAPBEXformats 17 2 6" xfId="12411" xr:uid="{C347A2EE-2BCB-433F-9718-7DCB185CA256}"/>
    <cellStyle name="SAPBEXformats 17 2 7" xfId="15271" xr:uid="{28151537-B399-4B92-A0C2-05DC23F8ECD0}"/>
    <cellStyle name="SAPBEXformats 17 2 8" xfId="23755" xr:uid="{B79DB87E-F69F-4C4F-9EC0-1DF37F4A708E}"/>
    <cellStyle name="SAPBEXformats 17 2 9" xfId="27768" xr:uid="{36CD4584-B9BF-41C2-82AC-3C5209A84783}"/>
    <cellStyle name="SAPBEXformats 17 20" xfId="26167" xr:uid="{346F52B4-73F2-4C97-8131-A592CE9B0CE0}"/>
    <cellStyle name="SAPBEXformats 17 21" xfId="39372" xr:uid="{9D2685B7-C941-4E89-A587-210F77BB5101}"/>
    <cellStyle name="SAPBEXformats 17 22" xfId="39271" xr:uid="{8981B345-B8F6-41B0-BA4F-B5BB8869B00F}"/>
    <cellStyle name="SAPBEXformats 17 23" xfId="41261" xr:uid="{1E6318C6-6628-4359-BAE1-7F5EEA338E86}"/>
    <cellStyle name="SAPBEXformats 17 3" xfId="2399" xr:uid="{7C7A0E2C-6641-4D06-8FFD-71CCC69FFFE7}"/>
    <cellStyle name="SAPBEXformats 17 3 10" xfId="39012" xr:uid="{FE8D4D40-59CC-48C9-9ABF-A9C8E7238105}"/>
    <cellStyle name="SAPBEXformats 17 3 11" xfId="41617" xr:uid="{ACA6F6CB-B8E4-4CE3-865A-C0961C42D818}"/>
    <cellStyle name="SAPBEXformats 17 3 2" xfId="5829" xr:uid="{50FE558A-0E05-48DA-AEEB-DEB5C36C8955}"/>
    <cellStyle name="SAPBEXformats 17 3 2 2" xfId="16140" xr:uid="{EDED170F-B047-4D20-A216-0956FC2D2D90}"/>
    <cellStyle name="SAPBEXformats 17 3 2 3" xfId="20416" xr:uid="{9BC4150F-9ABA-4ABB-A9E1-8B09D01E986F}"/>
    <cellStyle name="SAPBEXformats 17 3 2 4" xfId="29758" xr:uid="{F96FC54F-2A93-4EFD-93F4-8CD48DE16DE7}"/>
    <cellStyle name="SAPBEXformats 17 3 2 5" xfId="33351" xr:uid="{33BAA9B4-9E78-41FC-9698-E71CBE8BB5BC}"/>
    <cellStyle name="SAPBEXformats 17 3 2 6" xfId="36400" xr:uid="{E7794D8F-EF25-4D7D-A0F2-F2FAFEC0522A}"/>
    <cellStyle name="SAPBEXformats 17 3 3" xfId="6506" xr:uid="{51BEACCD-2836-4519-AB82-43031501366A}"/>
    <cellStyle name="SAPBEXformats 17 3 3 2" xfId="16810" xr:uid="{1FF64266-3B3C-46D1-94B9-F9CF4CEBAC15}"/>
    <cellStyle name="SAPBEXformats 17 3 3 3" xfId="21023" xr:uid="{2C3C0627-1AB4-4814-9B71-1E72468D48C3}"/>
    <cellStyle name="SAPBEXformats 17 3 3 4" xfId="30371" xr:uid="{451FB626-309F-42A2-BE5C-B91DDFDBF706}"/>
    <cellStyle name="SAPBEXformats 17 3 3 5" xfId="33943" xr:uid="{6C0F1FFD-2AF2-42EF-9998-0BC2CB0741CA}"/>
    <cellStyle name="SAPBEXformats 17 3 3 6" xfId="36969" xr:uid="{381CD042-B906-4FD2-AAA6-C14FB6F16CE1}"/>
    <cellStyle name="SAPBEXformats 17 3 4" xfId="8012" xr:uid="{44D361F0-75FB-49D4-9D08-A41858DFEB28}"/>
    <cellStyle name="SAPBEXformats 17 3 4 2" xfId="18266" xr:uid="{7DBC7734-C2E7-4C4C-95D4-6C75149350A5}"/>
    <cellStyle name="SAPBEXformats 17 3 4 3" xfId="22192" xr:uid="{A24926D1-808D-42C1-8872-7294D860E0A1}"/>
    <cellStyle name="SAPBEXformats 17 3 4 4" xfId="31579" xr:uid="{AC3ECC56-6C10-40BF-8B12-6B303DE18A43}"/>
    <cellStyle name="SAPBEXformats 17 3 4 5" xfId="35034" xr:uid="{83251E83-012B-4020-B452-C532A971A1AD}"/>
    <cellStyle name="SAPBEXformats 17 3 4 6" xfId="37998" xr:uid="{76E007E8-22E8-480B-BC20-B99A8FE51D9A}"/>
    <cellStyle name="SAPBEXformats 17 3 5" xfId="14304" xr:uid="{B1B255A8-BE55-4A18-87C6-CFAB923D645B}"/>
    <cellStyle name="SAPBEXformats 17 3 6" xfId="12694" xr:uid="{EC36CB6F-D8E3-4220-99A6-64611D3BEE53}"/>
    <cellStyle name="SAPBEXformats 17 3 7" xfId="23434" xr:uid="{FC95DE50-5264-4678-9835-14F3DE905D2E}"/>
    <cellStyle name="SAPBEXformats 17 3 8" xfId="27379" xr:uid="{E419D55A-1381-474C-AAC0-1C9C0A33F8AB}"/>
    <cellStyle name="SAPBEXformats 17 3 9" xfId="39770" xr:uid="{D5AB17FE-45CF-4A41-863F-D17390606161}"/>
    <cellStyle name="SAPBEXformats 17 4" xfId="5157" xr:uid="{AB3F7EE7-56FF-495C-886F-E9CD9A031846}"/>
    <cellStyle name="SAPBEXformats 17 4 2" xfId="15507" xr:uid="{71D56266-77A1-496D-94AA-AF754108ED8D}"/>
    <cellStyle name="SAPBEXformats 17 4 3" xfId="19913" xr:uid="{EF7832B2-F050-47E7-9C7F-4D0AA99CFE71}"/>
    <cellStyle name="SAPBEXformats 17 4 4" xfId="29243" xr:uid="{4253409E-31EB-4707-BB1C-43CF7D9A964D}"/>
    <cellStyle name="SAPBEXformats 17 4 5" xfId="32886" xr:uid="{2167B62A-DDC9-450C-BB48-934A4B9D2A44}"/>
    <cellStyle name="SAPBEXformats 17 4 6" xfId="35974" xr:uid="{832F4C21-2E6A-4DEB-A728-39311908CDD2}"/>
    <cellStyle name="SAPBEXformats 17 5" xfId="6711" xr:uid="{59CFE25C-845A-454F-ACBF-E479035B4F3E}"/>
    <cellStyle name="SAPBEXformats 17 5 2" xfId="17003" xr:uid="{23AF9EC5-77BB-4557-A7C3-DA5BB88A41D7}"/>
    <cellStyle name="SAPBEXformats 17 5 3" xfId="21156" xr:uid="{B861D064-5E27-489D-B6A9-D36E11533E2C}"/>
    <cellStyle name="SAPBEXformats 17 5 4" xfId="30522" xr:uid="{37A10AA9-12E7-41CA-B69A-9B36BE2FFC2E}"/>
    <cellStyle name="SAPBEXformats 17 5 5" xfId="34065" xr:uid="{BFBD3107-C0CE-487E-AFA3-EF3E97617784}"/>
    <cellStyle name="SAPBEXformats 17 5 6" xfId="37082" xr:uid="{B86B2386-3063-4482-882E-B35B94610C56}"/>
    <cellStyle name="SAPBEXformats 17 6" xfId="5090" xr:uid="{1A181351-517C-4F73-B6CD-018CE9EA2FA9}"/>
    <cellStyle name="SAPBEXformats 17 6 2" xfId="15440" xr:uid="{BAF40107-E46E-4AF6-9E9F-E51B80BABC67}"/>
    <cellStyle name="SAPBEXformats 17 6 3" xfId="19858" xr:uid="{6695AA61-F223-4E5D-B29D-53C841859A4C}"/>
    <cellStyle name="SAPBEXformats 17 6 4" xfId="29189" xr:uid="{45CD9759-C15E-4E30-8660-F5C6D0394E9E}"/>
    <cellStyle name="SAPBEXformats 17 6 5" xfId="32840" xr:uid="{F6F5617A-9D27-4D57-A419-340989EFBDD7}"/>
    <cellStyle name="SAPBEXformats 17 6 6" xfId="35929" xr:uid="{883D3F7D-DF6F-4736-B3D1-997DDB0064D5}"/>
    <cellStyle name="SAPBEXformats 17 7" xfId="11039" xr:uid="{387FC619-9802-4EAD-A3C7-2B176A1E0D1E}"/>
    <cellStyle name="SAPBEXformats 17 8" xfId="11463" xr:uid="{2BFC1760-E83F-4878-AF7B-6313D36CE919}"/>
    <cellStyle name="SAPBEXformats 17 9" xfId="11924" xr:uid="{2F73E123-EBDC-464F-A323-70A12B77D0B7}"/>
    <cellStyle name="SAPBEXformats 18" xfId="1428" xr:uid="{FD1C4EF2-89C6-4A32-B485-0FDFFD8D5D8F}"/>
    <cellStyle name="SAPBEXformats 18 10" xfId="12536" xr:uid="{82B4EBE8-A78B-4FE8-A053-70D7847F4303}"/>
    <cellStyle name="SAPBEXformats 18 11" xfId="14385" xr:uid="{CC5CB64F-60E3-4721-85BC-9CD732A1E926}"/>
    <cellStyle name="SAPBEXformats 18 12" xfId="23079" xr:uid="{A05BE2E6-D969-4E4C-A85A-D2E189AA845D}"/>
    <cellStyle name="SAPBEXformats 18 13" xfId="24867" xr:uid="{8E1426B8-5985-4D2A-977D-8978D3CFBAC6}"/>
    <cellStyle name="SAPBEXformats 18 14" xfId="25586" xr:uid="{7CA69A23-A0F1-465F-9F47-646D7A0D2C5A}"/>
    <cellStyle name="SAPBEXformats 18 15" xfId="24921" xr:uid="{6C9D88E3-F499-4812-87E5-1DE21ED71B20}"/>
    <cellStyle name="SAPBEXformats 18 16" xfId="26827" xr:uid="{C02C29EB-543C-48D8-810E-D5DBC5FC11EC}"/>
    <cellStyle name="SAPBEXformats 18 17" xfId="27009" xr:uid="{8FE590F2-E2E6-4F2E-A80C-FB61DC385616}"/>
    <cellStyle name="SAPBEXformats 18 18" xfId="26495" xr:uid="{EC21BA94-598D-477C-BF82-C56D9AA39F9F}"/>
    <cellStyle name="SAPBEXformats 18 19" xfId="24423" xr:uid="{38DBCAF8-3834-46FD-AE6C-BB886BD6B465}"/>
    <cellStyle name="SAPBEXformats 18 2" xfId="2900" xr:uid="{F33D017D-57A9-44D0-8E01-0B612383942E}"/>
    <cellStyle name="SAPBEXformats 18 2 10" xfId="27711" xr:uid="{0EFB457E-B3A0-4429-AC80-9502BD2CF055}"/>
    <cellStyle name="SAPBEXformats 18 2 11" xfId="34262" xr:uid="{B07D69FB-A6FD-4F9E-BAD9-BD1B0B13DD8E}"/>
    <cellStyle name="SAPBEXformats 18 2 12" xfId="40127" xr:uid="{EDE5F8BE-7125-4A09-87D7-2AA1B90D7538}"/>
    <cellStyle name="SAPBEXformats 18 2 13" xfId="40722" xr:uid="{F4C9C849-A206-43DF-AAA6-1586DDC5D916}"/>
    <cellStyle name="SAPBEXformats 18 2 14" xfId="41939" xr:uid="{FF7B16EC-5A8C-48FD-B72D-3B7E7AACAF03}"/>
    <cellStyle name="SAPBEXformats 18 2 2" xfId="6236" xr:uid="{FDF0EBA4-782B-498A-9CA1-DB9B7472614F}"/>
    <cellStyle name="SAPBEXformats 18 2 2 2" xfId="16543" xr:uid="{BF80F779-5788-4703-B054-170D2C5D54DD}"/>
    <cellStyle name="SAPBEXformats 18 2 2 3" xfId="20767" xr:uid="{90FF38F2-587D-4BF6-AA66-1658CE4576BC}"/>
    <cellStyle name="SAPBEXformats 18 2 2 4" xfId="30117" xr:uid="{0C0FC05F-7252-4FE0-AF8F-FD0150B7DFEB}"/>
    <cellStyle name="SAPBEXformats 18 2 2 5" xfId="33689" xr:uid="{49F04B09-17A3-46A7-A05D-A8B0DF39808F}"/>
    <cellStyle name="SAPBEXformats 18 2 2 6" xfId="36723" xr:uid="{09B41072-3168-47D7-B575-51F3BBCE844D}"/>
    <cellStyle name="SAPBEXformats 18 2 3" xfId="7181" xr:uid="{55AE20DB-275F-4252-B23A-FA5E4C319121}"/>
    <cellStyle name="SAPBEXformats 18 2 3 2" xfId="17467" xr:uid="{BF42460E-04AB-4685-B41E-8EFA202B20CF}"/>
    <cellStyle name="SAPBEXformats 18 2 3 3" xfId="21464" xr:uid="{E5414043-AF8D-431E-BFEB-891AD7BE60C1}"/>
    <cellStyle name="SAPBEXformats 18 2 3 4" xfId="30829" xr:uid="{A396C5A8-81E7-482A-B1F7-10F3F7403098}"/>
    <cellStyle name="SAPBEXformats 18 2 3 5" xfId="34318" xr:uid="{12F58265-81BD-4AE6-962B-C2E63DB7D09D}"/>
    <cellStyle name="SAPBEXformats 18 2 3 6" xfId="37301" xr:uid="{492603A8-2C93-46F7-BEF3-A9B60B304D64}"/>
    <cellStyle name="SAPBEXformats 18 2 4" xfId="8389" xr:uid="{834F7FCF-96CA-4A52-9CDC-15313D0EC87E}"/>
    <cellStyle name="SAPBEXformats 18 2 4 2" xfId="18638" xr:uid="{B2387B7D-87EC-4F27-88E9-CC9241572C43}"/>
    <cellStyle name="SAPBEXformats 18 2 4 3" xfId="22532" xr:uid="{6A7D7AAB-5A73-40FA-AF73-484214E4748A}"/>
    <cellStyle name="SAPBEXformats 18 2 4 4" xfId="31922" xr:uid="{CDB27352-6E35-4AD3-A36E-D501BD1F7F7D}"/>
    <cellStyle name="SAPBEXformats 18 2 4 5" xfId="35362" xr:uid="{A163F149-3BCE-4DFC-91C1-AF742678D448}"/>
    <cellStyle name="SAPBEXformats 18 2 4 6" xfId="38313" xr:uid="{2870EB96-3980-49E3-97A3-54D34D74C158}"/>
    <cellStyle name="SAPBEXformats 18 2 5" xfId="13628" xr:uid="{65CEB2ED-01B1-4E80-B662-C0166A580918}"/>
    <cellStyle name="SAPBEXformats 18 2 6" xfId="14065" xr:uid="{265D35E3-EC51-4372-A6E1-0B1F46695042}"/>
    <cellStyle name="SAPBEXformats 18 2 7" xfId="13891" xr:uid="{E1BC1ADA-F50F-4FB9-8D03-FB46CCC917ED}"/>
    <cellStyle name="SAPBEXformats 18 2 8" xfId="23756" xr:uid="{60E61DAA-0E36-4F20-89CF-91E065673975}"/>
    <cellStyle name="SAPBEXformats 18 2 9" xfId="27769" xr:uid="{3268AE5F-3D6F-4164-BD26-4EC7A5C567F3}"/>
    <cellStyle name="SAPBEXformats 18 20" xfId="26166" xr:uid="{8D35990B-6749-444A-B022-E12C32D0C1F9}"/>
    <cellStyle name="SAPBEXformats 18 21" xfId="39373" xr:uid="{0E565F7F-C07F-4BEF-A9F5-AD42860A8736}"/>
    <cellStyle name="SAPBEXformats 18 22" xfId="39270" xr:uid="{B0FF6CE6-36BF-4954-AF91-15E81901F627}"/>
    <cellStyle name="SAPBEXformats 18 23" xfId="41262" xr:uid="{37A8CAB7-1BEE-4F58-BB15-31ED3895BBE8}"/>
    <cellStyle name="SAPBEXformats 18 3" xfId="2400" xr:uid="{5D21A03E-9F71-40EA-95BB-ED11011DB63C}"/>
    <cellStyle name="SAPBEXformats 18 3 10" xfId="39011" xr:uid="{D53C2553-1E94-4066-A67E-5B72721316C1}"/>
    <cellStyle name="SAPBEXformats 18 3 11" xfId="41618" xr:uid="{1A703002-E945-4316-87C2-339F82B74F7F}"/>
    <cellStyle name="SAPBEXformats 18 3 2" xfId="5830" xr:uid="{8F94B52E-4111-4B8C-AE1E-617906D65387}"/>
    <cellStyle name="SAPBEXformats 18 3 2 2" xfId="16141" xr:uid="{C2A85A49-67DB-4EB9-BA4B-21ACECB042B1}"/>
    <cellStyle name="SAPBEXformats 18 3 2 3" xfId="20417" xr:uid="{783D67C6-57B9-4C41-BAE6-2D3374DCD4FD}"/>
    <cellStyle name="SAPBEXformats 18 3 2 4" xfId="29759" xr:uid="{9D3DC653-1FF3-48F4-8071-3493CAFEFB90}"/>
    <cellStyle name="SAPBEXformats 18 3 2 5" xfId="33352" xr:uid="{249060CA-A393-4078-B9DB-0BD8599B8645}"/>
    <cellStyle name="SAPBEXformats 18 3 2 6" xfId="36401" xr:uid="{A6D03F53-141C-4268-A5C2-CB33A3A5D732}"/>
    <cellStyle name="SAPBEXformats 18 3 3" xfId="6505" xr:uid="{BC958758-6618-4629-A201-E766BC6E560E}"/>
    <cellStyle name="SAPBEXformats 18 3 3 2" xfId="16809" xr:uid="{2C435C22-F3C4-4920-B417-4A40AAC8CD30}"/>
    <cellStyle name="SAPBEXformats 18 3 3 3" xfId="21022" xr:uid="{4F9CB67D-A818-491F-9498-23A64201F0DC}"/>
    <cellStyle name="SAPBEXformats 18 3 3 4" xfId="30370" xr:uid="{F765475B-DC14-4658-BC2B-86D4082C1844}"/>
    <cellStyle name="SAPBEXformats 18 3 3 5" xfId="33942" xr:uid="{E75CFE2E-515F-45C9-B906-36075DACB812}"/>
    <cellStyle name="SAPBEXformats 18 3 3 6" xfId="36968" xr:uid="{87D8B6BA-FD0E-4BAD-8BA8-38D3FC789CAE}"/>
    <cellStyle name="SAPBEXformats 18 3 4" xfId="8013" xr:uid="{B246EE1F-FFF5-4CEE-81F4-36BD93F1033A}"/>
    <cellStyle name="SAPBEXformats 18 3 4 2" xfId="18267" xr:uid="{DFF61D35-4D7E-465D-B89A-F38481C4CB7F}"/>
    <cellStyle name="SAPBEXformats 18 3 4 3" xfId="22193" xr:uid="{1BC9C2F5-0716-4C09-8D94-CC4A4EE70144}"/>
    <cellStyle name="SAPBEXformats 18 3 4 4" xfId="31580" xr:uid="{EF63EA93-DC45-4E1E-9FB7-424F4B52CFBE}"/>
    <cellStyle name="SAPBEXformats 18 3 4 5" xfId="35035" xr:uid="{A79C9A89-F7EE-42B6-ABF8-F2573E8585AD}"/>
    <cellStyle name="SAPBEXformats 18 3 4 6" xfId="37999" xr:uid="{286744A3-E56A-4B60-BDE4-8FBB48454AFA}"/>
    <cellStyle name="SAPBEXformats 18 3 5" xfId="14303" xr:uid="{17F28FA7-421F-48CC-A658-932068028D8F}"/>
    <cellStyle name="SAPBEXformats 18 3 6" xfId="13962" xr:uid="{27CE9A7C-C1C7-4988-84C4-35FBBA21CC12}"/>
    <cellStyle name="SAPBEXformats 18 3 7" xfId="23435" xr:uid="{97E04977-A756-415B-AA03-1CF523A08B08}"/>
    <cellStyle name="SAPBEXformats 18 3 8" xfId="27380" xr:uid="{E6DFDC6D-BA0F-4826-8F3E-4532E0C8639F}"/>
    <cellStyle name="SAPBEXformats 18 3 9" xfId="39771" xr:uid="{3004C8E4-0A78-406C-96AB-583EB2A5DAFF}"/>
    <cellStyle name="SAPBEXformats 18 4" xfId="5158" xr:uid="{C7D4F9BC-9562-4B7A-9225-CEB27C0E9007}"/>
    <cellStyle name="SAPBEXformats 18 4 2" xfId="15508" xr:uid="{B56405D7-F0C3-4FFB-A8B1-5291B7D17723}"/>
    <cellStyle name="SAPBEXformats 18 4 3" xfId="19914" xr:uid="{FCC913B9-6C43-4D16-B26F-8C02DEA5E95B}"/>
    <cellStyle name="SAPBEXformats 18 4 4" xfId="29244" xr:uid="{0A147988-8E6A-4312-A3D3-DF9E78F7D5CF}"/>
    <cellStyle name="SAPBEXformats 18 4 5" xfId="32887" xr:uid="{A2B256E4-3230-48F7-BCE8-BEEFBC959B06}"/>
    <cellStyle name="SAPBEXformats 18 4 6" xfId="35975" xr:uid="{EC543002-CA3C-4AE3-9696-C8EBC631680C}"/>
    <cellStyle name="SAPBEXformats 18 5" xfId="6710" xr:uid="{018CA4B9-EF58-47F0-9EB0-EB4559657DF7}"/>
    <cellStyle name="SAPBEXformats 18 5 2" xfId="17002" xr:uid="{F5BEBC4F-4C31-4707-9C7D-C6CC7FAA4A1E}"/>
    <cellStyle name="SAPBEXformats 18 5 3" xfId="21155" xr:uid="{0696A8BD-7CD5-497D-A51C-F2049FFB26C7}"/>
    <cellStyle name="SAPBEXformats 18 5 4" xfId="30521" xr:uid="{34716DD4-DF2E-4BF1-A637-BC111672A8EB}"/>
    <cellStyle name="SAPBEXformats 18 5 5" xfId="34064" xr:uid="{5E8F6EFB-4EC0-45BD-A4D0-A5C21C5FC9CC}"/>
    <cellStyle name="SAPBEXformats 18 5 6" xfId="37081" xr:uid="{0EA5E1ED-AFAA-4F1F-8F44-E84CFC784904}"/>
    <cellStyle name="SAPBEXformats 18 6" xfId="5096" xr:uid="{BD70568B-4DC6-4ABF-98E1-F18B2AA09B84}"/>
    <cellStyle name="SAPBEXformats 18 6 2" xfId="15446" xr:uid="{24CA0E04-BF17-4584-821A-C0672D322EDB}"/>
    <cellStyle name="SAPBEXformats 18 6 3" xfId="19863" xr:uid="{455CD29D-148D-4CA2-8AE4-D003BE46B669}"/>
    <cellStyle name="SAPBEXformats 18 6 4" xfId="29194" xr:uid="{253D16BD-B156-445E-A252-93D96761D170}"/>
    <cellStyle name="SAPBEXformats 18 6 5" xfId="32842" xr:uid="{779BC052-7A31-4B45-9180-F21932FA8BBC}"/>
    <cellStyle name="SAPBEXformats 18 6 6" xfId="35930" xr:uid="{63D2FCFE-38E1-44CB-9821-71E72F781D48}"/>
    <cellStyle name="SAPBEXformats 18 7" xfId="11040" xr:uid="{B001B5C4-8198-4620-8D37-8DF514108B32}"/>
    <cellStyle name="SAPBEXformats 18 8" xfId="11464" xr:uid="{3B42A0FC-4664-4752-85F2-47FD81092BBB}"/>
    <cellStyle name="SAPBEXformats 18 9" xfId="11925" xr:uid="{30D8B5E2-72E7-40F3-8AA1-E6BCB1E4FE3A}"/>
    <cellStyle name="SAPBEXformats 19" xfId="2391" xr:uid="{8B7EFC37-4A2D-4390-B327-C07C75350D3B}"/>
    <cellStyle name="SAPBEXformats 19 10" xfId="39020" xr:uid="{A788F609-9245-4D06-A465-E3B5E03EAE8E}"/>
    <cellStyle name="SAPBEXformats 19 11" xfId="41609" xr:uid="{C7B5340B-0DCA-4200-A523-6B94FE147951}"/>
    <cellStyle name="SAPBEXformats 19 2" xfId="5821" xr:uid="{1C0EA9F4-9C66-448B-8C47-F084258DC1E1}"/>
    <cellStyle name="SAPBEXformats 19 2 2" xfId="16132" xr:uid="{4B1053D9-ECDA-47B1-8643-238AF4AA97DE}"/>
    <cellStyle name="SAPBEXformats 19 2 3" xfId="20408" xr:uid="{1187A39D-6A7A-4690-8668-A81B52F26CD9}"/>
    <cellStyle name="SAPBEXformats 19 2 4" xfId="29750" xr:uid="{02D77EAE-09B6-4141-93F5-85873A842315}"/>
    <cellStyle name="SAPBEXformats 19 2 5" xfId="33343" xr:uid="{C3815A18-B7E2-4CFA-911B-B9BA46A74219}"/>
    <cellStyle name="SAPBEXformats 19 2 6" xfId="36392" xr:uid="{3C82DD98-9C2F-4226-A9FA-A80F9B85F99A}"/>
    <cellStyle name="SAPBEXformats 19 3" xfId="4307" xr:uid="{EB1CF4A2-FCDB-459E-B049-FDE6F1B37453}"/>
    <cellStyle name="SAPBEXformats 19 3 2" xfId="14713" xr:uid="{32205F9A-A6A4-4B6D-8AC7-B80B1CF25441}"/>
    <cellStyle name="SAPBEXformats 19 3 3" xfId="19333" xr:uid="{497AE1D0-2B65-40E3-867C-FA501391D473}"/>
    <cellStyle name="SAPBEXformats 19 3 4" xfId="28721" xr:uid="{D42B0F7D-FD49-4F24-825D-1EA2C4D59584}"/>
    <cellStyle name="SAPBEXformats 19 3 5" xfId="32404" xr:uid="{A8CCFD2C-C956-4F45-93B1-713F9D31F579}"/>
    <cellStyle name="SAPBEXformats 19 3 6" xfId="25294" xr:uid="{C2E0657C-43EA-45E4-AFCE-D2F50F849F54}"/>
    <cellStyle name="SAPBEXformats 19 4" xfId="8004" xr:uid="{FF356C03-E8D7-4E02-AA41-551EEF3188F0}"/>
    <cellStyle name="SAPBEXformats 19 4 2" xfId="18258" xr:uid="{F7216D64-A348-443B-B7E2-7DE2A9BDDB27}"/>
    <cellStyle name="SAPBEXformats 19 4 3" xfId="22184" xr:uid="{B9006E06-3193-49ED-9DD5-FCE0A510FAFE}"/>
    <cellStyle name="SAPBEXformats 19 4 4" xfId="31571" xr:uid="{E2003605-3E67-4CE6-A101-310419527067}"/>
    <cellStyle name="SAPBEXformats 19 4 5" xfId="35026" xr:uid="{702864BA-2A3A-4390-BFAC-B4B82338E45F}"/>
    <cellStyle name="SAPBEXformats 19 4 6" xfId="37990" xr:uid="{FEF9929B-41FC-4C32-84DA-C920ADF3F15B}"/>
    <cellStyle name="SAPBEXformats 19 5" xfId="14311" xr:uid="{23407B0B-E0A9-4E4D-AAA9-37EDD0BCA5DC}"/>
    <cellStyle name="SAPBEXformats 19 6" xfId="20691" xr:uid="{408CD9F7-A8CD-441C-A067-A21B5045E1A5}"/>
    <cellStyle name="SAPBEXformats 19 7" xfId="23426" xr:uid="{3D2C2735-BD06-47D9-A7C9-3BF737BD70B8}"/>
    <cellStyle name="SAPBEXformats 19 8" xfId="27371" xr:uid="{FEE287D6-9436-4FBD-80B2-78C74797E96E}"/>
    <cellStyle name="SAPBEXformats 19 9" xfId="39762" xr:uid="{7E124246-B7DB-4D65-98D0-B5D6763D1DEC}"/>
    <cellStyle name="SAPBEXformats 2" xfId="1429" xr:uid="{3E141CE5-3715-48AF-9527-B51E0C275BD7}"/>
    <cellStyle name="SAPBEXformats 2 10" xfId="12530" xr:uid="{1530541B-9917-43F4-91C9-D2BC18876531}"/>
    <cellStyle name="SAPBEXformats 2 11" xfId="12828" xr:uid="{EFAC94AD-079C-45A9-B2A6-EE25FC667AE9}"/>
    <cellStyle name="SAPBEXformats 2 12" xfId="23080" xr:uid="{FF236A33-1140-4797-BB60-6A010EC8F81F}"/>
    <cellStyle name="SAPBEXformats 2 13" xfId="26077" xr:uid="{9AF33B39-9D08-4135-80F1-59C1B711CC26}"/>
    <cellStyle name="SAPBEXformats 2 14" xfId="25587" xr:uid="{A9998B6D-BCDC-481C-8CD3-9606FEE4F476}"/>
    <cellStyle name="SAPBEXformats 2 15" xfId="24920" xr:uid="{76862194-3960-4E7F-8C13-EECC55CAAC9F}"/>
    <cellStyle name="SAPBEXformats 2 16" xfId="26372" xr:uid="{56BC78D9-2C2E-434E-A894-6D1C32032F83}"/>
    <cellStyle name="SAPBEXformats 2 17" xfId="26593" xr:uid="{71292F1E-B503-446A-8C65-E85E7C3F84AA}"/>
    <cellStyle name="SAPBEXformats 2 18" xfId="26384" xr:uid="{B697DC46-E782-435E-82C3-623E0BD4D8C4}"/>
    <cellStyle name="SAPBEXformats 2 19" xfId="27324" xr:uid="{6BCCEF41-7613-411D-9E40-90D8EDF99D8F}"/>
    <cellStyle name="SAPBEXformats 2 2" xfId="2901" xr:uid="{408CE217-9744-4E12-8BBD-A50F86D8AB48}"/>
    <cellStyle name="SAPBEXformats 2 2 10" xfId="26675" xr:uid="{D3DD7C83-7D96-4C62-922E-CDB606E5EC6D}"/>
    <cellStyle name="SAPBEXformats 2 2 11" xfId="32794" xr:uid="{518599D9-A204-437B-A7BB-D46D56AD8F43}"/>
    <cellStyle name="SAPBEXformats 2 2 12" xfId="40128" xr:uid="{65321D00-A653-4374-86A8-2722C51A4BAD}"/>
    <cellStyle name="SAPBEXformats 2 2 13" xfId="40723" xr:uid="{7417B659-953C-48FE-8819-5DBB573DE749}"/>
    <cellStyle name="SAPBEXformats 2 2 14" xfId="41940" xr:uid="{138B4C62-E740-4ABF-BBE2-9AE9BD988AA2}"/>
    <cellStyle name="SAPBEXformats 2 2 2" xfId="6237" xr:uid="{139EDCD3-83C1-42B7-A34B-9ABA7989ACAE}"/>
    <cellStyle name="SAPBEXformats 2 2 2 2" xfId="16544" xr:uid="{B8885BD8-E039-4492-B997-5D8080DC713C}"/>
    <cellStyle name="SAPBEXformats 2 2 2 3" xfId="20768" xr:uid="{CD058FF6-C3E3-4184-ACD2-7DA115A389E9}"/>
    <cellStyle name="SAPBEXformats 2 2 2 4" xfId="30118" xr:uid="{6FECA7DA-7602-462A-9705-21E61788D8E5}"/>
    <cellStyle name="SAPBEXformats 2 2 2 5" xfId="33690" xr:uid="{014FD275-395D-4C7F-BD1F-C22B86975DF5}"/>
    <cellStyle name="SAPBEXformats 2 2 2 6" xfId="36724" xr:uid="{65A5A0B1-4AA1-48A4-974E-A661021BDD37}"/>
    <cellStyle name="SAPBEXformats 2 2 3" xfId="7182" xr:uid="{A8D179C4-6436-498B-8CCD-B8A69B5D57C6}"/>
    <cellStyle name="SAPBEXformats 2 2 3 2" xfId="17468" xr:uid="{44812EDF-50F3-4B5C-90E6-FFB38EDDAAF2}"/>
    <cellStyle name="SAPBEXformats 2 2 3 3" xfId="21465" xr:uid="{905E250A-34E3-4F01-9445-064E7633558B}"/>
    <cellStyle name="SAPBEXformats 2 2 3 4" xfId="30830" xr:uid="{E0CAC612-EB55-431F-B083-32AEC16D9EA6}"/>
    <cellStyle name="SAPBEXformats 2 2 3 5" xfId="34319" xr:uid="{F47D6069-0D31-4B76-8946-921AFE9134C0}"/>
    <cellStyle name="SAPBEXformats 2 2 3 6" xfId="37302" xr:uid="{83A7FD30-1A41-47E5-88CF-2629B5AE7B8F}"/>
    <cellStyle name="SAPBEXformats 2 2 4" xfId="8390" xr:uid="{3BE90C6F-4043-4DF9-8E16-84A5ED280846}"/>
    <cellStyle name="SAPBEXformats 2 2 4 2" xfId="18639" xr:uid="{1A9CDDE9-423F-4178-A308-3F85BF0881C8}"/>
    <cellStyle name="SAPBEXformats 2 2 4 3" xfId="22533" xr:uid="{60F0C68C-9569-4436-9690-ADDA65B4AF50}"/>
    <cellStyle name="SAPBEXformats 2 2 4 4" xfId="31923" xr:uid="{46DC801B-AA5F-4548-882A-EC0C0B7D4430}"/>
    <cellStyle name="SAPBEXformats 2 2 4 5" xfId="35363" xr:uid="{94EFB551-2C08-4CCB-8C25-661A2F943B42}"/>
    <cellStyle name="SAPBEXformats 2 2 4 6" xfId="38314" xr:uid="{82252CE5-0FC9-419A-855C-F70529A3847A}"/>
    <cellStyle name="SAPBEXformats 2 2 5" xfId="13629" xr:uid="{1CADCEEA-CEB6-4C78-8493-4914EB3F6EC0}"/>
    <cellStyle name="SAPBEXformats 2 2 6" xfId="12917" xr:uid="{B1221D5E-228E-4E59-8D7B-A3BAD39772EB}"/>
    <cellStyle name="SAPBEXformats 2 2 7" xfId="20734" xr:uid="{995F119D-C804-45C8-814F-30A98067715B}"/>
    <cellStyle name="SAPBEXformats 2 2 8" xfId="23757" xr:uid="{CD5C8DAB-F13A-4AF5-8C97-9758FE2BAAEF}"/>
    <cellStyle name="SAPBEXformats 2 2 9" xfId="27770" xr:uid="{1AEF63D6-AF80-41C2-A724-7254D7A27207}"/>
    <cellStyle name="SAPBEXformats 2 20" xfId="26893" xr:uid="{E8885F81-A42B-491D-8BE2-FE3B754CF1EC}"/>
    <cellStyle name="SAPBEXformats 2 21" xfId="39374" xr:uid="{7983EEC9-0CBD-44BA-A2CF-41AB09357055}"/>
    <cellStyle name="SAPBEXformats 2 22" xfId="39269" xr:uid="{02DF3AFE-E808-481C-92A2-20C8DF08DCBA}"/>
    <cellStyle name="SAPBEXformats 2 23" xfId="41263" xr:uid="{3C39FA8C-DFF2-4955-9A37-EB5CBFAFAD54}"/>
    <cellStyle name="SAPBEXformats 2 3" xfId="2401" xr:uid="{04BEE162-5139-4181-BC7E-949C6D841FAB}"/>
    <cellStyle name="SAPBEXformats 2 3 10" xfId="39010" xr:uid="{DB523065-4B33-4474-A9B3-6909D41F3FA3}"/>
    <cellStyle name="SAPBEXformats 2 3 11" xfId="41619" xr:uid="{28129AEC-A72E-4711-862B-5C566308DB4A}"/>
    <cellStyle name="SAPBEXformats 2 3 2" xfId="5831" xr:uid="{A9FAFB63-117E-4527-95A8-9850FD6239A7}"/>
    <cellStyle name="SAPBEXformats 2 3 2 2" xfId="16142" xr:uid="{3A394C0C-9AEF-4441-BAE4-2D8694FE0A01}"/>
    <cellStyle name="SAPBEXformats 2 3 2 3" xfId="20418" xr:uid="{3F7E4CEB-27CA-4C79-94F0-3672B024F585}"/>
    <cellStyle name="SAPBEXformats 2 3 2 4" xfId="29760" xr:uid="{3CDF9E8E-A195-4704-A533-DE6BA909759F}"/>
    <cellStyle name="SAPBEXformats 2 3 2 5" xfId="33353" xr:uid="{8D68524F-4C32-47F1-B90A-0C9A42522141}"/>
    <cellStyle name="SAPBEXformats 2 3 2 6" xfId="36402" xr:uid="{610D6B40-8848-478F-89F6-5EF9854FF1BB}"/>
    <cellStyle name="SAPBEXformats 2 3 3" xfId="6504" xr:uid="{3E8E1517-C6C8-46B8-B840-C0085C848238}"/>
    <cellStyle name="SAPBEXformats 2 3 3 2" xfId="16808" xr:uid="{3A001334-326D-4FB6-8D78-A3FECE30A5E4}"/>
    <cellStyle name="SAPBEXformats 2 3 3 3" xfId="21021" xr:uid="{DEC16894-6821-4F43-BB29-3B7D918EB335}"/>
    <cellStyle name="SAPBEXformats 2 3 3 4" xfId="30369" xr:uid="{C5AAD0AD-C9BB-48CF-B753-AA38621F690E}"/>
    <cellStyle name="SAPBEXformats 2 3 3 5" xfId="33941" xr:uid="{508411FE-C2AF-4DED-9BCF-F11316544FD5}"/>
    <cellStyle name="SAPBEXformats 2 3 3 6" xfId="36967" xr:uid="{F8568236-5C6C-45BD-A815-8E37C34ADC39}"/>
    <cellStyle name="SAPBEXformats 2 3 4" xfId="8014" xr:uid="{8F998601-7477-4B67-B9CB-2F75334EAEEC}"/>
    <cellStyle name="SAPBEXformats 2 3 4 2" xfId="18268" xr:uid="{6DA8B05B-D0FE-405D-8DF1-04F1894ED62E}"/>
    <cellStyle name="SAPBEXformats 2 3 4 3" xfId="22194" xr:uid="{8291C3CC-CA17-4535-BB65-7A98D69D7230}"/>
    <cellStyle name="SAPBEXformats 2 3 4 4" xfId="31581" xr:uid="{AFFA1D64-3F48-4286-A690-92B6BA4D0C06}"/>
    <cellStyle name="SAPBEXformats 2 3 4 5" xfId="35036" xr:uid="{112F064D-CE11-4C91-A469-C5C5750741CF}"/>
    <cellStyle name="SAPBEXformats 2 3 4 6" xfId="38000" xr:uid="{8DD84285-BDB1-4AEA-899F-99787C94C463}"/>
    <cellStyle name="SAPBEXformats 2 3 5" xfId="14302" xr:uid="{3448F829-1946-4232-B8B7-881C3865E34E}"/>
    <cellStyle name="SAPBEXformats 2 3 6" xfId="21396" xr:uid="{DE6D4F85-AEA3-487A-B50D-BC9DA27AC831}"/>
    <cellStyle name="SAPBEXformats 2 3 7" xfId="23436" xr:uid="{4D6F3098-7CD5-464E-96BF-D2AF8C93D491}"/>
    <cellStyle name="SAPBEXformats 2 3 8" xfId="27381" xr:uid="{15567F59-F338-4358-B33C-E64E561A8C69}"/>
    <cellStyle name="SAPBEXformats 2 3 9" xfId="39772" xr:uid="{20C011E5-69DE-44C5-BA8F-BF438BB3EAB9}"/>
    <cellStyle name="SAPBEXformats 2 4" xfId="5159" xr:uid="{BBAAFA82-4558-41B6-B8A9-07F0AB75F04E}"/>
    <cellStyle name="SAPBEXformats 2 4 2" xfId="15509" xr:uid="{0680F249-31FE-4260-AA66-B47814270235}"/>
    <cellStyle name="SAPBEXformats 2 4 3" xfId="19915" xr:uid="{BF037565-535F-49D1-9EDE-03B5263437AE}"/>
    <cellStyle name="SAPBEXformats 2 4 4" xfId="29245" xr:uid="{25E956BF-BA94-4407-8270-8EE644B2FC7E}"/>
    <cellStyle name="SAPBEXformats 2 4 5" xfId="32888" xr:uid="{1055C255-D590-453D-B19A-8ED3BD5DFC1D}"/>
    <cellStyle name="SAPBEXformats 2 4 6" xfId="35976" xr:uid="{57144B95-6FC1-4B22-A264-C77B0102DE61}"/>
    <cellStyle name="SAPBEXformats 2 5" xfId="6709" xr:uid="{D9588CEB-AD14-4067-AE77-8E55B8D0349B}"/>
    <cellStyle name="SAPBEXformats 2 5 2" xfId="17001" xr:uid="{0EFD5F29-AC84-4D9D-91EE-FE8572A6DA42}"/>
    <cellStyle name="SAPBEXformats 2 5 3" xfId="21154" xr:uid="{EB3FC798-CE6D-489E-9864-2F8CBBE70349}"/>
    <cellStyle name="SAPBEXformats 2 5 4" xfId="30520" xr:uid="{CDB65030-6609-46D1-B7B6-2C21EC2D57A5}"/>
    <cellStyle name="SAPBEXformats 2 5 5" xfId="34063" xr:uid="{1C694D04-AA9A-4A76-B71E-C264E3371E78}"/>
    <cellStyle name="SAPBEXformats 2 5 6" xfId="37080" xr:uid="{8310CB82-E7BA-4551-BF07-A601971A2DCF}"/>
    <cellStyle name="SAPBEXformats 2 6" xfId="6555" xr:uid="{64D6A813-39A3-4C19-9767-00D2C55350EB}"/>
    <cellStyle name="SAPBEXformats 2 6 2" xfId="16849" xr:uid="{2918DB42-0F3F-48F4-9866-4084337311D1}"/>
    <cellStyle name="SAPBEXformats 2 6 3" xfId="21044" xr:uid="{B1D43F88-08AD-4C5D-92C7-711FA7EDA6FB}"/>
    <cellStyle name="SAPBEXformats 2 6 4" xfId="30397" xr:uid="{09072489-4FE0-42FF-9D33-692255B2B6ED}"/>
    <cellStyle name="SAPBEXformats 2 6 5" xfId="33957" xr:uid="{C4B9CDF9-F5A1-45BF-9E37-F872625E056B}"/>
    <cellStyle name="SAPBEXformats 2 6 6" xfId="36977" xr:uid="{B74A00A3-2A95-48FD-9DB4-6C9285CDFD97}"/>
    <cellStyle name="SAPBEXformats 2 7" xfId="11041" xr:uid="{72BBACAC-CA49-4F05-A67D-79E55B52395B}"/>
    <cellStyle name="SAPBEXformats 2 8" xfId="11465" xr:uid="{BB202E87-16E4-4346-AC40-2553655D42B6}"/>
    <cellStyle name="SAPBEXformats 2 9" xfId="11926" xr:uid="{1CDA0146-C2E9-48E3-A5C2-9586DED2D087}"/>
    <cellStyle name="SAPBEXformats 20" xfId="5149" xr:uid="{DF0335EE-3647-4508-97B1-D45F16323532}"/>
    <cellStyle name="SAPBEXformats 20 2" xfId="15499" xr:uid="{AC30A72E-C838-469C-A0E1-E020CEACDA90}"/>
    <cellStyle name="SAPBEXformats 20 3" xfId="19905" xr:uid="{07C81A28-D180-4311-9727-C29EA6BF630C}"/>
    <cellStyle name="SAPBEXformats 20 4" xfId="29235" xr:uid="{B6BB40DD-2489-4216-803D-9E2B8ADDCA1D}"/>
    <cellStyle name="SAPBEXformats 20 5" xfId="32878" xr:uid="{16521DAB-1EC2-4787-BD5B-40C5463E60AF}"/>
    <cellStyle name="SAPBEXformats 20 6" xfId="35966" xr:uid="{C379E255-97DB-4AF0-AFBD-0C3E8752E1A0}"/>
    <cellStyle name="SAPBEXformats 21" xfId="6201" xr:uid="{15F4D1D6-5C7A-4C97-8793-47D6AA1F6AE0}"/>
    <cellStyle name="SAPBEXformats 21 2" xfId="16508" xr:uid="{4D4FB9F6-71C8-4B30-8161-D56ACC0A9ECC}"/>
    <cellStyle name="SAPBEXformats 21 3" xfId="20733" xr:uid="{1C3260F4-4C26-45EF-BFAC-59B295525D4A}"/>
    <cellStyle name="SAPBEXformats 21 4" xfId="30083" xr:uid="{DE1CDE9C-5356-44C5-A3F0-CB09E0328B00}"/>
    <cellStyle name="SAPBEXformats 21 5" xfId="33657" xr:uid="{C3F33184-AC10-4F05-9921-55BE3E7B6840}"/>
    <cellStyle name="SAPBEXformats 21 6" xfId="36691" xr:uid="{4D0BC43D-6B63-4600-92BB-014349DE0F32}"/>
    <cellStyle name="SAPBEXformats 22" xfId="5074" xr:uid="{344DBF1A-F54A-4E30-9147-8D31F00D1EB0}"/>
    <cellStyle name="SAPBEXformats 22 2" xfId="15424" xr:uid="{0029D715-871A-4336-9A99-BC193A2281B3}"/>
    <cellStyle name="SAPBEXformats 22 3" xfId="19842" xr:uid="{4D423E13-F142-4BFC-AE22-0701DCA15807}"/>
    <cellStyle name="SAPBEXformats 22 4" xfId="29174" xr:uid="{6D6DFEFD-8FF4-4E97-B9F2-ABFDDD4C3BFD}"/>
    <cellStyle name="SAPBEXformats 22 5" xfId="32834" xr:uid="{835D358D-4EE3-4511-97CD-69D6411E196C}"/>
    <cellStyle name="SAPBEXformats 22 6" xfId="35923" xr:uid="{CC4FE95B-2CFC-46E4-9ED4-5BA9877733C8}"/>
    <cellStyle name="SAPBEXformats 23" xfId="11042" xr:uid="{93CF3A08-FFAA-4D79-8685-2A90BFF41015}"/>
    <cellStyle name="SAPBEXformats 24" xfId="11455" xr:uid="{458832B1-704E-437A-A315-6839E7A8A059}"/>
    <cellStyle name="SAPBEXformats 25" xfId="11916" xr:uid="{98EC5733-6A22-48C1-933D-617FAC08E022}"/>
    <cellStyle name="SAPBEXformats 26" xfId="14009" xr:uid="{93B10E6C-D99E-46BF-A533-5EE774D584F7}"/>
    <cellStyle name="SAPBEXformats 27" xfId="21042" xr:uid="{F45096DE-9F5C-4CA7-9C3F-31BA810A6162}"/>
    <cellStyle name="SAPBEXformats 28" xfId="23070" xr:uid="{E9602F98-739F-4FA5-BC52-B0EBA32D71D2}"/>
    <cellStyle name="SAPBEXformats 29" xfId="24874" xr:uid="{4ADDB3C8-91DF-447E-8F0F-CC7ECB8066A3}"/>
    <cellStyle name="SAPBEXformats 3" xfId="1430" xr:uid="{96742EA8-7409-498E-A48B-87BE9908458E}"/>
    <cellStyle name="SAPBEXformats 3 10" xfId="14012" xr:uid="{FFE21D37-D944-4E3C-B197-CA8D5CB9E749}"/>
    <cellStyle name="SAPBEXformats 3 11" xfId="12511" xr:uid="{BC236111-D4FD-4E7B-B2D5-28B07E2B6F10}"/>
    <cellStyle name="SAPBEXformats 3 12" xfId="23081" xr:uid="{08B6E988-996F-4AE1-BE2C-09B6FB277399}"/>
    <cellStyle name="SAPBEXformats 3 13" xfId="24866" xr:uid="{3E7D1D6C-7B94-45F1-9829-696FCABDC78D}"/>
    <cellStyle name="SAPBEXformats 3 14" xfId="25588" xr:uid="{25F40094-CBDF-4CD4-8768-FD19AF1D768F}"/>
    <cellStyle name="SAPBEXformats 3 15" xfId="24919" xr:uid="{4DDA07C8-96D5-4C47-9137-99B424698430}"/>
    <cellStyle name="SAPBEXformats 3 16" xfId="26377" xr:uid="{CE826855-84C6-48AC-AB3A-ECC419749E85}"/>
    <cellStyle name="SAPBEXformats 3 17" xfId="25415" xr:uid="{98158B0D-C388-41F7-A0ED-3754F63BAFA7}"/>
    <cellStyle name="SAPBEXformats 3 18" xfId="27304" xr:uid="{DE4C0BCF-5A2F-442A-A3DA-5A11E08B06CC}"/>
    <cellStyle name="SAPBEXformats 3 19" xfId="26192" xr:uid="{D1F1C87E-858C-4979-B7C1-C49101ADD400}"/>
    <cellStyle name="SAPBEXformats 3 2" xfId="2902" xr:uid="{4FE0C0A6-CA1E-4337-A5CF-F6F45763FDF4}"/>
    <cellStyle name="SAPBEXformats 3 2 10" xfId="30592" xr:uid="{9A9C58D0-8A98-4985-B385-4B42FC412C74}"/>
    <cellStyle name="SAPBEXformats 3 2 11" xfId="32588" xr:uid="{18B4D479-EDD4-468E-922A-5B6874FF934D}"/>
    <cellStyle name="SAPBEXformats 3 2 12" xfId="40129" xr:uid="{0B53833F-E968-4D4C-BA42-D741E8F41955}"/>
    <cellStyle name="SAPBEXformats 3 2 13" xfId="40724" xr:uid="{9FB274D3-5A59-486D-9C90-C5FE881C9553}"/>
    <cellStyle name="SAPBEXformats 3 2 14" xfId="41941" xr:uid="{37D93228-68CA-4EA3-896C-AF76EDF13D3F}"/>
    <cellStyle name="SAPBEXformats 3 2 2" xfId="6238" xr:uid="{6B03EB55-5ABE-4A63-AB26-9E3AAC721F27}"/>
    <cellStyle name="SAPBEXformats 3 2 2 2" xfId="16545" xr:uid="{084BB83D-7A1B-4E43-B016-FE995D0C86FC}"/>
    <cellStyle name="SAPBEXformats 3 2 2 3" xfId="20769" xr:uid="{F4B0AB31-BEA9-48F3-A4DD-0DFA1C9A4056}"/>
    <cellStyle name="SAPBEXformats 3 2 2 4" xfId="30119" xr:uid="{438E790E-F3C8-4E1B-BE36-288A0E818056}"/>
    <cellStyle name="SAPBEXformats 3 2 2 5" xfId="33691" xr:uid="{65560808-1446-48A8-8E29-33000425555A}"/>
    <cellStyle name="SAPBEXformats 3 2 2 6" xfId="36725" xr:uid="{F6CFCAAA-BC11-4677-9CCD-D218BED970E4}"/>
    <cellStyle name="SAPBEXformats 3 2 3" xfId="7183" xr:uid="{6F6D674A-9BF1-4255-9161-3D6D55BFBB07}"/>
    <cellStyle name="SAPBEXformats 3 2 3 2" xfId="17469" xr:uid="{00AA793F-5410-4125-9FA7-D79EDC96706E}"/>
    <cellStyle name="SAPBEXformats 3 2 3 3" xfId="21466" xr:uid="{39479268-AE27-4BF3-8EE6-175860EA0AAE}"/>
    <cellStyle name="SAPBEXformats 3 2 3 4" xfId="30831" xr:uid="{B99B8983-8567-4265-BD50-B51B5590595A}"/>
    <cellStyle name="SAPBEXformats 3 2 3 5" xfId="34320" xr:uid="{4C4F52F6-D8D6-4EFA-A6CE-3FD90EDFD4DB}"/>
    <cellStyle name="SAPBEXformats 3 2 3 6" xfId="37303" xr:uid="{FFC12CCD-9686-4FE2-B996-B6F789836337}"/>
    <cellStyle name="SAPBEXformats 3 2 4" xfId="8391" xr:uid="{CD7473BA-0D82-441B-B025-1673615D6329}"/>
    <cellStyle name="SAPBEXformats 3 2 4 2" xfId="18640" xr:uid="{F7655D87-C0B3-474A-9221-1A281B18CA08}"/>
    <cellStyle name="SAPBEXformats 3 2 4 3" xfId="22534" xr:uid="{6C240D0B-CC36-4E13-9577-F0D3C2E31971}"/>
    <cellStyle name="SAPBEXformats 3 2 4 4" xfId="31924" xr:uid="{16DEF888-7B1F-4F5B-83FF-2B0749E85168}"/>
    <cellStyle name="SAPBEXformats 3 2 4 5" xfId="35364" xr:uid="{983039AB-1A39-48EA-958D-B493E435B8FB}"/>
    <cellStyle name="SAPBEXformats 3 2 4 6" xfId="38315" xr:uid="{DDF313AD-6F5B-4F19-801A-46174C6B226A}"/>
    <cellStyle name="SAPBEXformats 3 2 5" xfId="13630" xr:uid="{56210191-F252-420E-A311-4016E3D41DB9}"/>
    <cellStyle name="SAPBEXformats 3 2 6" xfId="13588" xr:uid="{A99517C8-F22D-420A-838B-2F89EAE86270}"/>
    <cellStyle name="SAPBEXformats 3 2 7" xfId="19845" xr:uid="{6373DFE3-E0B6-4F52-AE58-769E8A07755D}"/>
    <cellStyle name="SAPBEXformats 3 2 8" xfId="23758" xr:uid="{CB7DBC3E-B630-4134-BC98-3ECDE41B02F4}"/>
    <cellStyle name="SAPBEXformats 3 2 9" xfId="27771" xr:uid="{7312BF3A-3ECB-43DE-A633-3A8F2E58ED49}"/>
    <cellStyle name="SAPBEXformats 3 20" xfId="26892" xr:uid="{2B592AB7-DC57-45ED-A4C9-ACEF4E612571}"/>
    <cellStyle name="SAPBEXformats 3 21" xfId="39375" xr:uid="{FFD69BCD-54D8-49B1-A78C-540D8CB4848B}"/>
    <cellStyle name="SAPBEXformats 3 22" xfId="39268" xr:uid="{D6BE7D03-30DB-414E-8850-C80E67F1B174}"/>
    <cellStyle name="SAPBEXformats 3 23" xfId="41264" xr:uid="{407F3AC7-6C95-4129-A677-85F0F635020D}"/>
    <cellStyle name="SAPBEXformats 3 3" xfId="2402" xr:uid="{3A789BB1-A1B3-4FF4-A2CE-88FC84505AB4}"/>
    <cellStyle name="SAPBEXformats 3 3 10" xfId="39009" xr:uid="{7926F88B-109A-41FB-9BEF-5243E7C51862}"/>
    <cellStyle name="SAPBEXformats 3 3 11" xfId="41620" xr:uid="{12105C83-ADAC-4F12-84E0-D018A43C5B6C}"/>
    <cellStyle name="SAPBEXformats 3 3 2" xfId="5832" xr:uid="{3A359FFA-6FB1-4F85-B6AC-5175DCC04683}"/>
    <cellStyle name="SAPBEXformats 3 3 2 2" xfId="16143" xr:uid="{20E296A4-DEEF-4A28-A2AF-1D56BB287F35}"/>
    <cellStyle name="SAPBEXformats 3 3 2 3" xfId="20419" xr:uid="{E88F36B9-B92A-4C8D-A78A-3394D097E1B0}"/>
    <cellStyle name="SAPBEXformats 3 3 2 4" xfId="29761" xr:uid="{FB850B74-5E36-44AD-BE32-EB62F506123E}"/>
    <cellStyle name="SAPBEXformats 3 3 2 5" xfId="33354" xr:uid="{E8FD4497-3640-4802-9F8E-EA7789DB045D}"/>
    <cellStyle name="SAPBEXformats 3 3 2 6" xfId="36403" xr:uid="{3B245D34-AC78-4306-83A6-979F7E4A5501}"/>
    <cellStyle name="SAPBEXformats 3 3 3" xfId="6503" xr:uid="{1338BB63-8A4A-44F4-9AAA-80B70A417EAB}"/>
    <cellStyle name="SAPBEXformats 3 3 3 2" xfId="16807" xr:uid="{952943D1-20EC-4B84-8AAF-61DC39C7D15E}"/>
    <cellStyle name="SAPBEXformats 3 3 3 3" xfId="21020" xr:uid="{29852F7A-8225-4094-BA5B-6DCA1EE80464}"/>
    <cellStyle name="SAPBEXformats 3 3 3 4" xfId="30368" xr:uid="{3303159A-B2F3-4674-90EA-CC098F30FF0E}"/>
    <cellStyle name="SAPBEXformats 3 3 3 5" xfId="33940" xr:uid="{222BF79E-766B-416B-A45C-2C448BF2EF6B}"/>
    <cellStyle name="SAPBEXformats 3 3 3 6" xfId="36966" xr:uid="{B8F2AFF6-4C45-4C5A-BBF6-1C259A0848AE}"/>
    <cellStyle name="SAPBEXformats 3 3 4" xfId="8015" xr:uid="{33FEC636-D9B6-49D4-9C98-5B380BE53840}"/>
    <cellStyle name="SAPBEXformats 3 3 4 2" xfId="18269" xr:uid="{156BC376-1CE3-4339-88E4-E36056151CD0}"/>
    <cellStyle name="SAPBEXformats 3 3 4 3" xfId="22195" xr:uid="{2E208DC1-433F-4ABB-AD07-C5C535DFB925}"/>
    <cellStyle name="SAPBEXformats 3 3 4 4" xfId="31582" xr:uid="{28B6CDB3-38E8-43DA-8CE4-A1601DBD45FA}"/>
    <cellStyle name="SAPBEXformats 3 3 4 5" xfId="35037" xr:uid="{B24358CC-F0B4-4131-8A04-B505EA93C804}"/>
    <cellStyle name="SAPBEXformats 3 3 4 6" xfId="38001" xr:uid="{D888A171-D4EC-4B7B-B4CC-75D9E042FD9D}"/>
    <cellStyle name="SAPBEXformats 3 3 5" xfId="14301" xr:uid="{CDE6929F-1533-4C38-911B-53B4264EA6FF}"/>
    <cellStyle name="SAPBEXformats 3 3 6" xfId="19798" xr:uid="{2C0DAAB0-9A4B-4DE1-8AB5-7F93FFEEB0BB}"/>
    <cellStyle name="SAPBEXformats 3 3 7" xfId="23437" xr:uid="{907A8760-EFDD-4987-B2BD-0B4D1DD0F121}"/>
    <cellStyle name="SAPBEXformats 3 3 8" xfId="27382" xr:uid="{E55D2FD2-CC58-423C-B53E-7F1FA84E5B02}"/>
    <cellStyle name="SAPBEXformats 3 3 9" xfId="39773" xr:uid="{935B9ADD-3D76-4A5B-A5F0-9FA7B604FB9C}"/>
    <cellStyle name="SAPBEXformats 3 4" xfId="5160" xr:uid="{F396EEE7-90CB-4E61-8FC7-E224FBD68B13}"/>
    <cellStyle name="SAPBEXformats 3 4 2" xfId="15510" xr:uid="{EF353CD8-F7EE-44F2-9476-E447D2374E83}"/>
    <cellStyle name="SAPBEXformats 3 4 3" xfId="19916" xr:uid="{6232D003-28BE-43D8-A183-B7A7C9FC13EF}"/>
    <cellStyle name="SAPBEXformats 3 4 4" xfId="29246" xr:uid="{B3FDD7DE-71DE-4181-A6DA-08317F5DC139}"/>
    <cellStyle name="SAPBEXformats 3 4 5" xfId="32889" xr:uid="{86117AEC-4C4F-4734-B41C-7CF639070393}"/>
    <cellStyle name="SAPBEXformats 3 4 6" xfId="35977" xr:uid="{36886793-048F-446C-86D3-8A1731898D99}"/>
    <cellStyle name="SAPBEXformats 3 5" xfId="6708" xr:uid="{983C818B-F5C4-439D-B4E2-AE47901D6D27}"/>
    <cellStyle name="SAPBEXformats 3 5 2" xfId="17000" xr:uid="{7619A879-9A14-4744-94C9-F826A64AA218}"/>
    <cellStyle name="SAPBEXformats 3 5 3" xfId="21153" xr:uid="{C3580A6B-C119-407D-B6E6-39D2831C84C2}"/>
    <cellStyle name="SAPBEXformats 3 5 4" xfId="30519" xr:uid="{C0C74DD5-3D0C-46D8-9DE4-CABDD634868C}"/>
    <cellStyle name="SAPBEXformats 3 5 5" xfId="34062" xr:uid="{75A3007E-1598-4F06-A4AD-1009C49ED2F2}"/>
    <cellStyle name="SAPBEXformats 3 5 6" xfId="37079" xr:uid="{CE3A24C8-D3B7-4A59-BB4C-F531CC8B245C}"/>
    <cellStyle name="SAPBEXformats 3 6" xfId="6556" xr:uid="{7E3E8203-E6DE-4538-944C-8E885664D02C}"/>
    <cellStyle name="SAPBEXformats 3 6 2" xfId="16850" xr:uid="{2E6D3E54-CA92-462B-A017-C2B704630469}"/>
    <cellStyle name="SAPBEXformats 3 6 3" xfId="21045" xr:uid="{B522BE03-085E-4BEE-BE44-932CF1321CCB}"/>
    <cellStyle name="SAPBEXformats 3 6 4" xfId="30398" xr:uid="{7B5DD2D2-CA1A-4E73-AF6D-2FF1EF4425DC}"/>
    <cellStyle name="SAPBEXformats 3 6 5" xfId="33958" xr:uid="{15BB07F4-B5B7-45AB-967A-BE1B4FDDCED3}"/>
    <cellStyle name="SAPBEXformats 3 6 6" xfId="36978" xr:uid="{0DC424B7-411E-4B72-8833-F16C06C34130}"/>
    <cellStyle name="SAPBEXformats 3 7" xfId="11043" xr:uid="{69ECBEB7-9F91-4D13-95A7-17F48A5916E7}"/>
    <cellStyle name="SAPBEXformats 3 8" xfId="11466" xr:uid="{122EBCCE-B1EC-45FF-B753-98FC51F50A13}"/>
    <cellStyle name="SAPBEXformats 3 9" xfId="11927" xr:uid="{77DF9EDB-43A2-4F39-B070-5C4D8B4192AC}"/>
    <cellStyle name="SAPBEXformats 30" xfId="25577" xr:uid="{0EAAC4B4-8784-492E-9E02-56D2F62B92A8}"/>
    <cellStyle name="SAPBEXformats 31" xfId="24930" xr:uid="{3195F534-7F66-49F9-8F37-CB34AF223BD2}"/>
    <cellStyle name="SAPBEXformats 32" xfId="25151" xr:uid="{5A29B0FB-2408-4643-A173-82D71404DADC}"/>
    <cellStyle name="SAPBEXformats 33" xfId="24236" xr:uid="{454EF955-A466-4894-8ED3-BD0355A96D85}"/>
    <cellStyle name="SAPBEXformats 34" xfId="26493" xr:uid="{9EDE0E24-C6B5-450C-8293-CAAA6948D683}"/>
    <cellStyle name="SAPBEXformats 35" xfId="30392" xr:uid="{5F886496-335E-4830-B54E-D95B3730CB64}"/>
    <cellStyle name="SAPBEXformats 36" xfId="27701" xr:uid="{D44FC66B-8398-4050-838D-7926AE81159B}"/>
    <cellStyle name="SAPBEXformats 37" xfId="39364" xr:uid="{9EB2DAD1-B110-4FF1-AE33-EDD512367878}"/>
    <cellStyle name="SAPBEXformats 38" xfId="39279" xr:uid="{1BF545FD-087F-4F85-A02B-22C6BC341067}"/>
    <cellStyle name="SAPBEXformats 39" xfId="41253" xr:uid="{3FB3AC5F-0440-4027-B7E4-920D4117169B}"/>
    <cellStyle name="SAPBEXformats 4" xfId="1431" xr:uid="{3B3E0885-AD67-41B2-8628-FF5CA4AF2B05}"/>
    <cellStyle name="SAPBEXformats 4 10" xfId="13521" xr:uid="{A26A4D71-8A94-4DC9-B45C-B62FDC9C55E4}"/>
    <cellStyle name="SAPBEXformats 4 11" xfId="14131" xr:uid="{C07B0914-09A1-47FF-B662-43710C933D90}"/>
    <cellStyle name="SAPBEXformats 4 12" xfId="23082" xr:uid="{CF530459-A2D5-4585-A88D-746F9A5AC951}"/>
    <cellStyle name="SAPBEXformats 4 13" xfId="24865" xr:uid="{5ECA338D-F69C-4E00-8EBD-964B714F09E4}"/>
    <cellStyle name="SAPBEXformats 4 14" xfId="25589" xr:uid="{78C38790-5E04-4C3D-A47C-331248262A6A}"/>
    <cellStyle name="SAPBEXformats 4 15" xfId="24918" xr:uid="{11A048F1-64C7-46E6-89E0-064A7423F83B}"/>
    <cellStyle name="SAPBEXformats 4 16" xfId="25147" xr:uid="{095037FC-AA0C-41DD-A1EA-795EBB6E391C}"/>
    <cellStyle name="SAPBEXformats 4 17" xfId="25414" xr:uid="{E0E88E4F-5E69-46C9-8F6A-E2E75AAAB423}"/>
    <cellStyle name="SAPBEXformats 4 18" xfId="26496" xr:uid="{11E16A68-5F34-403B-A2BD-91EAA00312E8}"/>
    <cellStyle name="SAPBEXformats 4 19" xfId="26193" xr:uid="{45B3F840-FCD3-4CF7-9B22-2B3DF8353BFB}"/>
    <cellStyle name="SAPBEXformats 4 2" xfId="2903" xr:uid="{D9211348-81F2-4B56-929F-16AC10C9B2D6}"/>
    <cellStyle name="SAPBEXformats 4 2 10" xfId="29182" xr:uid="{9971E608-F0A6-4397-883C-E260169F66CC}"/>
    <cellStyle name="SAPBEXformats 4 2 11" xfId="31144" xr:uid="{CBF31E30-1C90-4E90-B3ED-E733437C6E24}"/>
    <cellStyle name="SAPBEXformats 4 2 12" xfId="40130" xr:uid="{598C9558-19B2-45A5-92FB-34407C8AEABB}"/>
    <cellStyle name="SAPBEXformats 4 2 13" xfId="40725" xr:uid="{69F20C78-D87C-4865-84F2-6F062536E6EC}"/>
    <cellStyle name="SAPBEXformats 4 2 14" xfId="41942" xr:uid="{FF7A1996-0E08-46FF-A7BD-FD8C1A562F9A}"/>
    <cellStyle name="SAPBEXformats 4 2 2" xfId="6239" xr:uid="{7DD1F35F-2555-4C3F-9400-9A881CB58B17}"/>
    <cellStyle name="SAPBEXformats 4 2 2 2" xfId="16546" xr:uid="{B223E9F7-BD66-4126-9807-D46180F9897F}"/>
    <cellStyle name="SAPBEXformats 4 2 2 3" xfId="20770" xr:uid="{B6F87214-A4D8-4A18-B795-1F37CBA88E6C}"/>
    <cellStyle name="SAPBEXformats 4 2 2 4" xfId="30120" xr:uid="{487A2476-94BC-4DFC-9E87-37ED37925FEF}"/>
    <cellStyle name="SAPBEXformats 4 2 2 5" xfId="33692" xr:uid="{02763E9B-9349-430C-AA36-4128D4465B13}"/>
    <cellStyle name="SAPBEXformats 4 2 2 6" xfId="36726" xr:uid="{21323391-6FB6-4813-BB46-76DD340924C0}"/>
    <cellStyle name="SAPBEXformats 4 2 3" xfId="7184" xr:uid="{E5C5AAD4-0394-4E4D-8EB7-0CD90AB104EC}"/>
    <cellStyle name="SAPBEXformats 4 2 3 2" xfId="17470" xr:uid="{05473200-EC9F-4D0D-88B6-D5B2E3FD977A}"/>
    <cellStyle name="SAPBEXformats 4 2 3 3" xfId="21467" xr:uid="{9FA0B48B-AA38-43A0-B8E9-59FD8D9A2178}"/>
    <cellStyle name="SAPBEXformats 4 2 3 4" xfId="30832" xr:uid="{6A36BB12-50B9-45C4-8B12-4E9AEF210E22}"/>
    <cellStyle name="SAPBEXformats 4 2 3 5" xfId="34321" xr:uid="{76447C34-6B27-47F2-8913-AEE7ED33ABF2}"/>
    <cellStyle name="SAPBEXformats 4 2 3 6" xfId="37304" xr:uid="{B671215B-D617-41AF-AA3C-D47E9BB0E4FF}"/>
    <cellStyle name="SAPBEXformats 4 2 4" xfId="8392" xr:uid="{B01BDA2F-7A51-4064-A494-21D2CA6105D3}"/>
    <cellStyle name="SAPBEXformats 4 2 4 2" xfId="18641" xr:uid="{F4914522-FF05-4870-9570-CA5259ECC0B3}"/>
    <cellStyle name="SAPBEXformats 4 2 4 3" xfId="22535" xr:uid="{F9FF4310-84E2-4A9C-82BD-ADED84295AF2}"/>
    <cellStyle name="SAPBEXformats 4 2 4 4" xfId="31925" xr:uid="{1849753B-F9DC-45F0-ABE4-1659DEEE4025}"/>
    <cellStyle name="SAPBEXformats 4 2 4 5" xfId="35365" xr:uid="{ADB90575-58F0-4376-9CC7-CDF342E91050}"/>
    <cellStyle name="SAPBEXformats 4 2 4 6" xfId="38316" xr:uid="{D09E9DE4-6A7A-4AE4-A675-E194F2F6C8AA}"/>
    <cellStyle name="SAPBEXformats 4 2 5" xfId="13631" xr:uid="{093DB3E3-949C-4052-9BEF-283F7DDD0EA4}"/>
    <cellStyle name="SAPBEXformats 4 2 6" xfId="13457" xr:uid="{D13DF8CE-48AB-4ABB-B3CE-1A5D6EE6E3AD}"/>
    <cellStyle name="SAPBEXformats 4 2 7" xfId="19506" xr:uid="{73C02BF7-5560-40AE-8F8F-73E26CEE44A9}"/>
    <cellStyle name="SAPBEXformats 4 2 8" xfId="23759" xr:uid="{9C4E0CCB-B3F8-4431-952B-05CADEE6FCF1}"/>
    <cellStyle name="SAPBEXformats 4 2 9" xfId="27772" xr:uid="{9314A75B-8B27-4C53-BD45-B10C1B50F69D}"/>
    <cellStyle name="SAPBEXformats 4 20" xfId="26891" xr:uid="{FC9D75EB-F6DE-462C-B466-2AEB4C68C4C0}"/>
    <cellStyle name="SAPBEXformats 4 21" xfId="39376" xr:uid="{EA62B6E1-E0E2-42D6-8C97-4627A110BA06}"/>
    <cellStyle name="SAPBEXformats 4 22" xfId="39267" xr:uid="{B2D0B9CB-F511-416D-BEB6-6DCC710622DE}"/>
    <cellStyle name="SAPBEXformats 4 23" xfId="41265" xr:uid="{C7F899D9-0266-4388-B6EF-FF4F5C2BFA57}"/>
    <cellStyle name="SAPBEXformats 4 3" xfId="2403" xr:uid="{66A70DB5-6180-4A6E-9A03-4EC31AB23E70}"/>
    <cellStyle name="SAPBEXformats 4 3 10" xfId="39008" xr:uid="{9C2E6A26-416D-4BE4-847A-9203F2EADE46}"/>
    <cellStyle name="SAPBEXformats 4 3 11" xfId="41621" xr:uid="{A00BCC73-4CAB-4FB3-865F-C6518FF57AC1}"/>
    <cellStyle name="SAPBEXformats 4 3 2" xfId="5833" xr:uid="{731B5D4E-D51F-4027-8300-2BADE0E0E1BE}"/>
    <cellStyle name="SAPBEXformats 4 3 2 2" xfId="16144" xr:uid="{CB181639-C397-471B-AA72-62C593F6FF74}"/>
    <cellStyle name="SAPBEXformats 4 3 2 3" xfId="20420" xr:uid="{3A86AA04-454D-4DBF-9702-30AF685113B9}"/>
    <cellStyle name="SAPBEXformats 4 3 2 4" xfId="29762" xr:uid="{4DEF6105-9027-4575-A7EE-67638E441480}"/>
    <cellStyle name="SAPBEXformats 4 3 2 5" xfId="33355" xr:uid="{0FF9D693-5377-4A7B-A509-000785BC9532}"/>
    <cellStyle name="SAPBEXformats 4 3 2 6" xfId="36404" xr:uid="{EDED3C90-A79E-448D-976B-F3B79278D61A}"/>
    <cellStyle name="SAPBEXformats 4 3 3" xfId="6502" xr:uid="{082F022B-D9ED-451A-BA2A-0A111E56EF0C}"/>
    <cellStyle name="SAPBEXformats 4 3 3 2" xfId="16806" xr:uid="{2201A98B-AB90-4A04-A6C8-B7EECD69EC3B}"/>
    <cellStyle name="SAPBEXformats 4 3 3 3" xfId="21019" xr:uid="{9DE1421F-8D64-41B9-9B0D-6B3C4226975B}"/>
    <cellStyle name="SAPBEXformats 4 3 3 4" xfId="30367" xr:uid="{C53939A9-6415-4F90-A4A7-B7859C11B17A}"/>
    <cellStyle name="SAPBEXformats 4 3 3 5" xfId="33939" xr:uid="{ADD39ABB-45F1-47BC-ADD3-ED471C707558}"/>
    <cellStyle name="SAPBEXformats 4 3 3 6" xfId="36965" xr:uid="{0EB19593-4B76-4F75-AAAD-3A52782EB8A2}"/>
    <cellStyle name="SAPBEXformats 4 3 4" xfId="8016" xr:uid="{E76A16CF-5256-4EF7-B08A-98FA29AF13B0}"/>
    <cellStyle name="SAPBEXformats 4 3 4 2" xfId="18270" xr:uid="{A1E9EEFA-B2E5-40FD-9930-50438E5615CC}"/>
    <cellStyle name="SAPBEXformats 4 3 4 3" xfId="22196" xr:uid="{10FD13DC-51C9-4720-86C9-762FB7340315}"/>
    <cellStyle name="SAPBEXformats 4 3 4 4" xfId="31583" xr:uid="{2AAF7510-BABD-425B-A55E-30095C38E71B}"/>
    <cellStyle name="SAPBEXformats 4 3 4 5" xfId="35038" xr:uid="{7D49AD17-06BF-4B53-93EF-51771EEE5097}"/>
    <cellStyle name="SAPBEXformats 4 3 4 6" xfId="38002" xr:uid="{2633DF7C-6AC4-4717-8363-91454C654806}"/>
    <cellStyle name="SAPBEXformats 4 3 5" xfId="14300" xr:uid="{02050716-CA7F-4849-A1B6-E4FA23B15B2E}"/>
    <cellStyle name="SAPBEXformats 4 3 6" xfId="19572" xr:uid="{BF301B4B-7E4C-4A5F-91C6-07201F82EAB1}"/>
    <cellStyle name="SAPBEXformats 4 3 7" xfId="23438" xr:uid="{09816736-96FA-4B87-AFAE-3C8DBC04C0E0}"/>
    <cellStyle name="SAPBEXformats 4 3 8" xfId="27383" xr:uid="{513C82C2-98CB-4778-894E-669707312FC9}"/>
    <cellStyle name="SAPBEXformats 4 3 9" xfId="39774" xr:uid="{DAD47837-6536-41C9-84BB-8A9D2AC756C7}"/>
    <cellStyle name="SAPBEXformats 4 4" xfId="5161" xr:uid="{8912CCCD-23D6-49B6-AF58-DDCEFDCE1B3E}"/>
    <cellStyle name="SAPBEXformats 4 4 2" xfId="15511" xr:uid="{876E0795-7FBF-4EC8-81CE-A0BDBACC66CC}"/>
    <cellStyle name="SAPBEXformats 4 4 3" xfId="19917" xr:uid="{1FEB3D9D-D96D-47DB-BD20-4B062E483444}"/>
    <cellStyle name="SAPBEXformats 4 4 4" xfId="29247" xr:uid="{D98988C7-659A-439D-A6D6-479A4BC2044A}"/>
    <cellStyle name="SAPBEXformats 4 4 5" xfId="32890" xr:uid="{D1E0615C-3270-4216-A457-664F71A2915D}"/>
    <cellStyle name="SAPBEXformats 4 4 6" xfId="35978" xr:uid="{3D331EA3-7F7C-4FF1-A997-60AC664C1D9C}"/>
    <cellStyle name="SAPBEXformats 4 5" xfId="6707" xr:uid="{E4170D99-8915-412E-BCFC-6077076059B6}"/>
    <cellStyle name="SAPBEXformats 4 5 2" xfId="16999" xr:uid="{D56F3E09-C0BA-464D-BD10-3B3FA33FADDF}"/>
    <cellStyle name="SAPBEXformats 4 5 3" xfId="21152" xr:uid="{31AFB1EC-4588-417E-9F0B-58D932288A4E}"/>
    <cellStyle name="SAPBEXformats 4 5 4" xfId="30518" xr:uid="{B4015E7C-49D3-419F-871B-9F3482A8B806}"/>
    <cellStyle name="SAPBEXformats 4 5 5" xfId="34061" xr:uid="{0DED6128-9241-45CF-B1B9-9265CC682825}"/>
    <cellStyle name="SAPBEXformats 4 5 6" xfId="37078" xr:uid="{999DDCDB-8F77-40CF-AB15-D382225789B0}"/>
    <cellStyle name="SAPBEXformats 4 6" xfId="4406" xr:uid="{7A966091-A503-4305-B240-43E2B0C44DFE}"/>
    <cellStyle name="SAPBEXformats 4 6 2" xfId="14812" xr:uid="{F04110B8-D863-4787-9D35-4325A3DB36FC}"/>
    <cellStyle name="SAPBEXformats 4 6 3" xfId="19406" xr:uid="{48501C0D-4F53-450F-84DA-224DD19E5009}"/>
    <cellStyle name="SAPBEXformats 4 6 4" xfId="28787" xr:uid="{FEDB14A3-F4C1-436F-BFA1-F6EAE8D0CBB7}"/>
    <cellStyle name="SAPBEXformats 4 6 5" xfId="32470" xr:uid="{E759C5BA-B8D3-4C01-8EA5-D24E20998566}"/>
    <cellStyle name="SAPBEXformats 4 6 6" xfId="25241" xr:uid="{3209EFB3-1C4F-4DE8-B113-9379D84295D0}"/>
    <cellStyle name="SAPBEXformats 4 7" xfId="11044" xr:uid="{C4336C68-F376-424F-93EC-85B64E5F2BEE}"/>
    <cellStyle name="SAPBEXformats 4 8" xfId="11467" xr:uid="{9696374B-2884-41F6-AB65-988DE223082C}"/>
    <cellStyle name="SAPBEXformats 4 9" xfId="11928" xr:uid="{6903429F-FFAA-4E3F-BF56-CF87917B8C08}"/>
    <cellStyle name="SAPBEXformats 5" xfId="1432" xr:uid="{0EE26081-5E43-4B53-B198-0584C4152E95}"/>
    <cellStyle name="SAPBEXformats 5 10" xfId="13518" xr:uid="{D59FD5DD-9B9D-4C2A-AF65-342CF5365252}"/>
    <cellStyle name="SAPBEXformats 5 11" xfId="13995" xr:uid="{B76BF1CB-6449-4E94-A366-07EC12F2AC47}"/>
    <cellStyle name="SAPBEXformats 5 12" xfId="23083" xr:uid="{D5F021EC-A6BE-4583-BD5B-D3C6AD987F64}"/>
    <cellStyle name="SAPBEXformats 5 13" xfId="24864" xr:uid="{6BABF139-70EB-4D7B-99A9-23E94636AF48}"/>
    <cellStyle name="SAPBEXformats 5 14" xfId="25590" xr:uid="{3EC0CBA4-B1C6-4AA2-A23B-2ED5C87D9E7A}"/>
    <cellStyle name="SAPBEXformats 5 15" xfId="24917" xr:uid="{37612E5B-7ED6-43BD-B752-2E177BEDE1C6}"/>
    <cellStyle name="SAPBEXformats 5 16" xfId="25146" xr:uid="{E688A00A-D0C0-4451-9066-D506773B4723}"/>
    <cellStyle name="SAPBEXformats 5 17" xfId="25413" xr:uid="{F4DCB8C3-A31F-451C-B838-F3A6A6281711}"/>
    <cellStyle name="SAPBEXformats 5 18" xfId="26494" xr:uid="{C3541E10-AFD4-48E7-9130-EF50A1A4EE35}"/>
    <cellStyle name="SAPBEXformats 5 19" xfId="26836" xr:uid="{D68E6A01-1A7F-452E-BAED-2CAA09A3A008}"/>
    <cellStyle name="SAPBEXformats 5 2" xfId="2904" xr:uid="{FB0A4426-581B-4FA1-A05D-7C4364196C37}"/>
    <cellStyle name="SAPBEXformats 5 2 10" xfId="28900" xr:uid="{A0CD0216-ED00-4D9B-AC20-CC7BD01B567F}"/>
    <cellStyle name="SAPBEXformats 5 2 11" xfId="27630" xr:uid="{7ABE5122-C4AB-48FC-BF66-5D0D43C8967E}"/>
    <cellStyle name="SAPBEXformats 5 2 12" xfId="40131" xr:uid="{C3115F32-E628-4F7B-8E6D-81E5ED569FC9}"/>
    <cellStyle name="SAPBEXformats 5 2 13" xfId="40726" xr:uid="{890BD532-6C5B-419D-A5C2-25B9820D965D}"/>
    <cellStyle name="SAPBEXformats 5 2 14" xfId="41943" xr:uid="{B8701385-AE59-4B4B-8D46-86F13B46267A}"/>
    <cellStyle name="SAPBEXformats 5 2 2" xfId="6240" xr:uid="{FE2662A6-D4A5-47CA-B1EC-6352C4167A6D}"/>
    <cellStyle name="SAPBEXformats 5 2 2 2" xfId="16547" xr:uid="{F29A1501-8325-4701-8D7C-A976E3671291}"/>
    <cellStyle name="SAPBEXformats 5 2 2 3" xfId="20771" xr:uid="{EE56A4A9-C106-4137-B74B-7BEC3677E546}"/>
    <cellStyle name="SAPBEXformats 5 2 2 4" xfId="30121" xr:uid="{1BE2B550-8FD6-4A62-9D54-C5897DBDDC35}"/>
    <cellStyle name="SAPBEXformats 5 2 2 5" xfId="33693" xr:uid="{A5CADABA-B6C6-4958-8B8E-F646090FA600}"/>
    <cellStyle name="SAPBEXformats 5 2 2 6" xfId="36727" xr:uid="{AEB42481-AA09-4384-9A36-EF13B231F39E}"/>
    <cellStyle name="SAPBEXformats 5 2 3" xfId="7185" xr:uid="{4FA9C9A2-0CF5-4D65-9114-CF79F23B572B}"/>
    <cellStyle name="SAPBEXformats 5 2 3 2" xfId="17471" xr:uid="{06ED7A2D-5A1D-4DD0-B0EF-187A91657D5D}"/>
    <cellStyle name="SAPBEXformats 5 2 3 3" xfId="21468" xr:uid="{BFA30EEA-627C-49D0-8F4A-1C677CD304A5}"/>
    <cellStyle name="SAPBEXformats 5 2 3 4" xfId="30833" xr:uid="{DCA784F3-1038-4A4D-91D8-DF8D8D0C3954}"/>
    <cellStyle name="SAPBEXformats 5 2 3 5" xfId="34322" xr:uid="{3F3D7D7D-5D8C-4C30-9BF9-3E58D1EC83C7}"/>
    <cellStyle name="SAPBEXformats 5 2 3 6" xfId="37305" xr:uid="{B635B391-F2C4-42DA-A51D-59648EECA6DB}"/>
    <cellStyle name="SAPBEXformats 5 2 4" xfId="8393" xr:uid="{25F50726-66E9-4521-990D-BE68ACAC7B02}"/>
    <cellStyle name="SAPBEXformats 5 2 4 2" xfId="18642" xr:uid="{95A5D64B-E9D5-4B85-9E03-1E2C9AF9B732}"/>
    <cellStyle name="SAPBEXformats 5 2 4 3" xfId="22536" xr:uid="{06DE9DA9-C981-4E7C-81B1-352C1203FC6A}"/>
    <cellStyle name="SAPBEXformats 5 2 4 4" xfId="31926" xr:uid="{6462672E-4058-411A-A2D1-ACDCECD1AE82}"/>
    <cellStyle name="SAPBEXformats 5 2 4 5" xfId="35366" xr:uid="{6BDCB271-167A-443C-B3D5-471A43784A47}"/>
    <cellStyle name="SAPBEXformats 5 2 4 6" xfId="38317" xr:uid="{F7C96636-3366-4312-80D8-E31910775C4B}"/>
    <cellStyle name="SAPBEXformats 5 2 5" xfId="13632" xr:uid="{958D9555-FBE3-460D-9208-9BE4030E85E2}"/>
    <cellStyle name="SAPBEXformats 5 2 6" xfId="12918" xr:uid="{CCF919E4-501E-4BBB-A472-4A2FCEFBA855}"/>
    <cellStyle name="SAPBEXformats 5 2 7" xfId="20254" xr:uid="{6E72078D-97C0-4516-9C5E-F7BB392910D5}"/>
    <cellStyle name="SAPBEXformats 5 2 8" xfId="23760" xr:uid="{F9491328-CCD1-4C6A-A92F-4164EFF0A9F8}"/>
    <cellStyle name="SAPBEXformats 5 2 9" xfId="27773" xr:uid="{37FC65E5-8964-4E67-AA4A-62E5CFB1DCD9}"/>
    <cellStyle name="SAPBEXformats 5 20" xfId="26890" xr:uid="{2CF4A9C9-3B32-4CFE-B1CF-0D0393C81217}"/>
    <cellStyle name="SAPBEXformats 5 21" xfId="39377" xr:uid="{033D98AF-56F2-404A-A312-75EFA40A9743}"/>
    <cellStyle name="SAPBEXformats 5 22" xfId="39266" xr:uid="{80F75DBD-A02B-41DB-ACDF-21BE7FAD5B32}"/>
    <cellStyle name="SAPBEXformats 5 23" xfId="41266" xr:uid="{B79112D0-FABC-499D-A188-6FC00C5B1A79}"/>
    <cellStyle name="SAPBEXformats 5 3" xfId="2404" xr:uid="{9A339830-39AB-4C20-9913-86EA380769FF}"/>
    <cellStyle name="SAPBEXformats 5 3 10" xfId="39007" xr:uid="{756C3F66-C6AC-40BF-AAC4-5A46DC6D69E0}"/>
    <cellStyle name="SAPBEXformats 5 3 11" xfId="41622" xr:uid="{C81D5B42-7140-4960-92DB-3678ADF4C954}"/>
    <cellStyle name="SAPBEXformats 5 3 2" xfId="5834" xr:uid="{504DC197-1F24-45BD-9574-D5D6EB2C984D}"/>
    <cellStyle name="SAPBEXformats 5 3 2 2" xfId="16145" xr:uid="{27D28051-6F4C-4A66-A3DD-AD43D0E410A3}"/>
    <cellStyle name="SAPBEXformats 5 3 2 3" xfId="20421" xr:uid="{B62C893D-9F45-4AF8-9DAC-9538517E91CE}"/>
    <cellStyle name="SAPBEXformats 5 3 2 4" xfId="29763" xr:uid="{BCBD78D1-8768-42F4-AA2A-7881B9FB3EAF}"/>
    <cellStyle name="SAPBEXformats 5 3 2 5" xfId="33356" xr:uid="{78AF3A94-41A2-423D-9996-BADB7CAE1678}"/>
    <cellStyle name="SAPBEXformats 5 3 2 6" xfId="36405" xr:uid="{37070E90-5592-41DB-A2E4-17C0AC669E38}"/>
    <cellStyle name="SAPBEXformats 5 3 3" xfId="4301" xr:uid="{4E1DE2D3-CCA5-4850-92A3-32FCDA0FA8B5}"/>
    <cellStyle name="SAPBEXformats 5 3 3 2" xfId="14707" xr:uid="{D3E50855-4FE6-4861-A5B3-9EAC390F140C}"/>
    <cellStyle name="SAPBEXformats 5 3 3 3" xfId="19327" xr:uid="{12CD0F79-988A-453A-A98B-671F9701D36C}"/>
    <cellStyle name="SAPBEXformats 5 3 3 4" xfId="28715" xr:uid="{DEC2D32E-1973-44C0-B30F-AA6A35D89679}"/>
    <cellStyle name="SAPBEXformats 5 3 3 5" xfId="32398" xr:uid="{EA60432E-B713-42DF-A716-D062E38AECD8}"/>
    <cellStyle name="SAPBEXformats 5 3 3 6" xfId="26944" xr:uid="{BF4433D1-0167-496F-9DF5-16B68A4CE76D}"/>
    <cellStyle name="SAPBEXformats 5 3 4" xfId="8017" xr:uid="{ED9922AC-EDAF-4320-A60E-5798EB74C205}"/>
    <cellStyle name="SAPBEXformats 5 3 4 2" xfId="18271" xr:uid="{CDCC6D47-978F-45C8-9781-307076EAC244}"/>
    <cellStyle name="SAPBEXformats 5 3 4 3" xfId="22197" xr:uid="{046D16DE-C642-4948-B145-4EADF0603277}"/>
    <cellStyle name="SAPBEXformats 5 3 4 4" xfId="31584" xr:uid="{9CBD6E0C-0101-4397-88F6-7BC02D90D9C9}"/>
    <cellStyle name="SAPBEXformats 5 3 4 5" xfId="35039" xr:uid="{25FFB721-93BE-4B5F-9E45-72EBD583E41F}"/>
    <cellStyle name="SAPBEXformats 5 3 4 6" xfId="38003" xr:uid="{91E1DFE6-11B0-4EF1-B789-5CACF435C3FD}"/>
    <cellStyle name="SAPBEXformats 5 3 5" xfId="14299" xr:uid="{B00C24B0-287F-416F-9662-4ED108E95287}"/>
    <cellStyle name="SAPBEXformats 5 3 6" xfId="13293" xr:uid="{FB29F9AB-581E-4C2F-A288-F0603738ED40}"/>
    <cellStyle name="SAPBEXformats 5 3 7" xfId="23439" xr:uid="{952D250B-8840-4568-BD8C-A3E4B58B2CE7}"/>
    <cellStyle name="SAPBEXformats 5 3 8" xfId="27384" xr:uid="{CA877D35-8E68-40E1-BFFD-CF019569972C}"/>
    <cellStyle name="SAPBEXformats 5 3 9" xfId="39775" xr:uid="{0DA7DD83-9B6A-41B2-B242-A30F57F16115}"/>
    <cellStyle name="SAPBEXformats 5 4" xfId="5162" xr:uid="{D971F61B-1759-4491-A470-19DEA209FF86}"/>
    <cellStyle name="SAPBEXformats 5 4 2" xfId="15512" xr:uid="{60D9EB2E-30F2-4623-A177-5EEBBCD44261}"/>
    <cellStyle name="SAPBEXformats 5 4 3" xfId="19918" xr:uid="{C07E8DC7-8832-4DC8-B616-3CF452C2D8A4}"/>
    <cellStyle name="SAPBEXformats 5 4 4" xfId="29248" xr:uid="{68876060-0383-43DA-B1CA-F4FAC53EA85C}"/>
    <cellStyle name="SAPBEXformats 5 4 5" xfId="32891" xr:uid="{E143B183-BBE6-46D1-B901-43874A22766D}"/>
    <cellStyle name="SAPBEXformats 5 4 6" xfId="35979" xr:uid="{EF3DE974-1FE7-4461-A613-819094B92D77}"/>
    <cellStyle name="SAPBEXformats 5 5" xfId="6706" xr:uid="{E86BBFA1-0A6F-4833-89D8-39D034DC94B4}"/>
    <cellStyle name="SAPBEXformats 5 5 2" xfId="16998" xr:uid="{F7A83135-6810-467F-A1C1-014BECC83808}"/>
    <cellStyle name="SAPBEXformats 5 5 3" xfId="21151" xr:uid="{570B8A0B-C248-4C37-A60C-48FF347C2237}"/>
    <cellStyle name="SAPBEXformats 5 5 4" xfId="30517" xr:uid="{05FE9471-CC7A-4E4A-BDDD-1C52C73AC392}"/>
    <cellStyle name="SAPBEXformats 5 5 5" xfId="34060" xr:uid="{107EC56F-608D-435B-982C-382D73989626}"/>
    <cellStyle name="SAPBEXformats 5 5 6" xfId="37077" xr:uid="{1F359AEB-9B77-40B4-A488-4CA9EDA706A0}"/>
    <cellStyle name="SAPBEXformats 5 6" xfId="6938" xr:uid="{8895D006-CA6F-42DB-A437-1BF85D4002CE}"/>
    <cellStyle name="SAPBEXformats 5 6 2" xfId="17228" xr:uid="{FFB2C5A7-01E6-4FE2-A9D7-FCAD29C8D52B}"/>
    <cellStyle name="SAPBEXformats 5 6 3" xfId="21287" xr:uid="{0892C538-6D8A-45A5-B39A-8BE27FAA7A52}"/>
    <cellStyle name="SAPBEXformats 5 6 4" xfId="30654" xr:uid="{37F369C0-D7A1-48CD-9059-BA54C6F47EDA}"/>
    <cellStyle name="SAPBEXformats 5 6 5" xfId="34160" xr:uid="{7B7F014C-1708-4ECB-8533-B61E68542677}"/>
    <cellStyle name="SAPBEXformats 5 6 6" xfId="37167" xr:uid="{F7A746FA-620F-44EE-9088-1744B3B5FCE4}"/>
    <cellStyle name="SAPBEXformats 5 7" xfId="11045" xr:uid="{94A0C0E4-8E6B-4E1D-B50E-B4EE15E018FD}"/>
    <cellStyle name="SAPBEXformats 5 8" xfId="11468" xr:uid="{F46D9B34-48A9-4D06-941E-CC3CEFEB9427}"/>
    <cellStyle name="SAPBEXformats 5 9" xfId="11929" xr:uid="{3086716D-A072-4A75-9CA7-4B62D12C4D98}"/>
    <cellStyle name="SAPBEXformats 6" xfId="1433" xr:uid="{89AECCB7-17B0-45A9-ADB5-8D30F7A6C54F}"/>
    <cellStyle name="SAPBEXformats 6 10" xfId="14013" xr:uid="{563CB01B-A54E-485A-B137-46BF53CA4C40}"/>
    <cellStyle name="SAPBEXformats 6 11" xfId="15266" xr:uid="{F42438CA-97FB-43D1-BBE5-0EAC5BED1003}"/>
    <cellStyle name="SAPBEXformats 6 12" xfId="23084" xr:uid="{70924005-600C-446E-88DB-9C6B82381A7A}"/>
    <cellStyle name="SAPBEXformats 6 13" xfId="24863" xr:uid="{13E52D70-DB30-477B-84A1-5FBE651F14EE}"/>
    <cellStyle name="SAPBEXformats 6 14" xfId="25591" xr:uid="{E61928E6-C62F-40C9-B00D-4D66DF9A405A}"/>
    <cellStyle name="SAPBEXformats 6 15" xfId="24916" xr:uid="{6726DFF8-528C-4372-B869-66466741A4A7}"/>
    <cellStyle name="SAPBEXformats 6 16" xfId="26826" xr:uid="{BC55B9A8-72F2-42F7-8C42-507FE0C135B4}"/>
    <cellStyle name="SAPBEXformats 6 17" xfId="27008" xr:uid="{9905E93C-2B78-42E2-AE11-DFD6F8DBD2B0}"/>
    <cellStyle name="SAPBEXformats 6 18" xfId="25887" xr:uid="{4254827D-E639-4E39-846D-178D2CBB9A83}"/>
    <cellStyle name="SAPBEXformats 6 19" xfId="27322" xr:uid="{002B48CD-1527-4721-88BB-BA7799A3B28D}"/>
    <cellStyle name="SAPBEXformats 6 2" xfId="2905" xr:uid="{EB1D496D-C130-4C99-A8E5-ADF136FC900B}"/>
    <cellStyle name="SAPBEXformats 6 2 10" xfId="31875" xr:uid="{FF19C998-54F7-4A03-8B25-DC30514283DC}"/>
    <cellStyle name="SAPBEXformats 6 2 11" xfId="32481" xr:uid="{DAB55B9C-99A6-46F1-A836-333A4969EDEB}"/>
    <cellStyle name="SAPBEXformats 6 2 12" xfId="40132" xr:uid="{13C1BAE8-2FF6-4225-B081-DC7DF3FD34AC}"/>
    <cellStyle name="SAPBEXformats 6 2 13" xfId="40727" xr:uid="{00B49685-36F2-4464-BA7A-EE501729E45E}"/>
    <cellStyle name="SAPBEXformats 6 2 14" xfId="41944" xr:uid="{95BC0750-F6E6-46B4-945C-3B945EB3872F}"/>
    <cellStyle name="SAPBEXformats 6 2 2" xfId="6241" xr:uid="{38BB0338-2D3C-4F3A-8DE0-A609E306E62E}"/>
    <cellStyle name="SAPBEXformats 6 2 2 2" xfId="16548" xr:uid="{2B9DB995-4C9D-4074-8C68-587874EEB701}"/>
    <cellStyle name="SAPBEXformats 6 2 2 3" xfId="20772" xr:uid="{61C975DD-328B-4F18-BD25-1037DBE425F2}"/>
    <cellStyle name="SAPBEXformats 6 2 2 4" xfId="30122" xr:uid="{AA1D5323-5ADC-4923-8E2C-1CF036B17AD2}"/>
    <cellStyle name="SAPBEXformats 6 2 2 5" xfId="33694" xr:uid="{5ED4962A-46A7-4198-A8C3-4ED5CEEF3D8D}"/>
    <cellStyle name="SAPBEXformats 6 2 2 6" xfId="36728" xr:uid="{11620254-CE9A-4330-8FE4-5E86B6A22786}"/>
    <cellStyle name="SAPBEXformats 6 2 3" xfId="7186" xr:uid="{9D61C427-2BF9-47F4-B42E-85831BE889DA}"/>
    <cellStyle name="SAPBEXformats 6 2 3 2" xfId="17472" xr:uid="{76591DAF-7C2B-41CC-8C3D-6A9767BBB5AC}"/>
    <cellStyle name="SAPBEXformats 6 2 3 3" xfId="21469" xr:uid="{7225B927-364C-49C9-8E99-25AC3C84692D}"/>
    <cellStyle name="SAPBEXformats 6 2 3 4" xfId="30834" xr:uid="{A650944B-F377-41FE-9964-AE3162F4D3EB}"/>
    <cellStyle name="SAPBEXformats 6 2 3 5" xfId="34323" xr:uid="{9FDCF55B-A40B-4A2C-8AD7-49ACCCD7EAAF}"/>
    <cellStyle name="SAPBEXformats 6 2 3 6" xfId="37306" xr:uid="{1914DFF6-A91D-4A88-B695-40D8DCC3C134}"/>
    <cellStyle name="SAPBEXformats 6 2 4" xfId="8394" xr:uid="{1DA64E4F-9EC7-4B57-896F-B756FB98B20B}"/>
    <cellStyle name="SAPBEXformats 6 2 4 2" xfId="18643" xr:uid="{5D0E6A16-500D-44D9-98C2-0F00F658CD04}"/>
    <cellStyle name="SAPBEXformats 6 2 4 3" xfId="22537" xr:uid="{112C21EC-B5B3-41C7-9AAB-CCC40EE5FB38}"/>
    <cellStyle name="SAPBEXformats 6 2 4 4" xfId="31927" xr:uid="{21DB06D9-EA87-42D3-A0F2-C8C840145699}"/>
    <cellStyle name="SAPBEXformats 6 2 4 5" xfId="35367" xr:uid="{92417138-F06D-44E3-B129-671C9757AE07}"/>
    <cellStyle name="SAPBEXformats 6 2 4 6" xfId="38318" xr:uid="{A76F42DF-09A1-4657-BF43-4D90B77D5450}"/>
    <cellStyle name="SAPBEXformats 6 2 5" xfId="13633" xr:uid="{E268BE1A-B38C-45A8-816A-B4FC6971767A}"/>
    <cellStyle name="SAPBEXformats 6 2 6" xfId="13458" xr:uid="{8B561F91-085D-45D5-9C2C-8CCF300EF229}"/>
    <cellStyle name="SAPBEXformats 6 2 7" xfId="19400" xr:uid="{B7F086DC-8C9E-4635-8BB5-CD5725E19CBF}"/>
    <cellStyle name="SAPBEXformats 6 2 8" xfId="23761" xr:uid="{DA2D16A6-DF7B-47D2-BD17-5647F55A15DF}"/>
    <cellStyle name="SAPBEXformats 6 2 9" xfId="27774" xr:uid="{7C47CB36-5CC5-4AB5-B6E1-A6965883CB0B}"/>
    <cellStyle name="SAPBEXformats 6 20" xfId="26165" xr:uid="{BAE3658D-7755-454E-8E87-B7D2CA3C49EE}"/>
    <cellStyle name="SAPBEXformats 6 21" xfId="39378" xr:uid="{791958CA-0334-41C5-ADAA-62BD731B42B7}"/>
    <cellStyle name="SAPBEXformats 6 22" xfId="39265" xr:uid="{181EAFBD-5178-49A2-AF4D-715354428307}"/>
    <cellStyle name="SAPBEXformats 6 23" xfId="41267" xr:uid="{3C0BC9A9-8051-4B4B-A150-71E80CFD7118}"/>
    <cellStyle name="SAPBEXformats 6 3" xfId="2405" xr:uid="{CD96B8E5-1E55-4DDE-990B-2812BFAC5F20}"/>
    <cellStyle name="SAPBEXformats 6 3 10" xfId="39006" xr:uid="{970E2302-2341-4AED-AB98-0EDD47CAEE9B}"/>
    <cellStyle name="SAPBEXformats 6 3 11" xfId="41623" xr:uid="{B6356F2A-63B0-4946-97DB-EA2631851EAD}"/>
    <cellStyle name="SAPBEXformats 6 3 2" xfId="5835" xr:uid="{81DE9E96-5821-410D-AE86-879813E9FDFA}"/>
    <cellStyle name="SAPBEXformats 6 3 2 2" xfId="16146" xr:uid="{782626A7-8910-4DF0-B9FE-4FBF1E261059}"/>
    <cellStyle name="SAPBEXformats 6 3 2 3" xfId="20422" xr:uid="{9597C15A-9260-4597-B61B-76DB1BF350D6}"/>
    <cellStyle name="SAPBEXformats 6 3 2 4" xfId="29764" xr:uid="{301E765C-DC2C-4C86-AD25-38B6B835534C}"/>
    <cellStyle name="SAPBEXformats 6 3 2 5" xfId="33357" xr:uid="{8287F37F-1312-48A4-A7C6-7929EA50FD07}"/>
    <cellStyle name="SAPBEXformats 6 3 2 6" xfId="36406" xr:uid="{7BD414B7-8E54-4135-B8D1-596D8CDFDC24}"/>
    <cellStyle name="SAPBEXformats 6 3 3" xfId="4300" xr:uid="{94E47F4E-8861-4469-8BE6-838F742BFC57}"/>
    <cellStyle name="SAPBEXformats 6 3 3 2" xfId="14706" xr:uid="{E0C96194-63B0-47C6-90FD-C19F7FA4DC6C}"/>
    <cellStyle name="SAPBEXformats 6 3 3 3" xfId="19326" xr:uid="{084E74FD-6064-447D-B5E9-E2A274764F7F}"/>
    <cellStyle name="SAPBEXformats 6 3 3 4" xfId="28714" xr:uid="{8F82B28E-04E1-43FD-9F3B-FC75ABD2341A}"/>
    <cellStyle name="SAPBEXformats 6 3 3 5" xfId="32397" xr:uid="{E4F98C1C-CDC7-4F0B-9F2B-0491D06AC9EC}"/>
    <cellStyle name="SAPBEXformats 6 3 3 6" xfId="25298" xr:uid="{4BECDA67-68E2-4D34-8B6C-C6B6E8147ABD}"/>
    <cellStyle name="SAPBEXformats 6 3 4" xfId="8018" xr:uid="{951B39BD-B47E-410E-98F2-B80ED24755AE}"/>
    <cellStyle name="SAPBEXformats 6 3 4 2" xfId="18272" xr:uid="{BC3B6EBF-0B6B-4F04-AD76-84C8151025B3}"/>
    <cellStyle name="SAPBEXformats 6 3 4 3" xfId="22198" xr:uid="{67177903-5E57-4458-A13E-065F694854E3}"/>
    <cellStyle name="SAPBEXformats 6 3 4 4" xfId="31585" xr:uid="{452D6DF2-5D88-4B0C-9172-6D0E56BFC280}"/>
    <cellStyle name="SAPBEXformats 6 3 4 5" xfId="35040" xr:uid="{26B12529-D342-4CBF-ADEF-1517A4EB9CEE}"/>
    <cellStyle name="SAPBEXformats 6 3 4 6" xfId="38004" xr:uid="{35D84DA0-741A-49C7-B9DE-C666DD95881E}"/>
    <cellStyle name="SAPBEXformats 6 3 5" xfId="14298" xr:uid="{C7B8766E-F5B5-449E-A2FA-EBAE22CE86F2}"/>
    <cellStyle name="SAPBEXformats 6 3 6" xfId="21230" xr:uid="{23A40ECF-828E-4F34-BE7D-61FC6B988FFF}"/>
    <cellStyle name="SAPBEXformats 6 3 7" xfId="23440" xr:uid="{A542BB01-E4AE-4C60-B155-B73FDFCDB111}"/>
    <cellStyle name="SAPBEXformats 6 3 8" xfId="27385" xr:uid="{963C4A4C-B169-4C3B-9824-776D3FE655E6}"/>
    <cellStyle name="SAPBEXformats 6 3 9" xfId="39776" xr:uid="{760628A4-E4D5-4F7B-BBC1-35209E2AF5E3}"/>
    <cellStyle name="SAPBEXformats 6 4" xfId="5163" xr:uid="{EA5B7E51-66F7-4729-87D5-349C47967EE2}"/>
    <cellStyle name="SAPBEXformats 6 4 2" xfId="15513" xr:uid="{B67744A4-FEA8-4C2A-8DAD-9A946393F707}"/>
    <cellStyle name="SAPBEXformats 6 4 3" xfId="19919" xr:uid="{8BA46D71-72B7-4084-8BFD-5D4CE54D278B}"/>
    <cellStyle name="SAPBEXformats 6 4 4" xfId="29249" xr:uid="{E6C2AB67-F400-49F6-8493-EDA6A9559677}"/>
    <cellStyle name="SAPBEXformats 6 4 5" xfId="32892" xr:uid="{5F9E9036-5E45-4F9B-9674-1F80819BF615}"/>
    <cellStyle name="SAPBEXformats 6 4 6" xfId="35980" xr:uid="{D7B57153-0F21-4EB3-8A07-C736D0904B09}"/>
    <cellStyle name="SAPBEXformats 6 5" xfId="4845" xr:uid="{04FB6BEF-CDBB-4AB3-9E91-9FDE01DA4C04}"/>
    <cellStyle name="SAPBEXformats 6 5 2" xfId="15243" xr:uid="{2D09F179-9DF9-4AFD-A8CC-DC5A07484360}"/>
    <cellStyle name="SAPBEXformats 6 5 3" xfId="19698" xr:uid="{63509C38-B916-4605-9166-CAF63CE28944}"/>
    <cellStyle name="SAPBEXformats 6 5 4" xfId="29065" xr:uid="{52645667-F8FE-4CEB-BDDC-7BEBB3DAA0E5}"/>
    <cellStyle name="SAPBEXformats 6 5 5" xfId="32710" xr:uid="{3ACBE303-D329-4B08-8176-2326B0C8B39D}"/>
    <cellStyle name="SAPBEXformats 6 5 6" xfId="35855" xr:uid="{AEB42D67-2AEF-47B6-9337-9A3E4DF67731}"/>
    <cellStyle name="SAPBEXformats 6 6" xfId="6942" xr:uid="{2F58734E-2E66-4559-93C0-1F3FE7B8F64B}"/>
    <cellStyle name="SAPBEXformats 6 6 2" xfId="17232" xr:uid="{DF9727D7-9287-41E8-8DB3-86A21EEBC0E9}"/>
    <cellStyle name="SAPBEXformats 6 6 3" xfId="21291" xr:uid="{ADB84D9E-181A-4286-AAE6-9237A0961417}"/>
    <cellStyle name="SAPBEXformats 6 6 4" xfId="30658" xr:uid="{5FFC2763-E88E-4899-90CB-63992DE67F16}"/>
    <cellStyle name="SAPBEXformats 6 6 5" xfId="34161" xr:uid="{12A90DE7-A1EC-4563-8986-85863259F272}"/>
    <cellStyle name="SAPBEXformats 6 6 6" xfId="37168" xr:uid="{85F38B6A-A4D0-470E-9942-D301C1A2C2A5}"/>
    <cellStyle name="SAPBEXformats 6 7" xfId="11046" xr:uid="{786A4B6A-143F-4FEF-A29B-D0634D1A9FE7}"/>
    <cellStyle name="SAPBEXformats 6 8" xfId="11469" xr:uid="{147CF23C-95C8-49B1-A264-E5F2A2083731}"/>
    <cellStyle name="SAPBEXformats 6 9" xfId="11930" xr:uid="{CCE98707-B82B-4784-9312-14F86E3A260E}"/>
    <cellStyle name="SAPBEXformats 7" xfId="1434" xr:uid="{C15F613C-CE00-479C-9BF8-224C96B8738F}"/>
    <cellStyle name="SAPBEXformats 7 10" xfId="13875" xr:uid="{8D7D3CCA-0F57-435B-AED6-85A2382912A8}"/>
    <cellStyle name="SAPBEXformats 7 11" xfId="12510" xr:uid="{040622E6-3025-410E-A82E-D40AD2DA942C}"/>
    <cellStyle name="SAPBEXformats 7 12" xfId="23085" xr:uid="{28D6DB75-B4C9-40D5-A42A-2BEE8D0C7BFB}"/>
    <cellStyle name="SAPBEXformats 7 13" xfId="24862" xr:uid="{56627342-5077-4E09-A77F-831615BC25E8}"/>
    <cellStyle name="SAPBEXformats 7 14" xfId="25592" xr:uid="{D6D58322-028E-4300-8FE6-53B4FDC35817}"/>
    <cellStyle name="SAPBEXformats 7 15" xfId="24889" xr:uid="{5ECBC259-6294-4CE2-9603-FE5C92065566}"/>
    <cellStyle name="SAPBEXformats 7 16" xfId="26376" xr:uid="{CE693A68-7B88-45FE-A702-428A074D1C2E}"/>
    <cellStyle name="SAPBEXformats 7 17" xfId="24232" xr:uid="{0D67EACA-F795-4A8E-8B07-B0937C2F8175}"/>
    <cellStyle name="SAPBEXformats 7 18" xfId="25886" xr:uid="{43BBC60C-35F1-4820-9328-95CFB4FFD142}"/>
    <cellStyle name="SAPBEXformats 7 19" xfId="26194" xr:uid="{495B0D9A-3F2F-43FA-A495-EC8A5D02D797}"/>
    <cellStyle name="SAPBEXformats 7 2" xfId="2906" xr:uid="{423DC3A2-AB3A-469A-A932-5C21FFF569B9}"/>
    <cellStyle name="SAPBEXformats 7 2 10" xfId="30778" xr:uid="{F63A5C6B-CC60-4ADB-BBB3-D44EC4298DDA}"/>
    <cellStyle name="SAPBEXformats 7 2 11" xfId="32802" xr:uid="{F5B9E65A-F253-4075-BF46-C51834EE7DCD}"/>
    <cellStyle name="SAPBEXformats 7 2 12" xfId="40133" xr:uid="{D8C813A3-96AB-4C33-90F1-E272EF8F2086}"/>
    <cellStyle name="SAPBEXformats 7 2 13" xfId="40728" xr:uid="{6C359AC4-E7E3-48B3-B692-40BB0C97D684}"/>
    <cellStyle name="SAPBEXformats 7 2 14" xfId="41945" xr:uid="{87CD6DF0-5346-43DA-BF99-FD9C74CFD820}"/>
    <cellStyle name="SAPBEXformats 7 2 2" xfId="6242" xr:uid="{95B2AF42-910D-4E9F-82F1-E1F611D40CAD}"/>
    <cellStyle name="SAPBEXformats 7 2 2 2" xfId="16549" xr:uid="{FE819F0D-85D4-4C28-8005-D9B7CCEF2DD8}"/>
    <cellStyle name="SAPBEXformats 7 2 2 3" xfId="20773" xr:uid="{90B3D5B5-50B7-45A9-B3B5-BDC68492B99F}"/>
    <cellStyle name="SAPBEXformats 7 2 2 4" xfId="30123" xr:uid="{7159659D-ADD0-4ECB-8431-EE02B03A554A}"/>
    <cellStyle name="SAPBEXformats 7 2 2 5" xfId="33695" xr:uid="{3387AB06-F1E5-4C2F-A7B4-44511318F977}"/>
    <cellStyle name="SAPBEXformats 7 2 2 6" xfId="36729" xr:uid="{66522BCC-9109-4CB7-BB68-FF902A29F570}"/>
    <cellStyle name="SAPBEXformats 7 2 3" xfId="7187" xr:uid="{8258ED08-1E31-4D04-AEF4-66B06CC9574D}"/>
    <cellStyle name="SAPBEXformats 7 2 3 2" xfId="17473" xr:uid="{84C3DE70-F4DE-4D2B-A66C-7D4C39ADF8E7}"/>
    <cellStyle name="SAPBEXformats 7 2 3 3" xfId="21470" xr:uid="{DD46A878-962F-4B85-9D8A-CED14DF8055C}"/>
    <cellStyle name="SAPBEXformats 7 2 3 4" xfId="30835" xr:uid="{755F8EDF-461E-40F2-9DE7-F7E82973F0A9}"/>
    <cellStyle name="SAPBEXformats 7 2 3 5" xfId="34324" xr:uid="{5E5DA6D0-D0C9-40C2-93E7-A00DC31816B6}"/>
    <cellStyle name="SAPBEXformats 7 2 3 6" xfId="37307" xr:uid="{98D5B214-14D8-456F-8DF1-52F247640260}"/>
    <cellStyle name="SAPBEXformats 7 2 4" xfId="8395" xr:uid="{29042F49-A64F-475A-BE9F-CA6DBDE443F4}"/>
    <cellStyle name="SAPBEXformats 7 2 4 2" xfId="18644" xr:uid="{F52671E8-D1B9-4919-B689-5CBAEB2EEE6C}"/>
    <cellStyle name="SAPBEXformats 7 2 4 3" xfId="22538" xr:uid="{2C3E3448-87F7-4083-A98C-0C8A24B3D436}"/>
    <cellStyle name="SAPBEXformats 7 2 4 4" xfId="31928" xr:uid="{08F71D0A-9D1F-4829-8D0A-90EC66E29527}"/>
    <cellStyle name="SAPBEXformats 7 2 4 5" xfId="35368" xr:uid="{7350E084-E060-4798-98FE-CC3D856A97E6}"/>
    <cellStyle name="SAPBEXformats 7 2 4 6" xfId="38319" xr:uid="{64EC20F8-50C0-45D5-B21E-7B80C8319835}"/>
    <cellStyle name="SAPBEXformats 7 2 5" xfId="13634" xr:uid="{05B3681E-43B1-4066-8B58-45867C72B088}"/>
    <cellStyle name="SAPBEXformats 7 2 6" xfId="12919" xr:uid="{DD14FBE4-2324-4717-A959-B7C90A8E8D64}"/>
    <cellStyle name="SAPBEXformats 7 2 7" xfId="20342" xr:uid="{C34BDB8E-BEF1-41DA-99A0-4B5625917378}"/>
    <cellStyle name="SAPBEXformats 7 2 8" xfId="23762" xr:uid="{71D6BF4E-38BD-4E77-AD14-4D8649AAE52D}"/>
    <cellStyle name="SAPBEXformats 7 2 9" xfId="27775" xr:uid="{DDB292B5-C6DE-401B-A112-596D50807302}"/>
    <cellStyle name="SAPBEXformats 7 20" xfId="30058" xr:uid="{B8FD91DA-3B27-4AB1-9674-62AB7EA79EA6}"/>
    <cellStyle name="SAPBEXformats 7 21" xfId="39379" xr:uid="{AD595E2A-30EB-47FE-AE48-7717B450E6C1}"/>
    <cellStyle name="SAPBEXformats 7 22" xfId="39264" xr:uid="{BF680182-C115-4A8A-B6D7-D308B574A817}"/>
    <cellStyle name="SAPBEXformats 7 23" xfId="41268" xr:uid="{61CDC84A-CD65-4433-8C1C-36D4D47BB8FC}"/>
    <cellStyle name="SAPBEXformats 7 3" xfId="2406" xr:uid="{9DA556D2-A103-4C18-AADD-AAE68B1F30B1}"/>
    <cellStyle name="SAPBEXformats 7 3 10" xfId="39005" xr:uid="{68009C24-CBC3-4BE9-84D2-9B645D7715C7}"/>
    <cellStyle name="SAPBEXformats 7 3 11" xfId="41624" xr:uid="{C89F24A6-1D64-40C6-AE92-0F4FA3A634AD}"/>
    <cellStyle name="SAPBEXformats 7 3 2" xfId="5836" xr:uid="{71F2173E-9404-41A4-B84D-D62515B4A468}"/>
    <cellStyle name="SAPBEXformats 7 3 2 2" xfId="16147" xr:uid="{15C84E95-8606-4BBB-821A-CCDADF47E1D7}"/>
    <cellStyle name="SAPBEXformats 7 3 2 3" xfId="20423" xr:uid="{CFD87411-022B-4850-A775-94176D3BAFAE}"/>
    <cellStyle name="SAPBEXformats 7 3 2 4" xfId="29765" xr:uid="{4AF4A792-2249-40A5-877E-8B739E13E1C4}"/>
    <cellStyle name="SAPBEXformats 7 3 2 5" xfId="33358" xr:uid="{81203ACA-B116-4619-B058-897CBF9FA18C}"/>
    <cellStyle name="SAPBEXformats 7 3 2 6" xfId="36407" xr:uid="{1487ACDC-0B86-4E92-B756-58FF7D144E43}"/>
    <cellStyle name="SAPBEXformats 7 3 3" xfId="4299" xr:uid="{B195BD42-ED3E-4E41-896D-F8E91368357B}"/>
    <cellStyle name="SAPBEXformats 7 3 3 2" xfId="14705" xr:uid="{CB0497C2-4891-434F-A9BB-7F53F966260E}"/>
    <cellStyle name="SAPBEXformats 7 3 3 3" xfId="19325" xr:uid="{5EAB1AC0-B2D2-45DD-A684-D6CD93E611B5}"/>
    <cellStyle name="SAPBEXformats 7 3 3 4" xfId="28713" xr:uid="{B3F9820C-5886-43DB-AA10-2CB870499518}"/>
    <cellStyle name="SAPBEXformats 7 3 3 5" xfId="32396" xr:uid="{4644E240-405E-42D3-8B71-2BCFAE4FA333}"/>
    <cellStyle name="SAPBEXformats 7 3 3 6" xfId="25299" xr:uid="{FA512987-2BDC-4146-BDFE-6CEED1268D10}"/>
    <cellStyle name="SAPBEXformats 7 3 4" xfId="8019" xr:uid="{FEE350EE-64C7-443D-AD5B-DD1B1B2AB39E}"/>
    <cellStyle name="SAPBEXformats 7 3 4 2" xfId="18273" xr:uid="{4306769F-3D84-468A-95D6-03F75B12E826}"/>
    <cellStyle name="SAPBEXformats 7 3 4 3" xfId="22199" xr:uid="{4D1E0C0B-E199-41AA-9D55-547E81E58C8B}"/>
    <cellStyle name="SAPBEXformats 7 3 4 4" xfId="31586" xr:uid="{F9FAFEAE-306A-4E95-8BC8-192D50A379E9}"/>
    <cellStyle name="SAPBEXformats 7 3 4 5" xfId="35041" xr:uid="{1EEC7BA6-ABE1-462E-9ED6-0177E7CCF3B5}"/>
    <cellStyle name="SAPBEXformats 7 3 4 6" xfId="38005" xr:uid="{9B0D1C5B-0DF0-43B8-835F-5FFFDB6910BF}"/>
    <cellStyle name="SAPBEXformats 7 3 5" xfId="12832" xr:uid="{D0F1C7B4-02B2-46A6-86B8-370A07C366FD}"/>
    <cellStyle name="SAPBEXformats 7 3 6" xfId="19800" xr:uid="{4E244139-8878-402D-A700-3C28229979A0}"/>
    <cellStyle name="SAPBEXformats 7 3 7" xfId="23441" xr:uid="{189166BF-E33B-4304-94F2-C484B8E53A49}"/>
    <cellStyle name="SAPBEXformats 7 3 8" xfId="27386" xr:uid="{07C940D1-3518-4E7C-9749-5853EE8A885B}"/>
    <cellStyle name="SAPBEXformats 7 3 9" xfId="39777" xr:uid="{CDB9F8E2-AE80-42DA-BACD-623AFFEE221D}"/>
    <cellStyle name="SAPBEXformats 7 4" xfId="5164" xr:uid="{964AB4F5-5F03-47EA-B175-1EB52E668F44}"/>
    <cellStyle name="SAPBEXformats 7 4 2" xfId="15514" xr:uid="{6C6D8684-490A-43CC-9579-7E97EAA74AFA}"/>
    <cellStyle name="SAPBEXformats 7 4 3" xfId="19920" xr:uid="{C85577FB-F857-422B-8539-55FE80ECAB0E}"/>
    <cellStyle name="SAPBEXformats 7 4 4" xfId="29250" xr:uid="{D0B34CE6-5F86-4F55-9097-A1800BD59760}"/>
    <cellStyle name="SAPBEXformats 7 4 5" xfId="32893" xr:uid="{8353C4D0-0256-48C9-9E37-F28906660B6F}"/>
    <cellStyle name="SAPBEXformats 7 4 6" xfId="35981" xr:uid="{A9A423C8-CA70-486D-A541-503E465E5757}"/>
    <cellStyle name="SAPBEXformats 7 5" xfId="6705" xr:uid="{537CD933-5873-4CB8-926F-811F21F4935F}"/>
    <cellStyle name="SAPBEXformats 7 5 2" xfId="16997" xr:uid="{E83E5C5C-4680-41AC-A329-AEADEAB1BF06}"/>
    <cellStyle name="SAPBEXformats 7 5 3" xfId="21150" xr:uid="{D0D50906-DF72-437B-A1F2-9E588F5B82C1}"/>
    <cellStyle name="SAPBEXformats 7 5 4" xfId="30516" xr:uid="{37B0C644-2D20-47DF-B11F-F67CA89977A8}"/>
    <cellStyle name="SAPBEXformats 7 5 5" xfId="34059" xr:uid="{51F736B1-31A0-4435-B5AF-80682690A4C5}"/>
    <cellStyle name="SAPBEXformats 7 5 6" xfId="37076" xr:uid="{D821D210-BF3F-4A5B-96CC-D017F411CCDF}"/>
    <cellStyle name="SAPBEXformats 7 6" xfId="6943" xr:uid="{6EA42221-7610-4F1E-9B36-6EA3FC4262CF}"/>
    <cellStyle name="SAPBEXformats 7 6 2" xfId="17233" xr:uid="{787A18C3-7105-48B2-93C4-68DF710ED2E6}"/>
    <cellStyle name="SAPBEXformats 7 6 3" xfId="21292" xr:uid="{A6A49469-7443-4923-A886-D42765883875}"/>
    <cellStyle name="SAPBEXformats 7 6 4" xfId="30659" xr:uid="{E1D974C2-6C7C-4D8A-BCB6-255D0C1708B8}"/>
    <cellStyle name="SAPBEXformats 7 6 5" xfId="34162" xr:uid="{DC10C3E3-AC74-4F00-8C85-45F5BDFE0BAD}"/>
    <cellStyle name="SAPBEXformats 7 6 6" xfId="37169" xr:uid="{99C08F83-EB7A-4D05-A0DA-A9040C0CF852}"/>
    <cellStyle name="SAPBEXformats 7 7" xfId="11047" xr:uid="{07F4691E-0FA0-4F7A-8093-88FE859C98C4}"/>
    <cellStyle name="SAPBEXformats 7 8" xfId="11470" xr:uid="{9E5AC502-EDA6-490D-942E-E16B1BA13A62}"/>
    <cellStyle name="SAPBEXformats 7 9" xfId="11931" xr:uid="{31C1FEAC-7F1F-4D7B-9A17-0D82786EE587}"/>
    <cellStyle name="SAPBEXformats 8" xfId="1435" xr:uid="{D4186AC4-E9BE-448F-8141-29BCC79F5ADE}"/>
    <cellStyle name="SAPBEXformats 8 10" xfId="12531" xr:uid="{931F1C21-CEB8-46CA-97F2-5215D71F8E0A}"/>
    <cellStyle name="SAPBEXformats 8 11" xfId="14380" xr:uid="{BB5323BB-6CB0-4C95-83E2-ADFA735C5968}"/>
    <cellStyle name="SAPBEXformats 8 12" xfId="23086" xr:uid="{5D7CA2B1-5476-4AC2-8CBC-FCA066D7A245}"/>
    <cellStyle name="SAPBEXformats 8 13" xfId="26070" xr:uid="{C2F4E275-F92D-4172-B68B-613970DCDE82}"/>
    <cellStyle name="SAPBEXformats 8 14" xfId="25593" xr:uid="{DF621972-6150-4B04-B55F-D10E4C2FD38C}"/>
    <cellStyle name="SAPBEXformats 8 15" xfId="26083" xr:uid="{A67374B8-D3AE-46EF-B0F5-DC85CCE8C64F}"/>
    <cellStyle name="SAPBEXformats 8 16" xfId="25145" xr:uid="{694A706C-8F4B-491F-B749-3E93BA9D85D1}"/>
    <cellStyle name="SAPBEXformats 8 17" xfId="25412" xr:uid="{26A4A402-B63D-4388-ACEB-2153894A43F2}"/>
    <cellStyle name="SAPBEXformats 8 18" xfId="27303" xr:uid="{C04D4A59-D641-4D26-B379-3CCB55FA8FC5}"/>
    <cellStyle name="SAPBEXformats 8 19" xfId="24420" xr:uid="{7CAAEE5B-C6D2-44D0-99E0-5A05C6388185}"/>
    <cellStyle name="SAPBEXformats 8 2" xfId="2907" xr:uid="{D3A077A6-337D-4436-8D25-07925B87DAA0}"/>
    <cellStyle name="SAPBEXformats 8 2 10" xfId="30062" xr:uid="{0002A8B3-3A9F-4B87-B539-89F9DE93C9BD}"/>
    <cellStyle name="SAPBEXformats 8 2 11" xfId="32584" xr:uid="{C70E84A4-FC5B-4E90-8AF3-5D8388F33274}"/>
    <cellStyle name="SAPBEXformats 8 2 12" xfId="40134" xr:uid="{19077EB2-DA1E-44B1-9E1C-96B27134E297}"/>
    <cellStyle name="SAPBEXformats 8 2 13" xfId="40729" xr:uid="{7BE8A53B-F66D-4891-AE0B-F904E42E82B3}"/>
    <cellStyle name="SAPBEXformats 8 2 14" xfId="41946" xr:uid="{8F794D3A-4F2D-4746-95EB-1C2CB46DBFA5}"/>
    <cellStyle name="SAPBEXformats 8 2 2" xfId="6243" xr:uid="{BA723E52-62F6-4A16-B7F7-CCD1C1FF9C70}"/>
    <cellStyle name="SAPBEXformats 8 2 2 2" xfId="16550" xr:uid="{E0DB5E54-7FA6-4174-937A-0E1C5341EF32}"/>
    <cellStyle name="SAPBEXformats 8 2 2 3" xfId="20774" xr:uid="{F69B0476-400D-4145-A524-245A5DC58007}"/>
    <cellStyle name="SAPBEXformats 8 2 2 4" xfId="30124" xr:uid="{54110F0A-FA95-4C77-A39A-C5F70908DC6B}"/>
    <cellStyle name="SAPBEXformats 8 2 2 5" xfId="33696" xr:uid="{B9DAB1C1-18E7-4438-9461-81C9368A8E79}"/>
    <cellStyle name="SAPBEXformats 8 2 2 6" xfId="36730" xr:uid="{F9BDFBAB-8CA9-4844-8492-21D79CBB8583}"/>
    <cellStyle name="SAPBEXformats 8 2 3" xfId="7188" xr:uid="{B007D220-608C-44D0-A825-82E284791882}"/>
    <cellStyle name="SAPBEXformats 8 2 3 2" xfId="17474" xr:uid="{DF9E503A-F417-4EDA-9D1F-C0BE9D9E64B8}"/>
    <cellStyle name="SAPBEXformats 8 2 3 3" xfId="21471" xr:uid="{EBD8F3FA-8FF4-4635-8D8F-7BA7F0B2039C}"/>
    <cellStyle name="SAPBEXformats 8 2 3 4" xfId="30836" xr:uid="{0703FFFA-5683-4276-A2CE-CD70EE786B30}"/>
    <cellStyle name="SAPBEXformats 8 2 3 5" xfId="34325" xr:uid="{D6A7FE13-A492-4133-BB0D-0048FEA3E7F1}"/>
    <cellStyle name="SAPBEXformats 8 2 3 6" xfId="37308" xr:uid="{0E6A1522-4927-4AE5-AD42-C7CDEF7195BF}"/>
    <cellStyle name="SAPBEXformats 8 2 4" xfId="8396" xr:uid="{317B2EB2-C57F-4918-9F7A-55A3191D360E}"/>
    <cellStyle name="SAPBEXformats 8 2 4 2" xfId="18645" xr:uid="{8F2D186F-98CA-4B65-90CC-497D497123E3}"/>
    <cellStyle name="SAPBEXformats 8 2 4 3" xfId="22539" xr:uid="{63B02097-7615-4227-A7D6-6E1BBF80F441}"/>
    <cellStyle name="SAPBEXformats 8 2 4 4" xfId="31929" xr:uid="{333AF2D2-CAE3-4E16-9EBF-666BAFFE528A}"/>
    <cellStyle name="SAPBEXformats 8 2 4 5" xfId="35369" xr:uid="{ACC967C5-9E10-405E-B267-6254B0BDAF90}"/>
    <cellStyle name="SAPBEXformats 8 2 4 6" xfId="38320" xr:uid="{F1239A74-89CF-4AFF-A147-E8B35A7FD8C4}"/>
    <cellStyle name="SAPBEXformats 8 2 5" xfId="13635" xr:uid="{C14FCC0F-E0EB-443D-A89D-3B225828263B}"/>
    <cellStyle name="SAPBEXformats 8 2 6" xfId="12568" xr:uid="{BB59D8DD-035E-42E8-8BE9-3C97D2594122}"/>
    <cellStyle name="SAPBEXformats 8 2 7" xfId="12826" xr:uid="{04170A21-8F93-44C6-B6FB-B1B2D112E941}"/>
    <cellStyle name="SAPBEXformats 8 2 8" xfId="23763" xr:uid="{D836DE31-FE70-4C1B-880A-DF5D00B9EB3A}"/>
    <cellStyle name="SAPBEXformats 8 2 9" xfId="27776" xr:uid="{1CC4553D-5FF1-4DC5-8E62-C6DD09BFC18D}"/>
    <cellStyle name="SAPBEXformats 8 20" xfId="27043" xr:uid="{57F51DE1-70E1-4F54-9AFC-FB5BE9AFEB1A}"/>
    <cellStyle name="SAPBEXformats 8 21" xfId="39380" xr:uid="{61FC3B35-FB0C-41D1-97C5-BA257614F3C0}"/>
    <cellStyle name="SAPBEXformats 8 22" xfId="39263" xr:uid="{778C8FE1-EE3E-4C8F-ADB8-C80A8EE9C0D3}"/>
    <cellStyle name="SAPBEXformats 8 23" xfId="41269" xr:uid="{B1D80BEE-BE15-473C-AF43-7D27DDD95311}"/>
    <cellStyle name="SAPBEXformats 8 3" xfId="2407" xr:uid="{7C37F0EF-F541-4448-B0E9-B3F9EB98A3F4}"/>
    <cellStyle name="SAPBEXformats 8 3 10" xfId="39004" xr:uid="{F71F23C3-4DF5-41A2-B674-D0EFFEE5DD20}"/>
    <cellStyle name="SAPBEXformats 8 3 11" xfId="41625" xr:uid="{3E9569A1-6234-48AD-9FA7-4A975D895CC7}"/>
    <cellStyle name="SAPBEXformats 8 3 2" xfId="5837" xr:uid="{91D80DE1-5E96-40BC-ADFD-4E0939DFF085}"/>
    <cellStyle name="SAPBEXformats 8 3 2 2" xfId="16148" xr:uid="{A23319BA-8742-4DAB-8338-0C212C3308DD}"/>
    <cellStyle name="SAPBEXformats 8 3 2 3" xfId="20424" xr:uid="{41403659-A441-4A76-9686-6E91BBB45CF6}"/>
    <cellStyle name="SAPBEXformats 8 3 2 4" xfId="29766" xr:uid="{461C56D7-A063-48B1-842B-4C04105B5BC0}"/>
    <cellStyle name="SAPBEXformats 8 3 2 5" xfId="33359" xr:uid="{27D21E34-3D92-4FAE-B481-E8C479D41573}"/>
    <cellStyle name="SAPBEXformats 8 3 2 6" xfId="36408" xr:uid="{123C5D51-AC82-444A-8B15-37AAD6B13E5D}"/>
    <cellStyle name="SAPBEXformats 8 3 3" xfId="4298" xr:uid="{4BAFB733-9F21-421B-AD93-10F04A25C7E5}"/>
    <cellStyle name="SAPBEXformats 8 3 3 2" xfId="14704" xr:uid="{49EAFA75-3BFC-472D-8297-2CEC4A6B9016}"/>
    <cellStyle name="SAPBEXformats 8 3 3 3" xfId="19324" xr:uid="{6AA1BF67-3D90-4EAA-A54A-50E3F7095E92}"/>
    <cellStyle name="SAPBEXformats 8 3 3 4" xfId="28712" xr:uid="{4B4EB290-B7E7-46B7-919E-332988478A33}"/>
    <cellStyle name="SAPBEXformats 8 3 3 5" xfId="32395" xr:uid="{A324CBA9-F07B-4113-A604-8B71A87DE9B9}"/>
    <cellStyle name="SAPBEXformats 8 3 3 6" xfId="26959" xr:uid="{A772971C-045F-4B73-A406-69D402A9F887}"/>
    <cellStyle name="SAPBEXformats 8 3 4" xfId="8020" xr:uid="{19FF4337-7602-40C0-9E7B-E162A0189FE2}"/>
    <cellStyle name="SAPBEXformats 8 3 4 2" xfId="18274" xr:uid="{8FCEA40F-792B-488C-B4F8-18A669FA48D9}"/>
    <cellStyle name="SAPBEXformats 8 3 4 3" xfId="22200" xr:uid="{1BA27683-3685-4E77-9E99-68CF66754420}"/>
    <cellStyle name="SAPBEXformats 8 3 4 4" xfId="31587" xr:uid="{73593426-0D76-4765-8926-284F3E6557A5}"/>
    <cellStyle name="SAPBEXformats 8 3 4 5" xfId="35042" xr:uid="{44205980-6261-4316-99E8-0227CEB4A95A}"/>
    <cellStyle name="SAPBEXformats 8 3 4 6" xfId="38006" xr:uid="{F38772F8-DE34-4C54-AEBC-5A30A7FA0C87}"/>
    <cellStyle name="SAPBEXformats 8 3 5" xfId="14297" xr:uid="{E0A14C3E-264B-4BF3-8780-1F5B663BF170}"/>
    <cellStyle name="SAPBEXformats 8 3 6" xfId="19570" xr:uid="{8C8607E3-CF99-4856-AE49-2E2651654F9E}"/>
    <cellStyle name="SAPBEXformats 8 3 7" xfId="23442" xr:uid="{3F199429-F004-4C49-ACBF-D4F686246797}"/>
    <cellStyle name="SAPBEXformats 8 3 8" xfId="27387" xr:uid="{B6407A0E-718D-48EC-9201-7610AA1FA936}"/>
    <cellStyle name="SAPBEXformats 8 3 9" xfId="39778" xr:uid="{57A587A3-B416-4255-A8B3-320E40FFC781}"/>
    <cellStyle name="SAPBEXformats 8 4" xfId="5165" xr:uid="{BCEE2B51-4B0F-4DFE-8DC0-69E278D145CA}"/>
    <cellStyle name="SAPBEXformats 8 4 2" xfId="15515" xr:uid="{E7EE636B-58B6-4B42-A596-A54C4A2ABE43}"/>
    <cellStyle name="SAPBEXformats 8 4 3" xfId="19921" xr:uid="{238390D4-0A59-43A0-9086-7EBA72858DB3}"/>
    <cellStyle name="SAPBEXformats 8 4 4" xfId="29251" xr:uid="{81681226-4257-41F8-8161-A73940BFA8E8}"/>
    <cellStyle name="SAPBEXformats 8 4 5" xfId="32894" xr:uid="{5B38E3E3-1EA9-4C69-82BA-54F534C44F08}"/>
    <cellStyle name="SAPBEXformats 8 4 6" xfId="35982" xr:uid="{18ED93B2-26BE-4EB5-B499-1247E9C0E1FD}"/>
    <cellStyle name="SAPBEXformats 8 5" xfId="6704" xr:uid="{7F3BD1A0-94E6-4FDB-B817-4932F03C10A7}"/>
    <cellStyle name="SAPBEXformats 8 5 2" xfId="16996" xr:uid="{874155FC-9C06-4C3C-A369-A89D8A9AD6DE}"/>
    <cellStyle name="SAPBEXformats 8 5 3" xfId="21149" xr:uid="{67085F86-98FB-4DCA-9403-9B38C5F5631C}"/>
    <cellStyle name="SAPBEXformats 8 5 4" xfId="30515" xr:uid="{BF0EC643-3B49-4D0C-A389-CDAF42AC777A}"/>
    <cellStyle name="SAPBEXformats 8 5 5" xfId="34058" xr:uid="{87BF4BA7-26CD-46A8-8624-068C3B21863D}"/>
    <cellStyle name="SAPBEXformats 8 5 6" xfId="37075" xr:uid="{678519CD-9C6E-48E9-BE93-C7CD020B92B6}"/>
    <cellStyle name="SAPBEXformats 8 6" xfId="6944" xr:uid="{544E8A13-5FFF-4BC6-AC73-BDCB02359890}"/>
    <cellStyle name="SAPBEXformats 8 6 2" xfId="17234" xr:uid="{9C070DF7-5130-4B4B-BF7C-99BC29FF2739}"/>
    <cellStyle name="SAPBEXformats 8 6 3" xfId="21293" xr:uid="{A33905D5-6F7E-4C4E-BE79-33CDB4CD841B}"/>
    <cellStyle name="SAPBEXformats 8 6 4" xfId="30660" xr:uid="{9970670D-569D-4CC1-B70E-C9F5E648A9F0}"/>
    <cellStyle name="SAPBEXformats 8 6 5" xfId="34163" xr:uid="{3D094B08-CDD8-42B0-83B3-93CA5D5765A0}"/>
    <cellStyle name="SAPBEXformats 8 6 6" xfId="37170" xr:uid="{C15A0883-A1FA-4F13-AF2B-3645FCFEC3A9}"/>
    <cellStyle name="SAPBEXformats 8 7" xfId="11048" xr:uid="{E6EAE1A2-923C-4B2E-96EA-E24E867FB338}"/>
    <cellStyle name="SAPBEXformats 8 8" xfId="11471" xr:uid="{D685177C-B41B-4DF1-99B7-FE7FD41261F3}"/>
    <cellStyle name="SAPBEXformats 8 9" xfId="11932" xr:uid="{3EE6D1DC-C27F-4212-BD9E-F42950DC36AD}"/>
    <cellStyle name="SAPBEXformats 9" xfId="1436" xr:uid="{E735A61F-BC59-49E4-B8AF-5495177AC749}"/>
    <cellStyle name="SAPBEXformats 9 10" xfId="14014" xr:uid="{6614E7BF-D2D3-4DD6-9997-D749E1364DE9}"/>
    <cellStyle name="SAPBEXformats 9 11" xfId="12550" xr:uid="{C66F6008-1C80-40E1-8632-36B4B9535543}"/>
    <cellStyle name="SAPBEXformats 9 12" xfId="23087" xr:uid="{2DD86DD8-7CFF-475D-A75B-E2EE52694C6E}"/>
    <cellStyle name="SAPBEXformats 9 13" xfId="24861" xr:uid="{26765C55-3767-433C-BF5A-77AD87B8504B}"/>
    <cellStyle name="SAPBEXformats 9 14" xfId="25594" xr:uid="{EF3DC629-4DF6-40AC-A35E-00670CE97116}"/>
    <cellStyle name="SAPBEXformats 9 15" xfId="24888" xr:uid="{30FDED88-851B-4061-94CE-162BC05E8661}"/>
    <cellStyle name="SAPBEXformats 9 16" xfId="25144" xr:uid="{6A1A5650-5429-4487-9BF6-CEB7DEE6A902}"/>
    <cellStyle name="SAPBEXformats 9 17" xfId="25411" xr:uid="{676A2141-E898-416F-84E7-0E5865E065D5}"/>
    <cellStyle name="SAPBEXformats 9 18" xfId="26385" xr:uid="{A9BCD1EC-EE8F-4751-944D-178B26CEB495}"/>
    <cellStyle name="SAPBEXformats 9 19" xfId="27323" xr:uid="{45144DB2-2190-401A-93FB-F05F65F3F2A1}"/>
    <cellStyle name="SAPBEXformats 9 2" xfId="2908" xr:uid="{D41DF261-6CF4-460F-B819-B78ED635C426}"/>
    <cellStyle name="SAPBEXformats 9 2 10" xfId="27708" xr:uid="{911DD3FF-F883-4250-826C-97A066199E47}"/>
    <cellStyle name="SAPBEXformats 9 2 11" xfId="33220" xr:uid="{F26E1712-5C85-4310-BB4F-197F7D5D38FA}"/>
    <cellStyle name="SAPBEXformats 9 2 12" xfId="40135" xr:uid="{AADE4461-7504-4CA5-850D-4A5E009ED857}"/>
    <cellStyle name="SAPBEXformats 9 2 13" xfId="40730" xr:uid="{E1D2F624-A402-4B2F-9C54-AE157DBE8FFE}"/>
    <cellStyle name="SAPBEXformats 9 2 14" xfId="41947" xr:uid="{1A510A85-2E6D-4C28-836E-B8DA1D768E83}"/>
    <cellStyle name="SAPBEXformats 9 2 2" xfId="6244" xr:uid="{D415E87C-9016-4AA8-9909-BDA34554E7ED}"/>
    <cellStyle name="SAPBEXformats 9 2 2 2" xfId="16551" xr:uid="{AC82F4F6-B03F-4B11-8E20-28F208F6FB93}"/>
    <cellStyle name="SAPBEXformats 9 2 2 3" xfId="20775" xr:uid="{20E28AC4-A48A-4322-9DA7-135E681290B5}"/>
    <cellStyle name="SAPBEXformats 9 2 2 4" xfId="30125" xr:uid="{11A28D8C-7F51-4866-9348-746E94F3692B}"/>
    <cellStyle name="SAPBEXformats 9 2 2 5" xfId="33697" xr:uid="{B98F7A60-C074-408B-9997-22EF417750DD}"/>
    <cellStyle name="SAPBEXformats 9 2 2 6" xfId="36731" xr:uid="{C25D2645-4BC1-4F0F-987D-71E96428940F}"/>
    <cellStyle name="SAPBEXformats 9 2 3" xfId="7189" xr:uid="{65896AC3-EBDA-464E-9752-17AC15B72CBD}"/>
    <cellStyle name="SAPBEXformats 9 2 3 2" xfId="17475" xr:uid="{2889F933-1229-4BF8-8609-8BA51203AF07}"/>
    <cellStyle name="SAPBEXformats 9 2 3 3" xfId="21472" xr:uid="{540514BD-2A60-407A-B7A5-99933785345B}"/>
    <cellStyle name="SAPBEXformats 9 2 3 4" xfId="30837" xr:uid="{7C02D170-CD58-416F-8E24-7793A1981CE4}"/>
    <cellStyle name="SAPBEXformats 9 2 3 5" xfId="34326" xr:uid="{B9F77A29-0BF3-47B2-895E-ABBA6566D0E1}"/>
    <cellStyle name="SAPBEXformats 9 2 3 6" xfId="37309" xr:uid="{AE854DD8-76A8-483C-BC7C-039BD71F690C}"/>
    <cellStyle name="SAPBEXformats 9 2 4" xfId="8397" xr:uid="{C28B8757-3566-495D-BB36-4917E99FD7CF}"/>
    <cellStyle name="SAPBEXformats 9 2 4 2" xfId="18646" xr:uid="{954CC07D-8216-4EC9-B494-F2060802C96C}"/>
    <cellStyle name="SAPBEXformats 9 2 4 3" xfId="22540" xr:uid="{D33F747E-01F0-4945-AAB6-B089C12CAA51}"/>
    <cellStyle name="SAPBEXformats 9 2 4 4" xfId="31930" xr:uid="{22532AB8-E431-48D8-BF39-7FC4BBE4F116}"/>
    <cellStyle name="SAPBEXformats 9 2 4 5" xfId="35370" xr:uid="{12B76D6B-B597-4438-AA6F-CD78833E468C}"/>
    <cellStyle name="SAPBEXformats 9 2 4 6" xfId="38321" xr:uid="{D36D3921-A5B6-4C09-B8D9-80B97969B842}"/>
    <cellStyle name="SAPBEXformats 9 2 5" xfId="13636" xr:uid="{317A720F-5818-4DCF-9E79-A03D6F7E0F54}"/>
    <cellStyle name="SAPBEXformats 9 2 6" xfId="13459" xr:uid="{3B6A9EA3-C533-4DCF-B713-98286BCE7EB0}"/>
    <cellStyle name="SAPBEXformats 9 2 7" xfId="12681" xr:uid="{AC8BDA53-8913-460F-9AB0-F63B4B39EAA6}"/>
    <cellStyle name="SAPBEXformats 9 2 8" xfId="23764" xr:uid="{D515A13F-45B0-4946-9236-D78BE029FABB}"/>
    <cellStyle name="SAPBEXformats 9 2 9" xfId="27777" xr:uid="{B6CA4616-F6E3-4273-86D4-D24AE84BEA11}"/>
    <cellStyle name="SAPBEXformats 9 20" xfId="26889" xr:uid="{7DB806BC-3AF8-461D-943C-FBE0F9CC0089}"/>
    <cellStyle name="SAPBEXformats 9 21" xfId="39381" xr:uid="{916598D2-DAC7-44B2-ABC9-7841E8BD266D}"/>
    <cellStyle name="SAPBEXformats 9 22" xfId="39262" xr:uid="{9CD39282-84F9-4241-98E2-2DA3D2BDF346}"/>
    <cellStyle name="SAPBEXformats 9 23" xfId="41270" xr:uid="{C95E2747-4CC3-4C88-BB06-2997FEA7435B}"/>
    <cellStyle name="SAPBEXformats 9 3" xfId="2408" xr:uid="{14972A27-B11C-4DFA-9057-2437D29C8B9E}"/>
    <cellStyle name="SAPBEXformats 9 3 10" xfId="39003" xr:uid="{B1F1F054-0FAF-44ED-98C8-B157291199D3}"/>
    <cellStyle name="SAPBEXformats 9 3 11" xfId="41626" xr:uid="{6D317307-3FBC-4B07-9318-DF8829A3D057}"/>
    <cellStyle name="SAPBEXformats 9 3 2" xfId="5838" xr:uid="{B359FBE8-D903-4600-B780-10F5AB522DB7}"/>
    <cellStyle name="SAPBEXformats 9 3 2 2" xfId="16149" xr:uid="{E434FE2C-35B3-4CB5-952D-CCB136B67771}"/>
    <cellStyle name="SAPBEXformats 9 3 2 3" xfId="20425" xr:uid="{51281AD6-173D-46E5-90A9-F232209F52FD}"/>
    <cellStyle name="SAPBEXformats 9 3 2 4" xfId="29767" xr:uid="{6932A17F-2FA9-463B-8234-2DD2F5394B34}"/>
    <cellStyle name="SAPBEXformats 9 3 2 5" xfId="33360" xr:uid="{6AD2417F-995D-484D-AB2D-E8CFD0681EE7}"/>
    <cellStyle name="SAPBEXformats 9 3 2 6" xfId="36409" xr:uid="{8698000D-0EB6-46D8-8623-EB711A25972E}"/>
    <cellStyle name="SAPBEXformats 9 3 3" xfId="4297" xr:uid="{3EEBE1CC-FBA2-45DA-AEFC-AECAC7E01441}"/>
    <cellStyle name="SAPBEXformats 9 3 3 2" xfId="14703" xr:uid="{1349E5B5-40FF-4989-BE05-2AC7F9AB0A28}"/>
    <cellStyle name="SAPBEXformats 9 3 3 3" xfId="19323" xr:uid="{12872EA8-A603-4974-9376-CEA288874592}"/>
    <cellStyle name="SAPBEXformats 9 3 3 4" xfId="28711" xr:uid="{B7C06B58-B377-49BE-B7B3-D338F1789266}"/>
    <cellStyle name="SAPBEXformats 9 3 3 5" xfId="27232" xr:uid="{94DD815B-B889-4CFE-9BB8-88BC992FEC31}"/>
    <cellStyle name="SAPBEXformats 9 3 3 6" xfId="29166" xr:uid="{FF270806-325A-413A-9805-788DE1E3BC2B}"/>
    <cellStyle name="SAPBEXformats 9 3 4" xfId="8021" xr:uid="{D3B46E8A-312C-4E0D-B3EF-66A7F9B6163A}"/>
    <cellStyle name="SAPBEXformats 9 3 4 2" xfId="18275" xr:uid="{F3C83636-750C-466C-8C18-7C9F6867E5C9}"/>
    <cellStyle name="SAPBEXformats 9 3 4 3" xfId="22201" xr:uid="{23CBB543-4476-444C-A2B1-BCFC632B6664}"/>
    <cellStyle name="SAPBEXformats 9 3 4 4" xfId="31588" xr:uid="{5D2A562C-3578-4778-B1B6-A736BCFD7858}"/>
    <cellStyle name="SAPBEXformats 9 3 4 5" xfId="35043" xr:uid="{A22B394E-EA42-4FE6-AAEC-F0221D6ED617}"/>
    <cellStyle name="SAPBEXformats 9 3 4 6" xfId="38007" xr:uid="{EE9E7930-3FA1-45F6-AEEC-8635CE5E1719}"/>
    <cellStyle name="SAPBEXformats 9 3 5" xfId="14296" xr:uid="{7EDC096A-3358-469C-BB4A-5B3BFE861292}"/>
    <cellStyle name="SAPBEXformats 9 3 6" xfId="21231" xr:uid="{9C417C14-5C88-46AC-8CF5-61F1F4A651FA}"/>
    <cellStyle name="SAPBEXformats 9 3 7" xfId="23443" xr:uid="{DEE3FE66-EB3E-44A8-AD31-5423D108857D}"/>
    <cellStyle name="SAPBEXformats 9 3 8" xfId="27388" xr:uid="{2C58AAA0-43F5-4E32-AC4F-C00B00D7394C}"/>
    <cellStyle name="SAPBEXformats 9 3 9" xfId="39779" xr:uid="{B42828F9-F80F-4977-AECD-C179D5EDAC9D}"/>
    <cellStyle name="SAPBEXformats 9 4" xfId="5166" xr:uid="{7BDBD4A3-127D-4A55-B8D6-CE2571C1EEA5}"/>
    <cellStyle name="SAPBEXformats 9 4 2" xfId="15516" xr:uid="{435A60A8-E32C-4CA0-A936-45B2B57C5A3B}"/>
    <cellStyle name="SAPBEXformats 9 4 3" xfId="19922" xr:uid="{AF6E4487-A188-427D-8164-1EC496207EB8}"/>
    <cellStyle name="SAPBEXformats 9 4 4" xfId="29252" xr:uid="{22DECB43-27F4-48A7-BD8E-11D1065385C0}"/>
    <cellStyle name="SAPBEXformats 9 4 5" xfId="32895" xr:uid="{BB37C2AE-D35B-4E39-B322-D22F2886FCD9}"/>
    <cellStyle name="SAPBEXformats 9 4 6" xfId="35983" xr:uid="{4964769B-1763-4203-95BC-801B6DF78ADC}"/>
    <cellStyle name="SAPBEXformats 9 5" xfId="6703" xr:uid="{F89555B0-ECF7-422D-85E5-1ED3B323E21A}"/>
    <cellStyle name="SAPBEXformats 9 5 2" xfId="16995" xr:uid="{2ACD2EEF-9BD1-496F-8F58-30E143414D8D}"/>
    <cellStyle name="SAPBEXformats 9 5 3" xfId="21148" xr:uid="{625F2ACE-187D-42EA-ADF7-84187088127E}"/>
    <cellStyle name="SAPBEXformats 9 5 4" xfId="30514" xr:uid="{CDF9539C-45EB-4ABF-A239-D9EBF9C5C096}"/>
    <cellStyle name="SAPBEXformats 9 5 5" xfId="34057" xr:uid="{D0452873-6796-4FCA-82A2-E646D2269A80}"/>
    <cellStyle name="SAPBEXformats 9 5 6" xfId="37074" xr:uid="{EA4611B3-2D0C-45EA-8002-98DD558ACAEB}"/>
    <cellStyle name="SAPBEXformats 9 6" xfId="6945" xr:uid="{E891DEF4-54D2-464C-B342-9D9EEA250094}"/>
    <cellStyle name="SAPBEXformats 9 6 2" xfId="17235" xr:uid="{CEE612EF-4596-4F4E-B523-4D955CB1195F}"/>
    <cellStyle name="SAPBEXformats 9 6 3" xfId="21294" xr:uid="{7CDCF2C0-656A-44D2-B71C-CA911B49E5CD}"/>
    <cellStyle name="SAPBEXformats 9 6 4" xfId="30661" xr:uid="{E6093D70-EDA4-4BA7-99EA-B94F2747E61D}"/>
    <cellStyle name="SAPBEXformats 9 6 5" xfId="34164" xr:uid="{E9F4121D-8B1F-44DC-B0D5-0AD6C0A17009}"/>
    <cellStyle name="SAPBEXformats 9 6 6" xfId="37171" xr:uid="{AB0BF986-6E18-4610-9FDE-B9365140C038}"/>
    <cellStyle name="SAPBEXformats 9 7" xfId="11049" xr:uid="{51B1629D-1D84-4117-8FF8-F1F0CDA905AC}"/>
    <cellStyle name="SAPBEXformats 9 8" xfId="11472" xr:uid="{CE85D36A-FBDA-47F8-AE7C-F18F7128E3D0}"/>
    <cellStyle name="SAPBEXformats 9 9" xfId="11933" xr:uid="{0C382B78-FDAF-46B8-BFFE-A04F28BED8F6}"/>
    <cellStyle name="SAPBEXformats_1_FS10_10.1_เงินให้กู้ยืมและเงินให้กู้ยืม_Q254_2" xfId="2239" xr:uid="{3AC49AEF-7FFE-4A9A-9F04-A167CA69B65E}"/>
    <cellStyle name="SAPBEXheaderItem" xfId="1437" xr:uid="{D6C56ED9-8574-4211-AF89-403C5CEFB114}"/>
    <cellStyle name="SAPBEXheaderItem 10" xfId="1438" xr:uid="{03E19661-D1B0-4104-B8AF-D98A911A2631}"/>
    <cellStyle name="SAPBEXheaderItem 10 10" xfId="13587" xr:uid="{41FB81C7-6C0B-4FC7-A962-AA12F196E353}"/>
    <cellStyle name="SAPBEXheaderItem 10 11" xfId="13994" xr:uid="{C5CF6684-DF1F-4822-B580-CD889D5ED53C}"/>
    <cellStyle name="SAPBEXheaderItem 10 12" xfId="23089" xr:uid="{79C12B92-A547-4EA7-8406-7A4BD439F432}"/>
    <cellStyle name="SAPBEXheaderItem 10 13" xfId="24859" xr:uid="{C9A2ED24-1761-4A85-98B2-86E5DF9D114B}"/>
    <cellStyle name="SAPBEXheaderItem 10 14" xfId="25596" xr:uid="{8861A355-35DC-4215-B3BC-2FE40D564B9A}"/>
    <cellStyle name="SAPBEXheaderItem 10 15" xfId="24886" xr:uid="{5DE10C7E-784E-4B27-9F30-02FCAD8135EE}"/>
    <cellStyle name="SAPBEXheaderItem 10 16" xfId="25143" xr:uid="{FFA0E2A5-AE46-41A6-8846-9D37C67F3B61}"/>
    <cellStyle name="SAPBEXheaderItem 10 17" xfId="26595" xr:uid="{6B209A9B-744C-4651-ADB0-E2DA31D35776}"/>
    <cellStyle name="SAPBEXheaderItem 10 18" xfId="26497" xr:uid="{9C257A48-531F-4A72-B779-1D1AB2E195D0}"/>
    <cellStyle name="SAPBEXheaderItem 10 19" xfId="26196" xr:uid="{837F3192-2264-4C36-BB6D-45D538F4E9A5}"/>
    <cellStyle name="SAPBEXheaderItem 10 2" xfId="2909" xr:uid="{4DB0EAFE-4C6A-4CE7-AC30-C265708916B8}"/>
    <cellStyle name="SAPBEXheaderItem 10 2 10" xfId="26676" xr:uid="{DF33B4EC-1116-438C-AEB5-683D0BA936A0}"/>
    <cellStyle name="SAPBEXheaderItem 10 2 11" xfId="32458" xr:uid="{EA75250E-C392-423D-B20D-9FB6042F41FE}"/>
    <cellStyle name="SAPBEXheaderItem 10 2 12" xfId="40136" xr:uid="{69250C60-48C9-4A9F-BC6A-2E311AA4F2C9}"/>
    <cellStyle name="SAPBEXheaderItem 10 2 13" xfId="40731" xr:uid="{403107AE-9DE8-4D53-BE88-F7C60B47E211}"/>
    <cellStyle name="SAPBEXheaderItem 10 2 14" xfId="41948" xr:uid="{B8BDB128-BA84-4019-A0C8-374825BED789}"/>
    <cellStyle name="SAPBEXheaderItem 10 2 2" xfId="6245" xr:uid="{61267099-2789-4564-B9A8-377268279AB5}"/>
    <cellStyle name="SAPBEXheaderItem 10 2 2 2" xfId="16552" xr:uid="{D56DCB10-4BA1-4C93-8D1F-67D78B4B640B}"/>
    <cellStyle name="SAPBEXheaderItem 10 2 2 3" xfId="20776" xr:uid="{ECA1ACAF-5C03-4EAD-8387-F80549C5E592}"/>
    <cellStyle name="SAPBEXheaderItem 10 2 2 4" xfId="30126" xr:uid="{219DEB3D-5A73-436B-A1EA-6E52CF627338}"/>
    <cellStyle name="SAPBEXheaderItem 10 2 2 5" xfId="33698" xr:uid="{2F985414-5E38-4352-AC84-D67EF52EA698}"/>
    <cellStyle name="SAPBEXheaderItem 10 2 2 6" xfId="36732" xr:uid="{54B8B250-5369-45BF-8277-75D10AA41FBE}"/>
    <cellStyle name="SAPBEXheaderItem 10 2 3" xfId="7190" xr:uid="{D7A74D9D-67BA-4944-B174-E93C74963991}"/>
    <cellStyle name="SAPBEXheaderItem 10 2 3 2" xfId="17476" xr:uid="{4A2ABBDD-24F3-44E3-B9AA-7E826C8A2E1A}"/>
    <cellStyle name="SAPBEXheaderItem 10 2 3 3" xfId="21473" xr:uid="{F105CBD3-AE11-4890-A512-4DE361A2FD23}"/>
    <cellStyle name="SAPBEXheaderItem 10 2 3 4" xfId="30838" xr:uid="{24491A80-376A-4863-AACF-D4BE2D6747CD}"/>
    <cellStyle name="SAPBEXheaderItem 10 2 3 5" xfId="34327" xr:uid="{85FA653D-A506-47CA-A11A-6F5DB291F35C}"/>
    <cellStyle name="SAPBEXheaderItem 10 2 3 6" xfId="37310" xr:uid="{2AC5C885-E241-4705-B4BC-D3F02F3EC893}"/>
    <cellStyle name="SAPBEXheaderItem 10 2 4" xfId="8398" xr:uid="{DFDEF151-9A23-4E54-B55E-D9231CFD74C2}"/>
    <cellStyle name="SAPBEXheaderItem 10 2 4 2" xfId="18647" xr:uid="{76849522-7F8C-48FF-8632-E286F4FD4642}"/>
    <cellStyle name="SAPBEXheaderItem 10 2 4 3" xfId="22541" xr:uid="{27B48DA1-C503-453C-A917-93D0A8938342}"/>
    <cellStyle name="SAPBEXheaderItem 10 2 4 4" xfId="31931" xr:uid="{41EF4AAA-4A31-40AF-A51C-7F445C028544}"/>
    <cellStyle name="SAPBEXheaderItem 10 2 4 5" xfId="35371" xr:uid="{DC969407-B259-438B-B27B-7B51DC796E22}"/>
    <cellStyle name="SAPBEXheaderItem 10 2 4 6" xfId="38322" xr:uid="{EA3F0F68-F536-4530-9C68-63BB727FE0A1}"/>
    <cellStyle name="SAPBEXheaderItem 10 2 5" xfId="13637" xr:uid="{5EAB2C0E-1AE9-4C6C-AA20-462E6ECA72C9}"/>
    <cellStyle name="SAPBEXheaderItem 10 2 6" xfId="12920" xr:uid="{B628556A-A9B8-45D2-A9A2-580FCEFB49A3}"/>
    <cellStyle name="SAPBEXheaderItem 10 2 7" xfId="13955" xr:uid="{7A22449D-38D2-452A-AFC0-D8A86757EC4C}"/>
    <cellStyle name="SAPBEXheaderItem 10 2 8" xfId="23765" xr:uid="{6D5B06F9-E3D6-4C93-8414-F33238167283}"/>
    <cellStyle name="SAPBEXheaderItem 10 2 9" xfId="27778" xr:uid="{0FC7525A-530E-4783-B2E3-07D93874E719}"/>
    <cellStyle name="SAPBEXheaderItem 10 20" xfId="26888" xr:uid="{390F9F20-BB66-4E95-9642-B50331F3144A}"/>
    <cellStyle name="SAPBEXheaderItem 10 21" xfId="39383" xr:uid="{0EBCB6EA-9BB3-477C-B8C5-D71251A59293}"/>
    <cellStyle name="SAPBEXheaderItem 10 22" xfId="39663" xr:uid="{3377A9CA-FD1D-47AF-B338-587F7C971576}"/>
    <cellStyle name="SAPBEXheaderItem 10 23" xfId="41272" xr:uid="{A119A960-B000-4617-865F-B1B87F96D772}"/>
    <cellStyle name="SAPBEXheaderItem 10 3" xfId="2410" xr:uid="{35168624-B57A-43DF-861B-B0DFFDC39DB3}"/>
    <cellStyle name="SAPBEXheaderItem 10 3 10" xfId="39001" xr:uid="{CFCBE024-3B64-4B06-AAB2-2430066FD52D}"/>
    <cellStyle name="SAPBEXheaderItem 10 3 11" xfId="41628" xr:uid="{1FD82CDC-E279-495E-B7E6-A58464C1041B}"/>
    <cellStyle name="SAPBEXheaderItem 10 3 2" xfId="5840" xr:uid="{4CFF5FAE-4F68-465B-B1A3-962B98AC5F35}"/>
    <cellStyle name="SAPBEXheaderItem 10 3 2 2" xfId="16151" xr:uid="{0D1DCEFC-C696-4458-A605-FC4C4BAC862B}"/>
    <cellStyle name="SAPBEXheaderItem 10 3 2 3" xfId="20427" xr:uid="{D891EB61-5E31-47D1-B314-CCA8D2B4BB02}"/>
    <cellStyle name="SAPBEXheaderItem 10 3 2 4" xfId="29769" xr:uid="{B4DF0F85-5FBA-4193-A294-1EAAE4EBFDD7}"/>
    <cellStyle name="SAPBEXheaderItem 10 3 2 5" xfId="33362" xr:uid="{1FE7F58C-D5C0-4A73-B627-A51493DBFB83}"/>
    <cellStyle name="SAPBEXheaderItem 10 3 2 6" xfId="36411" xr:uid="{7D9CF241-918B-4A80-BE48-6E31ED71F046}"/>
    <cellStyle name="SAPBEXheaderItem 10 3 3" xfId="4292" xr:uid="{0DA72A3A-8D73-4908-A88E-6009CA1503FA}"/>
    <cellStyle name="SAPBEXheaderItem 10 3 3 2" xfId="14698" xr:uid="{86B5495F-976D-4571-B5F5-E318C841AF6F}"/>
    <cellStyle name="SAPBEXheaderItem 10 3 3 3" xfId="19318" xr:uid="{1893D267-BDC0-40D2-B164-14A946E92763}"/>
    <cellStyle name="SAPBEXheaderItem 10 3 3 4" xfId="28706" xr:uid="{584EC26B-129C-475C-8241-3A3BA2D0B587}"/>
    <cellStyle name="SAPBEXheaderItem 10 3 3 5" xfId="27228" xr:uid="{56A9369C-E4E7-4704-96D6-610820F9C135}"/>
    <cellStyle name="SAPBEXheaderItem 10 3 3 6" xfId="26467" xr:uid="{A083336B-C7C4-47BD-B8EC-62691B4AB6DD}"/>
    <cellStyle name="SAPBEXheaderItem 10 3 4" xfId="8023" xr:uid="{EFCB7032-F3CC-42FE-86BD-3C9D55FA270D}"/>
    <cellStyle name="SAPBEXheaderItem 10 3 4 2" xfId="18277" xr:uid="{743EC5A8-7523-4D8D-8309-F9BB36E6DD0E}"/>
    <cellStyle name="SAPBEXheaderItem 10 3 4 3" xfId="22203" xr:uid="{71718A7F-FA3B-44CD-A4C0-ABAF97E3E242}"/>
    <cellStyle name="SAPBEXheaderItem 10 3 4 4" xfId="31590" xr:uid="{BD069CCF-16A2-458D-96F7-391E257ECBDD}"/>
    <cellStyle name="SAPBEXheaderItem 10 3 4 5" xfId="35045" xr:uid="{3B23FE37-24E6-4E3D-970D-D1F3D35650E6}"/>
    <cellStyle name="SAPBEXheaderItem 10 3 4 6" xfId="38009" xr:uid="{5B4F8632-C265-4E8D-9D44-540ADE07B31D}"/>
    <cellStyle name="SAPBEXheaderItem 10 3 5" xfId="14294" xr:uid="{B7814C18-9AEC-4A64-AB64-0B3DDA409884}"/>
    <cellStyle name="SAPBEXheaderItem 10 3 6" xfId="19571" xr:uid="{DDB5F65E-F151-43FB-9FC9-D626CD7D7657}"/>
    <cellStyle name="SAPBEXheaderItem 10 3 7" xfId="23445" xr:uid="{A53228A7-1A2D-43F6-ACC7-D7468488A0C4}"/>
    <cellStyle name="SAPBEXheaderItem 10 3 8" xfId="27390" xr:uid="{EC63DA66-343B-4240-9D8B-E687D477094A}"/>
    <cellStyle name="SAPBEXheaderItem 10 3 9" xfId="39781" xr:uid="{13AAEA53-77A6-4A95-8A9C-AA57977768A0}"/>
    <cellStyle name="SAPBEXheaderItem 10 4" xfId="5168" xr:uid="{B656DD25-C6A2-42CC-86F6-F08994238964}"/>
    <cellStyle name="SAPBEXheaderItem 10 4 2" xfId="15518" xr:uid="{2B95AC43-A541-4F32-8948-9FF300C612B6}"/>
    <cellStyle name="SAPBEXheaderItem 10 4 3" xfId="19924" xr:uid="{58256F86-61DE-4219-8185-3C264276B34E}"/>
    <cellStyle name="SAPBEXheaderItem 10 4 4" xfId="29254" xr:uid="{5A604AD3-C1B8-4E1C-95D7-3851C7C48A89}"/>
    <cellStyle name="SAPBEXheaderItem 10 4 5" xfId="32897" xr:uid="{6ADE5B58-2655-4DB6-A9CD-C348FC73D255}"/>
    <cellStyle name="SAPBEXheaderItem 10 4 6" xfId="35985" xr:uid="{CFF978B2-7DFD-416F-BF94-CDF5BD0FBA6D}"/>
    <cellStyle name="SAPBEXheaderItem 10 5" xfId="6701" xr:uid="{4F74529C-AA0D-465A-81BB-89964BFC2D98}"/>
    <cellStyle name="SAPBEXheaderItem 10 5 2" xfId="16993" xr:uid="{BD7D8D09-56DA-4C42-907C-3700271EFD44}"/>
    <cellStyle name="SAPBEXheaderItem 10 5 3" xfId="21146" xr:uid="{AB6CE872-C407-47EE-9E6C-461A416994A9}"/>
    <cellStyle name="SAPBEXheaderItem 10 5 4" xfId="30512" xr:uid="{8DD037AF-33E7-4E2B-8B04-07A99E519815}"/>
    <cellStyle name="SAPBEXheaderItem 10 5 5" xfId="34055" xr:uid="{C6C63822-174B-4ECC-9FDD-923E42B41B17}"/>
    <cellStyle name="SAPBEXheaderItem 10 5 6" xfId="37072" xr:uid="{F795953B-2F4A-40AB-9F7D-56BA2147A40B}"/>
    <cellStyle name="SAPBEXheaderItem 10 6" xfId="6947" xr:uid="{96C02EE0-0C3D-4D18-9081-1657033C558C}"/>
    <cellStyle name="SAPBEXheaderItem 10 6 2" xfId="17237" xr:uid="{D4AFDF0C-0FF1-4B42-B0F6-F42702F4673F}"/>
    <cellStyle name="SAPBEXheaderItem 10 6 3" xfId="21296" xr:uid="{B0EC76E7-7345-403E-A9C4-CE9965332412}"/>
    <cellStyle name="SAPBEXheaderItem 10 6 4" xfId="30663" xr:uid="{739F20D6-B2ED-4918-869A-3B70A2607104}"/>
    <cellStyle name="SAPBEXheaderItem 10 6 5" xfId="34166" xr:uid="{72279D7D-435E-43F2-9F67-3C6482643648}"/>
    <cellStyle name="SAPBEXheaderItem 10 6 6" xfId="37173" xr:uid="{C658101C-42A0-4126-8415-07B5A8411A02}"/>
    <cellStyle name="SAPBEXheaderItem 10 7" xfId="11050" xr:uid="{CC53A245-3C10-4799-9AAD-9B47C3B62F03}"/>
    <cellStyle name="SAPBEXheaderItem 10 8" xfId="11474" xr:uid="{C324BFA9-E5F2-4327-827E-7062CFE48342}"/>
    <cellStyle name="SAPBEXheaderItem 10 9" xfId="11935" xr:uid="{04C49F75-C6C4-4C02-BADF-DF9A6CBBA46F}"/>
    <cellStyle name="SAPBEXheaderItem 11" xfId="1439" xr:uid="{CCCF8E7E-3797-4170-B70F-4CEBA76D1698}"/>
    <cellStyle name="SAPBEXheaderItem 11 10" xfId="12442" xr:uid="{7E40071F-6CC3-4DB3-BCF9-FA7062A20399}"/>
    <cellStyle name="SAPBEXheaderItem 11 11" xfId="12366" xr:uid="{8EEF1ACC-E2D4-4CD2-9F53-01C3DE7E319C}"/>
    <cellStyle name="SAPBEXheaderItem 11 12" xfId="23090" xr:uid="{0DCE3578-8233-4A16-A712-64C1D237E07B}"/>
    <cellStyle name="SAPBEXheaderItem 11 13" xfId="26076" xr:uid="{6AB83AFF-2180-436F-9090-12CB3FC19147}"/>
    <cellStyle name="SAPBEXheaderItem 11 14" xfId="25597" xr:uid="{9B462AFA-05DE-495B-8839-6BF9CE51FC50}"/>
    <cellStyle name="SAPBEXheaderItem 11 15" xfId="24885" xr:uid="{89CF3A60-5D94-4A3C-B502-16E622DD9A7B}"/>
    <cellStyle name="SAPBEXheaderItem 11 16" xfId="25142" xr:uid="{67D5AF26-A677-4101-B21D-496E36B0819B}"/>
    <cellStyle name="SAPBEXheaderItem 11 17" xfId="26594" xr:uid="{1DA06609-9248-4E06-A739-3E76DBA5E445}"/>
    <cellStyle name="SAPBEXheaderItem 11 18" xfId="27302" xr:uid="{E653CB60-35C3-481D-83D3-E785CC00DBA3}"/>
    <cellStyle name="SAPBEXheaderItem 11 19" xfId="24424" xr:uid="{31D9F772-A877-4A6E-B43A-27DBE8AD4556}"/>
    <cellStyle name="SAPBEXheaderItem 11 2" xfId="2910" xr:uid="{F7A62895-5240-40C4-A857-C87E9825CBCB}"/>
    <cellStyle name="SAPBEXheaderItem 11 2 10" xfId="29081" xr:uid="{D2722FF3-06BF-46A1-A8B2-D266B53F7356}"/>
    <cellStyle name="SAPBEXheaderItem 11 2 11" xfId="33290" xr:uid="{4F679A04-8B76-4052-BA29-A4C45935A879}"/>
    <cellStyle name="SAPBEXheaderItem 11 2 12" xfId="40137" xr:uid="{0361F773-129E-49CB-87CA-A24A08F8C8E1}"/>
    <cellStyle name="SAPBEXheaderItem 11 2 13" xfId="40732" xr:uid="{D217F92A-0819-4960-885D-6E86A2A55B82}"/>
    <cellStyle name="SAPBEXheaderItem 11 2 14" xfId="41949" xr:uid="{BB2E639C-CB4C-4730-9CA4-12B65FCFC8BE}"/>
    <cellStyle name="SAPBEXheaderItem 11 2 2" xfId="6246" xr:uid="{9DB7209A-7DB2-4FA8-B74D-BC448FAD1548}"/>
    <cellStyle name="SAPBEXheaderItem 11 2 2 2" xfId="16553" xr:uid="{98809B00-74AB-460E-8831-78D584A89DD2}"/>
    <cellStyle name="SAPBEXheaderItem 11 2 2 3" xfId="20777" xr:uid="{860E4CD9-84B0-4C46-B96E-8E5ED6CB4C79}"/>
    <cellStyle name="SAPBEXheaderItem 11 2 2 4" xfId="30127" xr:uid="{277BE47A-19CF-4C93-ACBB-859A76B99106}"/>
    <cellStyle name="SAPBEXheaderItem 11 2 2 5" xfId="33699" xr:uid="{ACA415FD-3A03-4A0E-8763-153418C4DFBA}"/>
    <cellStyle name="SAPBEXheaderItem 11 2 2 6" xfId="36733" xr:uid="{AE943B67-4DAE-4E47-B7C7-F9983C269875}"/>
    <cellStyle name="SAPBEXheaderItem 11 2 3" xfId="7191" xr:uid="{756D72B8-068B-4136-AC9F-AEB4047A0182}"/>
    <cellStyle name="SAPBEXheaderItem 11 2 3 2" xfId="17477" xr:uid="{14E109C3-DAB7-4369-BB54-0032FDBC31F5}"/>
    <cellStyle name="SAPBEXheaderItem 11 2 3 3" xfId="21474" xr:uid="{3BC58DC8-C69A-4EF1-A37A-22F9B7643128}"/>
    <cellStyle name="SAPBEXheaderItem 11 2 3 4" xfId="30839" xr:uid="{A8D61DA4-F131-4F06-ABE4-84D3837138CD}"/>
    <cellStyle name="SAPBEXheaderItem 11 2 3 5" xfId="34328" xr:uid="{820250F5-5949-44C2-9B97-C9DED07E732D}"/>
    <cellStyle name="SAPBEXheaderItem 11 2 3 6" xfId="37311" xr:uid="{F1ABC184-61AB-4929-AC30-FEE985116746}"/>
    <cellStyle name="SAPBEXheaderItem 11 2 4" xfId="8399" xr:uid="{D79DCF93-3935-4F26-ACE8-88B1D8DF46B7}"/>
    <cellStyle name="SAPBEXheaderItem 11 2 4 2" xfId="18648" xr:uid="{24A02052-9128-4344-BEED-E92475568FBB}"/>
    <cellStyle name="SAPBEXheaderItem 11 2 4 3" xfId="22542" xr:uid="{B4E9ABE1-E305-4531-8828-5B41AD08E9F1}"/>
    <cellStyle name="SAPBEXheaderItem 11 2 4 4" xfId="31932" xr:uid="{976C2F94-6EA0-4376-9684-197EBC51808E}"/>
    <cellStyle name="SAPBEXheaderItem 11 2 4 5" xfId="35372" xr:uid="{A328E5F7-A927-4E48-A29A-8499DA1F4775}"/>
    <cellStyle name="SAPBEXheaderItem 11 2 4 6" xfId="38323" xr:uid="{364A5C94-0160-4DDB-85D8-41AC97722D3F}"/>
    <cellStyle name="SAPBEXheaderItem 11 2 5" xfId="13638" xr:uid="{1D7CD228-5FE7-4D3F-AE73-6405824B63D7}"/>
    <cellStyle name="SAPBEXheaderItem 11 2 6" xfId="12569" xr:uid="{37627A7F-2706-47C7-B30B-C9CC0EE42446}"/>
    <cellStyle name="SAPBEXheaderItem 11 2 7" xfId="12465" xr:uid="{EFE616A9-F35E-42AE-9A7E-65A4D708D17C}"/>
    <cellStyle name="SAPBEXheaderItem 11 2 8" xfId="23766" xr:uid="{894EF364-80E7-4D7F-90B6-953E6F8496C5}"/>
    <cellStyle name="SAPBEXheaderItem 11 2 9" xfId="27779" xr:uid="{9B88C63D-0A47-4FE8-929B-546B2BA79C64}"/>
    <cellStyle name="SAPBEXheaderItem 11 20" xfId="26887" xr:uid="{8946DA62-6D47-4200-B653-D4078087CFA6}"/>
    <cellStyle name="SAPBEXheaderItem 11 21" xfId="39384" xr:uid="{F078DA89-51AA-4146-AE27-6EE9EB0235D1}"/>
    <cellStyle name="SAPBEXheaderItem 11 22" xfId="39260" xr:uid="{9BA351FB-3AD1-48A2-A845-A0C24DF34720}"/>
    <cellStyle name="SAPBEXheaderItem 11 23" xfId="41273" xr:uid="{C56156C8-5144-45E2-8487-BE3673DDA8F9}"/>
    <cellStyle name="SAPBEXheaderItem 11 3" xfId="2411" xr:uid="{3448F066-4B9F-45E6-B68E-11F28D169BA4}"/>
    <cellStyle name="SAPBEXheaderItem 11 3 10" xfId="39000" xr:uid="{3433855F-F8D5-4EF5-9D8D-D5292E8294E4}"/>
    <cellStyle name="SAPBEXheaderItem 11 3 11" xfId="41629" xr:uid="{9004023A-1D40-4C81-8C77-62FB5DBDB659}"/>
    <cellStyle name="SAPBEXheaderItem 11 3 2" xfId="5841" xr:uid="{55F7AEDE-8CFF-4DBD-B332-5F59327F41E1}"/>
    <cellStyle name="SAPBEXheaderItem 11 3 2 2" xfId="16152" xr:uid="{5D574585-11DD-43C1-8069-40C4E64DEC58}"/>
    <cellStyle name="SAPBEXheaderItem 11 3 2 3" xfId="20428" xr:uid="{A81AB50E-5EBB-43C1-9414-11F28869FC24}"/>
    <cellStyle name="SAPBEXheaderItem 11 3 2 4" xfId="29770" xr:uid="{74BD065F-1310-47A3-BA68-6B7B029E9C25}"/>
    <cellStyle name="SAPBEXheaderItem 11 3 2 5" xfId="33363" xr:uid="{178932A4-C1B6-4E94-BDDD-9E725962368F}"/>
    <cellStyle name="SAPBEXheaderItem 11 3 2 6" xfId="36412" xr:uid="{9BCB9DDA-5B95-4CF3-A983-595409E87070}"/>
    <cellStyle name="SAPBEXheaderItem 11 3 3" xfId="4291" xr:uid="{DB9AF71F-4D78-4AF0-8E54-6BEB7C78B282}"/>
    <cellStyle name="SAPBEXheaderItem 11 3 3 2" xfId="14697" xr:uid="{9981EFE0-B579-481C-92BD-AF021EE43A2B}"/>
    <cellStyle name="SAPBEXheaderItem 11 3 3 3" xfId="19317" xr:uid="{38A6D3C0-D404-4DF6-8D8A-666C9E6000CD}"/>
    <cellStyle name="SAPBEXheaderItem 11 3 3 4" xfId="28705" xr:uid="{336761C5-4DC6-4FDE-A16E-7B544B4A03B7}"/>
    <cellStyle name="SAPBEXheaderItem 11 3 3 5" xfId="27227" xr:uid="{9EEC2528-1B21-4988-A2F7-B5F4B118F70A}"/>
    <cellStyle name="SAPBEXheaderItem 11 3 3 6" xfId="26531" xr:uid="{0D425826-404E-43B2-9B93-CAC77740B9C3}"/>
    <cellStyle name="SAPBEXheaderItem 11 3 4" xfId="8024" xr:uid="{2B8C0AA3-3C31-4E32-BB01-F66953931377}"/>
    <cellStyle name="SAPBEXheaderItem 11 3 4 2" xfId="18278" xr:uid="{0918FC5A-E414-428D-B62A-ED5442EE70BE}"/>
    <cellStyle name="SAPBEXheaderItem 11 3 4 3" xfId="22204" xr:uid="{8C32488E-39A8-4F3A-8A9E-21A5E96883FE}"/>
    <cellStyle name="SAPBEXheaderItem 11 3 4 4" xfId="31591" xr:uid="{B825505B-82E1-4CB8-B916-8BC28729D10F}"/>
    <cellStyle name="SAPBEXheaderItem 11 3 4 5" xfId="35046" xr:uid="{B92B6722-FB2C-4D13-86B4-D409FD2EEFD5}"/>
    <cellStyle name="SAPBEXheaderItem 11 3 4 6" xfId="38010" xr:uid="{EFAC3500-5ED3-49EC-BFF6-8D76CE7BD1A3}"/>
    <cellStyle name="SAPBEXheaderItem 11 3 5" xfId="14293" xr:uid="{B512F405-429C-444F-BB65-9C9653972905}"/>
    <cellStyle name="SAPBEXheaderItem 11 3 6" xfId="12478" xr:uid="{B3F065DB-98B2-44BA-B310-7E6C8E939F5B}"/>
    <cellStyle name="SAPBEXheaderItem 11 3 7" xfId="23446" xr:uid="{6F4D8EF1-D8AE-4D6C-94F9-E057579C145F}"/>
    <cellStyle name="SAPBEXheaderItem 11 3 8" xfId="27391" xr:uid="{BC17E9AF-22FD-4295-9A7A-0C4D6BD0956E}"/>
    <cellStyle name="SAPBEXheaderItem 11 3 9" xfId="39782" xr:uid="{79B987C2-6D42-447A-ACED-E9AE84D80B41}"/>
    <cellStyle name="SAPBEXheaderItem 11 4" xfId="5169" xr:uid="{0A5F43EB-75B3-43F6-AFBD-EAE97FE2B8AD}"/>
    <cellStyle name="SAPBEXheaderItem 11 4 2" xfId="15519" xr:uid="{6C534A55-8313-4499-9A58-B3C92359C123}"/>
    <cellStyle name="SAPBEXheaderItem 11 4 3" xfId="19925" xr:uid="{2D7A4138-0DF1-4FA1-95A9-0360C16E730E}"/>
    <cellStyle name="SAPBEXheaderItem 11 4 4" xfId="29255" xr:uid="{22D46069-A68B-4293-90DB-5F66065D09F0}"/>
    <cellStyle name="SAPBEXheaderItem 11 4 5" xfId="32898" xr:uid="{2200A797-B8E6-4D78-9476-B809BD45BB62}"/>
    <cellStyle name="SAPBEXheaderItem 11 4 6" xfId="35986" xr:uid="{D9F43F03-795F-4C9E-9BB5-BCD70BE6857A}"/>
    <cellStyle name="SAPBEXheaderItem 11 5" xfId="6700" xr:uid="{E2038759-1108-44C9-B8C7-DD2F214839A9}"/>
    <cellStyle name="SAPBEXheaderItem 11 5 2" xfId="16992" xr:uid="{ED0032E0-1F65-4059-B6E4-38F93C95623F}"/>
    <cellStyle name="SAPBEXheaderItem 11 5 3" xfId="21145" xr:uid="{B1B72B3B-62BF-4AAC-A7FE-EA66CA55BE5C}"/>
    <cellStyle name="SAPBEXheaderItem 11 5 4" xfId="30511" xr:uid="{43ECDE54-BA10-4D28-9340-307099BCB067}"/>
    <cellStyle name="SAPBEXheaderItem 11 5 5" xfId="34054" xr:uid="{8A76B9E6-50DE-42A3-96D4-F3EDF6D4CF1C}"/>
    <cellStyle name="SAPBEXheaderItem 11 5 6" xfId="37071" xr:uid="{C522075E-CBBA-4DEE-B15C-ABE4DAF244CC}"/>
    <cellStyle name="SAPBEXheaderItem 11 6" xfId="6948" xr:uid="{51021BED-78DF-4877-9D11-1486EDA1FB63}"/>
    <cellStyle name="SAPBEXheaderItem 11 6 2" xfId="17238" xr:uid="{7F5F3517-33E9-4284-B7F1-FE48DC8F38B6}"/>
    <cellStyle name="SAPBEXheaderItem 11 6 3" xfId="21297" xr:uid="{3CF72BE2-4E3D-4CD3-B8EA-5708796B94B2}"/>
    <cellStyle name="SAPBEXheaderItem 11 6 4" xfId="30664" xr:uid="{38207CBC-0AF0-409C-B67F-17DC758E7DA4}"/>
    <cellStyle name="SAPBEXheaderItem 11 6 5" xfId="34167" xr:uid="{F7744BC2-9C71-4541-9711-E55E577D74B3}"/>
    <cellStyle name="SAPBEXheaderItem 11 6 6" xfId="37174" xr:uid="{F2801DF3-F53D-4CC8-A118-4178C94149ED}"/>
    <cellStyle name="SAPBEXheaderItem 11 7" xfId="11051" xr:uid="{12E79D05-2B98-4DAB-BAF8-D4968100EB69}"/>
    <cellStyle name="SAPBEXheaderItem 11 8" xfId="11475" xr:uid="{00C5F78D-0B9E-4908-AA1B-A44249329F8B}"/>
    <cellStyle name="SAPBEXheaderItem 11 9" xfId="11936" xr:uid="{D3734402-74ED-4C5B-99C2-6149645A4D5C}"/>
    <cellStyle name="SAPBEXheaderItem 12" xfId="1440" xr:uid="{5715E448-E26C-41D6-A764-A955B4279357}"/>
    <cellStyle name="SAPBEXheaderItem 12 10" xfId="12723" xr:uid="{72F5247A-5A9A-448A-9135-1A99CC87F0E3}"/>
    <cellStyle name="SAPBEXheaderItem 12 11" xfId="21990" xr:uid="{33AF6179-DB77-47C8-B772-0B1271545BA1}"/>
    <cellStyle name="SAPBEXheaderItem 12 12" xfId="23091" xr:uid="{FA083557-462D-44C7-8A1C-A6DEC149E0A6}"/>
    <cellStyle name="SAPBEXheaderItem 12 13" xfId="24858" xr:uid="{ED085BA4-56D8-4E5D-AC9F-EB806D4FD748}"/>
    <cellStyle name="SAPBEXheaderItem 12 14" xfId="25598" xr:uid="{623A48DB-9B94-47DB-A57E-BE3127861DEF}"/>
    <cellStyle name="SAPBEXheaderItem 12 15" xfId="26081" xr:uid="{FD54BF90-527E-47A0-9217-0D76FE71D445}"/>
    <cellStyle name="SAPBEXheaderItem 12 16" xfId="25141" xr:uid="{493267CA-FA37-4806-9C27-78EC0E9B9E3C}"/>
    <cellStyle name="SAPBEXheaderItem 12 17" xfId="25410" xr:uid="{75F3930C-15EA-4560-8CBE-20E3A504E881}"/>
    <cellStyle name="SAPBEXheaderItem 12 18" xfId="25884" xr:uid="{3F65AD74-6475-4D52-929C-DA1322FCC6C0}"/>
    <cellStyle name="SAPBEXheaderItem 12 19" xfId="31376" xr:uid="{6B7D5B57-D888-4401-B20D-A0184E04047F}"/>
    <cellStyle name="SAPBEXheaderItem 12 2" xfId="2911" xr:uid="{AB496F1B-2114-48E1-8323-F05CE0F9E534}"/>
    <cellStyle name="SAPBEXheaderItem 12 2 10" xfId="29183" xr:uid="{B53DA452-8DD1-4558-996D-F971DA843408}"/>
    <cellStyle name="SAPBEXheaderItem 12 2 11" xfId="29140" xr:uid="{78820017-5B60-4B28-BA53-BB23C2E49172}"/>
    <cellStyle name="SAPBEXheaderItem 12 2 12" xfId="40138" xr:uid="{BA2EBA72-CB84-4839-A9F3-9BD2D2AF344A}"/>
    <cellStyle name="SAPBEXheaderItem 12 2 13" xfId="40733" xr:uid="{6A72C099-3EE1-422E-96A0-2801D5FC0899}"/>
    <cellStyle name="SAPBEXheaderItem 12 2 14" xfId="41950" xr:uid="{F8E2AAC1-9E55-4272-B1AC-19281EF8490F}"/>
    <cellStyle name="SAPBEXheaderItem 12 2 2" xfId="6247" xr:uid="{66338835-7FE3-4FB9-B337-613F4CD8F136}"/>
    <cellStyle name="SAPBEXheaderItem 12 2 2 2" xfId="16554" xr:uid="{8CF9CF2F-8260-4BD6-AA6F-C56A560448EA}"/>
    <cellStyle name="SAPBEXheaderItem 12 2 2 3" xfId="20778" xr:uid="{E90E80D9-E35F-4DB5-931C-5ED875BA31FD}"/>
    <cellStyle name="SAPBEXheaderItem 12 2 2 4" xfId="30128" xr:uid="{71879DEB-3E46-471F-A65C-EFDA4261B9C3}"/>
    <cellStyle name="SAPBEXheaderItem 12 2 2 5" xfId="33700" xr:uid="{F43A3665-D5D7-4982-9F0B-4DFB02710BEB}"/>
    <cellStyle name="SAPBEXheaderItem 12 2 2 6" xfId="36734" xr:uid="{CA862FF1-E5EB-4AA0-85CA-70082862AAC4}"/>
    <cellStyle name="SAPBEXheaderItem 12 2 3" xfId="7192" xr:uid="{A62CF182-8E06-4913-84B1-D2D5EFFAAA2A}"/>
    <cellStyle name="SAPBEXheaderItem 12 2 3 2" xfId="17478" xr:uid="{28368993-1E52-434F-8BA7-5FDE43B5F99F}"/>
    <cellStyle name="SAPBEXheaderItem 12 2 3 3" xfId="21475" xr:uid="{AEBF9465-71AC-43E2-B28A-AAFC9E0D3FC4}"/>
    <cellStyle name="SAPBEXheaderItem 12 2 3 4" xfId="30840" xr:uid="{E6283BFC-DD84-42FF-87FF-1DF67DDA8962}"/>
    <cellStyle name="SAPBEXheaderItem 12 2 3 5" xfId="34329" xr:uid="{A4E8E193-AD5C-4797-B734-3071E03BDB20}"/>
    <cellStyle name="SAPBEXheaderItem 12 2 3 6" xfId="37312" xr:uid="{A8A92A6C-BF77-43D7-AD0F-6724BC00ECC2}"/>
    <cellStyle name="SAPBEXheaderItem 12 2 4" xfId="8400" xr:uid="{465954D6-ACF3-43F9-A110-E5DF02317E12}"/>
    <cellStyle name="SAPBEXheaderItem 12 2 4 2" xfId="18649" xr:uid="{C0A2BB94-820D-488B-AD43-788510969849}"/>
    <cellStyle name="SAPBEXheaderItem 12 2 4 3" xfId="22543" xr:uid="{E178A910-F390-49A9-B48D-72005111033D}"/>
    <cellStyle name="SAPBEXheaderItem 12 2 4 4" xfId="31933" xr:uid="{40C9E865-198A-4698-B6AA-78E37CE70738}"/>
    <cellStyle name="SAPBEXheaderItem 12 2 4 5" xfId="35373" xr:uid="{0E5C8C08-84F8-4DE1-A0C6-198A7A9AC5CC}"/>
    <cellStyle name="SAPBEXheaderItem 12 2 4 6" xfId="38324" xr:uid="{B4BBD3FE-35D1-4855-AAF3-BBD2EEB43A85}"/>
    <cellStyle name="SAPBEXheaderItem 12 2 5" xfId="13639" xr:uid="{B30CF2E1-1C96-4DC3-9938-34AE3A8DF239}"/>
    <cellStyle name="SAPBEXheaderItem 12 2 6" xfId="13460" xr:uid="{601B9FB2-43B1-4642-8D2C-7F9AC1653721}"/>
    <cellStyle name="SAPBEXheaderItem 12 2 7" xfId="12680" xr:uid="{4C139B05-A81D-4CEE-A83F-E70D4D7FDD6E}"/>
    <cellStyle name="SAPBEXheaderItem 12 2 8" xfId="23767" xr:uid="{01CABC5A-1D27-4983-89A5-3F5FBCFD1074}"/>
    <cellStyle name="SAPBEXheaderItem 12 2 9" xfId="27780" xr:uid="{DB74BC93-774A-4ABA-B451-EFF3481B4EA8}"/>
    <cellStyle name="SAPBEXheaderItem 12 20" xfId="26886" xr:uid="{773E814F-F3D2-4B2D-8B0A-6EC27EEE020E}"/>
    <cellStyle name="SAPBEXheaderItem 12 21" xfId="39385" xr:uid="{A30FDFB5-BFE9-40FD-B224-A78B7DF78E35}"/>
    <cellStyle name="SAPBEXheaderItem 12 22" xfId="39259" xr:uid="{1F24BD5A-4A07-45D2-8E79-1787B68E003D}"/>
    <cellStyle name="SAPBEXheaderItem 12 23" xfId="41274" xr:uid="{310D0606-169C-4428-A428-61098C56E6D7}"/>
    <cellStyle name="SAPBEXheaderItem 12 3" xfId="2412" xr:uid="{8927CF2B-2BC9-4475-8505-61F6A815675D}"/>
    <cellStyle name="SAPBEXheaderItem 12 3 10" xfId="38999" xr:uid="{A8A96E27-878B-43CF-8E3E-00545067FC82}"/>
    <cellStyle name="SAPBEXheaderItem 12 3 11" xfId="41630" xr:uid="{B0C3A185-9D85-47C2-A5D1-A80B077CF28D}"/>
    <cellStyle name="SAPBEXheaderItem 12 3 2" xfId="5842" xr:uid="{D99CAFD3-B59A-48E4-BDD5-77B49D67E75E}"/>
    <cellStyle name="SAPBEXheaderItem 12 3 2 2" xfId="16153" xr:uid="{9777C46A-0B5A-4454-8567-FF7ABCBBE641}"/>
    <cellStyle name="SAPBEXheaderItem 12 3 2 3" xfId="20429" xr:uid="{CF8CC73B-32EC-4132-A5A5-D5F51EDDC87C}"/>
    <cellStyle name="SAPBEXheaderItem 12 3 2 4" xfId="29771" xr:uid="{DA2034D1-FDC8-4C2A-AE58-09E6D8FABB9A}"/>
    <cellStyle name="SAPBEXheaderItem 12 3 2 5" xfId="33364" xr:uid="{8FCAAE95-0EDE-4CC0-A5DC-93E412DDA1B7}"/>
    <cellStyle name="SAPBEXheaderItem 12 3 2 6" xfId="36413" xr:uid="{5CA3F6D5-03C2-4B82-9417-42C161278647}"/>
    <cellStyle name="SAPBEXheaderItem 12 3 3" xfId="4290" xr:uid="{0B83F59A-6B73-42BC-B0D6-AC98A4197CC5}"/>
    <cellStyle name="SAPBEXheaderItem 12 3 3 2" xfId="14696" xr:uid="{A8284DA3-77A7-4681-93F6-0C17F5EF481C}"/>
    <cellStyle name="SAPBEXheaderItem 12 3 3 3" xfId="19316" xr:uid="{7B7D0964-A595-4058-A4EC-819C51162A02}"/>
    <cellStyle name="SAPBEXheaderItem 12 3 3 4" xfId="28704" xr:uid="{179F0C0E-289E-4EBB-A129-7CF491D75850}"/>
    <cellStyle name="SAPBEXheaderItem 12 3 3 5" xfId="27226" xr:uid="{44017C60-7FF8-43EA-893E-637F6D0239CA}"/>
    <cellStyle name="SAPBEXheaderItem 12 3 3 6" xfId="24238" xr:uid="{693951EA-0757-44BE-8DB5-106C41B46C6F}"/>
    <cellStyle name="SAPBEXheaderItem 12 3 4" xfId="8025" xr:uid="{C1E9B014-C992-474D-85B8-7287871AEA23}"/>
    <cellStyle name="SAPBEXheaderItem 12 3 4 2" xfId="18279" xr:uid="{8EBC3241-334A-46B4-A83A-48AD3E69891D}"/>
    <cellStyle name="SAPBEXheaderItem 12 3 4 3" xfId="22205" xr:uid="{AECC0F77-A6A9-42EC-B1F5-4EA0393CA25F}"/>
    <cellStyle name="SAPBEXheaderItem 12 3 4 4" xfId="31592" xr:uid="{54045C4D-3A96-40C4-BE2B-AFBD1835E859}"/>
    <cellStyle name="SAPBEXheaderItem 12 3 4 5" xfId="35047" xr:uid="{5D927768-0FF7-4A72-9061-343E32C747ED}"/>
    <cellStyle name="SAPBEXheaderItem 12 3 4 6" xfId="38011" xr:uid="{780D296A-6A3B-4F50-A175-C234B4F56A25}"/>
    <cellStyle name="SAPBEXheaderItem 12 3 5" xfId="14292" xr:uid="{C9DBAF06-149C-4E85-93D9-B2FAA6D487D9}"/>
    <cellStyle name="SAPBEXheaderItem 12 3 6" xfId="12693" xr:uid="{955F44A5-8F48-4D44-8364-891CD4A4FAF9}"/>
    <cellStyle name="SAPBEXheaderItem 12 3 7" xfId="23447" xr:uid="{BDF84CE3-2911-4FFF-BA92-5F68CE11A199}"/>
    <cellStyle name="SAPBEXheaderItem 12 3 8" xfId="27392" xr:uid="{87787556-866A-44ED-BE3D-86E281941A64}"/>
    <cellStyle name="SAPBEXheaderItem 12 3 9" xfId="39783" xr:uid="{1341ACE9-37BE-4F29-AE5E-B9DF3175DADB}"/>
    <cellStyle name="SAPBEXheaderItem 12 4" xfId="5170" xr:uid="{F81A8B58-498B-4104-941E-A1B5F0015D5A}"/>
    <cellStyle name="SAPBEXheaderItem 12 4 2" xfId="15520" xr:uid="{619A4745-276B-486C-A1CA-734F52A5728D}"/>
    <cellStyle name="SAPBEXheaderItem 12 4 3" xfId="19926" xr:uid="{036DCA00-8B3B-4EFB-ADCC-E7EF9A012486}"/>
    <cellStyle name="SAPBEXheaderItem 12 4 4" xfId="29256" xr:uid="{4186A1BB-2412-4295-ACE7-693CFA34E7B3}"/>
    <cellStyle name="SAPBEXheaderItem 12 4 5" xfId="32899" xr:uid="{FA16A412-6FCE-4591-92FC-E045F7C6BB19}"/>
    <cellStyle name="SAPBEXheaderItem 12 4 6" xfId="35987" xr:uid="{DCE20E83-4B73-4E94-912C-3C1AD893ECAE}"/>
    <cellStyle name="SAPBEXheaderItem 12 5" xfId="6699" xr:uid="{21C79F09-5FA0-4CA8-A24E-FED453C59C7B}"/>
    <cellStyle name="SAPBEXheaderItem 12 5 2" xfId="16991" xr:uid="{91BDDC63-22A8-423B-8BB5-7453DAD3D197}"/>
    <cellStyle name="SAPBEXheaderItem 12 5 3" xfId="21144" xr:uid="{A4726B67-7E5A-442C-8DE0-2149A486E152}"/>
    <cellStyle name="SAPBEXheaderItem 12 5 4" xfId="30510" xr:uid="{D6B125B0-A979-44F8-9D78-D2D13518D76D}"/>
    <cellStyle name="SAPBEXheaderItem 12 5 5" xfId="34053" xr:uid="{3EB3286E-44E7-4362-BD13-5B4FF88D24B6}"/>
    <cellStyle name="SAPBEXheaderItem 12 5 6" xfId="37070" xr:uid="{BFE5D029-3AB5-4FCF-87D7-396F59362273}"/>
    <cellStyle name="SAPBEXheaderItem 12 6" xfId="6963" xr:uid="{94F59CC7-0239-49F9-9AA8-6B5628F80FF2}"/>
    <cellStyle name="SAPBEXheaderItem 12 6 2" xfId="17253" xr:uid="{8BE09967-7553-41B6-ADF1-F4C5CBFD7194}"/>
    <cellStyle name="SAPBEXheaderItem 12 6 3" xfId="21305" xr:uid="{96CBF534-1E6E-4F47-9AAC-AF2898E256D8}"/>
    <cellStyle name="SAPBEXheaderItem 12 6 4" xfId="30674" xr:uid="{83C2EA03-77D3-44EE-9300-1789ACFCFB4B}"/>
    <cellStyle name="SAPBEXheaderItem 12 6 5" xfId="34175" xr:uid="{51DEC465-7CD3-43D5-9FDF-009DB2868A5B}"/>
    <cellStyle name="SAPBEXheaderItem 12 6 6" xfId="37181" xr:uid="{154612B8-ABFA-4755-905F-3D0B4F5B1747}"/>
    <cellStyle name="SAPBEXheaderItem 12 7" xfId="11052" xr:uid="{BD61C136-4C33-409F-9398-F4FD47516416}"/>
    <cellStyle name="SAPBEXheaderItem 12 8" xfId="11476" xr:uid="{3AEF3AC5-FABF-47D3-AD3A-84E16C7DC97E}"/>
    <cellStyle name="SAPBEXheaderItem 12 9" xfId="11937" xr:uid="{F7CF308B-E1F8-49DF-825B-C360F20D6747}"/>
    <cellStyle name="SAPBEXheaderItem 13" xfId="1441" xr:uid="{4C7D0F86-B28D-40B3-950F-0BB12675D8F0}"/>
    <cellStyle name="SAPBEXheaderItem 13 10" xfId="12532" xr:uid="{64D2E503-48EF-4277-AABD-93B2019A0D59}"/>
    <cellStyle name="SAPBEXheaderItem 13 11" xfId="19748" xr:uid="{1025A447-507B-47ED-9DEF-1B0023143D92}"/>
    <cellStyle name="SAPBEXheaderItem 13 12" xfId="23092" xr:uid="{6BAAECE4-6BD8-4AB7-806D-FF2AA6E14168}"/>
    <cellStyle name="SAPBEXheaderItem 13 13" xfId="24857" xr:uid="{9878919A-B780-40B7-A46C-7350FD50F64B}"/>
    <cellStyle name="SAPBEXheaderItem 13 14" xfId="25599" xr:uid="{142BDD0F-5ABC-4A5F-B29F-AED35BEE0DB7}"/>
    <cellStyle name="SAPBEXheaderItem 13 15" xfId="24884" xr:uid="{836D547D-0131-4AAD-8F83-74EB4FBE826D}"/>
    <cellStyle name="SAPBEXheaderItem 13 16" xfId="25140" xr:uid="{548350C3-CA7D-47BD-8089-97C6053F79D2}"/>
    <cellStyle name="SAPBEXheaderItem 13 17" xfId="25409" xr:uid="{AD27A859-1B86-4D19-9D8F-B02217C22A1E}"/>
    <cellStyle name="SAPBEXheaderItem 13 18" xfId="25883" xr:uid="{BAE6A2D5-C27D-4D3C-AC54-862A0D5AE0EA}"/>
    <cellStyle name="SAPBEXheaderItem 13 19" xfId="29104" xr:uid="{D33082FB-E0A5-4BDE-8A40-8EF8BEA0C682}"/>
    <cellStyle name="SAPBEXheaderItem 13 2" xfId="2912" xr:uid="{FF9075CE-6CDB-48B5-A03F-A7E9EBF4C999}"/>
    <cellStyle name="SAPBEXheaderItem 13 2 10" xfId="28899" xr:uid="{3CAAE7BC-3306-47B8-920D-349F5B37E5BE}"/>
    <cellStyle name="SAPBEXheaderItem 13 2 11" xfId="34114" xr:uid="{EEADD8EE-7558-431F-A89F-069FF31739C0}"/>
    <cellStyle name="SAPBEXheaderItem 13 2 12" xfId="40139" xr:uid="{CA70F88E-CFDA-427C-87AC-EC1DA70AB31E}"/>
    <cellStyle name="SAPBEXheaderItem 13 2 13" xfId="40734" xr:uid="{66E2CB83-C737-4CE8-849E-A91D238881FD}"/>
    <cellStyle name="SAPBEXheaderItem 13 2 14" xfId="41951" xr:uid="{FEDA068C-2CE4-4D2C-85DC-38972AAAD177}"/>
    <cellStyle name="SAPBEXheaderItem 13 2 2" xfId="6248" xr:uid="{84219514-4F9D-4E7A-B86E-0DF0FA7F125E}"/>
    <cellStyle name="SAPBEXheaderItem 13 2 2 2" xfId="16555" xr:uid="{E95A03D3-2992-416C-AC55-98C30BD91D49}"/>
    <cellStyle name="SAPBEXheaderItem 13 2 2 3" xfId="20779" xr:uid="{2732CB79-B619-4F81-B2F0-FA66516ABF26}"/>
    <cellStyle name="SAPBEXheaderItem 13 2 2 4" xfId="30129" xr:uid="{4A979FE7-82B0-421F-8F1B-53795A1B1969}"/>
    <cellStyle name="SAPBEXheaderItem 13 2 2 5" xfId="33701" xr:uid="{8AA4325A-4D50-4514-A006-8B983C74D776}"/>
    <cellStyle name="SAPBEXheaderItem 13 2 2 6" xfId="36735" xr:uid="{B2FF7EE6-67DE-4313-9D63-E5AA258C8A2A}"/>
    <cellStyle name="SAPBEXheaderItem 13 2 3" xfId="7193" xr:uid="{0CE4D6F3-A23C-42CC-83DC-6E5FA1BFA87A}"/>
    <cellStyle name="SAPBEXheaderItem 13 2 3 2" xfId="17479" xr:uid="{13B1F782-35C7-428A-BAA7-9D1698512A48}"/>
    <cellStyle name="SAPBEXheaderItem 13 2 3 3" xfId="21476" xr:uid="{A53D6592-B2E9-45EC-BD61-A8A2512C05DE}"/>
    <cellStyle name="SAPBEXheaderItem 13 2 3 4" xfId="30841" xr:uid="{53839C57-FAB5-4521-A150-77B252A7BE97}"/>
    <cellStyle name="SAPBEXheaderItem 13 2 3 5" xfId="34330" xr:uid="{DEA18CC7-0AE7-4885-BED5-03B3EBE3E415}"/>
    <cellStyle name="SAPBEXheaderItem 13 2 3 6" xfId="37313" xr:uid="{FEE2E570-2E63-46B1-A199-C6A259E66B2F}"/>
    <cellStyle name="SAPBEXheaderItem 13 2 4" xfId="8401" xr:uid="{820F449D-02B6-49BC-A1DA-CE3C59E61AA7}"/>
    <cellStyle name="SAPBEXheaderItem 13 2 4 2" xfId="18650" xr:uid="{56AD7586-0E32-480E-A17B-84AFFAAF7FB7}"/>
    <cellStyle name="SAPBEXheaderItem 13 2 4 3" xfId="22544" xr:uid="{B5EF2CD1-4EB7-420E-B651-37898D5E7C57}"/>
    <cellStyle name="SAPBEXheaderItem 13 2 4 4" xfId="31934" xr:uid="{C6E73579-65C6-4683-BA48-892E6048FFE3}"/>
    <cellStyle name="SAPBEXheaderItem 13 2 4 5" xfId="35374" xr:uid="{90B21C01-8D43-4571-9FE1-EE5DABBE1727}"/>
    <cellStyle name="SAPBEXheaderItem 13 2 4 6" xfId="38325" xr:uid="{946B8AEF-94AB-4B44-8E0B-A2D65525CBEF}"/>
    <cellStyle name="SAPBEXheaderItem 13 2 5" xfId="13640" xr:uid="{11887148-5B42-4E26-BEFC-5D9D51EE62E6}"/>
    <cellStyle name="SAPBEXheaderItem 13 2 6" xfId="12921" xr:uid="{87B29CE0-33A1-4F6F-91F7-421074B003DF}"/>
    <cellStyle name="SAPBEXheaderItem 13 2 7" xfId="21309" xr:uid="{4B6B7B40-ED92-4BB2-99BA-8925898C351D}"/>
    <cellStyle name="SAPBEXheaderItem 13 2 8" xfId="23768" xr:uid="{B657881E-2AF9-49B4-8CCC-2E4933D614E3}"/>
    <cellStyle name="SAPBEXheaderItem 13 2 9" xfId="27781" xr:uid="{D9F689AA-024D-4BAE-BE88-EF5121AB1E86}"/>
    <cellStyle name="SAPBEXheaderItem 13 20" xfId="26885" xr:uid="{E2890882-349B-4455-A113-9E3DCCA354CA}"/>
    <cellStyle name="SAPBEXheaderItem 13 21" xfId="39386" xr:uid="{8EC3379A-DEDE-473C-B748-8E121281BF0D}"/>
    <cellStyle name="SAPBEXheaderItem 13 22" xfId="39258" xr:uid="{9AD29F1B-F6DB-4F42-9980-3DFED0E57A20}"/>
    <cellStyle name="SAPBEXheaderItem 13 23" xfId="41275" xr:uid="{45358391-C3F5-41B6-B942-0B07DBDE994C}"/>
    <cellStyle name="SAPBEXheaderItem 13 3" xfId="2413" xr:uid="{D05C953D-7CDE-4800-B974-A1F1476DF34D}"/>
    <cellStyle name="SAPBEXheaderItem 13 3 10" xfId="38998" xr:uid="{284AC830-AADB-4B76-B6FB-464A048AAE23}"/>
    <cellStyle name="SAPBEXheaderItem 13 3 11" xfId="41631" xr:uid="{D577EE24-1473-43AC-8175-472B84111365}"/>
    <cellStyle name="SAPBEXheaderItem 13 3 2" xfId="5843" xr:uid="{637608A9-38F7-42FE-9B38-2B7FF764D8E5}"/>
    <cellStyle name="SAPBEXheaderItem 13 3 2 2" xfId="16154" xr:uid="{45B6DE3D-7319-45C8-918E-0D01BDD2063E}"/>
    <cellStyle name="SAPBEXheaderItem 13 3 2 3" xfId="20430" xr:uid="{01A839C9-DC7F-4316-9CA0-04FB57F4E7A2}"/>
    <cellStyle name="SAPBEXheaderItem 13 3 2 4" xfId="29772" xr:uid="{121E2B5D-815E-474D-ADA5-4E1117833792}"/>
    <cellStyle name="SAPBEXheaderItem 13 3 2 5" xfId="33365" xr:uid="{23FDF4AA-72AE-4760-B07E-5EADB4BCEFFD}"/>
    <cellStyle name="SAPBEXheaderItem 13 3 2 6" xfId="36414" xr:uid="{CA6A36BD-C023-4498-9DFF-B187A8EDF4C2}"/>
    <cellStyle name="SAPBEXheaderItem 13 3 3" xfId="4289" xr:uid="{0EF534F9-46DE-4871-A176-B384D79379DE}"/>
    <cellStyle name="SAPBEXheaderItem 13 3 3 2" xfId="14695" xr:uid="{50E7EFB0-3377-406A-85E1-B149A884DC98}"/>
    <cellStyle name="SAPBEXheaderItem 13 3 3 3" xfId="19315" xr:uid="{13EC28F1-AB4F-49F5-A745-DA56BE5791E4}"/>
    <cellStyle name="SAPBEXheaderItem 13 3 3 4" xfId="28703" xr:uid="{36EE405C-8C49-4EC5-9AAD-4381B769FFF9}"/>
    <cellStyle name="SAPBEXheaderItem 13 3 3 5" xfId="27225" xr:uid="{89488655-029F-4E71-9D89-75DD3292B0B7}"/>
    <cellStyle name="SAPBEXheaderItem 13 3 3 6" xfId="24237" xr:uid="{766824D1-A4A6-4BAC-B217-A5BB1B035F88}"/>
    <cellStyle name="SAPBEXheaderItem 13 3 4" xfId="8026" xr:uid="{0B8726E5-2D1D-4CC1-8A04-7085E1E0D89A}"/>
    <cellStyle name="SAPBEXheaderItem 13 3 4 2" xfId="18280" xr:uid="{88187E16-C97C-4A97-BD49-091DAEE238D9}"/>
    <cellStyle name="SAPBEXheaderItem 13 3 4 3" xfId="22206" xr:uid="{ED47C88D-755C-4753-9DC4-A052D2E4840E}"/>
    <cellStyle name="SAPBEXheaderItem 13 3 4 4" xfId="31593" xr:uid="{0C486DA0-EB3E-4FA9-A058-953A7EA90ED5}"/>
    <cellStyle name="SAPBEXheaderItem 13 3 4 5" xfId="35048" xr:uid="{7923A65B-33F6-48C0-BEE0-19ECE0E56773}"/>
    <cellStyle name="SAPBEXheaderItem 13 3 4 6" xfId="38012" xr:uid="{D6B857CF-75EE-4FF8-A65B-CC096EECDDDB}"/>
    <cellStyle name="SAPBEXheaderItem 13 3 5" xfId="14291" xr:uid="{4835F5C5-7338-4389-851F-E2DF0F007387}"/>
    <cellStyle name="SAPBEXheaderItem 13 3 6" xfId="21229" xr:uid="{23B7680E-B946-41F6-A7FA-0DD1471E8011}"/>
    <cellStyle name="SAPBEXheaderItem 13 3 7" xfId="23448" xr:uid="{2A700C31-2172-4FEF-9600-4712965E76D6}"/>
    <cellStyle name="SAPBEXheaderItem 13 3 8" xfId="27393" xr:uid="{670F3F5A-BE22-4CFB-B304-546BADE99734}"/>
    <cellStyle name="SAPBEXheaderItem 13 3 9" xfId="39784" xr:uid="{99BBF369-E6EC-4C5B-898B-926B5D35BDCF}"/>
    <cellStyle name="SAPBEXheaderItem 13 4" xfId="5171" xr:uid="{70124190-D32F-4652-B5D4-5031BEE4A460}"/>
    <cellStyle name="SAPBEXheaderItem 13 4 2" xfId="15521" xr:uid="{7B14DA71-9120-408C-BD54-35579F566624}"/>
    <cellStyle name="SAPBEXheaderItem 13 4 3" xfId="19927" xr:uid="{67A8576D-93E0-44D8-B15B-040689537419}"/>
    <cellStyle name="SAPBEXheaderItem 13 4 4" xfId="29257" xr:uid="{9C624623-61E4-43C2-8C93-16BB1843D916}"/>
    <cellStyle name="SAPBEXheaderItem 13 4 5" xfId="32900" xr:uid="{1EAE9593-767C-4E69-9F69-E1E6D48DDD56}"/>
    <cellStyle name="SAPBEXheaderItem 13 4 6" xfId="35988" xr:uid="{3624D3B5-A9AD-4060-B826-FBB3A5FA02FC}"/>
    <cellStyle name="SAPBEXheaderItem 13 5" xfId="6698" xr:uid="{A507E4F9-6D39-4A5F-AB6A-A4D6C76B8B04}"/>
    <cellStyle name="SAPBEXheaderItem 13 5 2" xfId="16990" xr:uid="{E9C3ADEA-181E-493C-96BE-7F959F63E8F7}"/>
    <cellStyle name="SAPBEXheaderItem 13 5 3" xfId="21143" xr:uid="{2EAC85E9-7F04-42FE-8E87-EE280FE54F32}"/>
    <cellStyle name="SAPBEXheaderItem 13 5 4" xfId="30509" xr:uid="{E2D85CF3-78FF-4B86-B7EB-9765238F17A5}"/>
    <cellStyle name="SAPBEXheaderItem 13 5 5" xfId="34052" xr:uid="{BD6001C6-E68C-4C58-B0B7-A2C73E3D0311}"/>
    <cellStyle name="SAPBEXheaderItem 13 5 6" xfId="37069" xr:uid="{24FBD02F-CC04-464E-877A-9AE4B17F553F}"/>
    <cellStyle name="SAPBEXheaderItem 13 6" xfId="5138" xr:uid="{FA968D1F-7C65-4B94-8B26-56601399D596}"/>
    <cellStyle name="SAPBEXheaderItem 13 6 2" xfId="15488" xr:uid="{63F3E9D8-13F9-4A79-8833-661F6054A458}"/>
    <cellStyle name="SAPBEXheaderItem 13 6 3" xfId="19902" xr:uid="{735DF657-0FFF-4976-8214-6F431D20B7B6}"/>
    <cellStyle name="SAPBEXheaderItem 13 6 4" xfId="29233" xr:uid="{CEB832AE-E85B-4629-A28A-82A44DD08DC7}"/>
    <cellStyle name="SAPBEXheaderItem 13 6 5" xfId="32876" xr:uid="{E3156A41-49AC-43EF-9A57-839F3043CD13}"/>
    <cellStyle name="SAPBEXheaderItem 13 6 6" xfId="35964" xr:uid="{A9C3ECFC-52F6-463A-9F10-A80B7407D560}"/>
    <cellStyle name="SAPBEXheaderItem 13 7" xfId="11053" xr:uid="{2A1A9ADB-E9A0-4479-AAF3-6F660076FA55}"/>
    <cellStyle name="SAPBEXheaderItem 13 8" xfId="11477" xr:uid="{15CB7558-1F48-43F4-8BA5-BDE1EBE5D3B7}"/>
    <cellStyle name="SAPBEXheaderItem 13 9" xfId="11938" xr:uid="{F7E45A04-B568-43D5-8D49-2091C41CE079}"/>
    <cellStyle name="SAPBEXheaderItem 14" xfId="1442" xr:uid="{026322F1-D62D-4A8B-AC6F-A30EF1D2D382}"/>
    <cellStyle name="SAPBEXheaderItem 14 10" xfId="14015" xr:uid="{D068EFF6-65AD-454A-8FDE-452AB1358F7A}"/>
    <cellStyle name="SAPBEXheaderItem 14 11" xfId="19751" xr:uid="{C8A7925D-8385-4B48-B90A-479AD0D89250}"/>
    <cellStyle name="SAPBEXheaderItem 14 12" xfId="23093" xr:uid="{A94EE0C1-29EF-4B45-BF62-6DF34F38D134}"/>
    <cellStyle name="SAPBEXheaderItem 14 13" xfId="26074" xr:uid="{F93591A4-8CC1-4ADC-BC0F-EA22BC32D7CA}"/>
    <cellStyle name="SAPBEXheaderItem 14 14" xfId="25600" xr:uid="{4926CA8D-217A-47E9-A732-FBD712F59C46}"/>
    <cellStyle name="SAPBEXheaderItem 14 15" xfId="24883" xr:uid="{21E27801-D0D0-4C2E-83AD-4A4CE7CF69BD}"/>
    <cellStyle name="SAPBEXheaderItem 14 16" xfId="26824" xr:uid="{9E10C785-0E12-488C-BC48-6233ACCBE7B0}"/>
    <cellStyle name="SAPBEXheaderItem 14 17" xfId="27006" xr:uid="{FA511801-94E8-46DF-A661-2FAE932FBEED}"/>
    <cellStyle name="SAPBEXheaderItem 14 18" xfId="25882" xr:uid="{EE3BCCDF-FF99-4653-8BA3-4B41AEF9AD40}"/>
    <cellStyle name="SAPBEXheaderItem 14 19" xfId="29107" xr:uid="{8B61AAD9-8FB3-431D-AA4D-A2E6558E3C35}"/>
    <cellStyle name="SAPBEXheaderItem 14 2" xfId="2913" xr:uid="{7E9200C8-88DA-414F-8432-5F71183864B2}"/>
    <cellStyle name="SAPBEXheaderItem 14 2 10" xfId="31876" xr:uid="{59607068-0615-4967-B243-4966D4400F92}"/>
    <cellStyle name="SAPBEXheaderItem 14 2 11" xfId="32796" xr:uid="{873F89DC-7CA3-4819-807F-83B282BE97C1}"/>
    <cellStyle name="SAPBEXheaderItem 14 2 12" xfId="40140" xr:uid="{6619F053-6818-493B-A6B6-B06E5D93AD60}"/>
    <cellStyle name="SAPBEXheaderItem 14 2 13" xfId="40735" xr:uid="{1D05B2EF-7040-40A9-A8F3-F8047714460B}"/>
    <cellStyle name="SAPBEXheaderItem 14 2 14" xfId="41952" xr:uid="{4F4B579A-D1DD-4940-8191-4612EB44B206}"/>
    <cellStyle name="SAPBEXheaderItem 14 2 2" xfId="6249" xr:uid="{EE8F3680-F1E2-4EE1-8984-959FE9154BE6}"/>
    <cellStyle name="SAPBEXheaderItem 14 2 2 2" xfId="16556" xr:uid="{7FD3760E-0DD4-4ACC-BDFE-35D1EC0537F0}"/>
    <cellStyle name="SAPBEXheaderItem 14 2 2 3" xfId="20780" xr:uid="{FAE96F98-8A7B-4BD4-A72F-CBDA484C078A}"/>
    <cellStyle name="SAPBEXheaderItem 14 2 2 4" xfId="30130" xr:uid="{171C7272-ADAC-4F72-8D81-B6E359FBC6B8}"/>
    <cellStyle name="SAPBEXheaderItem 14 2 2 5" xfId="33702" xr:uid="{17179B65-3713-453C-9BCA-8E9A4D44161E}"/>
    <cellStyle name="SAPBEXheaderItem 14 2 2 6" xfId="36736" xr:uid="{0A780BFC-C2BD-4FC8-9EAF-8031DC7BC1B4}"/>
    <cellStyle name="SAPBEXheaderItem 14 2 3" xfId="7194" xr:uid="{F662B677-2995-4714-9377-A4D9A9EDCD07}"/>
    <cellStyle name="SAPBEXheaderItem 14 2 3 2" xfId="17480" xr:uid="{9243013F-7AA4-4DCB-B83E-3C7A32C8F0D3}"/>
    <cellStyle name="SAPBEXheaderItem 14 2 3 3" xfId="21477" xr:uid="{D01534F4-BC00-4E28-A503-C0AA51A1BA18}"/>
    <cellStyle name="SAPBEXheaderItem 14 2 3 4" xfId="30842" xr:uid="{16A0655E-9CA8-4EF5-B4D1-33164EBA5908}"/>
    <cellStyle name="SAPBEXheaderItem 14 2 3 5" xfId="34331" xr:uid="{A35D75A0-BBE4-4A36-9D82-EF24A1498664}"/>
    <cellStyle name="SAPBEXheaderItem 14 2 3 6" xfId="37314" xr:uid="{51386D10-2AEF-4F9A-823E-AC45D49B6B4C}"/>
    <cellStyle name="SAPBEXheaderItem 14 2 4" xfId="8402" xr:uid="{AE7C02C4-E431-4E22-9D64-62C627AAF0DB}"/>
    <cellStyle name="SAPBEXheaderItem 14 2 4 2" xfId="18651" xr:uid="{2CC34D75-12D5-4D2F-8186-ACEBC1B2203A}"/>
    <cellStyle name="SAPBEXheaderItem 14 2 4 3" xfId="22545" xr:uid="{9B61154E-0980-4CE7-AC6C-80A57C13BE86}"/>
    <cellStyle name="SAPBEXheaderItem 14 2 4 4" xfId="31935" xr:uid="{11EDAA7B-B043-4F00-A971-B7E10450ECEE}"/>
    <cellStyle name="SAPBEXheaderItem 14 2 4 5" xfId="35375" xr:uid="{1F552262-BA3B-4212-B5E8-42646D222940}"/>
    <cellStyle name="SAPBEXheaderItem 14 2 4 6" xfId="38326" xr:uid="{2A6DC8D4-06F6-4F78-B933-15A74F0FF5E0}"/>
    <cellStyle name="SAPBEXheaderItem 14 2 5" xfId="13641" xr:uid="{2F1ED5AF-E7A1-4C50-87F4-E1F588800C7B}"/>
    <cellStyle name="SAPBEXheaderItem 14 2 6" xfId="12570" xr:uid="{4019C894-5E2D-4232-9C06-2613797FD48A}"/>
    <cellStyle name="SAPBEXheaderItem 14 2 7" xfId="19849" xr:uid="{21ADAA77-78BD-4E4E-A347-9078ABC8991A}"/>
    <cellStyle name="SAPBEXheaderItem 14 2 8" xfId="23769" xr:uid="{869D8AC9-7C9B-4E71-BE8D-DF486A162A74}"/>
    <cellStyle name="SAPBEXheaderItem 14 2 9" xfId="27782" xr:uid="{9AB79B39-10BD-48FE-85B9-7ED27714FAF6}"/>
    <cellStyle name="SAPBEXheaderItem 14 20" xfId="26884" xr:uid="{B6D588CD-6FA6-4867-A913-9D25CBCE8D83}"/>
    <cellStyle name="SAPBEXheaderItem 14 21" xfId="39387" xr:uid="{0F33CBC6-8CC0-472F-A3ED-16A493EF7151}"/>
    <cellStyle name="SAPBEXheaderItem 14 22" xfId="39257" xr:uid="{1FC618CA-EA77-42D5-97A4-7595950BA113}"/>
    <cellStyle name="SAPBEXheaderItem 14 23" xfId="41276" xr:uid="{D4729769-1A73-40F4-BB27-CF4680FB12DD}"/>
    <cellStyle name="SAPBEXheaderItem 14 3" xfId="2414" xr:uid="{3D6CA72D-3BB0-4EB3-87A8-88CA87AB8A78}"/>
    <cellStyle name="SAPBEXheaderItem 14 3 10" xfId="38997" xr:uid="{9F33B135-B7B6-43BA-9DA9-EAF442764786}"/>
    <cellStyle name="SAPBEXheaderItem 14 3 11" xfId="41632" xr:uid="{03D06626-FD49-4576-9117-C4BB141B9BC9}"/>
    <cellStyle name="SAPBEXheaderItem 14 3 2" xfId="5844" xr:uid="{208CE0D0-79F2-4A70-BDB7-592C5027B4B9}"/>
    <cellStyle name="SAPBEXheaderItem 14 3 2 2" xfId="16155" xr:uid="{3A692EAC-D275-49DF-ACF5-8996D8BD493F}"/>
    <cellStyle name="SAPBEXheaderItem 14 3 2 3" xfId="20431" xr:uid="{4F73B779-C804-4D5E-B3D4-CEFEDD1973BF}"/>
    <cellStyle name="SAPBEXheaderItem 14 3 2 4" xfId="29773" xr:uid="{F6712F6A-9081-452E-82E2-877CD31FF589}"/>
    <cellStyle name="SAPBEXheaderItem 14 3 2 5" xfId="33366" xr:uid="{927C12C5-AE5A-4E9E-BF70-11E6FA9CFD5D}"/>
    <cellStyle name="SAPBEXheaderItem 14 3 2 6" xfId="36415" xr:uid="{6FAA8E18-E3C1-4B54-8714-2CC69BC07271}"/>
    <cellStyle name="SAPBEXheaderItem 14 3 3" xfId="4288" xr:uid="{89772140-13FC-4B13-A712-CA0D10B8AF34}"/>
    <cellStyle name="SAPBEXheaderItem 14 3 3 2" xfId="14694" xr:uid="{A89CA719-8A87-4505-8158-03BE31E2E930}"/>
    <cellStyle name="SAPBEXheaderItem 14 3 3 3" xfId="19314" xr:uid="{BD734BD1-A1CF-45D8-9895-A9980FA9A87B}"/>
    <cellStyle name="SAPBEXheaderItem 14 3 3 4" xfId="28702" xr:uid="{2AD4BA70-B43C-47FB-8924-7B7F2C5CE33E}"/>
    <cellStyle name="SAPBEXheaderItem 14 3 3 5" xfId="27224" xr:uid="{CDA0CAE3-FDAA-4707-B547-8C501010BAAA}"/>
    <cellStyle name="SAPBEXheaderItem 14 3 3 6" xfId="26591" xr:uid="{AF4CDAB8-566F-4A1A-AA6E-7E634D115F00}"/>
    <cellStyle name="SAPBEXheaderItem 14 3 4" xfId="8027" xr:uid="{736A462B-FACF-4032-A90B-B7D9032C1FB4}"/>
    <cellStyle name="SAPBEXheaderItem 14 3 4 2" xfId="18281" xr:uid="{E9C4F5FB-DDD3-40F6-AA67-99E3A98F1A4C}"/>
    <cellStyle name="SAPBEXheaderItem 14 3 4 3" xfId="22207" xr:uid="{AADA4704-73BC-4CC7-9A5F-AB2BF5CD8932}"/>
    <cellStyle name="SAPBEXheaderItem 14 3 4 4" xfId="31594" xr:uid="{CF23DD85-3871-4F92-AE3C-1DBD56446C1B}"/>
    <cellStyle name="SAPBEXheaderItem 14 3 4 5" xfId="35049" xr:uid="{E73C93CE-58B1-4A26-9B6A-6AA3CD447D6D}"/>
    <cellStyle name="SAPBEXheaderItem 14 3 4 6" xfId="38013" xr:uid="{C7417930-9470-4E43-BB19-E9AA9A231CE0}"/>
    <cellStyle name="SAPBEXheaderItem 14 3 5" xfId="14290" xr:uid="{19BCAF88-2D12-4484-8F7D-56A47373620C}"/>
    <cellStyle name="SAPBEXheaderItem 14 3 6" xfId="19802" xr:uid="{9DC1C275-6FE2-4920-8802-D3275C005CED}"/>
    <cellStyle name="SAPBEXheaderItem 14 3 7" xfId="23449" xr:uid="{AFF4E1C6-275A-461E-A481-2EBFD8525A22}"/>
    <cellStyle name="SAPBEXheaderItem 14 3 8" xfId="27394" xr:uid="{22B1F094-1F83-4618-9169-F96C48834C9C}"/>
    <cellStyle name="SAPBEXheaderItem 14 3 9" xfId="39785" xr:uid="{9B43261A-EE02-41FD-864F-41573F15C22B}"/>
    <cellStyle name="SAPBEXheaderItem 14 4" xfId="5172" xr:uid="{D62004C7-29FF-4202-BC96-7D4924B7B84F}"/>
    <cellStyle name="SAPBEXheaderItem 14 4 2" xfId="15522" xr:uid="{BC7FAA7C-C47E-4152-95F9-9946FB2EBA42}"/>
    <cellStyle name="SAPBEXheaderItem 14 4 3" xfId="19928" xr:uid="{32A73AFD-F15F-4361-9C9B-DEFD94E5D309}"/>
    <cellStyle name="SAPBEXheaderItem 14 4 4" xfId="29258" xr:uid="{AE36E32C-0148-4050-9218-F6062771B653}"/>
    <cellStyle name="SAPBEXheaderItem 14 4 5" xfId="32901" xr:uid="{76E6DD55-F049-4D65-8F77-2A88E99C4058}"/>
    <cellStyle name="SAPBEXheaderItem 14 4 6" xfId="35989" xr:uid="{8B799C08-6CA7-4E24-BFD6-C437D7017F58}"/>
    <cellStyle name="SAPBEXheaderItem 14 5" xfId="6697" xr:uid="{04E08372-5A85-4454-A909-E40D33C597A4}"/>
    <cellStyle name="SAPBEXheaderItem 14 5 2" xfId="16989" xr:uid="{52B0BE91-D6A5-4ED8-8CAA-AC0DD105E66E}"/>
    <cellStyle name="SAPBEXheaderItem 14 5 3" xfId="21142" xr:uid="{6044B94D-2AFE-4C40-AEEB-2DFDCBC187EA}"/>
    <cellStyle name="SAPBEXheaderItem 14 5 4" xfId="30508" xr:uid="{B740D11E-7622-469C-979F-9A4A61E6DC75}"/>
    <cellStyle name="SAPBEXheaderItem 14 5 5" xfId="34051" xr:uid="{C5874DC2-79A1-41C3-8864-2BC7F6D57C8F}"/>
    <cellStyle name="SAPBEXheaderItem 14 5 6" xfId="37068" xr:uid="{78F49C70-00C7-4731-9B64-B5ECA17F851A}"/>
    <cellStyle name="SAPBEXheaderItem 14 6" xfId="5139" xr:uid="{54667493-649C-4B22-8EAE-914E8FAB5CEC}"/>
    <cellStyle name="SAPBEXheaderItem 14 6 2" xfId="15489" xr:uid="{8167ECBD-D515-493B-ABC7-388D10BA5307}"/>
    <cellStyle name="SAPBEXheaderItem 14 6 3" xfId="19903" xr:uid="{323DD047-995F-4A48-8BB2-1FD158BB4595}"/>
    <cellStyle name="SAPBEXheaderItem 14 6 4" xfId="29234" xr:uid="{A96B2FE2-2A6B-4F89-ABFE-729181433B7D}"/>
    <cellStyle name="SAPBEXheaderItem 14 6 5" xfId="32877" xr:uid="{B22A3B52-687F-44FD-86F5-5F80E019F090}"/>
    <cellStyle name="SAPBEXheaderItem 14 6 6" xfId="35965" xr:uid="{7D0EE5F2-B6C9-4F51-B20E-13D3F8F93B24}"/>
    <cellStyle name="SAPBEXheaderItem 14 7" xfId="11054" xr:uid="{9A407022-302C-4C20-AF43-5CF1FFD834CA}"/>
    <cellStyle name="SAPBEXheaderItem 14 8" xfId="11478" xr:uid="{744B1A97-67AC-4834-A5DD-6C4041C427B7}"/>
    <cellStyle name="SAPBEXheaderItem 14 9" xfId="11939" xr:uid="{E325B4B9-81D7-4F76-AD44-A8A568DBD5BD}"/>
    <cellStyle name="SAPBEXheaderItem 15" xfId="1443" xr:uid="{8537954F-47A8-4F15-BB4D-550A18CA6871}"/>
    <cellStyle name="SAPBEXheaderItem 15 10" xfId="12724" xr:uid="{AE0AAF79-06A5-4085-BC1B-7FF660390459}"/>
    <cellStyle name="SAPBEXheaderItem 15 11" xfId="12509" xr:uid="{BD550002-56FB-4CB7-96CE-5765A8D70FAA}"/>
    <cellStyle name="SAPBEXheaderItem 15 12" xfId="23094" xr:uid="{9BD0E7EF-7F9C-447B-B363-40FFF70BDB72}"/>
    <cellStyle name="SAPBEXheaderItem 15 13" xfId="24856" xr:uid="{2FA399FE-22C2-430C-B4C4-CD61E67AEC96}"/>
    <cellStyle name="SAPBEXheaderItem 15 14" xfId="25601" xr:uid="{68736158-65AB-42F3-9F9E-ADB76ACBD57E}"/>
    <cellStyle name="SAPBEXheaderItem 15 15" xfId="24882" xr:uid="{42D63A07-2C7E-4E88-801B-737BC1D3C344}"/>
    <cellStyle name="SAPBEXheaderItem 15 16" xfId="26374" xr:uid="{1E7B145C-35C7-45B8-96CE-DAF4B7A37A8D}"/>
    <cellStyle name="SAPBEXheaderItem 15 17" xfId="24230" xr:uid="{1F6FFDCC-A289-4453-8D14-082F13F678DD}"/>
    <cellStyle name="SAPBEXheaderItem 15 18" xfId="26498" xr:uid="{D73D978E-934F-444C-97F4-B56C397D719F}"/>
    <cellStyle name="SAPBEXheaderItem 15 19" xfId="26406" xr:uid="{8E8E1665-4378-4E17-AA52-27DC4D5DDF6C}"/>
    <cellStyle name="SAPBEXheaderItem 15 2" xfId="2914" xr:uid="{76949A10-0684-4F06-8E31-261D5773E665}"/>
    <cellStyle name="SAPBEXheaderItem 15 2 10" xfId="30779" xr:uid="{01934350-D855-4147-BC6C-FAC6BB684AAC}"/>
    <cellStyle name="SAPBEXheaderItem 15 2 11" xfId="32586" xr:uid="{F436085B-E0E5-446B-B3D3-793CECF2655F}"/>
    <cellStyle name="SAPBEXheaderItem 15 2 12" xfId="40141" xr:uid="{9EC9BA7E-319B-4F74-82B9-4262480EA601}"/>
    <cellStyle name="SAPBEXheaderItem 15 2 13" xfId="40736" xr:uid="{D6091681-9D6C-40EC-A191-9F28F57292E0}"/>
    <cellStyle name="SAPBEXheaderItem 15 2 14" xfId="41953" xr:uid="{016EE363-F807-4701-9BF4-5C6F5368676B}"/>
    <cellStyle name="SAPBEXheaderItem 15 2 2" xfId="6250" xr:uid="{BD94434E-D188-4B1C-BA7B-C62B1DE5B3FB}"/>
    <cellStyle name="SAPBEXheaderItem 15 2 2 2" xfId="16557" xr:uid="{2FFEC3C4-DA13-47EC-91DB-1E6974426B34}"/>
    <cellStyle name="SAPBEXheaderItem 15 2 2 3" xfId="20781" xr:uid="{1D2B24EF-1EEF-490C-9DE1-7FE443DB53C5}"/>
    <cellStyle name="SAPBEXheaderItem 15 2 2 4" xfId="30131" xr:uid="{CDC45D3A-6AAE-4118-8C07-C09C020679E2}"/>
    <cellStyle name="SAPBEXheaderItem 15 2 2 5" xfId="33703" xr:uid="{1D495EDE-98C4-433A-AD3A-50BED80E3736}"/>
    <cellStyle name="SAPBEXheaderItem 15 2 2 6" xfId="36737" xr:uid="{AC565F9A-1899-4848-B4CF-FCC125185B56}"/>
    <cellStyle name="SAPBEXheaderItem 15 2 3" xfId="7195" xr:uid="{5EBE55E5-5019-4AB8-AFBD-8B2A40D6A25E}"/>
    <cellStyle name="SAPBEXheaderItem 15 2 3 2" xfId="17481" xr:uid="{01E8C6C6-1D79-4D22-9663-3D46812B5359}"/>
    <cellStyle name="SAPBEXheaderItem 15 2 3 3" xfId="21478" xr:uid="{9815AEA2-2743-4EE5-847D-5BFE3D6D9E04}"/>
    <cellStyle name="SAPBEXheaderItem 15 2 3 4" xfId="30843" xr:uid="{7A64B253-6ED5-406E-A4F2-C763C9AC058B}"/>
    <cellStyle name="SAPBEXheaderItem 15 2 3 5" xfId="34332" xr:uid="{1EB7F083-0AA8-4727-9CDF-4CC533F69CD1}"/>
    <cellStyle name="SAPBEXheaderItem 15 2 3 6" xfId="37315" xr:uid="{9D6B33EC-5217-462C-B740-87B2DD9F68DA}"/>
    <cellStyle name="SAPBEXheaderItem 15 2 4" xfId="8403" xr:uid="{DB6AF2EE-84CA-4382-A216-515EEEDA8644}"/>
    <cellStyle name="SAPBEXheaderItem 15 2 4 2" xfId="18652" xr:uid="{433CDB71-AE16-4885-B707-6E0871031F28}"/>
    <cellStyle name="SAPBEXheaderItem 15 2 4 3" xfId="22546" xr:uid="{0D2C8AA8-1601-4C57-9960-695143BF49E0}"/>
    <cellStyle name="SAPBEXheaderItem 15 2 4 4" xfId="31936" xr:uid="{7E37ED8C-F296-4FAB-9E90-561A7C091D83}"/>
    <cellStyle name="SAPBEXheaderItem 15 2 4 5" xfId="35376" xr:uid="{26F891CB-059E-4AD5-A029-22F800DFCDF4}"/>
    <cellStyle name="SAPBEXheaderItem 15 2 4 6" xfId="38327" xr:uid="{8E6FBE21-646E-4D6E-87AB-28A67FD47C10}"/>
    <cellStyle name="SAPBEXheaderItem 15 2 5" xfId="13642" xr:uid="{61DB4612-87BC-4BD5-B43C-40B63219BE7B}"/>
    <cellStyle name="SAPBEXheaderItem 15 2 6" xfId="13461" xr:uid="{8E9BE3A9-82BB-44E0-B20C-5A7FFD09B76F}"/>
    <cellStyle name="SAPBEXheaderItem 15 2 7" xfId="13507" xr:uid="{1713AFDF-1A22-4DF6-BEFF-95CCB355EEF6}"/>
    <cellStyle name="SAPBEXheaderItem 15 2 8" xfId="23770" xr:uid="{3C0DB5D3-EB9E-43B6-8DB8-A0DC28D4EEC0}"/>
    <cellStyle name="SAPBEXheaderItem 15 2 9" xfId="27783" xr:uid="{F4EC2348-A43E-4F24-B1AB-0CCBCE4F08C7}"/>
    <cellStyle name="SAPBEXheaderItem 15 20" xfId="26883" xr:uid="{DCF4CC5D-2397-4545-BCB1-D2CDE14D100E}"/>
    <cellStyle name="SAPBEXheaderItem 15 21" xfId="39388" xr:uid="{6EDFF036-DBEA-400A-874D-5FB507192172}"/>
    <cellStyle name="SAPBEXheaderItem 15 22" xfId="39256" xr:uid="{FFF979AF-9E8D-42B2-97F5-9577F108A48B}"/>
    <cellStyle name="SAPBEXheaderItem 15 23" xfId="41277" xr:uid="{403DE58F-D5D4-48A2-85DF-524132E2D71A}"/>
    <cellStyle name="SAPBEXheaderItem 15 3" xfId="2415" xr:uid="{736C43DE-042B-427F-B0C0-3723CB3A8A40}"/>
    <cellStyle name="SAPBEXheaderItem 15 3 10" xfId="38996" xr:uid="{C5E2E9B2-330F-4EC1-A166-76BA8EE7C5AC}"/>
    <cellStyle name="SAPBEXheaderItem 15 3 11" xfId="41633" xr:uid="{6508E406-E380-40EA-8E6D-56BB804CBCE7}"/>
    <cellStyle name="SAPBEXheaderItem 15 3 2" xfId="5845" xr:uid="{D09BB58D-6A6F-404E-A365-C30AACC757E4}"/>
    <cellStyle name="SAPBEXheaderItem 15 3 2 2" xfId="16156" xr:uid="{E2283460-CAAC-421A-9145-DCD271C47BE4}"/>
    <cellStyle name="SAPBEXheaderItem 15 3 2 3" xfId="20432" xr:uid="{1A8204A7-2148-4D48-9EDD-2D58097CACBE}"/>
    <cellStyle name="SAPBEXheaderItem 15 3 2 4" xfId="29774" xr:uid="{368D8503-6743-44C9-9356-02B788A2973A}"/>
    <cellStyle name="SAPBEXheaderItem 15 3 2 5" xfId="33367" xr:uid="{4E954EB9-5CB3-4FC3-8D36-6DB5A922993B}"/>
    <cellStyle name="SAPBEXheaderItem 15 3 2 6" xfId="36416" xr:uid="{63E829D6-8610-44F0-8ED0-E586FCB7BE77}"/>
    <cellStyle name="SAPBEXheaderItem 15 3 3" xfId="4287" xr:uid="{497E3E74-0BC3-4057-BC3B-5A80287B8FF8}"/>
    <cellStyle name="SAPBEXheaderItem 15 3 3 2" xfId="14693" xr:uid="{B24FD794-551B-4B37-B888-0AA172AE9317}"/>
    <cellStyle name="SAPBEXheaderItem 15 3 3 3" xfId="19313" xr:uid="{2C7EAFFD-A65B-4B32-B90D-40CF941EE211}"/>
    <cellStyle name="SAPBEXheaderItem 15 3 3 4" xfId="28701" xr:uid="{C1B43193-00A8-40A5-9216-32334F6F09FD}"/>
    <cellStyle name="SAPBEXheaderItem 15 3 3 5" xfId="27223" xr:uid="{D11D6D34-D4CE-4F35-8988-A269B1B8D20D}"/>
    <cellStyle name="SAPBEXheaderItem 15 3 3 6" xfId="25425" xr:uid="{647528E9-2B93-4BFF-B449-E7E9E105BC87}"/>
    <cellStyle name="SAPBEXheaderItem 15 3 4" xfId="8028" xr:uid="{41A00EE9-90F6-4BC4-8780-C63F1B647857}"/>
    <cellStyle name="SAPBEXheaderItem 15 3 4 2" xfId="18282" xr:uid="{4621BA61-1EE8-479F-BD23-C6C671334B84}"/>
    <cellStyle name="SAPBEXheaderItem 15 3 4 3" xfId="22208" xr:uid="{99ECA2B5-BED4-4FFF-8E6B-943AEC1F63E8}"/>
    <cellStyle name="SAPBEXheaderItem 15 3 4 4" xfId="31595" xr:uid="{E864C5CB-3010-4CC9-9A8C-2DE2F4506D75}"/>
    <cellStyle name="SAPBEXheaderItem 15 3 4 5" xfId="35050" xr:uid="{BD9DCD89-6054-4204-8641-7602BEBB9BF0}"/>
    <cellStyle name="SAPBEXheaderItem 15 3 4 6" xfId="38014" xr:uid="{94CBF4C6-97A6-4C33-95D2-02AA7519F31F}"/>
    <cellStyle name="SAPBEXheaderItem 15 3 5" xfId="14289" xr:uid="{C7CF333C-0B6F-4078-B9A4-23E12F2E24E7}"/>
    <cellStyle name="SAPBEXheaderItem 15 3 6" xfId="19568" xr:uid="{17CE2E6A-8236-47C1-BB63-4D33C4EE2831}"/>
    <cellStyle name="SAPBEXheaderItem 15 3 7" xfId="23450" xr:uid="{64A36D54-4CA0-4F72-BB69-EC02BB2013E2}"/>
    <cellStyle name="SAPBEXheaderItem 15 3 8" xfId="27395" xr:uid="{8879CB68-C57A-4007-843E-9F8E06F27471}"/>
    <cellStyle name="SAPBEXheaderItem 15 3 9" xfId="39786" xr:uid="{58ACD4C9-5064-4019-A5F6-A408AAB4D740}"/>
    <cellStyle name="SAPBEXheaderItem 15 4" xfId="5173" xr:uid="{6242E95C-A169-4505-8103-02A6B8E76ACB}"/>
    <cellStyle name="SAPBEXheaderItem 15 4 2" xfId="15523" xr:uid="{887C0BCF-6A86-43C4-B6A0-AC1CEC59150E}"/>
    <cellStyle name="SAPBEXheaderItem 15 4 3" xfId="19929" xr:uid="{E79BE993-EE25-4A49-AB91-A4E0DC98C361}"/>
    <cellStyle name="SAPBEXheaderItem 15 4 4" xfId="29259" xr:uid="{A1380891-FFC2-4435-B580-C8A2F2D5406F}"/>
    <cellStyle name="SAPBEXheaderItem 15 4 5" xfId="32902" xr:uid="{521182F9-1CA2-4521-92CB-A2EC34F5C562}"/>
    <cellStyle name="SAPBEXheaderItem 15 4 6" xfId="35990" xr:uid="{75DC16AC-F64F-4CD2-9DB3-865F6758C8CD}"/>
    <cellStyle name="SAPBEXheaderItem 15 5" xfId="6696" xr:uid="{4F3B6EA0-B3A8-427F-804E-421233B4AF57}"/>
    <cellStyle name="SAPBEXheaderItem 15 5 2" xfId="16988" xr:uid="{660AE3AD-1D85-485B-9ECC-533D1C12DC6F}"/>
    <cellStyle name="SAPBEXheaderItem 15 5 3" xfId="21141" xr:uid="{9263E5AA-1DA4-4B80-A212-888B4ED453B2}"/>
    <cellStyle name="SAPBEXheaderItem 15 5 4" xfId="30507" xr:uid="{213D9B9B-06E9-4836-A2F4-5791593D8703}"/>
    <cellStyle name="SAPBEXheaderItem 15 5 5" xfId="34050" xr:uid="{EC771BF7-7311-4080-B78C-2882D5BC0B86}"/>
    <cellStyle name="SAPBEXheaderItem 15 5 6" xfId="37067" xr:uid="{8FB08E5C-A8D1-4FB2-A67E-20B3F4E6A85D}"/>
    <cellStyle name="SAPBEXheaderItem 15 6" xfId="5681" xr:uid="{02F665CC-D2DE-4EE4-899B-A8D65D3BC10C}"/>
    <cellStyle name="SAPBEXheaderItem 15 6 2" xfId="15993" xr:uid="{6A54E483-131E-40D0-A714-73E8BF0790A8}"/>
    <cellStyle name="SAPBEXheaderItem 15 6 3" xfId="20326" xr:uid="{162A8BA1-CD6E-4062-B424-F979F06A1A30}"/>
    <cellStyle name="SAPBEXheaderItem 15 6 4" xfId="29672" xr:uid="{64B12F59-5948-4279-8E20-ECD981069628}"/>
    <cellStyle name="SAPBEXheaderItem 15 6 5" xfId="33276" xr:uid="{B71475AF-A745-4282-911C-39DB6D144DDD}"/>
    <cellStyle name="SAPBEXheaderItem 15 6 6" xfId="36345" xr:uid="{08218138-2C27-42D0-AAB8-B9635A083672}"/>
    <cellStyle name="SAPBEXheaderItem 15 7" xfId="11055" xr:uid="{3503C891-6F6A-4659-A44D-96A834410B5D}"/>
    <cellStyle name="SAPBEXheaderItem 15 8" xfId="11479" xr:uid="{78BA9BE3-0A16-42D4-B365-8E4CD7C1A8BB}"/>
    <cellStyle name="SAPBEXheaderItem 15 9" xfId="11940" xr:uid="{07CCF8CE-5DE8-48B7-A832-A143F078E45F}"/>
    <cellStyle name="SAPBEXheaderItem 16" xfId="1444" xr:uid="{724C765B-FCAF-44D6-BD09-6669973F4D1E}"/>
    <cellStyle name="SAPBEXheaderItem 16 10" xfId="12533" xr:uid="{FAE3C9B1-BBEA-4B85-A73B-796B512B964E}"/>
    <cellStyle name="SAPBEXheaderItem 16 11" xfId="21991" xr:uid="{7F0A74A2-72BE-4B1A-BD6F-5D4DBEB14F69}"/>
    <cellStyle name="SAPBEXheaderItem 16 12" xfId="23095" xr:uid="{8AF6CD58-5BCB-4437-8F8E-105C19E53211}"/>
    <cellStyle name="SAPBEXheaderItem 16 13" xfId="24855" xr:uid="{E2D87FD8-30B3-475A-9981-1916CD6191D5}"/>
    <cellStyle name="SAPBEXheaderItem 16 14" xfId="25602" xr:uid="{0F1348B8-30D1-4F48-9245-E6F3A8FAE24B}"/>
    <cellStyle name="SAPBEXheaderItem 16 15" xfId="24881" xr:uid="{8C375D87-8BFA-4DA9-971C-31F8738D54C5}"/>
    <cellStyle name="SAPBEXheaderItem 16 16" xfId="25139" xr:uid="{0DF9079F-21F4-4E10-B741-A171A1B38C32}"/>
    <cellStyle name="SAPBEXheaderItem 16 17" xfId="25408" xr:uid="{BA010D51-8514-4030-908F-7852FE3ED17C}"/>
    <cellStyle name="SAPBEXheaderItem 16 18" xfId="25881" xr:uid="{3BF87873-A912-4A27-8531-B6ECA58A6B43}"/>
    <cellStyle name="SAPBEXheaderItem 16 19" xfId="31377" xr:uid="{02616F0D-56FE-4FB7-89B3-89A9D65568CE}"/>
    <cellStyle name="SAPBEXheaderItem 16 2" xfId="2915" xr:uid="{1FAA229F-485D-41C6-B584-0D93D7332806}"/>
    <cellStyle name="SAPBEXheaderItem 16 2 10" xfId="30063" xr:uid="{1CB04C12-C9F7-4F50-A1FB-09E2CD186D10}"/>
    <cellStyle name="SAPBEXheaderItem 16 2 11" xfId="30003" xr:uid="{A7FA0FAC-0370-4EEA-BD33-B99EF176B428}"/>
    <cellStyle name="SAPBEXheaderItem 16 2 12" xfId="40142" xr:uid="{3B80AAE1-6BE2-4B0B-85D6-48CD803F573D}"/>
    <cellStyle name="SAPBEXheaderItem 16 2 13" xfId="40737" xr:uid="{EE18E5F7-AFD9-4C56-B8BE-E3B1090A5D6B}"/>
    <cellStyle name="SAPBEXheaderItem 16 2 14" xfId="41954" xr:uid="{4F761788-9129-4E6E-99EA-0BCC5B0007D3}"/>
    <cellStyle name="SAPBEXheaderItem 16 2 2" xfId="6251" xr:uid="{C2396588-C819-4751-A68D-E04D135092CA}"/>
    <cellStyle name="SAPBEXheaderItem 16 2 2 2" xfId="16558" xr:uid="{56DD782A-89F3-4E2F-8C9F-61D7BDB4746E}"/>
    <cellStyle name="SAPBEXheaderItem 16 2 2 3" xfId="20782" xr:uid="{CDA8F020-6423-4E8E-A597-422159C2ECDA}"/>
    <cellStyle name="SAPBEXheaderItem 16 2 2 4" xfId="30132" xr:uid="{56CD796F-911C-49A7-901A-6FAAE1E83A61}"/>
    <cellStyle name="SAPBEXheaderItem 16 2 2 5" xfId="33704" xr:uid="{A19B07BA-A17E-4BD5-8DEA-25E741C405B6}"/>
    <cellStyle name="SAPBEXheaderItem 16 2 2 6" xfId="36738" xr:uid="{2D7B0B93-432F-403B-B3B3-334FD0612FE2}"/>
    <cellStyle name="SAPBEXheaderItem 16 2 3" xfId="7196" xr:uid="{A5C1C095-7E8F-448E-83C8-D7BCA81D2457}"/>
    <cellStyle name="SAPBEXheaderItem 16 2 3 2" xfId="17482" xr:uid="{5C1B216E-1616-4298-9365-3AA4791D0442}"/>
    <cellStyle name="SAPBEXheaderItem 16 2 3 3" xfId="21479" xr:uid="{184E16DB-A583-4E4F-A185-0DA6EBBFB876}"/>
    <cellStyle name="SAPBEXheaderItem 16 2 3 4" xfId="30844" xr:uid="{7D3E506F-88F0-44C1-B5A3-A34409C217D9}"/>
    <cellStyle name="SAPBEXheaderItem 16 2 3 5" xfId="34333" xr:uid="{A429DEF9-C478-416F-9A4F-0F92416BE62B}"/>
    <cellStyle name="SAPBEXheaderItem 16 2 3 6" xfId="37316" xr:uid="{A15E4755-C2D9-4672-BB65-71B247FAB03A}"/>
    <cellStyle name="SAPBEXheaderItem 16 2 4" xfId="8404" xr:uid="{8A8356C2-C2C0-4FE9-B93F-05AAD665C42C}"/>
    <cellStyle name="SAPBEXheaderItem 16 2 4 2" xfId="18653" xr:uid="{5F94A633-9ED0-499E-86C4-D44335022BE8}"/>
    <cellStyle name="SAPBEXheaderItem 16 2 4 3" xfId="22547" xr:uid="{EF9670A0-93C3-48D4-857D-19793A53DFD5}"/>
    <cellStyle name="SAPBEXheaderItem 16 2 4 4" xfId="31937" xr:uid="{4572698E-1EF9-4356-8CDB-6A122456CBC7}"/>
    <cellStyle name="SAPBEXheaderItem 16 2 4 5" xfId="35377" xr:uid="{5598E870-37C1-4080-AD0B-84E2652D9930}"/>
    <cellStyle name="SAPBEXheaderItem 16 2 4 6" xfId="38328" xr:uid="{B70154B4-ACEC-4915-949A-209CFB39B9B7}"/>
    <cellStyle name="SAPBEXheaderItem 16 2 5" xfId="13643" xr:uid="{34CE333A-EE2B-43C7-9084-30F2607EC814}"/>
    <cellStyle name="SAPBEXheaderItem 16 2 6" xfId="12922" xr:uid="{5C434C8E-9CA7-4066-9388-AE5E3A8C14EF}"/>
    <cellStyle name="SAPBEXheaderItem 16 2 7" xfId="12276" xr:uid="{ECD78E1F-FAD9-49BB-AEE0-4D59CE1CD1C9}"/>
    <cellStyle name="SAPBEXheaderItem 16 2 8" xfId="23771" xr:uid="{60D35C0C-8BBA-43FC-8DE6-7B7C53D661B0}"/>
    <cellStyle name="SAPBEXheaderItem 16 2 9" xfId="27784" xr:uid="{B4CB6995-6CB7-4EB6-B778-80D1A714BCB4}"/>
    <cellStyle name="SAPBEXheaderItem 16 20" xfId="26882" xr:uid="{21533BB8-97B9-48CD-AB52-E9ED47B75E2D}"/>
    <cellStyle name="SAPBEXheaderItem 16 21" xfId="39389" xr:uid="{2246188E-E655-4262-918C-C75ACA7B514B}"/>
    <cellStyle name="SAPBEXheaderItem 16 22" xfId="39255" xr:uid="{8448CF10-9B31-41F2-AE7F-CAC81A0AC961}"/>
    <cellStyle name="SAPBEXheaderItem 16 23" xfId="41278" xr:uid="{AFBFA816-A7EF-4B81-A6B9-3407DB00F3B0}"/>
    <cellStyle name="SAPBEXheaderItem 16 3" xfId="2416" xr:uid="{2C5F9D10-7838-4F10-8AB6-3C2A3A4EDDB8}"/>
    <cellStyle name="SAPBEXheaderItem 16 3 10" xfId="38995" xr:uid="{FBBE5574-0CCB-4B57-B6EE-6615792A055D}"/>
    <cellStyle name="SAPBEXheaderItem 16 3 11" xfId="41634" xr:uid="{1E10C7ED-EC18-413F-A68E-E3A1C551149A}"/>
    <cellStyle name="SAPBEXheaderItem 16 3 2" xfId="5846" xr:uid="{4CE81371-D7D2-47FA-912B-4412DD38F3BA}"/>
    <cellStyle name="SAPBEXheaderItem 16 3 2 2" xfId="16157" xr:uid="{506CB4F6-2EF0-45C7-BDFC-DE3A4448BAC0}"/>
    <cellStyle name="SAPBEXheaderItem 16 3 2 3" xfId="20433" xr:uid="{C417ACC7-7B81-4A27-B973-E76D5B3AADAD}"/>
    <cellStyle name="SAPBEXheaderItem 16 3 2 4" xfId="29775" xr:uid="{31B3F160-DBDC-4365-869D-337208DBC3F4}"/>
    <cellStyle name="SAPBEXheaderItem 16 3 2 5" xfId="33368" xr:uid="{24E8FF7F-445E-443E-822C-BD8F356248B0}"/>
    <cellStyle name="SAPBEXheaderItem 16 3 2 6" xfId="36417" xr:uid="{7BC5EB8C-B911-4DD6-BFD3-FC07C291A944}"/>
    <cellStyle name="SAPBEXheaderItem 16 3 3" xfId="4286" xr:uid="{6D663BDC-D244-4A25-8946-3C21E9757C57}"/>
    <cellStyle name="SAPBEXheaderItem 16 3 3 2" xfId="14692" xr:uid="{A2B1D116-C856-4C9F-8CB5-800B3CA97530}"/>
    <cellStyle name="SAPBEXheaderItem 16 3 3 3" xfId="19312" xr:uid="{1C7B5635-7FD2-4292-B2F3-04ED410E669C}"/>
    <cellStyle name="SAPBEXheaderItem 16 3 3 4" xfId="28700" xr:uid="{E5611617-C916-42B9-A87E-A75C01E1F413}"/>
    <cellStyle name="SAPBEXheaderItem 16 3 3 5" xfId="27222" xr:uid="{A71B0E05-485D-4242-915B-11B1B356249A}"/>
    <cellStyle name="SAPBEXheaderItem 16 3 3 6" xfId="25426" xr:uid="{3EC60411-0D29-432A-BB28-F3264EC8EAB7}"/>
    <cellStyle name="SAPBEXheaderItem 16 3 4" xfId="8029" xr:uid="{F5DF41D0-C6E5-4F32-8BE1-4641634264A6}"/>
    <cellStyle name="SAPBEXheaderItem 16 3 4 2" xfId="18283" xr:uid="{BE92BA96-6339-487D-9EC3-091A6DE0599B}"/>
    <cellStyle name="SAPBEXheaderItem 16 3 4 3" xfId="22209" xr:uid="{4C574DE1-AAA9-4CF1-8DD6-EF156434B183}"/>
    <cellStyle name="SAPBEXheaderItem 16 3 4 4" xfId="31596" xr:uid="{8F80EBBD-2E10-4CF1-91CA-ACA16DD88997}"/>
    <cellStyle name="SAPBEXheaderItem 16 3 4 5" xfId="35051" xr:uid="{1BD76A76-C37D-466A-817F-A356425DB3BD}"/>
    <cellStyle name="SAPBEXheaderItem 16 3 4 6" xfId="38015" xr:uid="{86B55852-2717-4D4C-9D29-FAC6F3C00983}"/>
    <cellStyle name="SAPBEXheaderItem 16 3 5" xfId="14288" xr:uid="{6F13C816-39D6-4AFD-ADEE-0683B79C715A}"/>
    <cellStyle name="SAPBEXheaderItem 16 3 6" xfId="20263" xr:uid="{50B0B6FE-2287-4BB2-BE11-9AB996001FA1}"/>
    <cellStyle name="SAPBEXheaderItem 16 3 7" xfId="23451" xr:uid="{BF982EE7-795D-4AB8-A798-B967D5E8BEEC}"/>
    <cellStyle name="SAPBEXheaderItem 16 3 8" xfId="27396" xr:uid="{969AFE89-2755-429A-8199-6BD571C653AF}"/>
    <cellStyle name="SAPBEXheaderItem 16 3 9" xfId="39787" xr:uid="{D9D57B4A-44D8-43E1-BB6C-4D11B5C0F258}"/>
    <cellStyle name="SAPBEXheaderItem 16 4" xfId="5174" xr:uid="{9E35FF83-5A76-461B-90A2-FCE6C3281416}"/>
    <cellStyle name="SAPBEXheaderItem 16 4 2" xfId="15524" xr:uid="{9274410D-3DF7-4A2F-ADE3-241C22EEA17B}"/>
    <cellStyle name="SAPBEXheaderItem 16 4 3" xfId="19930" xr:uid="{30426485-7939-48BE-BE3A-6C4962D350E2}"/>
    <cellStyle name="SAPBEXheaderItem 16 4 4" xfId="29260" xr:uid="{031CE9C0-6D14-4A4D-ABCA-DAADB8836964}"/>
    <cellStyle name="SAPBEXheaderItem 16 4 5" xfId="32903" xr:uid="{19D9CF24-E6B4-43BD-BD11-8C065B0A5596}"/>
    <cellStyle name="SAPBEXheaderItem 16 4 6" xfId="35991" xr:uid="{F1802E24-1A8C-4BF9-975F-64C045D51A31}"/>
    <cellStyle name="SAPBEXheaderItem 16 5" xfId="4844" xr:uid="{07887E74-1A0D-4203-9EB4-925F645B9C78}"/>
    <cellStyle name="SAPBEXheaderItem 16 5 2" xfId="15242" xr:uid="{ADF636DE-B965-45EC-8A18-603FA640D39D}"/>
    <cellStyle name="SAPBEXheaderItem 16 5 3" xfId="19697" xr:uid="{289163EB-A631-4F61-890A-2F54DD023E0E}"/>
    <cellStyle name="SAPBEXheaderItem 16 5 4" xfId="29064" xr:uid="{D8E12097-EF31-48CE-B4BC-FD1737A00F38}"/>
    <cellStyle name="SAPBEXheaderItem 16 5 5" xfId="32709" xr:uid="{8DDB2788-0DE4-4E2E-939C-F25A12B4FCEB}"/>
    <cellStyle name="SAPBEXheaderItem 16 5 6" xfId="35854" xr:uid="{F880F319-16EB-4366-9272-206264EAAAA8}"/>
    <cellStyle name="SAPBEXheaderItem 16 6" xfId="6951" xr:uid="{E8EFE5A7-BA33-499D-AD53-66FCD41C4A5A}"/>
    <cellStyle name="SAPBEXheaderItem 16 6 2" xfId="17241" xr:uid="{AF01A4A6-6182-4C54-B9A5-2920AF673D73}"/>
    <cellStyle name="SAPBEXheaderItem 16 6 3" xfId="21298" xr:uid="{30307069-D5AC-4778-A844-06D87F956DEC}"/>
    <cellStyle name="SAPBEXheaderItem 16 6 4" xfId="30666" xr:uid="{6E34DD0D-FC26-4852-89A4-405911FEBF3F}"/>
    <cellStyle name="SAPBEXheaderItem 16 6 5" xfId="34168" xr:uid="{FFF25970-39ED-49CA-B929-C672786E272A}"/>
    <cellStyle name="SAPBEXheaderItem 16 6 6" xfId="37175" xr:uid="{08276A4A-8635-457D-8BF8-F60383BA1893}"/>
    <cellStyle name="SAPBEXheaderItem 16 7" xfId="11056" xr:uid="{2E29BB7A-9F2D-4AC4-B879-2DC0814D1F0D}"/>
    <cellStyle name="SAPBEXheaderItem 16 8" xfId="11480" xr:uid="{2995B0E4-8735-4AB8-8466-3FF25CA2C1C8}"/>
    <cellStyle name="SAPBEXheaderItem 16 9" xfId="11941" xr:uid="{1A7B3B2F-8096-43F7-BF20-8F263BCE3C61}"/>
    <cellStyle name="SAPBEXheaderItem 17" xfId="1445" xr:uid="{1F531807-1F4B-419E-9D51-85116A932563}"/>
    <cellStyle name="SAPBEXheaderItem 17 10" xfId="14016" xr:uid="{1441A60C-347F-4590-8943-DE390771E47E}"/>
    <cellStyle name="SAPBEXheaderItem 17 11" xfId="19749" xr:uid="{6CE0718A-9CC2-4F36-96E2-0B2BD7189B91}"/>
    <cellStyle name="SAPBEXheaderItem 17 12" xfId="23096" xr:uid="{B6E4D230-6BCB-40DE-A0CE-2F79D0849DAF}"/>
    <cellStyle name="SAPBEXheaderItem 17 13" xfId="26075" xr:uid="{C4C9F797-EB35-4AD4-A88E-7248C4628D63}"/>
    <cellStyle name="SAPBEXheaderItem 17 14" xfId="25603" xr:uid="{AD26B944-4CEE-48E2-872E-3B23362528FB}"/>
    <cellStyle name="SAPBEXheaderItem 17 15" xfId="26080" xr:uid="{D6365E95-F3AF-40F2-976A-781E9639186C}"/>
    <cellStyle name="SAPBEXheaderItem 17 16" xfId="25138" xr:uid="{B0975307-D22A-4A79-915A-345690E7FFD0}"/>
    <cellStyle name="SAPBEXheaderItem 17 17" xfId="26597" xr:uid="{C004EAEC-C07B-483C-BC30-C3CA72B92277}"/>
    <cellStyle name="SAPBEXheaderItem 17 18" xfId="27300" xr:uid="{2F1CCE75-B2A7-4A31-A3E5-437A6EE606AD}"/>
    <cellStyle name="SAPBEXheaderItem 17 19" xfId="29105" xr:uid="{69AC589D-38B0-4585-8BA6-F918923A3FD2}"/>
    <cellStyle name="SAPBEXheaderItem 17 2" xfId="2916" xr:uid="{40501BB7-BE9D-4368-BEDB-8B321796D6C0}"/>
    <cellStyle name="SAPBEXheaderItem 17 2 10" xfId="27709" xr:uid="{FC1AD6FA-89FB-46F9-A15B-DF84F25A761F}"/>
    <cellStyle name="SAPBEXheaderItem 17 2 11" xfId="30712" xr:uid="{1C5CE69F-AADA-4E29-8850-E37461F445E8}"/>
    <cellStyle name="SAPBEXheaderItem 17 2 12" xfId="40143" xr:uid="{53B63A78-EA77-4DBC-97CD-53407174E6CF}"/>
    <cellStyle name="SAPBEXheaderItem 17 2 13" xfId="40738" xr:uid="{FD9BAC9B-05B5-4E66-8CCD-8A43710C627C}"/>
    <cellStyle name="SAPBEXheaderItem 17 2 14" xfId="41955" xr:uid="{B71F2413-5E11-44E2-B6A9-E0F76CF9D61A}"/>
    <cellStyle name="SAPBEXheaderItem 17 2 2" xfId="6252" xr:uid="{DEAF81BE-3875-4F1E-BBAE-C7EF43097E44}"/>
    <cellStyle name="SAPBEXheaderItem 17 2 2 2" xfId="16559" xr:uid="{551BC374-1FA4-4BB9-BCB2-2E31FA8CA0C3}"/>
    <cellStyle name="SAPBEXheaderItem 17 2 2 3" xfId="20783" xr:uid="{8B6C9584-9A21-47BB-BB92-746EC7AE236C}"/>
    <cellStyle name="SAPBEXheaderItem 17 2 2 4" xfId="30133" xr:uid="{3C2E1D59-6424-4CBB-9BEF-F6DB00FA7FB6}"/>
    <cellStyle name="SAPBEXheaderItem 17 2 2 5" xfId="33705" xr:uid="{BBCB9814-AA52-4B05-A089-EFDF17AD908B}"/>
    <cellStyle name="SAPBEXheaderItem 17 2 2 6" xfId="36739" xr:uid="{D57FD3B8-37FE-4B0B-B469-C1756F24C6E2}"/>
    <cellStyle name="SAPBEXheaderItem 17 2 3" xfId="7197" xr:uid="{6FDEAEBF-7470-42BE-AD1E-6FC25500C33A}"/>
    <cellStyle name="SAPBEXheaderItem 17 2 3 2" xfId="17483" xr:uid="{5955C264-74E3-4413-AC31-CC1B192CB43C}"/>
    <cellStyle name="SAPBEXheaderItem 17 2 3 3" xfId="21480" xr:uid="{16847F68-1721-4ED5-A3B0-3D41676DF9C1}"/>
    <cellStyle name="SAPBEXheaderItem 17 2 3 4" xfId="30845" xr:uid="{F4B5B073-2101-4CA6-A525-7BEE5BFD5532}"/>
    <cellStyle name="SAPBEXheaderItem 17 2 3 5" xfId="34334" xr:uid="{8CFA3988-5EE3-4294-A5DF-1ACEEE8F5F38}"/>
    <cellStyle name="SAPBEXheaderItem 17 2 3 6" xfId="37317" xr:uid="{1D87E43D-E11A-4674-A73E-9BB4D1F20A3E}"/>
    <cellStyle name="SAPBEXheaderItem 17 2 4" xfId="8405" xr:uid="{631F0DE9-375D-4424-9622-E1EF762B765E}"/>
    <cellStyle name="SAPBEXheaderItem 17 2 4 2" xfId="18654" xr:uid="{53EB778D-FC66-4383-8987-4157E3B6E488}"/>
    <cellStyle name="SAPBEXheaderItem 17 2 4 3" xfId="22548" xr:uid="{CF07D041-5FA3-4BA2-B50E-4AC38C6DC120}"/>
    <cellStyle name="SAPBEXheaderItem 17 2 4 4" xfId="31938" xr:uid="{5EE95079-ACB9-46F5-9265-A5D2D95E7671}"/>
    <cellStyle name="SAPBEXheaderItem 17 2 4 5" xfId="35378" xr:uid="{61C0C011-7246-4197-8918-57AC2D37716B}"/>
    <cellStyle name="SAPBEXheaderItem 17 2 4 6" xfId="38329" xr:uid="{5A2E0CC2-5C52-496A-B1A1-BB1045A30C97}"/>
    <cellStyle name="SAPBEXheaderItem 17 2 5" xfId="13644" xr:uid="{7083DA16-30D9-4F10-87D3-BDD2D691033C}"/>
    <cellStyle name="SAPBEXheaderItem 17 2 6" xfId="12571" xr:uid="{308BC007-CCA2-4534-BEE8-F0358451A210}"/>
    <cellStyle name="SAPBEXheaderItem 17 2 7" xfId="22493" xr:uid="{639A5644-2ECD-4373-BC7B-4B4C79890E1E}"/>
    <cellStyle name="SAPBEXheaderItem 17 2 8" xfId="23772" xr:uid="{408972F7-80F0-4C17-8A8C-C94B50698B50}"/>
    <cellStyle name="SAPBEXheaderItem 17 2 9" xfId="27785" xr:uid="{19212E0C-A8E5-451D-87EE-919295C49FE0}"/>
    <cellStyle name="SAPBEXheaderItem 17 20" xfId="26881" xr:uid="{0A6A1B3C-3112-4591-BFD7-C2BAF7BC1389}"/>
    <cellStyle name="SAPBEXheaderItem 17 21" xfId="39390" xr:uid="{C654504D-7129-43D6-83F0-C92D771F6935}"/>
    <cellStyle name="SAPBEXheaderItem 17 22" xfId="39254" xr:uid="{288FE819-018D-4705-AAFD-5CA9554A4EBF}"/>
    <cellStyle name="SAPBEXheaderItem 17 23" xfId="41279" xr:uid="{A0829F28-8FA5-49EA-B6DC-3B5B114B6702}"/>
    <cellStyle name="SAPBEXheaderItem 17 3" xfId="2417" xr:uid="{391DA4E2-8453-44CC-96F7-90BB983F9A90}"/>
    <cellStyle name="SAPBEXheaderItem 17 3 10" xfId="38994" xr:uid="{E5E477B8-FAEE-4CA2-BC1A-CFECE5A61885}"/>
    <cellStyle name="SAPBEXheaderItem 17 3 11" xfId="41635" xr:uid="{E8997F84-9B0F-4B25-A99B-46A929090E05}"/>
    <cellStyle name="SAPBEXheaderItem 17 3 2" xfId="5847" xr:uid="{91CDB56D-7E7C-497E-9AD6-DF4C9CE4C5B2}"/>
    <cellStyle name="SAPBEXheaderItem 17 3 2 2" xfId="16158" xr:uid="{708BF4C9-C016-4B96-B783-8BCF04EB9DDE}"/>
    <cellStyle name="SAPBEXheaderItem 17 3 2 3" xfId="20434" xr:uid="{AD9FA030-61B9-4CC8-982D-A79A140F66F5}"/>
    <cellStyle name="SAPBEXheaderItem 17 3 2 4" xfId="29776" xr:uid="{F0F43C4D-B971-4B07-86E9-469E0E856885}"/>
    <cellStyle name="SAPBEXheaderItem 17 3 2 5" xfId="33369" xr:uid="{D560D2BE-E569-4930-A01E-369F6B915339}"/>
    <cellStyle name="SAPBEXheaderItem 17 3 2 6" xfId="36418" xr:uid="{29D00205-DA7A-4AF9-AE78-7207A1AE84FB}"/>
    <cellStyle name="SAPBEXheaderItem 17 3 3" xfId="4285" xr:uid="{C9F33E27-64BE-4AE0-B3D6-A0004CC2249E}"/>
    <cellStyle name="SAPBEXheaderItem 17 3 3 2" xfId="14691" xr:uid="{95CEF2AC-B2C0-4904-A37B-F2FA93AF5577}"/>
    <cellStyle name="SAPBEXheaderItem 17 3 3 3" xfId="19311" xr:uid="{57282F43-0ED0-47D0-9226-9882C1F45335}"/>
    <cellStyle name="SAPBEXheaderItem 17 3 3 4" xfId="28699" xr:uid="{2A6A8A2A-A546-4908-A86D-5507C66ED66B}"/>
    <cellStyle name="SAPBEXheaderItem 17 3 3 5" xfId="27221" xr:uid="{6AABA677-76EC-4B77-A367-28DAAC96EC88}"/>
    <cellStyle name="SAPBEXheaderItem 17 3 3 6" xfId="25427" xr:uid="{EE039A97-8D5D-4E66-AD5D-C439A43AF40F}"/>
    <cellStyle name="SAPBEXheaderItem 17 3 4" xfId="8030" xr:uid="{7688AE00-EE2A-4B9F-8212-1E87A7F03F89}"/>
    <cellStyle name="SAPBEXheaderItem 17 3 4 2" xfId="18284" xr:uid="{875E78FE-01E5-4219-9E5B-80FBAFC5323E}"/>
    <cellStyle name="SAPBEXheaderItem 17 3 4 3" xfId="22210" xr:uid="{28A9DFF6-85D9-428E-BDA3-665D621F94A4}"/>
    <cellStyle name="SAPBEXheaderItem 17 3 4 4" xfId="31597" xr:uid="{B4D68C7E-3D1D-4208-8D1B-FC151714293F}"/>
    <cellStyle name="SAPBEXheaderItem 17 3 4 5" xfId="35052" xr:uid="{230FC48A-9729-40D5-B3F6-2E0ACF450ADA}"/>
    <cellStyle name="SAPBEXheaderItem 17 3 4 6" xfId="38016" xr:uid="{EC7C5653-C822-4152-9BE0-411B267057AA}"/>
    <cellStyle name="SAPBEXheaderItem 17 3 5" xfId="13375" xr:uid="{F0BA2EBC-EFCD-4257-8087-F766274C16D9}"/>
    <cellStyle name="SAPBEXheaderItem 17 3 6" xfId="19388" xr:uid="{B123BA35-311D-4E84-B44B-8CDCB65524A7}"/>
    <cellStyle name="SAPBEXheaderItem 17 3 7" xfId="23452" xr:uid="{4F90440C-7731-4AB2-BB0A-55D790B3F881}"/>
    <cellStyle name="SAPBEXheaderItem 17 3 8" xfId="27397" xr:uid="{2D82F043-897A-4DE7-99C4-DE76983BC899}"/>
    <cellStyle name="SAPBEXheaderItem 17 3 9" xfId="39788" xr:uid="{D1EEC760-1F27-4A0D-A44F-0EC1FEDA0934}"/>
    <cellStyle name="SAPBEXheaderItem 17 4" xfId="5175" xr:uid="{AB5E130C-EE19-431A-AB14-7AC0D93328F0}"/>
    <cellStyle name="SAPBEXheaderItem 17 4 2" xfId="15525" xr:uid="{D3CAE655-8142-4169-ABB6-C25C11773C0D}"/>
    <cellStyle name="SAPBEXheaderItem 17 4 3" xfId="19931" xr:uid="{497B2CE4-B6B1-4642-9DF6-3F033515A6A9}"/>
    <cellStyle name="SAPBEXheaderItem 17 4 4" xfId="29261" xr:uid="{25C37AE8-4DAB-4821-AC28-B51A73282020}"/>
    <cellStyle name="SAPBEXheaderItem 17 4 5" xfId="32904" xr:uid="{3B9A6852-D8D9-4FB5-9235-678382D24885}"/>
    <cellStyle name="SAPBEXheaderItem 17 4 6" xfId="35992" xr:uid="{E5C4EA16-6F2F-400E-8A2D-7A2639247B6C}"/>
    <cellStyle name="SAPBEXheaderItem 17 5" xfId="6695" xr:uid="{4FCA063C-AFDE-415F-9F2E-8E4EA46F902C}"/>
    <cellStyle name="SAPBEXheaderItem 17 5 2" xfId="16987" xr:uid="{1C1B6DE9-3579-4B66-B213-D804D7F5204C}"/>
    <cellStyle name="SAPBEXheaderItem 17 5 3" xfId="21140" xr:uid="{F8455E54-1A0D-4249-B07A-0408047C43B9}"/>
    <cellStyle name="SAPBEXheaderItem 17 5 4" xfId="30506" xr:uid="{B9A9ECB8-B86F-413B-BCC5-5FAA08E6244C}"/>
    <cellStyle name="SAPBEXheaderItem 17 5 5" xfId="34049" xr:uid="{0B25C3AB-5473-4D35-A69E-67A07A538E7A}"/>
    <cellStyle name="SAPBEXheaderItem 17 5 6" xfId="37066" xr:uid="{D081E81F-8074-43CE-B71A-52FA6003A38A}"/>
    <cellStyle name="SAPBEXheaderItem 17 6" xfId="6953" xr:uid="{D6C460CB-FFF8-4B67-824E-831FC212FE48}"/>
    <cellStyle name="SAPBEXheaderItem 17 6 2" xfId="17243" xr:uid="{B949B739-3B42-4660-829D-ECDF2B4341F6}"/>
    <cellStyle name="SAPBEXheaderItem 17 6 3" xfId="21299" xr:uid="{D2B8DF88-0567-4FFF-B03F-62B3C9DF0452}"/>
    <cellStyle name="SAPBEXheaderItem 17 6 4" xfId="30668" xr:uid="{A9B10F4C-BF41-4AAE-A8DF-FB3F2ABAE0BE}"/>
    <cellStyle name="SAPBEXheaderItem 17 6 5" xfId="34169" xr:uid="{2A82FF1C-45C8-40E8-A634-DE4436A8DAAD}"/>
    <cellStyle name="SAPBEXheaderItem 17 6 6" xfId="37176" xr:uid="{240CC411-5B6A-4F24-94A2-2E24370C9519}"/>
    <cellStyle name="SAPBEXheaderItem 17 7" xfId="11057" xr:uid="{03A0189C-577D-4EC3-AD2C-46B3BEA9F123}"/>
    <cellStyle name="SAPBEXheaderItem 17 8" xfId="11481" xr:uid="{E83CA307-7B9C-4B90-BAE0-27133156F09B}"/>
    <cellStyle name="SAPBEXheaderItem 17 9" xfId="11942" xr:uid="{04550059-A136-42AF-8E89-4AA1C8FCE68D}"/>
    <cellStyle name="SAPBEXheaderItem 18" xfId="1446" xr:uid="{CA3F1E24-87E1-4558-B596-35693BB07C0D}"/>
    <cellStyle name="SAPBEXheaderItem 18 10" xfId="12725" xr:uid="{A567E2B9-7A7F-4A18-82BA-75357059A61F}"/>
    <cellStyle name="SAPBEXheaderItem 18 11" xfId="19750" xr:uid="{88B73591-A566-44BF-AA38-6399925D6161}"/>
    <cellStyle name="SAPBEXheaderItem 18 12" xfId="23097" xr:uid="{4DF87FBB-8482-4CD7-BA84-2689B2DB30CC}"/>
    <cellStyle name="SAPBEXheaderItem 18 13" xfId="24854" xr:uid="{CC67EAE6-7680-4D47-BFD6-767E87E9EE91}"/>
    <cellStyle name="SAPBEXheaderItem 18 14" xfId="25604" xr:uid="{5855BB24-7410-46B1-BAAE-0313411BB3EE}"/>
    <cellStyle name="SAPBEXheaderItem 18 15" xfId="24880" xr:uid="{91B11262-87ED-436C-AE01-9514824FD7CE}"/>
    <cellStyle name="SAPBEXheaderItem 18 16" xfId="25137" xr:uid="{C8716A32-2FF4-411B-B63A-4D1C582FFA6C}"/>
    <cellStyle name="SAPBEXheaderItem 18 17" xfId="25407" xr:uid="{B4D25189-698A-4CF6-8445-232F9A2815C0}"/>
    <cellStyle name="SAPBEXheaderItem 18 18" xfId="25880" xr:uid="{70A17F57-1CCF-4AF8-A09C-9C98BC2F9A6F}"/>
    <cellStyle name="SAPBEXheaderItem 18 19" xfId="29106" xr:uid="{A1C7461B-1E9E-49C7-9045-AD33FA0AD21F}"/>
    <cellStyle name="SAPBEXheaderItem 18 2" xfId="2917" xr:uid="{E19DDFDC-E399-44C1-B3AC-D0AF096BD034}"/>
    <cellStyle name="SAPBEXheaderItem 18 2 10" xfId="26677" xr:uid="{5955C803-1701-47C2-875E-8993A8ABE3E2}"/>
    <cellStyle name="SAPBEXheaderItem 18 2 11" xfId="31830" xr:uid="{272C3924-18DA-4489-8690-EF7542BDA84B}"/>
    <cellStyle name="SAPBEXheaderItem 18 2 12" xfId="40144" xr:uid="{D5B0D3C5-B187-4AB7-AEF8-747861344A83}"/>
    <cellStyle name="SAPBEXheaderItem 18 2 13" xfId="40739" xr:uid="{D4B0C7AC-230B-4468-82B7-477E84111130}"/>
    <cellStyle name="SAPBEXheaderItem 18 2 14" xfId="41956" xr:uid="{962B22A5-C966-4EB9-A19B-BB7FF58A750E}"/>
    <cellStyle name="SAPBEXheaderItem 18 2 2" xfId="6253" xr:uid="{1BD642A2-6538-4171-A1AE-DA5E47FE96CE}"/>
    <cellStyle name="SAPBEXheaderItem 18 2 2 2" xfId="16560" xr:uid="{0FDD9A88-DC41-4174-82CB-41182EC284AE}"/>
    <cellStyle name="SAPBEXheaderItem 18 2 2 3" xfId="20784" xr:uid="{C32A26A0-383C-424A-B6F9-CE15C2DE63CF}"/>
    <cellStyle name="SAPBEXheaderItem 18 2 2 4" xfId="30134" xr:uid="{5A5835B0-64C3-4DB3-8727-E3C8ABFC440B}"/>
    <cellStyle name="SAPBEXheaderItem 18 2 2 5" xfId="33706" xr:uid="{1E01C1FF-0929-4DD3-9719-B9558B2A6A06}"/>
    <cellStyle name="SAPBEXheaderItem 18 2 2 6" xfId="36740" xr:uid="{F4F5579C-1EA3-47F6-BA13-3E5556893AA7}"/>
    <cellStyle name="SAPBEXheaderItem 18 2 3" xfId="7198" xr:uid="{ABE3745C-BC88-4166-AB3D-3FBAF7E9A9B8}"/>
    <cellStyle name="SAPBEXheaderItem 18 2 3 2" xfId="17484" xr:uid="{2A80EF3A-2A82-4543-A9CA-64E346450F86}"/>
    <cellStyle name="SAPBEXheaderItem 18 2 3 3" xfId="21481" xr:uid="{0A38B053-DB72-407E-8C2D-A6CC9FAB0DB2}"/>
    <cellStyle name="SAPBEXheaderItem 18 2 3 4" xfId="30846" xr:uid="{08EE43E2-F311-402A-B24A-4CF225864378}"/>
    <cellStyle name="SAPBEXheaderItem 18 2 3 5" xfId="34335" xr:uid="{6E11EE0D-DB47-483A-B410-0C2074953A75}"/>
    <cellStyle name="SAPBEXheaderItem 18 2 3 6" xfId="37318" xr:uid="{ACADD998-A808-4BE4-9A7B-C483E74BB91F}"/>
    <cellStyle name="SAPBEXheaderItem 18 2 4" xfId="8406" xr:uid="{7E3499ED-5939-4502-9AF9-31E4FE6850B3}"/>
    <cellStyle name="SAPBEXheaderItem 18 2 4 2" xfId="18655" xr:uid="{E1B4C64E-4F73-4919-B50E-076B4CCF67A6}"/>
    <cellStyle name="SAPBEXheaderItem 18 2 4 3" xfId="22549" xr:uid="{FC4415AE-8F85-4F1F-8AF2-607964EEE122}"/>
    <cellStyle name="SAPBEXheaderItem 18 2 4 4" xfId="31939" xr:uid="{776E46CF-EFCB-4846-91E1-A3E005FAAD8F}"/>
    <cellStyle name="SAPBEXheaderItem 18 2 4 5" xfId="35379" xr:uid="{AF9A31FF-2825-45BA-8F5B-B21EBE7C2148}"/>
    <cellStyle name="SAPBEXheaderItem 18 2 4 6" xfId="38330" xr:uid="{FFBC2E94-5CFA-4F05-9102-9F8C61AC4C43}"/>
    <cellStyle name="SAPBEXheaderItem 18 2 5" xfId="13645" xr:uid="{C2FFB06F-E798-42F3-BE36-C4CFD0FA1869}"/>
    <cellStyle name="SAPBEXheaderItem 18 2 6" xfId="13462" xr:uid="{06D90939-875B-4BD0-8AA0-34ED34B3EFFD}"/>
    <cellStyle name="SAPBEXheaderItem 18 2 7" xfId="21415" xr:uid="{BE3EC64C-3F5C-4ED4-A450-59EDFEBA593A}"/>
    <cellStyle name="SAPBEXheaderItem 18 2 8" xfId="23773" xr:uid="{BDA33AE7-A547-4370-A935-10D72D25E098}"/>
    <cellStyle name="SAPBEXheaderItem 18 2 9" xfId="27786" xr:uid="{00430ED1-0ED9-4A2A-949B-F1CE59F76D30}"/>
    <cellStyle name="SAPBEXheaderItem 18 20" xfId="26880" xr:uid="{54AA4DB5-E437-49BE-91F3-692CBCCAED09}"/>
    <cellStyle name="SAPBEXheaderItem 18 21" xfId="39391" xr:uid="{50035375-4851-4B40-A761-57A80C3477EC}"/>
    <cellStyle name="SAPBEXheaderItem 18 22" xfId="39253" xr:uid="{FC999ADD-8A16-4C34-932B-E82DA8676615}"/>
    <cellStyle name="SAPBEXheaderItem 18 23" xfId="41280" xr:uid="{5621AB26-827D-49E7-846D-D8614BC2F2C6}"/>
    <cellStyle name="SAPBEXheaderItem 18 3" xfId="2418" xr:uid="{3141173B-8288-41A8-897F-8F20D824124A}"/>
    <cellStyle name="SAPBEXheaderItem 18 3 10" xfId="38993" xr:uid="{4478ECFC-79E4-4EA7-9B19-32B8BA637B1B}"/>
    <cellStyle name="SAPBEXheaderItem 18 3 11" xfId="41636" xr:uid="{A96B8C37-2941-46C2-9B3E-C2FDA7F97E74}"/>
    <cellStyle name="SAPBEXheaderItem 18 3 2" xfId="5848" xr:uid="{6F7E865B-A538-43A0-8683-4156F72B373D}"/>
    <cellStyle name="SAPBEXheaderItem 18 3 2 2" xfId="16159" xr:uid="{0D8F541A-B18F-414F-A28F-18D1B039E677}"/>
    <cellStyle name="SAPBEXheaderItem 18 3 2 3" xfId="20435" xr:uid="{4F649EEE-BB7D-4469-B127-92815641BB22}"/>
    <cellStyle name="SAPBEXheaderItem 18 3 2 4" xfId="29777" xr:uid="{22FA322F-3429-4659-94DF-A3AA853DC493}"/>
    <cellStyle name="SAPBEXheaderItem 18 3 2 5" xfId="33370" xr:uid="{968082FF-5395-4463-A000-6E724ACE3D5E}"/>
    <cellStyle name="SAPBEXheaderItem 18 3 2 6" xfId="36419" xr:uid="{5E5F11A9-F821-49C3-9F0D-B03C37843E51}"/>
    <cellStyle name="SAPBEXheaderItem 18 3 3" xfId="4284" xr:uid="{DE924C18-F39E-4E44-AFD2-3B1CEB9A6399}"/>
    <cellStyle name="SAPBEXheaderItem 18 3 3 2" xfId="14690" xr:uid="{816E2236-ADD2-46EB-BDA6-E432200D3EAF}"/>
    <cellStyle name="SAPBEXheaderItem 18 3 3 3" xfId="19310" xr:uid="{BC359464-91D0-451D-BCED-870885092D6E}"/>
    <cellStyle name="SAPBEXheaderItem 18 3 3 4" xfId="28698" xr:uid="{D8B3F6F9-76CC-4752-911E-46FE44A03DFF}"/>
    <cellStyle name="SAPBEXheaderItem 18 3 3 5" xfId="27220" xr:uid="{87063704-95BD-437A-BAD2-B4A8E2F7C098}"/>
    <cellStyle name="SAPBEXheaderItem 18 3 3 6" xfId="26587" xr:uid="{CAC55082-2459-49D5-B2D7-45768FC41814}"/>
    <cellStyle name="SAPBEXheaderItem 18 3 4" xfId="8031" xr:uid="{889D80E3-7CC6-416E-8B45-6D64952C1709}"/>
    <cellStyle name="SAPBEXheaderItem 18 3 4 2" xfId="18285" xr:uid="{EC85566B-2312-47F3-987C-42C4228D65F4}"/>
    <cellStyle name="SAPBEXheaderItem 18 3 4 3" xfId="22211" xr:uid="{04160A74-4494-4583-9A1B-B67CEDEF9E90}"/>
    <cellStyle name="SAPBEXheaderItem 18 3 4 4" xfId="31598" xr:uid="{C172C0C7-9BA9-42AB-9F1C-B4772B4F5970}"/>
    <cellStyle name="SAPBEXheaderItem 18 3 4 5" xfId="35053" xr:uid="{31C82346-D723-40E2-924A-EC0FF72D3849}"/>
    <cellStyle name="SAPBEXheaderItem 18 3 4 6" xfId="38017" xr:uid="{AC77E9E1-D937-4F96-AC29-D91D5BD5C2AC}"/>
    <cellStyle name="SAPBEXheaderItem 18 3 5" xfId="12833" xr:uid="{6C60B03B-2DEA-4766-84AC-B5452AC2FF15}"/>
    <cellStyle name="SAPBEXheaderItem 18 3 6" xfId="20354" xr:uid="{CD5B034B-C883-4036-9E80-95202211C33B}"/>
    <cellStyle name="SAPBEXheaderItem 18 3 7" xfId="23453" xr:uid="{F8E4A4E1-CAA3-4661-A8AF-349535CCE3EB}"/>
    <cellStyle name="SAPBEXheaderItem 18 3 8" xfId="27398" xr:uid="{97A78E12-F1D2-4B24-B98C-F3633416A25B}"/>
    <cellStyle name="SAPBEXheaderItem 18 3 9" xfId="39789" xr:uid="{796D4970-842F-4144-AA45-EF3B6E372EE3}"/>
    <cellStyle name="SAPBEXheaderItem 18 4" xfId="5176" xr:uid="{31BA77C6-193D-4774-95DD-332A9F3DD87F}"/>
    <cellStyle name="SAPBEXheaderItem 18 4 2" xfId="15526" xr:uid="{F4275A10-4D4B-4210-AF3F-91718DD7C3CD}"/>
    <cellStyle name="SAPBEXheaderItem 18 4 3" xfId="19932" xr:uid="{BD4BBBF7-BB3C-4464-A400-DC4CB5DFDD88}"/>
    <cellStyle name="SAPBEXheaderItem 18 4 4" xfId="29262" xr:uid="{4DECCC8D-6B1B-42BD-B83F-537E76A3F74A}"/>
    <cellStyle name="SAPBEXheaderItem 18 4 5" xfId="32905" xr:uid="{18C86719-8A73-4890-A699-BC66E39EA871}"/>
    <cellStyle name="SAPBEXheaderItem 18 4 6" xfId="35993" xr:uid="{EE1A2D25-1F4A-42AF-A537-195986DBE283}"/>
    <cellStyle name="SAPBEXheaderItem 18 5" xfId="6694" xr:uid="{ACF7B81E-C8FC-4C4D-9E4A-F0172281CC5D}"/>
    <cellStyle name="SAPBEXheaderItem 18 5 2" xfId="16986" xr:uid="{C9AC90CA-CFDB-4F10-AF6A-5EFDD996A079}"/>
    <cellStyle name="SAPBEXheaderItem 18 5 3" xfId="21139" xr:uid="{9449EFB5-8256-4767-9096-C6F2E40172AF}"/>
    <cellStyle name="SAPBEXheaderItem 18 5 4" xfId="30505" xr:uid="{4C418F29-A669-463E-B12F-9641292836E5}"/>
    <cellStyle name="SAPBEXheaderItem 18 5 5" xfId="34048" xr:uid="{73F8F4E2-45A5-4770-961A-6CF835C8125B}"/>
    <cellStyle name="SAPBEXheaderItem 18 5 6" xfId="37065" xr:uid="{92858B49-70A8-43D1-8743-AD39A692A08E}"/>
    <cellStyle name="SAPBEXheaderItem 18 6" xfId="7782" xr:uid="{3E0D0F4C-9376-4B80-A9D0-AC03A089B594}"/>
    <cellStyle name="SAPBEXheaderItem 18 6 2" xfId="18054" xr:uid="{B160D2CF-2489-4F46-93BE-BDD4A3C74486}"/>
    <cellStyle name="SAPBEXheaderItem 18 6 3" xfId="21979" xr:uid="{E6790B14-4788-4932-8C1F-B048FC8A8EDA}"/>
    <cellStyle name="SAPBEXheaderItem 18 6 4" xfId="31362" xr:uid="{346A8989-F0DA-4467-9C46-DF8B95E60221}"/>
    <cellStyle name="SAPBEXheaderItem 18 6 5" xfId="34822" xr:uid="{198EDB79-1127-4185-B5CD-10B02DD2DDB9}"/>
    <cellStyle name="SAPBEXheaderItem 18 6 6" xfId="37793" xr:uid="{605EBC85-EB2F-4C36-A41C-ED4B4BCE314C}"/>
    <cellStyle name="SAPBEXheaderItem 18 7" xfId="11058" xr:uid="{786A2A62-9248-4D8C-B3EA-CA87F0A77682}"/>
    <cellStyle name="SAPBEXheaderItem 18 8" xfId="11482" xr:uid="{329F6561-0D24-476A-8DF5-87F5C141C32A}"/>
    <cellStyle name="SAPBEXheaderItem 18 9" xfId="11943" xr:uid="{F4795A05-0426-4A15-AE0D-376E72B5ECC5}"/>
    <cellStyle name="SAPBEXheaderItem 19" xfId="1447" xr:uid="{72CFD4AF-33CC-48E9-94F4-46E180FC9D7F}"/>
    <cellStyle name="SAPBEXheaderItem 19 10" xfId="12534" xr:uid="{EA64B545-F7EA-4C5E-AFE3-548370B3014F}"/>
    <cellStyle name="SAPBEXheaderItem 19 11" xfId="14349" xr:uid="{7E7A0384-9B75-4618-811D-775E80B86795}"/>
    <cellStyle name="SAPBEXheaderItem 19 12" xfId="23098" xr:uid="{7ED664E8-8CF3-4E75-81AF-4026007F844D}"/>
    <cellStyle name="SAPBEXheaderItem 19 13" xfId="24853" xr:uid="{33832655-AB63-43CF-A8EA-BC6A63FFB82A}"/>
    <cellStyle name="SAPBEXheaderItem 19 14" xfId="25605" xr:uid="{6B1391B0-5CB9-4068-B675-F78B460FC61A}"/>
    <cellStyle name="SAPBEXheaderItem 19 15" xfId="24879" xr:uid="{654F0CF7-EB88-4826-B48C-BE6925052FBD}"/>
    <cellStyle name="SAPBEXheaderItem 19 16" xfId="26823" xr:uid="{A2499D3C-326D-4CD3-B722-6576AC7137D8}"/>
    <cellStyle name="SAPBEXheaderItem 19 17" xfId="27005" xr:uid="{A02A393F-904C-4334-B095-BEDD1D454E0A}"/>
    <cellStyle name="SAPBEXheaderItem 19 18" xfId="26499" xr:uid="{A500303D-55F8-4B1D-9C3C-EF341B47FC4D}"/>
    <cellStyle name="SAPBEXheaderItem 19 19" xfId="27321" xr:uid="{A3D815F9-99C3-46F4-88E5-07806F5C15F4}"/>
    <cellStyle name="SAPBEXheaderItem 19 2" xfId="2918" xr:uid="{9689B219-1ABD-4DC5-B0B8-DDD9B03FB90A}"/>
    <cellStyle name="SAPBEXheaderItem 19 2 10" xfId="29080" xr:uid="{8F41960C-747C-412D-9710-07F2F93135C5}"/>
    <cellStyle name="SAPBEXheaderItem 19 2 11" xfId="32748" xr:uid="{9EEC1678-ECA2-4F2C-A27B-326DCD8B2DDA}"/>
    <cellStyle name="SAPBEXheaderItem 19 2 12" xfId="40145" xr:uid="{2A92509A-2D0F-4C1D-8EB8-6CFCECAC5446}"/>
    <cellStyle name="SAPBEXheaderItem 19 2 13" xfId="40740" xr:uid="{ED0B4C1A-A1B8-4406-82B4-1DA53211AAA3}"/>
    <cellStyle name="SAPBEXheaderItem 19 2 14" xfId="41957" xr:uid="{2BE47D97-A535-4161-81A3-F9DA26DC6E3D}"/>
    <cellStyle name="SAPBEXheaderItem 19 2 2" xfId="6254" xr:uid="{5B640EDB-F864-4BA5-9D56-687EA2E3C3E4}"/>
    <cellStyle name="SAPBEXheaderItem 19 2 2 2" xfId="16561" xr:uid="{C6524048-4E3D-46D7-8004-E44BEC1BB96F}"/>
    <cellStyle name="SAPBEXheaderItem 19 2 2 3" xfId="20785" xr:uid="{FF98C1E8-44D4-4503-A670-5E5B06B3D316}"/>
    <cellStyle name="SAPBEXheaderItem 19 2 2 4" xfId="30135" xr:uid="{E648F1C2-CC5F-47BB-8BB6-DE0524CFE0B4}"/>
    <cellStyle name="SAPBEXheaderItem 19 2 2 5" xfId="33707" xr:uid="{AB922215-073C-4626-8E8D-037135805CC7}"/>
    <cellStyle name="SAPBEXheaderItem 19 2 2 6" xfId="36741" xr:uid="{4B5036A5-9BDA-4B4C-8D63-BDED0E64598F}"/>
    <cellStyle name="SAPBEXheaderItem 19 2 3" xfId="7199" xr:uid="{17F3955D-BC11-4505-8AFA-208490F450BD}"/>
    <cellStyle name="SAPBEXheaderItem 19 2 3 2" xfId="17485" xr:uid="{4268BA00-E834-49B8-99E8-26C536B3F27E}"/>
    <cellStyle name="SAPBEXheaderItem 19 2 3 3" xfId="21482" xr:uid="{EB04AE7C-1D49-4A8B-8861-FB076E3610B0}"/>
    <cellStyle name="SAPBEXheaderItem 19 2 3 4" xfId="30847" xr:uid="{2DA0618E-D682-4B96-81CD-03785CA89D19}"/>
    <cellStyle name="SAPBEXheaderItem 19 2 3 5" xfId="34336" xr:uid="{B41DA637-1BD4-44DC-960C-FD3BCF1442F5}"/>
    <cellStyle name="SAPBEXheaderItem 19 2 3 6" xfId="37319" xr:uid="{23EFBD7E-05CB-45D0-874A-AF8AD5B9DB75}"/>
    <cellStyle name="SAPBEXheaderItem 19 2 4" xfId="8407" xr:uid="{D23F1C6D-CC6C-48EF-BDF2-E952E6F2810F}"/>
    <cellStyle name="SAPBEXheaderItem 19 2 4 2" xfId="18656" xr:uid="{DBEAAE1C-CAFF-48B5-9499-928781F7AA76}"/>
    <cellStyle name="SAPBEXheaderItem 19 2 4 3" xfId="22550" xr:uid="{EE7819E3-D68C-49C8-A02C-CDA424D77C4B}"/>
    <cellStyle name="SAPBEXheaderItem 19 2 4 4" xfId="31940" xr:uid="{369657F0-D698-4E56-A247-471DFAEFD9FF}"/>
    <cellStyle name="SAPBEXheaderItem 19 2 4 5" xfId="35380" xr:uid="{B0D70AC1-566D-4F44-831E-10367CDCBBEC}"/>
    <cellStyle name="SAPBEXheaderItem 19 2 4 6" xfId="38331" xr:uid="{3DD62A67-802E-4616-883D-6D47E9C5B149}"/>
    <cellStyle name="SAPBEXheaderItem 19 2 5" xfId="13646" xr:uid="{13A7040A-747B-4F9D-A167-73C64CE37A92}"/>
    <cellStyle name="SAPBEXheaderItem 19 2 6" xfId="12923" xr:uid="{1263A29D-E738-4A0E-A7C3-2886408E6E4A}"/>
    <cellStyle name="SAPBEXheaderItem 19 2 7" xfId="20720" xr:uid="{F29EE562-BAF8-4387-AF24-FCCA2A7174C8}"/>
    <cellStyle name="SAPBEXheaderItem 19 2 8" xfId="23774" xr:uid="{4C00CB2C-2F14-4D24-9985-843132F3A345}"/>
    <cellStyle name="SAPBEXheaderItem 19 2 9" xfId="27787" xr:uid="{CE67522D-8600-45E7-B87B-3B6564D1BADB}"/>
    <cellStyle name="SAPBEXheaderItem 19 20" xfId="26879" xr:uid="{6B1FC401-A591-4A69-B760-1776F229F6A6}"/>
    <cellStyle name="SAPBEXheaderItem 19 21" xfId="39392" xr:uid="{4A988121-FA00-4F7D-A42E-298435029EA0}"/>
    <cellStyle name="SAPBEXheaderItem 19 22" xfId="39252" xr:uid="{51EF0C5E-2ED1-4A1C-AC21-E8C9868D022A}"/>
    <cellStyle name="SAPBEXheaderItem 19 23" xfId="41281" xr:uid="{2A81B8A0-4293-490E-B4BF-C0CE4A14E421}"/>
    <cellStyle name="SAPBEXheaderItem 19 3" xfId="2419" xr:uid="{EAD3A909-1499-4A4C-9D79-45E5E3FDAEC4}"/>
    <cellStyle name="SAPBEXheaderItem 19 3 10" xfId="38992" xr:uid="{20FF9FD9-B3A0-4408-9D77-17EEB41B599A}"/>
    <cellStyle name="SAPBEXheaderItem 19 3 11" xfId="41637" xr:uid="{5781A21E-D8A0-4F3C-8A90-2A81323B8A1F}"/>
    <cellStyle name="SAPBEXheaderItem 19 3 2" xfId="5849" xr:uid="{15B44633-22D9-4B9E-B082-FE766286999F}"/>
    <cellStyle name="SAPBEXheaderItem 19 3 2 2" xfId="16160" xr:uid="{CB7BDB1C-25BE-46F0-985F-B3985F78702C}"/>
    <cellStyle name="SAPBEXheaderItem 19 3 2 3" xfId="20436" xr:uid="{CBD3D8E8-B8D4-477E-96FF-1C1BC258D1F2}"/>
    <cellStyle name="SAPBEXheaderItem 19 3 2 4" xfId="29778" xr:uid="{9507FDCC-5A9D-461D-A231-84496E73AC04}"/>
    <cellStyle name="SAPBEXheaderItem 19 3 2 5" xfId="33371" xr:uid="{B732DB39-0720-46E6-AC1E-958FAA2117FF}"/>
    <cellStyle name="SAPBEXheaderItem 19 3 2 6" xfId="36420" xr:uid="{6EC6FA1D-7195-4DD9-A104-4A4CA890F038}"/>
    <cellStyle name="SAPBEXheaderItem 19 3 3" xfId="4283" xr:uid="{32C434F5-0FA0-48B2-982B-DF4E98C6BA96}"/>
    <cellStyle name="SAPBEXheaderItem 19 3 3 2" xfId="14689" xr:uid="{83B56E91-3B87-4EA8-A5C6-5276C0CDB168}"/>
    <cellStyle name="SAPBEXheaderItem 19 3 3 3" xfId="19309" xr:uid="{AB48F5DA-165C-4AE6-9F0D-96E5DC3ADD1F}"/>
    <cellStyle name="SAPBEXheaderItem 19 3 3 4" xfId="28697" xr:uid="{F72B845F-597F-4ACF-A34B-C2A01F64EE52}"/>
    <cellStyle name="SAPBEXheaderItem 19 3 3 5" xfId="27219" xr:uid="{7234DB05-77F5-4146-908D-29766E6F0180}"/>
    <cellStyle name="SAPBEXheaderItem 19 3 3 6" xfId="25447" xr:uid="{A0FF5A45-D105-4C44-AA9E-E01079A96A36}"/>
    <cellStyle name="SAPBEXheaderItem 19 3 4" xfId="8032" xr:uid="{AB494AE3-1962-495E-8A14-647CF4CFB8AD}"/>
    <cellStyle name="SAPBEXheaderItem 19 3 4 2" xfId="18286" xr:uid="{4B4A31F5-18B2-4094-8912-D0C3EDAD8DC2}"/>
    <cellStyle name="SAPBEXheaderItem 19 3 4 3" xfId="22212" xr:uid="{B597206B-FFCF-45D5-8AA6-EACD8B41A2E5}"/>
    <cellStyle name="SAPBEXheaderItem 19 3 4 4" xfId="31599" xr:uid="{4DD10CDB-402B-477B-86F3-E2F01A7A7467}"/>
    <cellStyle name="SAPBEXheaderItem 19 3 4 5" xfId="35054" xr:uid="{2842E536-F1F0-499C-9A84-1157F167E878}"/>
    <cellStyle name="SAPBEXheaderItem 19 3 4 6" xfId="38018" xr:uid="{45A8352C-0AEF-46A8-A9B2-DACC17424845}"/>
    <cellStyle name="SAPBEXheaderItem 19 3 5" xfId="13376" xr:uid="{D0084274-61F6-477D-9647-B52628793554}"/>
    <cellStyle name="SAPBEXheaderItem 19 3 6" xfId="14360" xr:uid="{9B8725C3-AE8F-498D-AAF9-46D644BBAF19}"/>
    <cellStyle name="SAPBEXheaderItem 19 3 7" xfId="23454" xr:uid="{1F6F4A0C-D1DA-4F21-92E6-D0C007C3E21C}"/>
    <cellStyle name="SAPBEXheaderItem 19 3 8" xfId="27399" xr:uid="{715CA3F5-60E8-42C9-9169-31D8E52B92DC}"/>
    <cellStyle name="SAPBEXheaderItem 19 3 9" xfId="39790" xr:uid="{891D81CA-E65B-422E-AE7F-60252241F99D}"/>
    <cellStyle name="SAPBEXheaderItem 19 4" xfId="5177" xr:uid="{BF2529CB-F4D5-4CEF-AF1C-321277A9FEC3}"/>
    <cellStyle name="SAPBEXheaderItem 19 4 2" xfId="15527" xr:uid="{4314FCAC-3A45-48DA-8A74-0FD3FCD807C1}"/>
    <cellStyle name="SAPBEXheaderItem 19 4 3" xfId="19933" xr:uid="{E5B765CA-0C5E-4CE0-A22D-FC3F26C5E1BC}"/>
    <cellStyle name="SAPBEXheaderItem 19 4 4" xfId="29263" xr:uid="{B3E532AA-E775-4850-B114-70A6D9C8F9C9}"/>
    <cellStyle name="SAPBEXheaderItem 19 4 5" xfId="32906" xr:uid="{49BB137E-746B-4A8F-A631-C65781A78DF9}"/>
    <cellStyle name="SAPBEXheaderItem 19 4 6" xfId="35994" xr:uid="{681C70EE-D30F-44DA-AFEE-8D15A4B5C637}"/>
    <cellStyle name="SAPBEXheaderItem 19 5" xfId="6693" xr:uid="{D2CDDF02-E029-46FE-905E-933CE14D5667}"/>
    <cellStyle name="SAPBEXheaderItem 19 5 2" xfId="16985" xr:uid="{E3E1AC2B-13B3-4F7A-8B1E-D7D56137E198}"/>
    <cellStyle name="SAPBEXheaderItem 19 5 3" xfId="21138" xr:uid="{9A620AD5-2C3D-4812-A7E9-3409511E5765}"/>
    <cellStyle name="SAPBEXheaderItem 19 5 4" xfId="30504" xr:uid="{788305A0-4876-483B-96CB-F3941AE350E7}"/>
    <cellStyle name="SAPBEXheaderItem 19 5 5" xfId="34047" xr:uid="{4B3E5AD0-09DF-46D4-BF0B-171BB6ECBA44}"/>
    <cellStyle name="SAPBEXheaderItem 19 5 6" xfId="37064" xr:uid="{72538C8E-B9E1-4DDB-A781-CC2F350E310F}"/>
    <cellStyle name="SAPBEXheaderItem 19 6" xfId="7781" xr:uid="{13D5D8FA-6BC5-44DD-82B6-69BE6C31FA34}"/>
    <cellStyle name="SAPBEXheaderItem 19 6 2" xfId="18053" xr:uid="{E1DAD927-89AE-4B05-B43B-040E6F1478DD}"/>
    <cellStyle name="SAPBEXheaderItem 19 6 3" xfId="21978" xr:uid="{6B4236C7-75E1-4988-B7A4-1A895A3BE11F}"/>
    <cellStyle name="SAPBEXheaderItem 19 6 4" xfId="31361" xr:uid="{D1A10EEE-8392-4973-B616-06F81F7D0768}"/>
    <cellStyle name="SAPBEXheaderItem 19 6 5" xfId="34821" xr:uid="{8C9E71B5-9A12-42FC-8CD4-64B05C5B32B8}"/>
    <cellStyle name="SAPBEXheaderItem 19 6 6" xfId="37792" xr:uid="{795A15E0-16B0-4EC7-8077-1DD1E97A31E7}"/>
    <cellStyle name="SAPBEXheaderItem 19 7" xfId="11059" xr:uid="{90D0264D-E83D-4DC3-8949-73F1CD6714E6}"/>
    <cellStyle name="SAPBEXheaderItem 19 8" xfId="11483" xr:uid="{6DDDB66A-EA9E-496D-9318-1174361A3036}"/>
    <cellStyle name="SAPBEXheaderItem 19 9" xfId="11944" xr:uid="{C8B8BB67-23D8-4E55-9337-57811CED239A}"/>
    <cellStyle name="SAPBEXheaderItem 2" xfId="1448" xr:uid="{6EF69C0C-F4E4-4F20-B0FC-5913B1FE496F}"/>
    <cellStyle name="SAPBEXheaderItem 2 10" xfId="14017" xr:uid="{0AEF2460-B289-4FDF-9624-49EF89D5068C}"/>
    <cellStyle name="SAPBEXheaderItem 2 11" xfId="22497" xr:uid="{2F1B9208-F261-4814-94EF-00D81E7DEC0A}"/>
    <cellStyle name="SAPBEXheaderItem 2 12" xfId="23099" xr:uid="{502EE643-05ED-4A9B-9180-127615A28178}"/>
    <cellStyle name="SAPBEXheaderItem 2 13" xfId="24852" xr:uid="{49F6C7D7-7E73-4C1B-B83F-DBF3A182F5F5}"/>
    <cellStyle name="SAPBEXheaderItem 2 14" xfId="25606" xr:uid="{A5D6D832-9B97-4949-926C-3359FF8F7A73}"/>
    <cellStyle name="SAPBEXheaderItem 2 15" xfId="24878" xr:uid="{BE0528BE-C4FA-48FB-9B05-DEEBC10FE589}"/>
    <cellStyle name="SAPBEXheaderItem 2 16" xfId="26373" xr:uid="{E2C26B74-6A89-44BF-9808-1039504A1E56}"/>
    <cellStyle name="SAPBEXheaderItem 2 17" xfId="26598" xr:uid="{8DE1C7B3-F41C-4054-B2C7-73ED6B383296}"/>
    <cellStyle name="SAPBEXheaderItem 2 18" xfId="26383" xr:uid="{1D00FC5C-B59D-4DD6-936E-74E11D25330B}"/>
    <cellStyle name="SAPBEXheaderItem 2 19" xfId="31883" xr:uid="{FEB6AFC9-F20A-4948-A2EC-4A250CAD70F5}"/>
    <cellStyle name="SAPBEXheaderItem 2 2" xfId="2919" xr:uid="{2A066A56-72CF-46CC-A481-E8F0FAAADF7E}"/>
    <cellStyle name="SAPBEXheaderItem 2 2 10" xfId="29184" xr:uid="{6CEDB8CB-D8C7-45CA-8D9B-8586F4C98F21}"/>
    <cellStyle name="SAPBEXheaderItem 2 2 11" xfId="32805" xr:uid="{C76FC19A-DA36-4555-8743-A6AC281C4F3A}"/>
    <cellStyle name="SAPBEXheaderItem 2 2 12" xfId="40146" xr:uid="{68C5BD54-121F-4680-9141-50C0B66B74B3}"/>
    <cellStyle name="SAPBEXheaderItem 2 2 13" xfId="40741" xr:uid="{ED72C97F-7B5C-4E9C-9252-12B2710E85C7}"/>
    <cellStyle name="SAPBEXheaderItem 2 2 14" xfId="41958" xr:uid="{CE0C9213-AFD8-477D-9660-257C6A1F43CF}"/>
    <cellStyle name="SAPBEXheaderItem 2 2 2" xfId="6255" xr:uid="{39FBF0E3-9797-4C26-9B41-26649FB2E55C}"/>
    <cellStyle name="SAPBEXheaderItem 2 2 2 2" xfId="16562" xr:uid="{75A241EA-6975-48AB-A803-3BAF9C13A9DC}"/>
    <cellStyle name="SAPBEXheaderItem 2 2 2 3" xfId="20786" xr:uid="{60D9E849-F0D9-4E9B-AFE7-470D355A14FF}"/>
    <cellStyle name="SAPBEXheaderItem 2 2 2 4" xfId="30136" xr:uid="{8F1B4084-6378-457F-94C0-0BD7CDA71D13}"/>
    <cellStyle name="SAPBEXheaderItem 2 2 2 5" xfId="33708" xr:uid="{5F9F6EE4-98EA-47AC-9479-B5D10A45A99C}"/>
    <cellStyle name="SAPBEXheaderItem 2 2 2 6" xfId="36742" xr:uid="{691423B4-FC64-4041-88CA-070EB175BD97}"/>
    <cellStyle name="SAPBEXheaderItem 2 2 3" xfId="7200" xr:uid="{F58A6F3A-59A2-4599-B649-245496EEF9ED}"/>
    <cellStyle name="SAPBEXheaderItem 2 2 3 2" xfId="17486" xr:uid="{9AB62781-A2C0-4918-9C1F-437BDF4A9DEB}"/>
    <cellStyle name="SAPBEXheaderItem 2 2 3 3" xfId="21483" xr:uid="{9706F75A-A10A-42C2-A103-9A06D1CC2AF3}"/>
    <cellStyle name="SAPBEXheaderItem 2 2 3 4" xfId="30848" xr:uid="{26129706-9646-40D9-8386-4C2C8ABB4344}"/>
    <cellStyle name="SAPBEXheaderItem 2 2 3 5" xfId="34337" xr:uid="{0585F4EE-F613-4ACB-9425-85EB88100CEF}"/>
    <cellStyle name="SAPBEXheaderItem 2 2 3 6" xfId="37320" xr:uid="{6C4684C4-F623-4C18-A4BA-C8D428D85D1E}"/>
    <cellStyle name="SAPBEXheaderItem 2 2 4" xfId="8408" xr:uid="{EF5D3AAE-DC6E-4DB9-BE45-8531770B0507}"/>
    <cellStyle name="SAPBEXheaderItem 2 2 4 2" xfId="18657" xr:uid="{3280A681-C51F-4C76-ABD8-3291437496C9}"/>
    <cellStyle name="SAPBEXheaderItem 2 2 4 3" xfId="22551" xr:uid="{D357B13B-09B2-4910-94F5-C8F517F7DD64}"/>
    <cellStyle name="SAPBEXheaderItem 2 2 4 4" xfId="31941" xr:uid="{0403BCFB-CDB6-4B6F-9D6E-0B34D912F00E}"/>
    <cellStyle name="SAPBEXheaderItem 2 2 4 5" xfId="35381" xr:uid="{0B6A4DB9-6698-4950-9B11-E47D32DAE4C9}"/>
    <cellStyle name="SAPBEXheaderItem 2 2 4 6" xfId="38332" xr:uid="{602F1EEA-CCF5-46F4-A7C1-DD3F95ECB7C3}"/>
    <cellStyle name="SAPBEXheaderItem 2 2 5" xfId="13647" xr:uid="{1756BB9B-A488-4FF2-9281-3B25F4E92B87}"/>
    <cellStyle name="SAPBEXheaderItem 2 2 6" xfId="12572" xr:uid="{BF60D66F-0A1E-4097-9A28-620F32973ADF}"/>
    <cellStyle name="SAPBEXheaderItem 2 2 7" xfId="12903" xr:uid="{468A9F9F-2DF9-4249-85C4-5BF4216411F6}"/>
    <cellStyle name="SAPBEXheaderItem 2 2 8" xfId="23775" xr:uid="{604F4C45-7CE0-4728-ADEC-B85F30BD0000}"/>
    <cellStyle name="SAPBEXheaderItem 2 2 9" xfId="27788" xr:uid="{49956679-42AF-4132-AE1C-C402E7619A70}"/>
    <cellStyle name="SAPBEXheaderItem 2 20" xfId="31871" xr:uid="{0950943A-8E22-4CCD-B703-87CFDA0EB8CA}"/>
    <cellStyle name="SAPBEXheaderItem 2 21" xfId="39393" xr:uid="{FB8E5DA7-00ED-4495-9857-98BF7D27D4C4}"/>
    <cellStyle name="SAPBEXheaderItem 2 22" xfId="39251" xr:uid="{0060BAD5-533F-4D05-8AA1-E814CAAB3088}"/>
    <cellStyle name="SAPBEXheaderItem 2 23" xfId="41282" xr:uid="{24067F99-9BA5-4168-8877-619E92DC443C}"/>
    <cellStyle name="SAPBEXheaderItem 2 3" xfId="2420" xr:uid="{91357A6A-11CA-4284-A988-6CA532AECF0D}"/>
    <cellStyle name="SAPBEXheaderItem 2 3 10" xfId="38991" xr:uid="{784A17D0-00CC-4E77-AB5A-FB7058F392CE}"/>
    <cellStyle name="SAPBEXheaderItem 2 3 11" xfId="41638" xr:uid="{47C938A0-8AD2-42C8-812B-E8B4E59B74CB}"/>
    <cellStyle name="SAPBEXheaderItem 2 3 2" xfId="5850" xr:uid="{16C36052-EBFF-43B3-A6D4-373379475A48}"/>
    <cellStyle name="SAPBEXheaderItem 2 3 2 2" xfId="16161" xr:uid="{6F14CFF9-1A04-4DFA-AC38-3FACA99AF65C}"/>
    <cellStyle name="SAPBEXheaderItem 2 3 2 3" xfId="20437" xr:uid="{7DCA8552-E7D3-4389-AD72-A92D1FBAF8FF}"/>
    <cellStyle name="SAPBEXheaderItem 2 3 2 4" xfId="29779" xr:uid="{88BB2DC2-359E-4D2F-AAFB-923F79D8AAFB}"/>
    <cellStyle name="SAPBEXheaderItem 2 3 2 5" xfId="33372" xr:uid="{0DBD9AB9-4519-49AF-BFDE-A8F87956A0B2}"/>
    <cellStyle name="SAPBEXheaderItem 2 3 2 6" xfId="36421" xr:uid="{3068E10D-98E6-4650-8F56-25BF585E561E}"/>
    <cellStyle name="SAPBEXheaderItem 2 3 3" xfId="4282" xr:uid="{4DF39B21-40D5-4AB0-9B94-ADADE4EEEBE7}"/>
    <cellStyle name="SAPBEXheaderItem 2 3 3 2" xfId="14688" xr:uid="{AFF924D9-D456-4CBD-AC00-800DACAC3F17}"/>
    <cellStyle name="SAPBEXheaderItem 2 3 3 3" xfId="19308" xr:uid="{7A6316E3-FA59-4A37-9ED1-991C2FDBC725}"/>
    <cellStyle name="SAPBEXheaderItem 2 3 3 4" xfId="28696" xr:uid="{677D340B-CD00-4396-A8DC-9145657762DC}"/>
    <cellStyle name="SAPBEXheaderItem 2 3 3 5" xfId="27218" xr:uid="{B29D189D-C0D2-45F4-AC6C-FB7888EA95FA}"/>
    <cellStyle name="SAPBEXheaderItem 2 3 3 6" xfId="26579" xr:uid="{BE15FC01-23F9-482F-AC8E-66F2AD18CD3D}"/>
    <cellStyle name="SAPBEXheaderItem 2 3 4" xfId="8033" xr:uid="{8664D84D-A09B-46B3-8906-E53CB36CF4EC}"/>
    <cellStyle name="SAPBEXheaderItem 2 3 4 2" xfId="18287" xr:uid="{942C2434-DCA5-4F77-9467-90A19663C646}"/>
    <cellStyle name="SAPBEXheaderItem 2 3 4 3" xfId="22213" xr:uid="{B2E4958C-2311-48FC-AE82-93E3554246AC}"/>
    <cellStyle name="SAPBEXheaderItem 2 3 4 4" xfId="31600" xr:uid="{83FAADCD-5ABC-4FA0-B0EB-C3A33EEE2A4B}"/>
    <cellStyle name="SAPBEXheaderItem 2 3 4 5" xfId="35055" xr:uid="{091F9944-1114-407F-9C0D-10ED295AA0E0}"/>
    <cellStyle name="SAPBEXheaderItem 2 3 4 6" xfId="38019" xr:uid="{0186A3FF-70B5-43BF-A6AA-E4913883DD07}"/>
    <cellStyle name="SAPBEXheaderItem 2 3 5" xfId="14287" xr:uid="{E3B70BD4-A698-4324-BBFA-C2C251D2877A}"/>
    <cellStyle name="SAPBEXheaderItem 2 3 6" xfId="21395" xr:uid="{228F6DC5-F783-4E32-815C-732AB1381C89}"/>
    <cellStyle name="SAPBEXheaderItem 2 3 7" xfId="23455" xr:uid="{46D3BF6B-DE4C-44A8-AEFE-95EF0CBFA528}"/>
    <cellStyle name="SAPBEXheaderItem 2 3 8" xfId="27400" xr:uid="{DD2CD3DC-1030-4BAE-90EC-0A8D9D6B274B}"/>
    <cellStyle name="SAPBEXheaderItem 2 3 9" xfId="39791" xr:uid="{1CEBCEAC-E2D1-4553-8432-AE029812A92E}"/>
    <cellStyle name="SAPBEXheaderItem 2 4" xfId="5178" xr:uid="{E0B1F9A4-A611-4443-9D7A-C3DC7ED22764}"/>
    <cellStyle name="SAPBEXheaderItem 2 4 2" xfId="15528" xr:uid="{92517C00-F895-4968-8A37-C56E4B6B1514}"/>
    <cellStyle name="SAPBEXheaderItem 2 4 3" xfId="19934" xr:uid="{0F0020A8-FAC6-44B3-9E79-A4D50D173DCD}"/>
    <cellStyle name="SAPBEXheaderItem 2 4 4" xfId="29264" xr:uid="{7B83C1FA-9CFA-4993-AC94-8CDD303BBB45}"/>
    <cellStyle name="SAPBEXheaderItem 2 4 5" xfId="32907" xr:uid="{7DDE8EBB-06A0-4231-9461-E0747316B208}"/>
    <cellStyle name="SAPBEXheaderItem 2 4 6" xfId="35995" xr:uid="{BEBD1992-368E-4970-9315-BF97B2ACB1B6}"/>
    <cellStyle name="SAPBEXheaderItem 2 5" xfId="6692" xr:uid="{C96FBA10-21A2-4D64-9717-2BCA4349E5C4}"/>
    <cellStyle name="SAPBEXheaderItem 2 5 2" xfId="16984" xr:uid="{9BE6833F-C2A4-49FD-B907-9271A262A875}"/>
    <cellStyle name="SAPBEXheaderItem 2 5 3" xfId="21137" xr:uid="{02081DAE-ABA0-42AA-812F-1209446F301E}"/>
    <cellStyle name="SAPBEXheaderItem 2 5 4" xfId="30503" xr:uid="{79197BA3-0AD1-4550-A39E-362B1E2AED23}"/>
    <cellStyle name="SAPBEXheaderItem 2 5 5" xfId="34046" xr:uid="{0AA0FDD2-B72E-48B3-AC7B-902A7493B978}"/>
    <cellStyle name="SAPBEXheaderItem 2 5 6" xfId="37063" xr:uid="{78F27193-1BA2-4BD2-8D56-2692AF12818C}"/>
    <cellStyle name="SAPBEXheaderItem 2 6" xfId="7780" xr:uid="{63FA6982-D5C3-47C1-8A8D-57C84619A6AF}"/>
    <cellStyle name="SAPBEXheaderItem 2 6 2" xfId="18052" xr:uid="{02094F0F-37BB-44FB-A279-B033EB0774A8}"/>
    <cellStyle name="SAPBEXheaderItem 2 6 3" xfId="21977" xr:uid="{B812D617-4116-4EF9-BAEF-CBBE14A0C7F8}"/>
    <cellStyle name="SAPBEXheaderItem 2 6 4" xfId="31360" xr:uid="{BA73686A-B64B-4DCA-B5EA-4DAF222E4E90}"/>
    <cellStyle name="SAPBEXheaderItem 2 6 5" xfId="34820" xr:uid="{97C0E294-D57E-4521-AB69-BA891838C1B5}"/>
    <cellStyle name="SAPBEXheaderItem 2 6 6" xfId="37791" xr:uid="{AC5C0D22-E91A-41EE-8A57-8666A80B7AD3}"/>
    <cellStyle name="SAPBEXheaderItem 2 7" xfId="11060" xr:uid="{DFFE818B-650A-4447-B61C-079CF66694E6}"/>
    <cellStyle name="SAPBEXheaderItem 2 8" xfId="11484" xr:uid="{FD6B10CD-6959-419D-934C-F5D88908ABB6}"/>
    <cellStyle name="SAPBEXheaderItem 2 9" xfId="11945" xr:uid="{4610EACA-DEA3-430F-AD94-4E9C39649854}"/>
    <cellStyle name="SAPBEXheaderItem 20" xfId="1449" xr:uid="{3F20D9D5-57B9-4BA6-96D4-CA37C56948A3}"/>
    <cellStyle name="SAPBEXheaderItem 20 10" xfId="14206" xr:uid="{AFC790AE-ABE1-4EBD-9B53-5F9CE35AC7BE}"/>
    <cellStyle name="SAPBEXheaderItem 20 11" xfId="21420" xr:uid="{A43F7BDC-C74B-4CDB-AFA2-6D73D1B00140}"/>
    <cellStyle name="SAPBEXheaderItem 20 12" xfId="23100" xr:uid="{737D7855-27B2-4B3F-B3C2-F1126CDD01DA}"/>
    <cellStyle name="SAPBEXheaderItem 20 13" xfId="26071" xr:uid="{8A0CAF9B-8A0E-4996-B3FC-B3DEC1500405}"/>
    <cellStyle name="SAPBEXheaderItem 20 14" xfId="25607" xr:uid="{907E5583-D970-464A-B6CD-7372C733E519}"/>
    <cellStyle name="SAPBEXheaderItem 20 15" xfId="24877" xr:uid="{E37414E8-1F86-463A-8956-A5FEFCDAEE05}"/>
    <cellStyle name="SAPBEXheaderItem 20 16" xfId="25136" xr:uid="{16B7439F-140A-4617-8C99-0F9809836377}"/>
    <cellStyle name="SAPBEXheaderItem 20 17" xfId="26596" xr:uid="{0BA9B9FC-90EB-46C8-B400-E6F513D176AA}"/>
    <cellStyle name="SAPBEXheaderItem 20 18" xfId="25879" xr:uid="{7D6FFA90-C4C2-4A27-B5E1-A138EEEC564A}"/>
    <cellStyle name="SAPBEXheaderItem 20 19" xfId="30786" xr:uid="{2C71B6F2-4090-444B-BC37-C67C01A64399}"/>
    <cellStyle name="SAPBEXheaderItem 20 2" xfId="2920" xr:uid="{C9E63EC1-010C-4ACF-B248-BFD493882BEC}"/>
    <cellStyle name="SAPBEXheaderItem 20 2 10" xfId="28898" xr:uid="{80B33122-44BC-4BF6-9FF0-12B54E77216B}"/>
    <cellStyle name="SAPBEXheaderItem 20 2 11" xfId="32581" xr:uid="{D6830A3B-3B0A-4426-95B4-508E3F2F0E86}"/>
    <cellStyle name="SAPBEXheaderItem 20 2 12" xfId="40147" xr:uid="{FD710294-CCD2-405B-B589-97648194E69C}"/>
    <cellStyle name="SAPBEXheaderItem 20 2 13" xfId="40742" xr:uid="{3E5B63CE-7C66-461D-BD49-25A1AC43CB72}"/>
    <cellStyle name="SAPBEXheaderItem 20 2 14" xfId="41959" xr:uid="{A05B1CE3-26AD-4B3C-A02D-8B87B8F84601}"/>
    <cellStyle name="SAPBEXheaderItem 20 2 2" xfId="6256" xr:uid="{18F6CD7E-3176-4471-B810-B3AD2143B81C}"/>
    <cellStyle name="SAPBEXheaderItem 20 2 2 2" xfId="16563" xr:uid="{4735D431-DACA-40C8-9036-E8732950C8CF}"/>
    <cellStyle name="SAPBEXheaderItem 20 2 2 3" xfId="20787" xr:uid="{4397C712-5680-40F9-ABF9-BFD03DC82FE6}"/>
    <cellStyle name="SAPBEXheaderItem 20 2 2 4" xfId="30137" xr:uid="{B71D789F-E08A-4B74-9249-40EEA2DFE6B2}"/>
    <cellStyle name="SAPBEXheaderItem 20 2 2 5" xfId="33709" xr:uid="{AA4E1580-871E-463F-A323-B6013EEE7358}"/>
    <cellStyle name="SAPBEXheaderItem 20 2 2 6" xfId="36743" xr:uid="{298D8398-0D1A-4A87-846B-5D8D363B37C0}"/>
    <cellStyle name="SAPBEXheaderItem 20 2 3" xfId="7201" xr:uid="{CC31106F-6BCB-4805-8029-23F05CBEFE05}"/>
    <cellStyle name="SAPBEXheaderItem 20 2 3 2" xfId="17487" xr:uid="{E91A47FD-D10C-47EC-90F8-05A27ADF1504}"/>
    <cellStyle name="SAPBEXheaderItem 20 2 3 3" xfId="21484" xr:uid="{7DC217AD-55F4-4CA4-A81D-4918B41B9B3C}"/>
    <cellStyle name="SAPBEXheaderItem 20 2 3 4" xfId="30849" xr:uid="{BAA41D7B-D175-412D-88D5-C5BA8243C22F}"/>
    <cellStyle name="SAPBEXheaderItem 20 2 3 5" xfId="34338" xr:uid="{AF28D6FC-7C30-4F7F-A10F-F0C2BAE5825A}"/>
    <cellStyle name="SAPBEXheaderItem 20 2 3 6" xfId="37321" xr:uid="{7A02FA79-3B92-49FA-AE66-2BE81715183D}"/>
    <cellStyle name="SAPBEXheaderItem 20 2 4" xfId="8409" xr:uid="{ABCE5D81-1205-4EAA-9C2C-44A470DD91C2}"/>
    <cellStyle name="SAPBEXheaderItem 20 2 4 2" xfId="18658" xr:uid="{978FED34-542F-423B-A231-1425BE070EDB}"/>
    <cellStyle name="SAPBEXheaderItem 20 2 4 3" xfId="22552" xr:uid="{D48A3C08-1B5E-4E0B-9C4A-66AE8912F39A}"/>
    <cellStyle name="SAPBEXheaderItem 20 2 4 4" xfId="31942" xr:uid="{AB13979E-5CA3-4EE5-A0E0-DF434AF2A66C}"/>
    <cellStyle name="SAPBEXheaderItem 20 2 4 5" xfId="35382" xr:uid="{538BD15B-2E2C-4547-824A-505CD49AF27D}"/>
    <cellStyle name="SAPBEXheaderItem 20 2 4 6" xfId="38333" xr:uid="{D9E3B31A-98D8-4917-9E25-868AB9164E6D}"/>
    <cellStyle name="SAPBEXheaderItem 20 2 5" xfId="13648" xr:uid="{858148DE-7612-45B3-90AB-BE3B68F13267}"/>
    <cellStyle name="SAPBEXheaderItem 20 2 6" xfId="13463" xr:uid="{3619F1F6-764E-4830-AD68-614C0CF2B398}"/>
    <cellStyle name="SAPBEXheaderItem 20 2 7" xfId="12464" xr:uid="{56B95EE6-4D4C-421A-B2B9-0D0D83FEE3D5}"/>
    <cellStyle name="SAPBEXheaderItem 20 2 8" xfId="23776" xr:uid="{71AF5093-4B36-4ABA-ACD1-E36BD3088CE8}"/>
    <cellStyle name="SAPBEXheaderItem 20 2 9" xfId="27789" xr:uid="{B07738F5-9C7D-4137-954D-68875BFEBD6C}"/>
    <cellStyle name="SAPBEXheaderItem 20 20" xfId="26878" xr:uid="{26438D34-F559-4D3F-B501-E26D0C8265CE}"/>
    <cellStyle name="SAPBEXheaderItem 20 21" xfId="39394" xr:uid="{01CA3324-E1D3-4A71-A4E5-D41523F78F4E}"/>
    <cellStyle name="SAPBEXheaderItem 20 22" xfId="39250" xr:uid="{7210D810-CB6C-4A16-A6F5-282446AD8678}"/>
    <cellStyle name="SAPBEXheaderItem 20 23" xfId="41283" xr:uid="{DF1E47FE-96F4-4597-8A51-89D8B5D4E049}"/>
    <cellStyle name="SAPBEXheaderItem 20 3" xfId="2421" xr:uid="{84DA67F2-F556-4D49-9376-8E52ABB92E56}"/>
    <cellStyle name="SAPBEXheaderItem 20 3 10" xfId="38990" xr:uid="{4B84D2F6-81F0-4855-BCFD-D0A78F6EA21C}"/>
    <cellStyle name="SAPBEXheaderItem 20 3 11" xfId="41639" xr:uid="{6E054505-6CAD-4592-BDD3-EC9932B8BF1A}"/>
    <cellStyle name="SAPBEXheaderItem 20 3 2" xfId="5851" xr:uid="{D512E4D4-35A1-49D1-971A-A8768273FAB9}"/>
    <cellStyle name="SAPBEXheaderItem 20 3 2 2" xfId="16162" xr:uid="{255A5AAF-FC2B-4E09-8CCA-7D418287E62C}"/>
    <cellStyle name="SAPBEXheaderItem 20 3 2 3" xfId="20438" xr:uid="{971CCC58-F014-4B89-A41C-4296BBEDB2E6}"/>
    <cellStyle name="SAPBEXheaderItem 20 3 2 4" xfId="29780" xr:uid="{E406D7F1-9080-4719-B01A-1D8F14860A24}"/>
    <cellStyle name="SAPBEXheaderItem 20 3 2 5" xfId="33373" xr:uid="{39E3D9E5-7F23-4B39-9FAC-095B89AACC94}"/>
    <cellStyle name="SAPBEXheaderItem 20 3 2 6" xfId="36422" xr:uid="{7D1B7317-D086-4F49-9865-1FD197ACD149}"/>
    <cellStyle name="SAPBEXheaderItem 20 3 3" xfId="4281" xr:uid="{7EB345BF-7641-4313-BC1D-5009137D2FC6}"/>
    <cellStyle name="SAPBEXheaderItem 20 3 3 2" xfId="14687" xr:uid="{09CC03E5-3DC9-4DBB-8505-7C69B9592936}"/>
    <cellStyle name="SAPBEXheaderItem 20 3 3 3" xfId="19307" xr:uid="{0D1740A1-1056-4F04-9F31-381FAAE43D87}"/>
    <cellStyle name="SAPBEXheaderItem 20 3 3 4" xfId="28695" xr:uid="{0D4B04B1-C25F-4AB1-9C35-4DFAF909F3DE}"/>
    <cellStyle name="SAPBEXheaderItem 20 3 3 5" xfId="27217" xr:uid="{CB14A9DF-3EFF-4DBA-BBED-B0D68D50E46D}"/>
    <cellStyle name="SAPBEXheaderItem 20 3 3 6" xfId="25448" xr:uid="{8B8FC78B-3FA4-4ABA-8C95-24897807C5AB}"/>
    <cellStyle name="SAPBEXheaderItem 20 3 4" xfId="8034" xr:uid="{C07775FC-1EBB-49BE-992A-45B5F4CB9832}"/>
    <cellStyle name="SAPBEXheaderItem 20 3 4 2" xfId="18288" xr:uid="{2A8AF0CF-138B-4CF5-A9AC-7238587276B3}"/>
    <cellStyle name="SAPBEXheaderItem 20 3 4 3" xfId="22214" xr:uid="{4151FBE3-FB81-488E-BB8C-9E5DAE4FB593}"/>
    <cellStyle name="SAPBEXheaderItem 20 3 4 4" xfId="31601" xr:uid="{B7D3E345-B8D9-4C2D-AE92-801D156AA8BF}"/>
    <cellStyle name="SAPBEXheaderItem 20 3 4 5" xfId="35056" xr:uid="{2F7FA23A-8300-4FB1-B823-CF5376AD15E9}"/>
    <cellStyle name="SAPBEXheaderItem 20 3 4 6" xfId="38020" xr:uid="{75D38838-EBCD-407B-B86D-DAD00F6349AB}"/>
    <cellStyle name="SAPBEXheaderItem 20 3 5" xfId="14286" xr:uid="{028338BB-BB93-4667-A5F6-6CAFC3A4CC66}"/>
    <cellStyle name="SAPBEXheaderItem 20 3 6" xfId="19801" xr:uid="{7E7C7B91-5C45-4A40-8F2A-C79ED5991C4B}"/>
    <cellStyle name="SAPBEXheaderItem 20 3 7" xfId="23456" xr:uid="{308E80A5-5573-49B5-8A66-9229E4948AC4}"/>
    <cellStyle name="SAPBEXheaderItem 20 3 8" xfId="27401" xr:uid="{303C950A-117E-400F-9626-EF4325F8CF30}"/>
    <cellStyle name="SAPBEXheaderItem 20 3 9" xfId="39792" xr:uid="{E4366416-3364-4440-BCC3-59C46CA052FE}"/>
    <cellStyle name="SAPBEXheaderItem 20 4" xfId="5179" xr:uid="{DF81C8FB-8440-442A-B460-085216DED676}"/>
    <cellStyle name="SAPBEXheaderItem 20 4 2" xfId="15529" xr:uid="{57BFABEC-2976-4AF0-89B9-DACE762D2567}"/>
    <cellStyle name="SAPBEXheaderItem 20 4 3" xfId="19935" xr:uid="{86EEE04D-4AEC-4044-A626-CF57233FF533}"/>
    <cellStyle name="SAPBEXheaderItem 20 4 4" xfId="29265" xr:uid="{F952EDF8-5A36-4531-99CD-440961BA4541}"/>
    <cellStyle name="SAPBEXheaderItem 20 4 5" xfId="32908" xr:uid="{E95515F5-C27A-4AF5-B883-A3DC01CA0C92}"/>
    <cellStyle name="SAPBEXheaderItem 20 4 6" xfId="35996" xr:uid="{93D67F74-A124-48F4-9AD5-131146B35A49}"/>
    <cellStyle name="SAPBEXheaderItem 20 5" xfId="6691" xr:uid="{AAD54064-8291-40C1-BBFE-09C81ED3DBDA}"/>
    <cellStyle name="SAPBEXheaderItem 20 5 2" xfId="16983" xr:uid="{867F9A2F-8C90-483A-8E32-71F16F77CEE9}"/>
    <cellStyle name="SAPBEXheaderItem 20 5 3" xfId="21136" xr:uid="{23CC9743-4E32-4BCE-BE8C-10CA72E9BD21}"/>
    <cellStyle name="SAPBEXheaderItem 20 5 4" xfId="30502" xr:uid="{ED8F68C5-95EB-4329-A757-A19D478AA8D5}"/>
    <cellStyle name="SAPBEXheaderItem 20 5 5" xfId="34045" xr:uid="{D47FE4C0-906A-416E-9952-FCE93EF7BFCC}"/>
    <cellStyle name="SAPBEXheaderItem 20 5 6" xfId="37062" xr:uid="{F704B094-D41B-4CBF-99ED-A8B16D4D2308}"/>
    <cellStyle name="SAPBEXheaderItem 20 6" xfId="7779" xr:uid="{8FECD686-DF59-4A37-9308-3A49EE749264}"/>
    <cellStyle name="SAPBEXheaderItem 20 6 2" xfId="18051" xr:uid="{883E82F3-ACE7-445B-ADAD-653814E4B0BC}"/>
    <cellStyle name="SAPBEXheaderItem 20 6 3" xfId="21976" xr:uid="{2368FB4B-2E0B-4325-9494-83D9574E6E66}"/>
    <cellStyle name="SAPBEXheaderItem 20 6 4" xfId="31359" xr:uid="{7679665C-E900-4FD1-96E4-51792224AC7A}"/>
    <cellStyle name="SAPBEXheaderItem 20 6 5" xfId="34819" xr:uid="{6F2EE3FB-3AF1-4031-BE5A-A1820A28E6F6}"/>
    <cellStyle name="SAPBEXheaderItem 20 6 6" xfId="37790" xr:uid="{AD24173D-0B79-48C9-B04C-3D835DE73A5F}"/>
    <cellStyle name="SAPBEXheaderItem 20 7" xfId="11061" xr:uid="{227C1D9C-2420-45F1-828D-E1E44F0E999C}"/>
    <cellStyle name="SAPBEXheaderItem 20 8" xfId="11485" xr:uid="{1EBE6FE3-3B3E-49D0-8906-89F434E8104A}"/>
    <cellStyle name="SAPBEXheaderItem 20 9" xfId="11946" xr:uid="{49BDA77E-3156-434D-8388-CE0E70657CAB}"/>
    <cellStyle name="SAPBEXheaderItem 21" xfId="1450" xr:uid="{D4C3EBC5-AB5D-44A9-8A8F-29323C3DEEB7}"/>
    <cellStyle name="SAPBEXheaderItem 21 10" xfId="12535" xr:uid="{8933E016-65BB-4199-9D65-1CE6410ED469}"/>
    <cellStyle name="SAPBEXheaderItem 21 11" xfId="20726" xr:uid="{66A6147F-1928-4F81-B785-14ABE2BACBE1}"/>
    <cellStyle name="SAPBEXheaderItem 21 12" xfId="23101" xr:uid="{F1D19355-DF19-495F-A931-D05FA5C8F4AD}"/>
    <cellStyle name="SAPBEXheaderItem 21 13" xfId="24851" xr:uid="{20A55ECD-4ACE-4623-9494-1B79C441B746}"/>
    <cellStyle name="SAPBEXheaderItem 21 14" xfId="25608" xr:uid="{B5802309-7BBB-426D-814A-8DBAA5F7678D}"/>
    <cellStyle name="SAPBEXheaderItem 21 15" xfId="24876" xr:uid="{F9600056-864A-4864-AB7A-7301869F5C8E}"/>
    <cellStyle name="SAPBEXheaderItem 21 16" xfId="25135" xr:uid="{E102F087-B284-4E8E-A150-AD471FDECD57}"/>
    <cellStyle name="SAPBEXheaderItem 21 17" xfId="24229" xr:uid="{9E911BFD-2A27-4000-B3EC-D4712CA97758}"/>
    <cellStyle name="SAPBEXheaderItem 21 18" xfId="27299" xr:uid="{9DB3CA89-6EBA-426C-B6E5-2E0B6D5897A1}"/>
    <cellStyle name="SAPBEXheaderItem 21 19" xfId="30072" xr:uid="{F45ACF21-68A8-4427-B175-58CAFCB6F682}"/>
    <cellStyle name="SAPBEXheaderItem 21 2" xfId="2921" xr:uid="{D6A27ABE-0D51-49F7-93D8-389AB1565597}"/>
    <cellStyle name="SAPBEXheaderItem 21 2 10" xfId="29604" xr:uid="{6E1F8157-F9DF-4D93-9399-6D8DD47F59F6}"/>
    <cellStyle name="SAPBEXheaderItem 21 2 11" xfId="29516" xr:uid="{74AE5E20-0492-4940-BCAC-11F2B5BA7554}"/>
    <cellStyle name="SAPBEXheaderItem 21 2 12" xfId="40148" xr:uid="{061EB8E7-CD9A-4298-9EF9-515B4FFB1F6F}"/>
    <cellStyle name="SAPBEXheaderItem 21 2 13" xfId="40743" xr:uid="{675B7481-B5EF-42BA-90EF-1B61F6171FC4}"/>
    <cellStyle name="SAPBEXheaderItem 21 2 14" xfId="41960" xr:uid="{3FC9C60A-53BB-4FEB-AE88-87D1E923C1D7}"/>
    <cellStyle name="SAPBEXheaderItem 21 2 2" xfId="6257" xr:uid="{BB67163D-059C-4446-A232-87CE9E2552B4}"/>
    <cellStyle name="SAPBEXheaderItem 21 2 2 2" xfId="16564" xr:uid="{851210D1-EB32-46C6-A087-376A3FF18FCF}"/>
    <cellStyle name="SAPBEXheaderItem 21 2 2 3" xfId="20788" xr:uid="{128771E3-5083-4ACD-8E5E-D90FB5EBCFC1}"/>
    <cellStyle name="SAPBEXheaderItem 21 2 2 4" xfId="30138" xr:uid="{E5A25B81-BBED-405D-A67F-2AC9996EEF2D}"/>
    <cellStyle name="SAPBEXheaderItem 21 2 2 5" xfId="33710" xr:uid="{017D4803-601A-4897-B938-D8B062C32FAC}"/>
    <cellStyle name="SAPBEXheaderItem 21 2 2 6" xfId="36744" xr:uid="{6A92B395-8762-4310-8E19-E8B59188DEA6}"/>
    <cellStyle name="SAPBEXheaderItem 21 2 3" xfId="7202" xr:uid="{5D314026-D30D-4FE8-8629-8E086558DB75}"/>
    <cellStyle name="SAPBEXheaderItem 21 2 3 2" xfId="17488" xr:uid="{DDC0F100-D964-4496-94AA-AB4A4C60A9C0}"/>
    <cellStyle name="SAPBEXheaderItem 21 2 3 3" xfId="21485" xr:uid="{7A998BC5-38E0-46E5-9031-08F9143773D1}"/>
    <cellStyle name="SAPBEXheaderItem 21 2 3 4" xfId="30850" xr:uid="{E60D3B0B-CF96-4BD8-AD79-692E99CC555E}"/>
    <cellStyle name="SAPBEXheaderItem 21 2 3 5" xfId="34339" xr:uid="{9C6F553E-6F3A-44E8-80F0-47BD95342216}"/>
    <cellStyle name="SAPBEXheaderItem 21 2 3 6" xfId="37322" xr:uid="{868D630E-2F62-4B9D-856D-D233110D2717}"/>
    <cellStyle name="SAPBEXheaderItem 21 2 4" xfId="8410" xr:uid="{BD5210EC-0EB9-4A3F-BEF5-0E3FA5D8E08E}"/>
    <cellStyle name="SAPBEXheaderItem 21 2 4 2" xfId="18659" xr:uid="{A563CC36-8429-47D2-84EE-38C35CFF04ED}"/>
    <cellStyle name="SAPBEXheaderItem 21 2 4 3" xfId="22553" xr:uid="{7920A41A-97DC-47CC-B718-374305BFE5C3}"/>
    <cellStyle name="SAPBEXheaderItem 21 2 4 4" xfId="31943" xr:uid="{548F7ED4-435E-4CDD-90DB-4E408CEFE2D4}"/>
    <cellStyle name="SAPBEXheaderItem 21 2 4 5" xfId="35383" xr:uid="{5C025733-B5F3-4E2B-9218-67704B649950}"/>
    <cellStyle name="SAPBEXheaderItem 21 2 4 6" xfId="38334" xr:uid="{0D16F524-3B85-428D-99A3-B3F208EC2253}"/>
    <cellStyle name="SAPBEXheaderItem 21 2 5" xfId="13649" xr:uid="{96A1A801-C499-4D2D-B107-96F3891CE92F}"/>
    <cellStyle name="SAPBEXheaderItem 21 2 6" xfId="13264" xr:uid="{A17018AC-645A-42CA-86E5-1E41A5A1AE5F}"/>
    <cellStyle name="SAPBEXheaderItem 21 2 7" xfId="21217" xr:uid="{B0DE8DE1-6B2B-4136-8814-0473FA567F44}"/>
    <cellStyle name="SAPBEXheaderItem 21 2 8" xfId="23777" xr:uid="{2DA36BA2-DF20-4D80-BEBF-3DE156ED54C1}"/>
    <cellStyle name="SAPBEXheaderItem 21 2 9" xfId="27790" xr:uid="{18E9BAD9-B7FA-4A53-94E3-B5151700D068}"/>
    <cellStyle name="SAPBEXheaderItem 21 20" xfId="26877" xr:uid="{E519891E-8EF7-4B95-BA34-921E2A0973C5}"/>
    <cellStyle name="SAPBEXheaderItem 21 21" xfId="39395" xr:uid="{1859D2A0-03DC-46B1-89E7-9FF3C8CB74FF}"/>
    <cellStyle name="SAPBEXheaderItem 21 22" xfId="39249" xr:uid="{B058527B-30CB-457F-A9BB-C5A92404DAED}"/>
    <cellStyle name="SAPBEXheaderItem 21 23" xfId="41284" xr:uid="{918E57F5-F877-4365-B7DB-7FE34F848825}"/>
    <cellStyle name="SAPBEXheaderItem 21 3" xfId="2422" xr:uid="{A7821281-89C0-40D3-9EB3-34E21DCC4927}"/>
    <cellStyle name="SAPBEXheaderItem 21 3 10" xfId="38989" xr:uid="{96936CAF-0C1A-4C83-AFD8-DDA4EA958424}"/>
    <cellStyle name="SAPBEXheaderItem 21 3 11" xfId="41640" xr:uid="{491D37A7-900F-4DB1-8BC0-2FA04F6FC1FC}"/>
    <cellStyle name="SAPBEXheaderItem 21 3 2" xfId="5852" xr:uid="{8546F012-9792-49AD-9991-FFAF0887D6C5}"/>
    <cellStyle name="SAPBEXheaderItem 21 3 2 2" xfId="16163" xr:uid="{58C5B558-CFB8-4BAC-AC90-41689E8F9246}"/>
    <cellStyle name="SAPBEXheaderItem 21 3 2 3" xfId="20439" xr:uid="{45553338-43E7-45CF-A060-7FE05C9B2B65}"/>
    <cellStyle name="SAPBEXheaderItem 21 3 2 4" xfId="29781" xr:uid="{78BCB1CA-D304-4CD3-81DC-97057FCDEC7A}"/>
    <cellStyle name="SAPBEXheaderItem 21 3 2 5" xfId="33374" xr:uid="{0AEE25DD-0C9F-48C6-A2C3-3C0435C8F08A}"/>
    <cellStyle name="SAPBEXheaderItem 21 3 2 6" xfId="36423" xr:uid="{F993AAAD-6D93-49B8-ACF1-615C332303E1}"/>
    <cellStyle name="SAPBEXheaderItem 21 3 3" xfId="4280" xr:uid="{A29621B4-F3E5-4E43-B0BF-4180B7E55E93}"/>
    <cellStyle name="SAPBEXheaderItem 21 3 3 2" xfId="14686" xr:uid="{FBB21850-EC67-48B9-BE4C-426D00FB420C}"/>
    <cellStyle name="SAPBEXheaderItem 21 3 3 3" xfId="19306" xr:uid="{DEB4CC7C-7900-4385-826D-6616673B224E}"/>
    <cellStyle name="SAPBEXheaderItem 21 3 3 4" xfId="28694" xr:uid="{15FAB5B9-6DEB-4BA6-B68C-84D7CFF8D2EE}"/>
    <cellStyle name="SAPBEXheaderItem 21 3 3 5" xfId="27216" xr:uid="{6076D97B-8F26-4E97-83D2-2474385CCC62}"/>
    <cellStyle name="SAPBEXheaderItem 21 3 3 6" xfId="24245" xr:uid="{580CC7A2-FF56-4E7A-83CC-80E93CEDC40A}"/>
    <cellStyle name="SAPBEXheaderItem 21 3 4" xfId="8035" xr:uid="{4CE81E1A-F471-474C-BBCB-AF26AE6CFF22}"/>
    <cellStyle name="SAPBEXheaderItem 21 3 4 2" xfId="18289" xr:uid="{56C881B0-E011-4F3C-B6D3-E0600BC0D2D7}"/>
    <cellStyle name="SAPBEXheaderItem 21 3 4 3" xfId="22215" xr:uid="{F0C1756C-D2ED-45CD-9F64-DA1396A42DDC}"/>
    <cellStyle name="SAPBEXheaderItem 21 3 4 4" xfId="31602" xr:uid="{C715332F-502C-48F7-8078-74A811DBA6EC}"/>
    <cellStyle name="SAPBEXheaderItem 21 3 4 5" xfId="35057" xr:uid="{E25B39E5-9DDF-4F0A-A30A-843B6BF3BB0F}"/>
    <cellStyle name="SAPBEXheaderItem 21 3 4 6" xfId="38021" xr:uid="{A7DA1700-BE52-4E1D-8B23-A82DEEB468D5}"/>
    <cellStyle name="SAPBEXheaderItem 21 3 5" xfId="14285" xr:uid="{A90A65FA-9149-464A-80CA-DA03F5B9E514}"/>
    <cellStyle name="SAPBEXheaderItem 21 3 6" xfId="19569" xr:uid="{7D9750AB-A0B6-4CB4-8004-98089568C3C6}"/>
    <cellStyle name="SAPBEXheaderItem 21 3 7" xfId="23457" xr:uid="{F34A535A-5A5F-4C5D-A24C-3D172C3790EB}"/>
    <cellStyle name="SAPBEXheaderItem 21 3 8" xfId="27402" xr:uid="{2EB9A557-5281-4C80-A6C4-1CD7AD292A8D}"/>
    <cellStyle name="SAPBEXheaderItem 21 3 9" xfId="39793" xr:uid="{7B2A95D9-82C7-4F23-9A95-36533C4DFB74}"/>
    <cellStyle name="SAPBEXheaderItem 21 4" xfId="5180" xr:uid="{1A001878-2D9F-4993-95DD-0E5E2B75A762}"/>
    <cellStyle name="SAPBEXheaderItem 21 4 2" xfId="15530" xr:uid="{70987A53-70AD-4A25-9625-D2EAE4B4547B}"/>
    <cellStyle name="SAPBEXheaderItem 21 4 3" xfId="19936" xr:uid="{FC4BEF07-19D8-473D-9EBA-309A12F80E64}"/>
    <cellStyle name="SAPBEXheaderItem 21 4 4" xfId="29266" xr:uid="{F9E34D06-5958-4269-899F-052D00A5D35A}"/>
    <cellStyle name="SAPBEXheaderItem 21 4 5" xfId="32909" xr:uid="{B7455592-6DCD-47D5-A410-D78A2DFCD3AC}"/>
    <cellStyle name="SAPBEXheaderItem 21 4 6" xfId="35997" xr:uid="{CCE74614-6164-4A3C-8995-6C1F111C4AD9}"/>
    <cellStyle name="SAPBEXheaderItem 21 5" xfId="6690" xr:uid="{CBD68B2A-1BAC-4D4E-AB01-42A7C1757E26}"/>
    <cellStyle name="SAPBEXheaderItem 21 5 2" xfId="16982" xr:uid="{8DE4E235-A883-44EF-AC54-48320B5ABB73}"/>
    <cellStyle name="SAPBEXheaderItem 21 5 3" xfId="21135" xr:uid="{4F086FE1-1D51-45CA-8524-7251DDD80B33}"/>
    <cellStyle name="SAPBEXheaderItem 21 5 4" xfId="30501" xr:uid="{84A8C45A-EA66-4D53-8B00-270BA56FA06B}"/>
    <cellStyle name="SAPBEXheaderItem 21 5 5" xfId="34044" xr:uid="{43E4BD55-94AA-4F29-8CCC-65ABCCDDF581}"/>
    <cellStyle name="SAPBEXheaderItem 21 5 6" xfId="37061" xr:uid="{28DCE79C-779D-419A-914F-7E7881C40067}"/>
    <cellStyle name="SAPBEXheaderItem 21 6" xfId="7778" xr:uid="{48594DF6-DBE6-4502-ADD3-C8E1B795C9D3}"/>
    <cellStyle name="SAPBEXheaderItem 21 6 2" xfId="18050" xr:uid="{6511049E-96CD-4423-A016-277A15E53FB4}"/>
    <cellStyle name="SAPBEXheaderItem 21 6 3" xfId="21975" xr:uid="{4D9A638C-F24B-4583-8F6B-294CC8ABC954}"/>
    <cellStyle name="SAPBEXheaderItem 21 6 4" xfId="31358" xr:uid="{364CD784-8B21-48BF-890F-60F22DB89146}"/>
    <cellStyle name="SAPBEXheaderItem 21 6 5" xfId="34818" xr:uid="{10EB97B1-CBC2-4AEA-97C6-3E4005000442}"/>
    <cellStyle name="SAPBEXheaderItem 21 6 6" xfId="37789" xr:uid="{1FACB89F-B299-40B7-9056-7EB8AEA59881}"/>
    <cellStyle name="SAPBEXheaderItem 21 7" xfId="11062" xr:uid="{8B83E4CD-D451-47AC-A172-4CEF29BD61A9}"/>
    <cellStyle name="SAPBEXheaderItem 21 8" xfId="11486" xr:uid="{5D54E504-F966-46B7-B70F-83A0CF6E071B}"/>
    <cellStyle name="SAPBEXheaderItem 21 9" xfId="11947" xr:uid="{A24808A3-78FC-4D17-A65C-21A359654586}"/>
    <cellStyle name="SAPBEXheaderItem 22" xfId="1451" xr:uid="{B7F48343-AFF7-4729-AC61-C9AACA61DCAF}"/>
    <cellStyle name="SAPBEXheaderItem 22 10" xfId="14018" xr:uid="{27B3ADE1-808F-4667-A8EA-983F23A772D2}"/>
    <cellStyle name="SAPBEXheaderItem 22 11" xfId="13885" xr:uid="{C2287F03-B8AF-4E1A-9B3D-AFF375146267}"/>
    <cellStyle name="SAPBEXheaderItem 22 12" xfId="23102" xr:uid="{9379691D-1667-437E-BA18-BCE632422F24}"/>
    <cellStyle name="SAPBEXheaderItem 22 13" xfId="26073" xr:uid="{37E57F61-1498-42F3-9B01-37459FF8DE53}"/>
    <cellStyle name="SAPBEXheaderItem 22 14" xfId="25609" xr:uid="{84E86C51-2BBD-4E79-8A9E-88253E9925BF}"/>
    <cellStyle name="SAPBEXheaderItem 22 15" xfId="24875" xr:uid="{8ECA000A-A7D4-4D55-A429-DD42AB872000}"/>
    <cellStyle name="SAPBEXheaderItem 22 16" xfId="25134" xr:uid="{877AAE8F-ABF5-4DFA-9CFA-F4B2B8A8F24C}"/>
    <cellStyle name="SAPBEXheaderItem 22 17" xfId="25406" xr:uid="{42A86AC1-E590-456E-B613-E7536610AA18}"/>
    <cellStyle name="SAPBEXheaderItem 22 18" xfId="26500" xr:uid="{F5413576-C732-4201-9EA4-DEBE11CF2116}"/>
    <cellStyle name="SAPBEXheaderItem 22 19" xfId="27718" xr:uid="{02D592B2-ED08-4918-A9FD-1DB15C015D12}"/>
    <cellStyle name="SAPBEXheaderItem 22 2" xfId="2922" xr:uid="{C19DA2E8-5628-4FAF-9717-3F17D0AD6B02}"/>
    <cellStyle name="SAPBEXheaderItem 22 2 10" xfId="28784" xr:uid="{C51DCCDD-C793-4099-96FD-7C2255A2488C}"/>
    <cellStyle name="SAPBEXheaderItem 22 2 11" xfId="35319" xr:uid="{0CC3FA47-44DB-486A-98DD-96CB9971089E}"/>
    <cellStyle name="SAPBEXheaderItem 22 2 12" xfId="40149" xr:uid="{A101EAF4-CEFC-4E8E-B99E-A0A5EE81C4BD}"/>
    <cellStyle name="SAPBEXheaderItem 22 2 13" xfId="40744" xr:uid="{60EB09D0-81AD-4C15-92BF-3B546C8BD6B6}"/>
    <cellStyle name="SAPBEXheaderItem 22 2 14" xfId="41961" xr:uid="{DA3A6600-D397-4BCD-AFBC-5FFF65C92779}"/>
    <cellStyle name="SAPBEXheaderItem 22 2 2" xfId="6258" xr:uid="{A8F26B7B-9303-421B-A1C5-763961F23AFD}"/>
    <cellStyle name="SAPBEXheaderItem 22 2 2 2" xfId="16565" xr:uid="{58A52894-21D6-481F-977D-2DB82BF62673}"/>
    <cellStyle name="SAPBEXheaderItem 22 2 2 3" xfId="20789" xr:uid="{9DD7360A-8C27-4F73-8568-059F5DE6FB1E}"/>
    <cellStyle name="SAPBEXheaderItem 22 2 2 4" xfId="30139" xr:uid="{BFD6C37D-C9A3-45F7-A10D-6FD308FE655C}"/>
    <cellStyle name="SAPBEXheaderItem 22 2 2 5" xfId="33711" xr:uid="{CFDBEFD0-D5C8-4E27-976F-B22D51BECAA3}"/>
    <cellStyle name="SAPBEXheaderItem 22 2 2 6" xfId="36745" xr:uid="{45A8D914-E66C-4DFF-BA88-C1D79A0ADF38}"/>
    <cellStyle name="SAPBEXheaderItem 22 2 3" xfId="7203" xr:uid="{5AD120A0-087F-4F85-A175-E56CD6A47AF1}"/>
    <cellStyle name="SAPBEXheaderItem 22 2 3 2" xfId="17489" xr:uid="{971D9E79-5211-4E23-BE2D-2685D6B02121}"/>
    <cellStyle name="SAPBEXheaderItem 22 2 3 3" xfId="21486" xr:uid="{8775AEEA-A6A5-492B-9ABC-A81C3DA942D3}"/>
    <cellStyle name="SAPBEXheaderItem 22 2 3 4" xfId="30851" xr:uid="{97982B11-03D1-4572-BD6E-34CA637CE6EC}"/>
    <cellStyle name="SAPBEXheaderItem 22 2 3 5" xfId="34340" xr:uid="{FD785444-C690-4131-BB05-15E1992BE497}"/>
    <cellStyle name="SAPBEXheaderItem 22 2 3 6" xfId="37323" xr:uid="{6568BA62-A1B6-44CE-9EB6-FFC721B71DC0}"/>
    <cellStyle name="SAPBEXheaderItem 22 2 4" xfId="8411" xr:uid="{ACE2E1E1-8505-4F11-8CDA-B78431B51A45}"/>
    <cellStyle name="SAPBEXheaderItem 22 2 4 2" xfId="18660" xr:uid="{6EC42D7C-F095-4C55-8C8C-B5EBE5A30690}"/>
    <cellStyle name="SAPBEXheaderItem 22 2 4 3" xfId="22554" xr:uid="{46C9A24D-426A-453C-8E91-C51A0076945A}"/>
    <cellStyle name="SAPBEXheaderItem 22 2 4 4" xfId="31944" xr:uid="{44D9B1C5-1B80-4D46-B4FB-05AFE3684D89}"/>
    <cellStyle name="SAPBEXheaderItem 22 2 4 5" xfId="35384" xr:uid="{2535B829-6331-422B-BD4B-93AC753B3549}"/>
    <cellStyle name="SAPBEXheaderItem 22 2 4 6" xfId="38335" xr:uid="{C9270854-563E-47A8-8DB9-A9615B77E6B4}"/>
    <cellStyle name="SAPBEXheaderItem 22 2 5" xfId="13650" xr:uid="{A5041AC7-E1A0-4856-B74E-95AAEE29B183}"/>
    <cellStyle name="SAPBEXheaderItem 22 2 6" xfId="12573" xr:uid="{3019BAA9-B3D0-4D34-8208-28A710F45BEB}"/>
    <cellStyle name="SAPBEXheaderItem 22 2 7" xfId="19851" xr:uid="{398AA2DC-1786-4751-A07C-236B319AC13F}"/>
    <cellStyle name="SAPBEXheaderItem 22 2 8" xfId="23778" xr:uid="{EAA73E5D-B9D9-4B13-AB16-407875E761C7}"/>
    <cellStyle name="SAPBEXheaderItem 22 2 9" xfId="27791" xr:uid="{212B259B-D05F-4947-B9C5-98944DFB4021}"/>
    <cellStyle name="SAPBEXheaderItem 22 20" xfId="26876" xr:uid="{B220DA27-B4C1-4C5C-A7A3-4DBDC5C871D5}"/>
    <cellStyle name="SAPBEXheaderItem 22 21" xfId="39396" xr:uid="{5DFADC3B-059D-4054-B418-19DF170F7039}"/>
    <cellStyle name="SAPBEXheaderItem 22 22" xfId="39248" xr:uid="{7E5CE989-C5D6-4B17-B7E1-F4284E173543}"/>
    <cellStyle name="SAPBEXheaderItem 22 23" xfId="41285" xr:uid="{A2C07A41-8BEC-4150-B7D1-0A676E14CA73}"/>
    <cellStyle name="SAPBEXheaderItem 22 3" xfId="2423" xr:uid="{9CA90E95-C663-4DDD-AD05-19CA97935A15}"/>
    <cellStyle name="SAPBEXheaderItem 22 3 10" xfId="38988" xr:uid="{5A5632AC-FF89-4ED2-ABDD-F3C2EAC2E1D2}"/>
    <cellStyle name="SAPBEXheaderItem 22 3 11" xfId="41641" xr:uid="{06CD0E38-ABC6-4D07-B0D5-05FD84DEE092}"/>
    <cellStyle name="SAPBEXheaderItem 22 3 2" xfId="5853" xr:uid="{AB3F0683-5AEF-4CB0-90A9-2314ED5F8245}"/>
    <cellStyle name="SAPBEXheaderItem 22 3 2 2" xfId="16164" xr:uid="{07B7B09F-2723-4FDD-8450-BA505EA7D46A}"/>
    <cellStyle name="SAPBEXheaderItem 22 3 2 3" xfId="20440" xr:uid="{48360D90-26D8-437D-BBBD-66C879AA3F55}"/>
    <cellStyle name="SAPBEXheaderItem 22 3 2 4" xfId="29782" xr:uid="{BA339871-359B-490B-AB7C-3E596D10296F}"/>
    <cellStyle name="SAPBEXheaderItem 22 3 2 5" xfId="33375" xr:uid="{E1E079B4-F351-4A94-B6EA-5DFC96E6D2A1}"/>
    <cellStyle name="SAPBEXheaderItem 22 3 2 6" xfId="36424" xr:uid="{E3DC6C08-AAA5-4029-BC30-BF7D769E17B9}"/>
    <cellStyle name="SAPBEXheaderItem 22 3 3" xfId="4279" xr:uid="{BD6D799C-DE21-4538-B35E-8083C772DFBB}"/>
    <cellStyle name="SAPBEXheaderItem 22 3 3 2" xfId="14685" xr:uid="{987414EA-4104-4F55-A63C-96B6987E461D}"/>
    <cellStyle name="SAPBEXheaderItem 22 3 3 3" xfId="19305" xr:uid="{C5A223BB-7482-4AF4-BA9C-343A6FB852DC}"/>
    <cellStyle name="SAPBEXheaderItem 22 3 3 4" xfId="28693" xr:uid="{B57E9601-5724-4365-BC41-0A6CF0E6BB86}"/>
    <cellStyle name="SAPBEXheaderItem 22 3 3 5" xfId="27215" xr:uid="{FCB3F277-364F-4AC8-928E-E221352BE86D}"/>
    <cellStyle name="SAPBEXheaderItem 22 3 3 6" xfId="26578" xr:uid="{C0DBEC37-66C2-46E1-A606-D368E3EB540A}"/>
    <cellStyle name="SAPBEXheaderItem 22 3 4" xfId="8036" xr:uid="{DF9AD095-80AA-471D-8A42-BA669E6CEE6E}"/>
    <cellStyle name="SAPBEXheaderItem 22 3 4 2" xfId="18290" xr:uid="{69DC4BAC-6D0A-4F41-A3AB-5AE2BB87358F}"/>
    <cellStyle name="SAPBEXheaderItem 22 3 4 3" xfId="22216" xr:uid="{AFA2A99B-847E-4051-9300-392D36643A6E}"/>
    <cellStyle name="SAPBEXheaderItem 22 3 4 4" xfId="31603" xr:uid="{FA7AF37E-F823-487F-AC70-BEFFA2E67A46}"/>
    <cellStyle name="SAPBEXheaderItem 22 3 4 5" xfId="35058" xr:uid="{028C83F0-3C1A-4F1F-B8BE-32D8C73E8D15}"/>
    <cellStyle name="SAPBEXheaderItem 22 3 4 6" xfId="38022" xr:uid="{F626B336-DFE1-49AF-AE04-86BA6EE348D4}"/>
    <cellStyle name="SAPBEXheaderItem 22 3 5" xfId="14284" xr:uid="{DAD6B57F-F86A-40B6-9889-C0E6F58D8BAD}"/>
    <cellStyle name="SAPBEXheaderItem 22 3 6" xfId="13961" xr:uid="{7E7EA430-A048-49C7-86D4-23592176417D}"/>
    <cellStyle name="SAPBEXheaderItem 22 3 7" xfId="23458" xr:uid="{83A6B0B7-271C-48CD-8453-F5BB83F0A1F8}"/>
    <cellStyle name="SAPBEXheaderItem 22 3 8" xfId="27403" xr:uid="{8D0C38B2-7058-44F7-9BB7-02CF4D18D4F6}"/>
    <cellStyle name="SAPBEXheaderItem 22 3 9" xfId="39794" xr:uid="{390EDF5B-8938-4D36-916A-287BB5952F67}"/>
    <cellStyle name="SAPBEXheaderItem 22 4" xfId="5181" xr:uid="{5848F83D-6696-46DB-B5DB-D16B32E0FCE6}"/>
    <cellStyle name="SAPBEXheaderItem 22 4 2" xfId="15531" xr:uid="{41B1F417-0746-49A3-8D8E-0CAF78DA4A25}"/>
    <cellStyle name="SAPBEXheaderItem 22 4 3" xfId="19937" xr:uid="{E28DD7D9-7D05-4833-83F1-DAA23CF36430}"/>
    <cellStyle name="SAPBEXheaderItem 22 4 4" xfId="29267" xr:uid="{FBFE3697-10C1-4534-AFB9-F2411EEB939D}"/>
    <cellStyle name="SAPBEXheaderItem 22 4 5" xfId="32910" xr:uid="{04654CC5-223E-4E14-BD4F-0FA20E00EB17}"/>
    <cellStyle name="SAPBEXheaderItem 22 4 6" xfId="35998" xr:uid="{BED1A052-C6D1-4EAE-BD9F-74CB731677BF}"/>
    <cellStyle name="SAPBEXheaderItem 22 5" xfId="6689" xr:uid="{86810D14-9AFD-4752-9957-7071769524B1}"/>
    <cellStyle name="SAPBEXheaderItem 22 5 2" xfId="16981" xr:uid="{48B753FB-8D76-4176-B32B-54F584E47721}"/>
    <cellStyle name="SAPBEXheaderItem 22 5 3" xfId="21134" xr:uid="{05D28DC7-AB22-499C-B0BB-3C8EED33A3A9}"/>
    <cellStyle name="SAPBEXheaderItem 22 5 4" xfId="30500" xr:uid="{69A69A87-6509-4A90-8843-EB93FE7BD1FD}"/>
    <cellStyle name="SAPBEXheaderItem 22 5 5" xfId="34043" xr:uid="{9E0178C2-F159-422C-BE79-BB73AD5EB6FB}"/>
    <cellStyle name="SAPBEXheaderItem 22 5 6" xfId="37060" xr:uid="{34388310-4F01-40EE-A9DA-6FCC30B872DC}"/>
    <cellStyle name="SAPBEXheaderItem 22 6" xfId="7777" xr:uid="{033CD4AB-B8DF-4F43-A952-3B81F7D8931A}"/>
    <cellStyle name="SAPBEXheaderItem 22 6 2" xfId="18049" xr:uid="{05BCDECC-929D-4EFD-BBBD-B8A1418C1923}"/>
    <cellStyle name="SAPBEXheaderItem 22 6 3" xfId="21974" xr:uid="{D369CA25-7F47-4B48-867E-DF7FC626766C}"/>
    <cellStyle name="SAPBEXheaderItem 22 6 4" xfId="31357" xr:uid="{B618C556-A062-4325-8067-981CF49D2CCC}"/>
    <cellStyle name="SAPBEXheaderItem 22 6 5" xfId="34817" xr:uid="{1C92ACDB-C745-4B29-9C25-37D1A543D641}"/>
    <cellStyle name="SAPBEXheaderItem 22 6 6" xfId="37788" xr:uid="{B21821C6-27CC-4A23-A9FF-BB77B1F37ED7}"/>
    <cellStyle name="SAPBEXheaderItem 22 7" xfId="11063" xr:uid="{90F3BA36-63C0-414C-9DCC-DC4CD6EBF959}"/>
    <cellStyle name="SAPBEXheaderItem 22 8" xfId="11487" xr:uid="{32FFCA3C-FD2D-4854-B7E1-D52920A49E6B}"/>
    <cellStyle name="SAPBEXheaderItem 22 9" xfId="11948" xr:uid="{9CB58D96-D9F9-46C5-B118-4234AB7BFF9F}"/>
    <cellStyle name="SAPBEXheaderItem 23" xfId="1452" xr:uid="{DE847C4D-D80A-433C-8456-79424017CBDE}"/>
    <cellStyle name="SAPBEXheaderItem 23 10" xfId="12726" xr:uid="{55DCB8A1-9CCF-4DA2-BB5A-C9EEBE31A8C4}"/>
    <cellStyle name="SAPBEXheaderItem 23 11" xfId="13323" xr:uid="{2FF540D7-B8F4-46BF-AEF5-BF916790CF20}"/>
    <cellStyle name="SAPBEXheaderItem 23 12" xfId="23103" xr:uid="{37FA95A6-B7BF-42B8-9DE1-1B5AC547D91B}"/>
    <cellStyle name="SAPBEXheaderItem 23 13" xfId="24850" xr:uid="{DAB01701-4CB1-4258-AC4F-398E116C4A20}"/>
    <cellStyle name="SAPBEXheaderItem 23 14" xfId="25610" xr:uid="{71A2B763-0896-4F05-837B-BD615696B8B2}"/>
    <cellStyle name="SAPBEXheaderItem 23 15" xfId="24226" xr:uid="{AB1AB831-17B3-4F21-9DE1-DDE49C20CF4E}"/>
    <cellStyle name="SAPBEXheaderItem 23 16" xfId="25133" xr:uid="{D82A8380-B8F2-4FCA-8134-559CCCD13814}"/>
    <cellStyle name="SAPBEXheaderItem 23 17" xfId="25404" xr:uid="{68C731C0-572E-4705-B378-2F475883448C}"/>
    <cellStyle name="SAPBEXheaderItem 23 18" xfId="25878" xr:uid="{EA2C4281-5DF7-46FE-B26B-A3EF6F871D37}"/>
    <cellStyle name="SAPBEXheaderItem 23 19" xfId="26837" xr:uid="{A8C834AA-C387-4B7F-B7FC-4693285E95A8}"/>
    <cellStyle name="SAPBEXheaderItem 23 2" xfId="2923" xr:uid="{18341F11-A473-4824-ABE3-DA4CC6F72118}"/>
    <cellStyle name="SAPBEXheaderItem 23 2 10" xfId="29691" xr:uid="{CD335EBE-6EB8-439C-9634-85875963908C}"/>
    <cellStyle name="SAPBEXheaderItem 23 2 11" xfId="34265" xr:uid="{9D10E5D1-6B04-42E3-BEDE-87F5911E6298}"/>
    <cellStyle name="SAPBEXheaderItem 23 2 12" xfId="40150" xr:uid="{32DAD50A-1BB3-4328-889B-A0D4535B9477}"/>
    <cellStyle name="SAPBEXheaderItem 23 2 13" xfId="40745" xr:uid="{6AFEC7D7-1E0A-4DE8-86A0-510DC4936141}"/>
    <cellStyle name="SAPBEXheaderItem 23 2 14" xfId="41962" xr:uid="{09DCE9B0-AF28-4D43-B84C-969A643CD1DB}"/>
    <cellStyle name="SAPBEXheaderItem 23 2 2" xfId="6259" xr:uid="{A6B2936F-E383-404E-AF36-EAF47934270E}"/>
    <cellStyle name="SAPBEXheaderItem 23 2 2 2" xfId="16566" xr:uid="{9988715F-DE62-4403-88EC-4ABDFF8EEEFC}"/>
    <cellStyle name="SAPBEXheaderItem 23 2 2 3" xfId="20790" xr:uid="{1593794A-A242-43BF-9942-6E765F4AAEA5}"/>
    <cellStyle name="SAPBEXheaderItem 23 2 2 4" xfId="30140" xr:uid="{6AAAFB0A-A206-4AC6-86CF-455716AD68FA}"/>
    <cellStyle name="SAPBEXheaderItem 23 2 2 5" xfId="33712" xr:uid="{A06B8125-9C85-493F-B223-227D3152EA43}"/>
    <cellStyle name="SAPBEXheaderItem 23 2 2 6" xfId="36746" xr:uid="{478498CE-BAFD-432E-A425-367E309E6E9A}"/>
    <cellStyle name="SAPBEXheaderItem 23 2 3" xfId="7204" xr:uid="{8A8FCDF8-12AA-42F5-848E-FDEF1C049ABB}"/>
    <cellStyle name="SAPBEXheaderItem 23 2 3 2" xfId="17490" xr:uid="{5B36B884-3F95-4722-A282-C813B1768AEA}"/>
    <cellStyle name="SAPBEXheaderItem 23 2 3 3" xfId="21487" xr:uid="{19C44FD4-9DFE-43BC-A2A2-16DDD79679EE}"/>
    <cellStyle name="SAPBEXheaderItem 23 2 3 4" xfId="30852" xr:uid="{8A99D35D-DAB2-4646-80D7-1C41FFD75468}"/>
    <cellStyle name="SAPBEXheaderItem 23 2 3 5" xfId="34341" xr:uid="{B2428AD0-166A-481D-98F4-DD4DC04B1EF3}"/>
    <cellStyle name="SAPBEXheaderItem 23 2 3 6" xfId="37324" xr:uid="{A5DA74AF-3F4D-4028-A09D-BD22E41A89A0}"/>
    <cellStyle name="SAPBEXheaderItem 23 2 4" xfId="8412" xr:uid="{F55BEE35-2107-464D-BB6C-BF0DBA0B162B}"/>
    <cellStyle name="SAPBEXheaderItem 23 2 4 2" xfId="18661" xr:uid="{9DA19CE4-319D-4756-8395-B58714083EFE}"/>
    <cellStyle name="SAPBEXheaderItem 23 2 4 3" xfId="22555" xr:uid="{A774D07C-4755-441B-B910-093130E404C5}"/>
    <cellStyle name="SAPBEXheaderItem 23 2 4 4" xfId="31945" xr:uid="{8891D9B4-7337-49E3-B8A1-BC91F05C2DC0}"/>
    <cellStyle name="SAPBEXheaderItem 23 2 4 5" xfId="35385" xr:uid="{7B987FCB-4072-45BC-B627-32F9F9B2D36F}"/>
    <cellStyle name="SAPBEXheaderItem 23 2 4 6" xfId="38336" xr:uid="{84072962-1222-49C6-B0E1-09E91B10DC8E}"/>
    <cellStyle name="SAPBEXheaderItem 23 2 5" xfId="13651" xr:uid="{F129E0AA-F82E-41A1-8255-C7F3559309D0}"/>
    <cellStyle name="SAPBEXheaderItem 23 2 6" xfId="12924" xr:uid="{EC410F73-5B02-40FA-9A28-150DD504FE51}"/>
    <cellStyle name="SAPBEXheaderItem 23 2 7" xfId="19500" xr:uid="{C94E7B2E-0DE9-478D-81D9-BFC411408DD9}"/>
    <cellStyle name="SAPBEXheaderItem 23 2 8" xfId="23779" xr:uid="{09CEBF10-B02C-497D-8956-D3F2FC05339F}"/>
    <cellStyle name="SAPBEXheaderItem 23 2 9" xfId="27792" xr:uid="{5D84034C-08DD-4442-B070-361655E6AAAE}"/>
    <cellStyle name="SAPBEXheaderItem 23 20" xfId="26875" xr:uid="{8D969457-E04C-46EA-A0F6-C1698024AD11}"/>
    <cellStyle name="SAPBEXheaderItem 23 21" xfId="39397" xr:uid="{0409939E-8BB5-4B30-9134-B4AA7DB4D297}"/>
    <cellStyle name="SAPBEXheaderItem 23 22" xfId="39247" xr:uid="{13C1D413-1EB2-429D-939F-AC5183FABAB6}"/>
    <cellStyle name="SAPBEXheaderItem 23 23" xfId="41286" xr:uid="{31220529-299B-4899-BC18-AE405308CC8D}"/>
    <cellStyle name="SAPBEXheaderItem 23 3" xfId="2424" xr:uid="{4AC07433-CF8E-4876-8AB3-BB61481E023B}"/>
    <cellStyle name="SAPBEXheaderItem 23 3 10" xfId="38987" xr:uid="{77F03EC9-7C11-4B8C-8D7A-69B8BA13993E}"/>
    <cellStyle name="SAPBEXheaderItem 23 3 11" xfId="41642" xr:uid="{E73867B4-7805-432E-B4D2-9D8C27B76293}"/>
    <cellStyle name="SAPBEXheaderItem 23 3 2" xfId="5854" xr:uid="{EAD5D621-613A-4982-89EB-42928489CD58}"/>
    <cellStyle name="SAPBEXheaderItem 23 3 2 2" xfId="16165" xr:uid="{6B306EED-2D98-4E95-8463-5738CF2A5219}"/>
    <cellStyle name="SAPBEXheaderItem 23 3 2 3" xfId="20441" xr:uid="{2A99412D-A72B-4C26-90FF-D63C6F00D378}"/>
    <cellStyle name="SAPBEXheaderItem 23 3 2 4" xfId="29783" xr:uid="{4AA1D436-EA48-45F0-904A-D884C7E3C4D6}"/>
    <cellStyle name="SAPBEXheaderItem 23 3 2 5" xfId="33376" xr:uid="{1D108DEC-4704-47F5-8DBB-726E1626B511}"/>
    <cellStyle name="SAPBEXheaderItem 23 3 2 6" xfId="36425" xr:uid="{CD2FAAFB-7524-459F-8203-044AB1F8BDB7}"/>
    <cellStyle name="SAPBEXheaderItem 23 3 3" xfId="4278" xr:uid="{F19061E0-25F2-4EC3-9236-18005F2C6061}"/>
    <cellStyle name="SAPBEXheaderItem 23 3 3 2" xfId="14684" xr:uid="{2219B226-2463-4CF0-A0B9-79C08653C709}"/>
    <cellStyle name="SAPBEXheaderItem 23 3 3 3" xfId="19304" xr:uid="{9258A082-1250-40D0-8DF8-4A6F45E26920}"/>
    <cellStyle name="SAPBEXheaderItem 23 3 3 4" xfId="28692" xr:uid="{0DEAF07D-719C-4E66-8787-17E0F98DEBE0}"/>
    <cellStyle name="SAPBEXheaderItem 23 3 3 5" xfId="27674" xr:uid="{CA3AAA52-82E7-47EB-9A16-C7D864159362}"/>
    <cellStyle name="SAPBEXheaderItem 23 3 3 6" xfId="24242" xr:uid="{C56CE0BE-3D99-43DB-98E9-0ACEE6CD1168}"/>
    <cellStyle name="SAPBEXheaderItem 23 3 4" xfId="8037" xr:uid="{C20F0CD5-475E-469A-87CC-13BA467AAE8B}"/>
    <cellStyle name="SAPBEXheaderItem 23 3 4 2" xfId="18291" xr:uid="{9765C2D3-9946-4740-88B1-0D0E2BC3ED65}"/>
    <cellStyle name="SAPBEXheaderItem 23 3 4 3" xfId="22217" xr:uid="{12A4C1AD-6FD0-42DD-837E-C2683F12D5AE}"/>
    <cellStyle name="SAPBEXheaderItem 23 3 4 4" xfId="31604" xr:uid="{32590CB0-F100-465A-A5D9-02C575B07569}"/>
    <cellStyle name="SAPBEXheaderItem 23 3 4 5" xfId="35059" xr:uid="{0850F6F3-6AED-4663-8C98-E8E7057EA221}"/>
    <cellStyle name="SAPBEXheaderItem 23 3 4 6" xfId="38023" xr:uid="{E01CD5AA-0D05-433E-B132-137184AB407E}"/>
    <cellStyle name="SAPBEXheaderItem 23 3 5" xfId="14283" xr:uid="{B308C851-6B0A-4E21-B0EA-41F08CF1AC7F}"/>
    <cellStyle name="SAPBEXheaderItem 23 3 6" xfId="12474" xr:uid="{78070569-DD71-4D0A-9ACB-906C25727D96}"/>
    <cellStyle name="SAPBEXheaderItem 23 3 7" xfId="23459" xr:uid="{CBE57CC6-E572-46D3-9367-9AF4995147AF}"/>
    <cellStyle name="SAPBEXheaderItem 23 3 8" xfId="27404" xr:uid="{F2D7AA58-40A1-4273-93C2-600AA3656FBA}"/>
    <cellStyle name="SAPBEXheaderItem 23 3 9" xfId="39795" xr:uid="{D3088F1B-7915-415C-97C3-430D140CFE37}"/>
    <cellStyle name="SAPBEXheaderItem 23 4" xfId="5182" xr:uid="{00B9D141-8375-4CEF-AEA7-16F27226B897}"/>
    <cellStyle name="SAPBEXheaderItem 23 4 2" xfId="15532" xr:uid="{95F5A606-05AB-4023-97C7-6F516A88B3E8}"/>
    <cellStyle name="SAPBEXheaderItem 23 4 3" xfId="19938" xr:uid="{D802B1BB-773A-47FF-AECC-7D183ED5F7D6}"/>
    <cellStyle name="SAPBEXheaderItem 23 4 4" xfId="29268" xr:uid="{4B2619DD-D06A-4F49-ADF3-53D319DBAC99}"/>
    <cellStyle name="SAPBEXheaderItem 23 4 5" xfId="32911" xr:uid="{F158BD49-2C56-4917-805D-B15BBABA1CB8}"/>
    <cellStyle name="SAPBEXheaderItem 23 4 6" xfId="35999" xr:uid="{A3A9A608-C98B-4CB6-8586-052C7F404021}"/>
    <cellStyle name="SAPBEXheaderItem 23 5" xfId="6688" xr:uid="{C4BA19F4-7125-4023-A814-EA512CB79857}"/>
    <cellStyle name="SAPBEXheaderItem 23 5 2" xfId="16980" xr:uid="{C587F6B0-A555-4862-A696-454F1F3AD820}"/>
    <cellStyle name="SAPBEXheaderItem 23 5 3" xfId="21133" xr:uid="{994952DF-C330-46C8-B198-C794620B8843}"/>
    <cellStyle name="SAPBEXheaderItem 23 5 4" xfId="30499" xr:uid="{98B83EE0-2FC3-4F22-AC36-DD7C4851B506}"/>
    <cellStyle name="SAPBEXheaderItem 23 5 5" xfId="34042" xr:uid="{29C6A66E-640D-401A-A76B-08F562C0B664}"/>
    <cellStyle name="SAPBEXheaderItem 23 5 6" xfId="37059" xr:uid="{26DA4D8E-052B-4C9A-BB5E-F9C3A642F50B}"/>
    <cellStyle name="SAPBEXheaderItem 23 6" xfId="6196" xr:uid="{B8EFD833-3725-406C-B0FB-F71D2E1F182D}"/>
    <cellStyle name="SAPBEXheaderItem 23 6 2" xfId="16503" xr:uid="{CDEEDB9D-1406-450C-B18D-86C747B32B6D}"/>
    <cellStyle name="SAPBEXheaderItem 23 6 3" xfId="20730" xr:uid="{6B9A7E61-4EB7-49AC-88A5-EA5F5381C740}"/>
    <cellStyle name="SAPBEXheaderItem 23 6 4" xfId="30079" xr:uid="{30F26768-88A7-47F5-888F-03E819155BAD}"/>
    <cellStyle name="SAPBEXheaderItem 23 6 5" xfId="33654" xr:uid="{203FACDB-5F81-491B-84CE-24691F1ACA94}"/>
    <cellStyle name="SAPBEXheaderItem 23 6 6" xfId="36688" xr:uid="{E8481FB3-813D-4947-A20E-E2EDB7F8E527}"/>
    <cellStyle name="SAPBEXheaderItem 23 7" xfId="11064" xr:uid="{2431486A-D0C1-437A-A0E7-6935757837EA}"/>
    <cellStyle name="SAPBEXheaderItem 23 8" xfId="11488" xr:uid="{133E5592-6AE1-4D22-8F6B-FCC2EEA30B45}"/>
    <cellStyle name="SAPBEXheaderItem 23 9" xfId="11949" xr:uid="{C67465C4-6340-4E35-963C-3B83B0F01877}"/>
    <cellStyle name="SAPBEXheaderItem 24" xfId="1453" xr:uid="{31B256CE-022F-40E8-8D0C-DD91D8B0E8E9}"/>
    <cellStyle name="SAPBEXheaderItem 24 10" xfId="13310" xr:uid="{64DD053C-5D2C-41A7-9944-564B5D80BF58}"/>
    <cellStyle name="SAPBEXheaderItem 24 11" xfId="13993" xr:uid="{AF909FAF-98DE-4F1B-9083-7B6B3D17A77A}"/>
    <cellStyle name="SAPBEXheaderItem 24 12" xfId="23104" xr:uid="{230FEE8C-D903-42CE-96B1-6560646E3124}"/>
    <cellStyle name="SAPBEXheaderItem 24 13" xfId="24849" xr:uid="{C42FCB85-FEF9-42F5-BA6E-A76CB89059AA}"/>
    <cellStyle name="SAPBEXheaderItem 24 14" xfId="25611" xr:uid="{F7A1CC56-0C4A-443E-A824-344D66B76F86}"/>
    <cellStyle name="SAPBEXheaderItem 24 15" xfId="26008" xr:uid="{C6C789EF-26C1-42BB-9D08-1FBCA36E288E}"/>
    <cellStyle name="SAPBEXheaderItem 24 16" xfId="25132" xr:uid="{95AABC98-1C72-4CC8-9D4D-30476C294979}"/>
    <cellStyle name="SAPBEXheaderItem 24 17" xfId="26599" xr:uid="{79303DFF-74D8-4000-ADFC-43FC07277202}"/>
    <cellStyle name="SAPBEXheaderItem 24 18" xfId="26501" xr:uid="{0E34F22E-E282-4C9B-82D7-4724C64A8D39}"/>
    <cellStyle name="SAPBEXheaderItem 24 19" xfId="26197" xr:uid="{5F5CA197-749C-4E80-80BD-005C5E9DF85A}"/>
    <cellStyle name="SAPBEXheaderItem 24 2" xfId="2924" xr:uid="{40826797-6FC4-4786-8A69-906BBD22A092}"/>
    <cellStyle name="SAPBEXheaderItem 24 2 10" xfId="24378" xr:uid="{418DFC73-FA78-4802-B4EF-C5B6015D81E6}"/>
    <cellStyle name="SAPBEXheaderItem 24 2 11" xfId="33641" xr:uid="{CF856A0D-9E73-4C17-9021-1DCBFAFCC40D}"/>
    <cellStyle name="SAPBEXheaderItem 24 2 12" xfId="40151" xr:uid="{939AC217-69AF-4209-8C07-A90AB3EDBA29}"/>
    <cellStyle name="SAPBEXheaderItem 24 2 13" xfId="40746" xr:uid="{B7F8A3AB-999A-4660-973C-2F5600322EB2}"/>
    <cellStyle name="SAPBEXheaderItem 24 2 14" xfId="41963" xr:uid="{435EA50E-6A16-4B0A-85AA-3811570B2BE5}"/>
    <cellStyle name="SAPBEXheaderItem 24 2 2" xfId="6260" xr:uid="{EC02E326-F073-450B-9022-51B984D94AE0}"/>
    <cellStyle name="SAPBEXheaderItem 24 2 2 2" xfId="16567" xr:uid="{CF07F340-BC19-4166-9E3E-EEF72C37B845}"/>
    <cellStyle name="SAPBEXheaderItem 24 2 2 3" xfId="20791" xr:uid="{347273D0-E644-4591-9E33-EDFD54C42F41}"/>
    <cellStyle name="SAPBEXheaderItem 24 2 2 4" xfId="30141" xr:uid="{3245C72D-CEF2-425D-94BB-6BC784A2E930}"/>
    <cellStyle name="SAPBEXheaderItem 24 2 2 5" xfId="33713" xr:uid="{74AA074A-CDD6-4E47-9D63-EE2A95676064}"/>
    <cellStyle name="SAPBEXheaderItem 24 2 2 6" xfId="36747" xr:uid="{1A39D1A8-23D3-4972-B65E-896070553C3A}"/>
    <cellStyle name="SAPBEXheaderItem 24 2 3" xfId="7205" xr:uid="{5EAA8A49-BE21-4F56-8C01-FCC93B7881B7}"/>
    <cellStyle name="SAPBEXheaderItem 24 2 3 2" xfId="17491" xr:uid="{7CAB0654-A991-45BC-B852-42CC6712DE6D}"/>
    <cellStyle name="SAPBEXheaderItem 24 2 3 3" xfId="21488" xr:uid="{0B2279D0-6760-4FDC-B471-B091620FD89F}"/>
    <cellStyle name="SAPBEXheaderItem 24 2 3 4" xfId="30853" xr:uid="{15C7D638-E7BE-4A90-BF08-9D164E97B24E}"/>
    <cellStyle name="SAPBEXheaderItem 24 2 3 5" xfId="34342" xr:uid="{D96AB43D-4EB4-47E9-8E45-338E9CADE98E}"/>
    <cellStyle name="SAPBEXheaderItem 24 2 3 6" xfId="37325" xr:uid="{C5AC70F6-5E70-416F-BC33-2F46FC8337AC}"/>
    <cellStyle name="SAPBEXheaderItem 24 2 4" xfId="8413" xr:uid="{81A08B5E-A632-457F-9610-B88C0BD21CC7}"/>
    <cellStyle name="SAPBEXheaderItem 24 2 4 2" xfId="18662" xr:uid="{355AED6B-0F18-4ADE-AE01-3D5F8EB729F5}"/>
    <cellStyle name="SAPBEXheaderItem 24 2 4 3" xfId="22556" xr:uid="{4377FA7A-1F50-425B-9FC1-FD7A9E9CEA14}"/>
    <cellStyle name="SAPBEXheaderItem 24 2 4 4" xfId="31946" xr:uid="{2DF579AB-42C4-41E4-92CC-E8789A8E241B}"/>
    <cellStyle name="SAPBEXheaderItem 24 2 4 5" xfId="35386" xr:uid="{4D2FBFEF-0355-42E7-AB95-8546FEB2DC7D}"/>
    <cellStyle name="SAPBEXheaderItem 24 2 4 6" xfId="38337" xr:uid="{AEC1C000-64EF-4137-9C9B-9EF99ECA552E}"/>
    <cellStyle name="SAPBEXheaderItem 24 2 5" xfId="13652" xr:uid="{A9F8BB3B-C3BF-44E7-BE47-4EEAB45783CC}"/>
    <cellStyle name="SAPBEXheaderItem 24 2 6" xfId="12925" xr:uid="{AE1F682F-9A94-44A2-BB92-11FB86747C83}"/>
    <cellStyle name="SAPBEXheaderItem 24 2 7" xfId="22490" xr:uid="{E285E22F-9A2B-4280-B910-E9D993C36806}"/>
    <cellStyle name="SAPBEXheaderItem 24 2 8" xfId="23780" xr:uid="{04945CEB-420C-460D-971C-F319642E23F8}"/>
    <cellStyle name="SAPBEXheaderItem 24 2 9" xfId="27793" xr:uid="{EED3CD21-9894-414E-A290-ADB473EFCDE6}"/>
    <cellStyle name="SAPBEXheaderItem 24 20" xfId="26874" xr:uid="{3039DDF4-5457-438A-9CE4-1FB80C380335}"/>
    <cellStyle name="SAPBEXheaderItem 24 21" xfId="39398" xr:uid="{5826D7C4-3E30-4B7C-B28D-7863CB2DCF4A}"/>
    <cellStyle name="SAPBEXheaderItem 24 22" xfId="39246" xr:uid="{96115F4F-5E03-4DF0-9D47-2C29832C072F}"/>
    <cellStyle name="SAPBEXheaderItem 24 23" xfId="41287" xr:uid="{D6A0DB51-1457-41D9-A6A3-96B01B4E7578}"/>
    <cellStyle name="SAPBEXheaderItem 24 3" xfId="2425" xr:uid="{97E434E2-5341-4320-A1C0-AF20D1A2732D}"/>
    <cellStyle name="SAPBEXheaderItem 24 3 10" xfId="38986" xr:uid="{C7F77F33-CE33-4C96-85CF-61E6117AEBFF}"/>
    <cellStyle name="SAPBEXheaderItem 24 3 11" xfId="41643" xr:uid="{F222ED08-4D85-4B4B-8774-AB05824612F4}"/>
    <cellStyle name="SAPBEXheaderItem 24 3 2" xfId="5855" xr:uid="{E3515830-F9DC-449F-831B-D9C0CC80BBDA}"/>
    <cellStyle name="SAPBEXheaderItem 24 3 2 2" xfId="16166" xr:uid="{9A0FE30B-A14F-49AB-855B-8F15C6B82C90}"/>
    <cellStyle name="SAPBEXheaderItem 24 3 2 3" xfId="20442" xr:uid="{809C5483-B402-4B84-B001-3266BBC1BD6C}"/>
    <cellStyle name="SAPBEXheaderItem 24 3 2 4" xfId="29784" xr:uid="{58B97DA2-9775-4CA1-B886-3CDF85579D49}"/>
    <cellStyle name="SAPBEXheaderItem 24 3 2 5" xfId="33377" xr:uid="{8CA1911C-E1C6-43B7-9956-0361E3B55A6B}"/>
    <cellStyle name="SAPBEXheaderItem 24 3 2 6" xfId="36426" xr:uid="{A18CEB32-DBCA-4EB2-B543-02F78C5AA552}"/>
    <cellStyle name="SAPBEXheaderItem 24 3 3" xfId="4277" xr:uid="{4136CFA3-ACAC-4E32-A362-1E15F495D023}"/>
    <cellStyle name="SAPBEXheaderItem 24 3 3 2" xfId="14683" xr:uid="{701D4ABA-580D-4244-B673-451F88888910}"/>
    <cellStyle name="SAPBEXheaderItem 24 3 3 3" xfId="19303" xr:uid="{FA0C4D00-D8F2-4322-BE1C-A8012B3F9BB2}"/>
    <cellStyle name="SAPBEXheaderItem 24 3 3 4" xfId="28691" xr:uid="{5BFAD9CE-A161-4D6D-ABB2-2DD02DE635F9}"/>
    <cellStyle name="SAPBEXheaderItem 24 3 3 5" xfId="30035" xr:uid="{5124D399-28B5-4124-927E-D1BE0B85D177}"/>
    <cellStyle name="SAPBEXheaderItem 24 3 3 6" xfId="25449" xr:uid="{6AD5EFAF-7537-4CBD-8C18-0158D2DB84EB}"/>
    <cellStyle name="SAPBEXheaderItem 24 3 4" xfId="8038" xr:uid="{2E9554CC-081A-47B8-B9DD-D2F5B30FCBAE}"/>
    <cellStyle name="SAPBEXheaderItem 24 3 4 2" xfId="18292" xr:uid="{C6F711A3-33C5-4379-8DAA-C2741FC0B28B}"/>
    <cellStyle name="SAPBEXheaderItem 24 3 4 3" xfId="22218" xr:uid="{76287CB0-DED4-4F20-A0EE-3E79A7A4E9BC}"/>
    <cellStyle name="SAPBEXheaderItem 24 3 4 4" xfId="31605" xr:uid="{A8E51A93-841C-4C49-8DED-5B4A805E8B48}"/>
    <cellStyle name="SAPBEXheaderItem 24 3 4 5" xfId="35060" xr:uid="{5F920BA6-36BE-47A5-AC87-238ED227D5A2}"/>
    <cellStyle name="SAPBEXheaderItem 24 3 4 6" xfId="38024" xr:uid="{9C6DFA6E-1953-4B2D-8AF0-B162761CB0A2}"/>
    <cellStyle name="SAPBEXheaderItem 24 3 5" xfId="14282" xr:uid="{6272C0AC-18AE-431C-9023-B95B14559ECE}"/>
    <cellStyle name="SAPBEXheaderItem 24 3 6" xfId="21228" xr:uid="{49EF6333-5A50-4A53-8D25-2390EB05162F}"/>
    <cellStyle name="SAPBEXheaderItem 24 3 7" xfId="23460" xr:uid="{BEC752DF-2E37-416C-B9A7-6BC5BCEC753A}"/>
    <cellStyle name="SAPBEXheaderItem 24 3 8" xfId="27405" xr:uid="{7C419FF3-E2FA-4637-ABB9-DC272D41D44F}"/>
    <cellStyle name="SAPBEXheaderItem 24 3 9" xfId="39796" xr:uid="{B6FAD644-DB45-4736-8900-5EFCF10579B9}"/>
    <cellStyle name="SAPBEXheaderItem 24 4" xfId="5183" xr:uid="{4AEA871C-0DB3-4D42-BA83-434C41D803FB}"/>
    <cellStyle name="SAPBEXheaderItem 24 4 2" xfId="15533" xr:uid="{508CAD25-C6FC-4C5F-AF4D-42350CA6CBC4}"/>
    <cellStyle name="SAPBEXheaderItem 24 4 3" xfId="19939" xr:uid="{46B84F78-0070-407C-9F58-A11ABE3CB216}"/>
    <cellStyle name="SAPBEXheaderItem 24 4 4" xfId="29269" xr:uid="{347BF890-9F29-412D-9A4E-D26774CEFD4D}"/>
    <cellStyle name="SAPBEXheaderItem 24 4 5" xfId="32912" xr:uid="{F6B43712-2788-4B0F-A5A4-0A829FD1AF9E}"/>
    <cellStyle name="SAPBEXheaderItem 24 4 6" xfId="36000" xr:uid="{71096C39-58C2-44FB-B9C8-70101ED7449E}"/>
    <cellStyle name="SAPBEXheaderItem 24 5" xfId="6687" xr:uid="{A9C78C5D-6914-4BC5-90B4-10B5D619F953}"/>
    <cellStyle name="SAPBEXheaderItem 24 5 2" xfId="16979" xr:uid="{742D1DC9-371A-4C7C-8FE1-C10072B8B39D}"/>
    <cellStyle name="SAPBEXheaderItem 24 5 3" xfId="21132" xr:uid="{51D70E84-1D3C-4DF0-9A5C-022847ED74F2}"/>
    <cellStyle name="SAPBEXheaderItem 24 5 4" xfId="30498" xr:uid="{B59534B9-FC80-496E-8FAF-FF5E9ADFA1F8}"/>
    <cellStyle name="SAPBEXheaderItem 24 5 5" xfId="34041" xr:uid="{550D9E6B-E57A-4319-A9CF-E6F628A4298E}"/>
    <cellStyle name="SAPBEXheaderItem 24 5 6" xfId="37058" xr:uid="{A627F550-786E-4BD0-8F53-1A3CCEC37060}"/>
    <cellStyle name="SAPBEXheaderItem 24 6" xfId="7776" xr:uid="{20352910-B99A-40BB-9162-C003D055B847}"/>
    <cellStyle name="SAPBEXheaderItem 24 6 2" xfId="18048" xr:uid="{0677CBED-5E07-4AB6-9895-225952A99556}"/>
    <cellStyle name="SAPBEXheaderItem 24 6 3" xfId="21973" xr:uid="{67B61D3C-8091-4C23-AAE1-622D20400D52}"/>
    <cellStyle name="SAPBEXheaderItem 24 6 4" xfId="31356" xr:uid="{8A09D645-8B87-47B3-8CED-4ABCACD5394F}"/>
    <cellStyle name="SAPBEXheaderItem 24 6 5" xfId="34816" xr:uid="{35F2A82E-6D89-48F4-8B29-43F2B17555C4}"/>
    <cellStyle name="SAPBEXheaderItem 24 6 6" xfId="37787" xr:uid="{F27BAE9C-044C-4368-B3A4-3BE8819FE71E}"/>
    <cellStyle name="SAPBEXheaderItem 24 7" xfId="11065" xr:uid="{5AE09683-E9D2-4B09-A364-25463763A2CE}"/>
    <cellStyle name="SAPBEXheaderItem 24 8" xfId="11489" xr:uid="{E903570A-DC25-4A4B-AB21-78EF0ADE68FC}"/>
    <cellStyle name="SAPBEXheaderItem 24 9" xfId="11950" xr:uid="{F71E0AD0-6C29-4EF1-BC36-18FA79C945A4}"/>
    <cellStyle name="SAPBEXheaderItem 25" xfId="2409" xr:uid="{A79ABB15-F23C-4D34-BA7F-F4AD96B3203E}"/>
    <cellStyle name="SAPBEXheaderItem 25 10" xfId="39002" xr:uid="{C7C9E498-61E6-41B3-993F-0C50F24049DA}"/>
    <cellStyle name="SAPBEXheaderItem 25 11" xfId="41627" xr:uid="{0AC875AC-FAC3-49FE-A55F-C28AF980E236}"/>
    <cellStyle name="SAPBEXheaderItem 25 2" xfId="5839" xr:uid="{234E169B-F7ED-4872-AB7C-ECEF09A798FE}"/>
    <cellStyle name="SAPBEXheaderItem 25 2 2" xfId="16150" xr:uid="{4852B63E-6102-4FB6-8C0E-030780641714}"/>
    <cellStyle name="SAPBEXheaderItem 25 2 3" xfId="20426" xr:uid="{B5903B1C-9497-4F03-912E-39384AB5DF4D}"/>
    <cellStyle name="SAPBEXheaderItem 25 2 4" xfId="29768" xr:uid="{4A659DCD-E4C7-4D3C-80A5-4BF1B0635E1E}"/>
    <cellStyle name="SAPBEXheaderItem 25 2 5" xfId="33361" xr:uid="{FFBCED51-E116-4190-A6E9-34AFCA6206C6}"/>
    <cellStyle name="SAPBEXheaderItem 25 2 6" xfId="36410" xr:uid="{B7DAD359-123F-44F0-8C1D-D3FE28914AE2}"/>
    <cellStyle name="SAPBEXheaderItem 25 3" xfId="4293" xr:uid="{4F29F3BB-999E-4A3D-8C9E-19DA5C9ACF27}"/>
    <cellStyle name="SAPBEXheaderItem 25 3 2" xfId="14699" xr:uid="{749CF726-1DD6-4881-9C40-CC850E2BE648}"/>
    <cellStyle name="SAPBEXheaderItem 25 3 3" xfId="19319" xr:uid="{AA7FF87B-05A8-4CE3-A01A-1F145D2AF714}"/>
    <cellStyle name="SAPBEXheaderItem 25 3 4" xfId="28707" xr:uid="{07EE25D7-A907-4538-A3FA-B1C8901B82BF}"/>
    <cellStyle name="SAPBEXheaderItem 25 3 5" xfId="27229" xr:uid="{65D42AF9-75B4-43DF-9DA2-FD5B5098E657}"/>
    <cellStyle name="SAPBEXheaderItem 25 3 6" xfId="25424" xr:uid="{1F77C1E3-0D09-445F-89CC-D43074A38077}"/>
    <cellStyle name="SAPBEXheaderItem 25 4" xfId="8022" xr:uid="{36260516-19C0-46A2-80EB-DD1B08C45576}"/>
    <cellStyle name="SAPBEXheaderItem 25 4 2" xfId="18276" xr:uid="{097049D8-4F2C-4938-A1FB-F1181722A3AC}"/>
    <cellStyle name="SAPBEXheaderItem 25 4 3" xfId="22202" xr:uid="{7C03FA9B-018D-4796-A80F-7F1CADF3CE29}"/>
    <cellStyle name="SAPBEXheaderItem 25 4 4" xfId="31589" xr:uid="{3A3C5F5A-1B90-4980-BB9C-64E46B71B838}"/>
    <cellStyle name="SAPBEXheaderItem 25 4 5" xfId="35044" xr:uid="{E4CA9C30-8058-4DAF-A12C-56807F0619F2}"/>
    <cellStyle name="SAPBEXheaderItem 25 4 6" xfId="38008" xr:uid="{83297E9F-A6EF-4D93-A6B5-1C2FCB2A7B30}"/>
    <cellStyle name="SAPBEXheaderItem 25 5" xfId="14295" xr:uid="{572CBA14-5D44-4458-917A-3DEF9EFC85D9}"/>
    <cellStyle name="SAPBEXheaderItem 25 6" xfId="19799" xr:uid="{5EE1F91B-BBA7-4830-9F98-31E42A488462}"/>
    <cellStyle name="SAPBEXheaderItem 25 7" xfId="23444" xr:uid="{D1C66642-CA19-427E-851E-CD34F0910335}"/>
    <cellStyle name="SAPBEXheaderItem 25 8" xfId="27389" xr:uid="{CAEB0609-2393-456C-A89E-99968F09DCA4}"/>
    <cellStyle name="SAPBEXheaderItem 25 9" xfId="39780" xr:uid="{0E50AC54-5FD0-47C6-9DDA-130435BDAD53}"/>
    <cellStyle name="SAPBEXheaderItem 26" xfId="5167" xr:uid="{2A0CFF44-6DAA-4CB7-ABF6-D3E481E243B7}"/>
    <cellStyle name="SAPBEXheaderItem 26 2" xfId="15517" xr:uid="{E1A9ED0D-7D45-41AE-A594-CFEB128C1674}"/>
    <cellStyle name="SAPBEXheaderItem 26 3" xfId="19923" xr:uid="{C750B390-79D4-48FB-A3A5-E465495428A2}"/>
    <cellStyle name="SAPBEXheaderItem 26 4" xfId="29253" xr:uid="{FD291CD5-5BB7-4B7A-B641-A630D1B42EA9}"/>
    <cellStyle name="SAPBEXheaderItem 26 5" xfId="32896" xr:uid="{CB955BCC-1E4F-45A2-BCD9-08DF5DFED6B9}"/>
    <cellStyle name="SAPBEXheaderItem 26 6" xfId="35984" xr:uid="{7C216227-93B1-454E-9BE4-C6A34001BAB5}"/>
    <cellStyle name="SAPBEXheaderItem 27" xfId="6702" xr:uid="{BFB6E3E7-8E39-4DFB-93C2-2A758A272335}"/>
    <cellStyle name="SAPBEXheaderItem 27 2" xfId="16994" xr:uid="{A26F875D-B64D-4597-AD7E-B53881A86CA1}"/>
    <cellStyle name="SAPBEXheaderItem 27 3" xfId="21147" xr:uid="{98D0E0A0-6C91-41BA-B1F7-471F37B2835C}"/>
    <cellStyle name="SAPBEXheaderItem 27 4" xfId="30513" xr:uid="{503BFEB9-BDB4-4609-A4C2-5978953D2173}"/>
    <cellStyle name="SAPBEXheaderItem 27 5" xfId="34056" xr:uid="{DD1EBB03-A38D-4543-BB5E-661921BD7270}"/>
    <cellStyle name="SAPBEXheaderItem 27 6" xfId="37073" xr:uid="{B268D14B-EFA3-46AD-9FB9-B23838F23B08}"/>
    <cellStyle name="SAPBEXheaderItem 28" xfId="6946" xr:uid="{DAFE6909-C476-4899-9E45-D9090E5C72D8}"/>
    <cellStyle name="SAPBEXheaderItem 28 2" xfId="17236" xr:uid="{9357AC5C-D936-42D9-80DC-658A774CA801}"/>
    <cellStyle name="SAPBEXheaderItem 28 3" xfId="21295" xr:uid="{4FDFCC80-3C1F-4570-9768-A687BA4C939D}"/>
    <cellStyle name="SAPBEXheaderItem 28 4" xfId="30662" xr:uid="{3D2A1D5F-AF62-420E-B5C5-E5560047F18B}"/>
    <cellStyle name="SAPBEXheaderItem 28 5" xfId="34165" xr:uid="{91900420-9298-4CA9-BD3C-9A59A5A8DC84}"/>
    <cellStyle name="SAPBEXheaderItem 28 6" xfId="37172" xr:uid="{FA54ED5F-A1D2-4C87-9341-8C31D37D989B}"/>
    <cellStyle name="SAPBEXheaderItem 29" xfId="11066" xr:uid="{F07E78CF-3E37-4C32-9957-8C8EA01F5D61}"/>
    <cellStyle name="SAPBEXheaderItem 3" xfId="1454" xr:uid="{0380C652-407A-453E-A5D6-B1B44CADB360}"/>
    <cellStyle name="SAPBEXheaderItem 3 10" xfId="14019" xr:uid="{3CE28075-F6D8-456A-8616-F2A934972C13}"/>
    <cellStyle name="SAPBEXheaderItem 3 11" xfId="12508" xr:uid="{04049EF4-8FD6-4955-8263-A1E3BCA25CB4}"/>
    <cellStyle name="SAPBEXheaderItem 3 12" xfId="23105" xr:uid="{F510D412-50EB-4820-BE3E-AEE8C6C2657B}"/>
    <cellStyle name="SAPBEXheaderItem 3 13" xfId="24848" xr:uid="{D5A95391-F1FB-47D1-A149-696F25D42310}"/>
    <cellStyle name="SAPBEXheaderItem 3 14" xfId="25612" xr:uid="{75AFC636-F4A4-4BB4-9CB9-7D9F87AB4C9B}"/>
    <cellStyle name="SAPBEXheaderItem 3 15" xfId="26012" xr:uid="{19DB7692-25EA-4CF8-BF2E-562196B563F8}"/>
    <cellStyle name="SAPBEXheaderItem 3 16" xfId="26371" xr:uid="{61BC4279-6CE4-439C-9BBC-35E68FA761FF}"/>
    <cellStyle name="SAPBEXheaderItem 3 17" xfId="25403" xr:uid="{C4E411D3-EAA7-4764-A3E7-7F341B375BBF}"/>
    <cellStyle name="SAPBEXheaderItem 3 18" xfId="25876" xr:uid="{0E61899B-05FD-4E73-B4D3-8F854498FF01}"/>
    <cellStyle name="SAPBEXheaderItem 3 19" xfId="26198" xr:uid="{C52FF544-8586-4231-8960-9FB71C514B9E}"/>
    <cellStyle name="SAPBEXheaderItem 3 2" xfId="2925" xr:uid="{16A31270-5A78-41BC-B408-E69BB69F4E9E}"/>
    <cellStyle name="SAPBEXheaderItem 3 2 10" xfId="31877" xr:uid="{2CB50726-C734-455B-B175-CEFCB5DC66B3}"/>
    <cellStyle name="SAPBEXheaderItem 3 2 11" xfId="30767" xr:uid="{4F2CEFE9-7253-4C55-92A8-7B2BEF95D654}"/>
    <cellStyle name="SAPBEXheaderItem 3 2 12" xfId="40152" xr:uid="{498A13FA-34D3-459D-A5B1-0057617A8DB9}"/>
    <cellStyle name="SAPBEXheaderItem 3 2 13" xfId="40747" xr:uid="{297DCF42-799D-4671-996C-C8FC98034885}"/>
    <cellStyle name="SAPBEXheaderItem 3 2 14" xfId="41964" xr:uid="{F295AAE5-29C6-45C1-BBFE-235FF1D51348}"/>
    <cellStyle name="SAPBEXheaderItem 3 2 2" xfId="6261" xr:uid="{FA4F42E2-8A06-4AEE-86F7-96207B5B7949}"/>
    <cellStyle name="SAPBEXheaderItem 3 2 2 2" xfId="16568" xr:uid="{5FFA3486-BD7C-4307-8C75-1B914A8FE6EB}"/>
    <cellStyle name="SAPBEXheaderItem 3 2 2 3" xfId="20792" xr:uid="{ADC690C1-19FC-41C2-83FC-11356DD08B62}"/>
    <cellStyle name="SAPBEXheaderItem 3 2 2 4" xfId="30142" xr:uid="{E37B1178-B45F-4048-B0BF-1F081074F1D4}"/>
    <cellStyle name="SAPBEXheaderItem 3 2 2 5" xfId="33714" xr:uid="{09D31E0C-D0B7-4BB5-9DB3-309CB5AD838B}"/>
    <cellStyle name="SAPBEXheaderItem 3 2 2 6" xfId="36748" xr:uid="{F33A90CC-DB9A-47BA-9E57-5B7E00054654}"/>
    <cellStyle name="SAPBEXheaderItem 3 2 3" xfId="7206" xr:uid="{2AAEDFEB-1D2D-473E-A1C2-C3391FAC347B}"/>
    <cellStyle name="SAPBEXheaderItem 3 2 3 2" xfId="17492" xr:uid="{E7893CC9-08DC-4B59-8D42-4594320AC5D5}"/>
    <cellStyle name="SAPBEXheaderItem 3 2 3 3" xfId="21489" xr:uid="{019B5F77-591E-46F9-8797-9B208CBB892E}"/>
    <cellStyle name="SAPBEXheaderItem 3 2 3 4" xfId="30854" xr:uid="{07522702-4AC2-40E4-B852-C2468AAD661D}"/>
    <cellStyle name="SAPBEXheaderItem 3 2 3 5" xfId="34343" xr:uid="{0FA475D3-3786-427B-859B-80DE8C102777}"/>
    <cellStyle name="SAPBEXheaderItem 3 2 3 6" xfId="37326" xr:uid="{4D9B1832-3A28-4BED-9816-3BBF88409C59}"/>
    <cellStyle name="SAPBEXheaderItem 3 2 4" xfId="8414" xr:uid="{A6B68687-F3F7-48CE-A83B-27243D3360BA}"/>
    <cellStyle name="SAPBEXheaderItem 3 2 4 2" xfId="18663" xr:uid="{FA7DD7B2-E6D9-4F43-86E2-7FF4C8BE3DF7}"/>
    <cellStyle name="SAPBEXheaderItem 3 2 4 3" xfId="22557" xr:uid="{0E374BC6-576B-40DE-BF52-C26448B3E1B0}"/>
    <cellStyle name="SAPBEXheaderItem 3 2 4 4" xfId="31947" xr:uid="{C26E0B2D-2091-4D3D-B79D-AA75309B4049}"/>
    <cellStyle name="SAPBEXheaderItem 3 2 4 5" xfId="35387" xr:uid="{CB65A5A4-8646-4C51-8637-D5AA8A56BD77}"/>
    <cellStyle name="SAPBEXheaderItem 3 2 4 6" xfId="38338" xr:uid="{F0A9F261-CD04-42E0-988A-D2B5551DD57B}"/>
    <cellStyle name="SAPBEXheaderItem 3 2 5" xfId="13653" xr:uid="{F4ECCF8F-621D-45FC-BF80-B816D51E6110}"/>
    <cellStyle name="SAPBEXheaderItem 3 2 6" xfId="12574" xr:uid="{896F23EA-F805-4220-BDF9-62F5B27A2A2F}"/>
    <cellStyle name="SAPBEXheaderItem 3 2 7" xfId="21412" xr:uid="{627F1F29-F00A-49AF-84AB-25CC67561ABB}"/>
    <cellStyle name="SAPBEXheaderItem 3 2 8" xfId="23781" xr:uid="{79A0534E-6935-4DBF-B4CD-9C6C444586D4}"/>
    <cellStyle name="SAPBEXheaderItem 3 2 9" xfId="27794" xr:uid="{FEF28080-DC8B-43AF-B920-9DD5E986DE50}"/>
    <cellStyle name="SAPBEXheaderItem 3 20" xfId="26873" xr:uid="{3B3789BC-734A-47AD-AA65-55F065290FC3}"/>
    <cellStyle name="SAPBEXheaderItem 3 21" xfId="39399" xr:uid="{E79A19D9-975F-4C3D-9A7C-6A0BC56079BA}"/>
    <cellStyle name="SAPBEXheaderItem 3 22" xfId="39245" xr:uid="{9E4ED1C1-0359-40E9-8497-5640F2B2E681}"/>
    <cellStyle name="SAPBEXheaderItem 3 23" xfId="41288" xr:uid="{C3D8854A-1EF6-4FE1-9BE7-2B2661058F70}"/>
    <cellStyle name="SAPBEXheaderItem 3 3" xfId="2426" xr:uid="{BBB57450-FA58-4DDA-981E-A4D6C2B9DA43}"/>
    <cellStyle name="SAPBEXheaderItem 3 3 10" xfId="38985" xr:uid="{49704F17-EEA5-4B35-8F02-D6C19D426AD2}"/>
    <cellStyle name="SAPBEXheaderItem 3 3 11" xfId="41644" xr:uid="{A142BFA2-52BC-4D57-8F68-89E9EA16341F}"/>
    <cellStyle name="SAPBEXheaderItem 3 3 2" xfId="5856" xr:uid="{6653F95F-B348-44E9-9FC3-EF357798B6C5}"/>
    <cellStyle name="SAPBEXheaderItem 3 3 2 2" xfId="16167" xr:uid="{EC10F02D-BAE2-4DD1-A580-64A3C7D93C51}"/>
    <cellStyle name="SAPBEXheaderItem 3 3 2 3" xfId="20443" xr:uid="{D51783D1-94F5-4901-A86B-63687F7CD838}"/>
    <cellStyle name="SAPBEXheaderItem 3 3 2 4" xfId="29785" xr:uid="{8527926B-585D-4DB1-85BC-A58A47FC42BA}"/>
    <cellStyle name="SAPBEXheaderItem 3 3 2 5" xfId="33378" xr:uid="{CD88FD49-CE8F-477C-B8F1-4C75740730E4}"/>
    <cellStyle name="SAPBEXheaderItem 3 3 2 6" xfId="36427" xr:uid="{66F2E5B3-413E-41C8-AE4D-A865DBF8FB6B}"/>
    <cellStyle name="SAPBEXheaderItem 3 3 3" xfId="4276" xr:uid="{37A6FC57-60E3-4D77-B322-89067CCD3B38}"/>
    <cellStyle name="SAPBEXheaderItem 3 3 3 2" xfId="14682" xr:uid="{83560D93-9608-443A-9EA4-C69A729B1838}"/>
    <cellStyle name="SAPBEXheaderItem 3 3 3 3" xfId="19302" xr:uid="{1503175E-EC5D-4EEB-A578-46D263668F3B}"/>
    <cellStyle name="SAPBEXheaderItem 3 3 3 4" xfId="28690" xr:uid="{DA7AB0F1-AC1D-4B6C-A447-6CED5C18DA46}"/>
    <cellStyle name="SAPBEXheaderItem 3 3 3 5" xfId="30759" xr:uid="{8E00A3AC-497E-4EEC-96FF-FC8A65143E89}"/>
    <cellStyle name="SAPBEXheaderItem 3 3 3 6" xfId="26577" xr:uid="{D4462163-5ED1-4D74-BB86-7DF82AE04192}"/>
    <cellStyle name="SAPBEXheaderItem 3 3 4" xfId="8039" xr:uid="{D20958F3-E857-4710-858C-D1CD424D583E}"/>
    <cellStyle name="SAPBEXheaderItem 3 3 4 2" xfId="18293" xr:uid="{AE98F207-6FC1-4D73-9F0A-980306134096}"/>
    <cellStyle name="SAPBEXheaderItem 3 3 4 3" xfId="22219" xr:uid="{333175EA-F6AF-4DBF-B91C-E96421D603B1}"/>
    <cellStyle name="SAPBEXheaderItem 3 3 4 4" xfId="31606" xr:uid="{1B24C4D1-86EB-4C1A-93D1-EF1C9FC722F4}"/>
    <cellStyle name="SAPBEXheaderItem 3 3 4 5" xfId="35061" xr:uid="{7F82FBA4-300B-4B1A-BA7F-9AE1700D350D}"/>
    <cellStyle name="SAPBEXheaderItem 3 3 4 6" xfId="38025" xr:uid="{B6A8B786-C9A2-43F6-B71C-3592CF95ACA5}"/>
    <cellStyle name="SAPBEXheaderItem 3 3 5" xfId="14281" xr:uid="{328498FD-B957-4BB9-BA56-A647DD35B391}"/>
    <cellStyle name="SAPBEXheaderItem 3 3 6" xfId="19804" xr:uid="{3AEF2DB4-061F-4908-BC28-2E10D8DEF71E}"/>
    <cellStyle name="SAPBEXheaderItem 3 3 7" xfId="23461" xr:uid="{17B46A46-CF76-49E7-9914-C6C3D1041A9E}"/>
    <cellStyle name="SAPBEXheaderItem 3 3 8" xfId="27406" xr:uid="{1BD28EB6-F46F-42EF-BD9C-1AE94DEE3512}"/>
    <cellStyle name="SAPBEXheaderItem 3 3 9" xfId="39797" xr:uid="{3369C859-CE5A-4E92-B8CD-75D54228132D}"/>
    <cellStyle name="SAPBEXheaderItem 3 4" xfId="5184" xr:uid="{97EAC324-417B-4A26-B69F-6EA7C943D935}"/>
    <cellStyle name="SAPBEXheaderItem 3 4 2" xfId="15534" xr:uid="{63D6D542-3DC8-4AE0-BDDC-01370ABAF582}"/>
    <cellStyle name="SAPBEXheaderItem 3 4 3" xfId="19940" xr:uid="{D83C008B-2D97-47C0-A6E3-4DB7B61883BF}"/>
    <cellStyle name="SAPBEXheaderItem 3 4 4" xfId="29270" xr:uid="{F46EEFC6-EBC3-4B2B-828E-09B7CB5D1AF2}"/>
    <cellStyle name="SAPBEXheaderItem 3 4 5" xfId="32913" xr:uid="{7110F23C-627A-4215-B0EC-03BB74B39790}"/>
    <cellStyle name="SAPBEXheaderItem 3 4 6" xfId="36001" xr:uid="{AFCF38D0-D5CB-4BF2-B732-FD8743BCE755}"/>
    <cellStyle name="SAPBEXheaderItem 3 5" xfId="6686" xr:uid="{2D7FE903-B28A-464E-A26C-4AC19C20B359}"/>
    <cellStyle name="SAPBEXheaderItem 3 5 2" xfId="16978" xr:uid="{3BA0CFA3-20EF-45A9-A7C5-48F70CB6B0D0}"/>
    <cellStyle name="SAPBEXheaderItem 3 5 3" xfId="21131" xr:uid="{4BDD06A2-2A13-42DC-9365-71008ECB8F22}"/>
    <cellStyle name="SAPBEXheaderItem 3 5 4" xfId="30497" xr:uid="{5F3D6DDD-5960-4B02-9664-DD038CDE6ACD}"/>
    <cellStyle name="SAPBEXheaderItem 3 5 5" xfId="34040" xr:uid="{B155681F-923E-413F-BC01-D7BC43DDECFE}"/>
    <cellStyle name="SAPBEXheaderItem 3 5 6" xfId="37057" xr:uid="{121AC162-AD19-4F60-9C62-5E0A76785B6C}"/>
    <cellStyle name="SAPBEXheaderItem 3 6" xfId="7775" xr:uid="{9CA6EDF0-4579-4FA8-97E8-69EE5E3C5DFF}"/>
    <cellStyle name="SAPBEXheaderItem 3 6 2" xfId="18047" xr:uid="{F65E2D93-8160-4735-ABB2-0E14484CB039}"/>
    <cellStyle name="SAPBEXheaderItem 3 6 3" xfId="21972" xr:uid="{C2CB6653-BA8F-497D-995F-6316B0B7043B}"/>
    <cellStyle name="SAPBEXheaderItem 3 6 4" xfId="31355" xr:uid="{73FE9CE6-7C80-41D2-AAF9-D2E4AB79490B}"/>
    <cellStyle name="SAPBEXheaderItem 3 6 5" xfId="34815" xr:uid="{683AA73D-9DE2-4796-B232-C91F4E054495}"/>
    <cellStyle name="SAPBEXheaderItem 3 6 6" xfId="37786" xr:uid="{B4A58153-4706-44EC-BA93-DB037DB7A93A}"/>
    <cellStyle name="SAPBEXheaderItem 3 7" xfId="11067" xr:uid="{769BD26D-9FAC-4FBC-B544-7C531F1A862A}"/>
    <cellStyle name="SAPBEXheaderItem 3 8" xfId="11490" xr:uid="{3C161E32-D39A-4859-AF07-1BE6A0BEBE3A}"/>
    <cellStyle name="SAPBEXheaderItem 3 9" xfId="11951" xr:uid="{299B7807-3515-4CC9-9D89-07ACDFA7DB93}"/>
    <cellStyle name="SAPBEXheaderItem 30" xfId="11473" xr:uid="{0539DCC5-AD3C-4E85-8714-566025270A51}"/>
    <cellStyle name="SAPBEXheaderItem 31" xfId="11934" xr:uid="{63AD531B-F06F-4B05-B2BB-499CDAE6D4F5}"/>
    <cellStyle name="SAPBEXheaderItem 32" xfId="13257" xr:uid="{B3B55F31-D531-4426-B425-4234FD869C58}"/>
    <cellStyle name="SAPBEXheaderItem 33" xfId="14130" xr:uid="{0C0CD0B9-30FF-4204-8105-E0AC1C6E84C7}"/>
    <cellStyle name="SAPBEXheaderItem 34" xfId="23088" xr:uid="{E0ED0838-B806-4CAE-88D3-8D849F247834}"/>
    <cellStyle name="SAPBEXheaderItem 35" xfId="24860" xr:uid="{3B6A5C61-4F0F-4F9D-A99E-EC605733D45F}"/>
    <cellStyle name="SAPBEXheaderItem 36" xfId="25595" xr:uid="{93179D79-D47E-432C-AC4D-D8365BD18D73}"/>
    <cellStyle name="SAPBEXheaderItem 37" xfId="24887" xr:uid="{E172BB08-D3C3-4DD0-9575-7F69EBEA1E7A}"/>
    <cellStyle name="SAPBEXheaderItem 38" xfId="26375" xr:uid="{A54DC6A3-53DB-4FEA-9CD3-FF5E0E8FC01C}"/>
    <cellStyle name="SAPBEXheaderItem 39" xfId="24231" xr:uid="{4E4B62D0-DCD2-471A-9A05-D93709873EBE}"/>
    <cellStyle name="SAPBEXheaderItem 4" xfId="1455" xr:uid="{829BE6E0-AB06-4948-9C90-DC71BE090B8A}"/>
    <cellStyle name="SAPBEXheaderItem 4 10" xfId="12727" xr:uid="{6B4BB541-B123-4BFE-A509-3A999C580EB2}"/>
    <cellStyle name="SAPBEXheaderItem 4 11" xfId="13325" xr:uid="{E6087934-2DEA-4D5C-B268-3B747D11FBA5}"/>
    <cellStyle name="SAPBEXheaderItem 4 12" xfId="23106" xr:uid="{2BBD7ECA-D287-4848-91B4-F8CC82E64692}"/>
    <cellStyle name="SAPBEXheaderItem 4 13" xfId="26072" xr:uid="{5F184C18-0AD0-4843-AE20-C48F4565B727}"/>
    <cellStyle name="SAPBEXheaderItem 4 14" xfId="25613" xr:uid="{412C414C-F8C6-4E1B-8BC5-8FB63C3B2111}"/>
    <cellStyle name="SAPBEXheaderItem 4 15" xfId="24689" xr:uid="{56476F5D-E7D7-45A0-A431-296DBF75E69A}"/>
    <cellStyle name="SAPBEXheaderItem 4 16" xfId="25131" xr:uid="{AEB8C7F4-1AD3-4CAC-9F87-D3A08D143B34}"/>
    <cellStyle name="SAPBEXheaderItem 4 17" xfId="25402" xr:uid="{F4E1ED86-9AE5-4A9B-886E-3A8323BA3BB7}"/>
    <cellStyle name="SAPBEXheaderItem 4 18" xfId="25875" xr:uid="{81E16F6D-D3CE-4616-9CF4-83601A97E961}"/>
    <cellStyle name="SAPBEXheaderItem 4 19" xfId="26199" xr:uid="{496D4B3C-3A2F-4980-AB5A-1A4321DF9785}"/>
    <cellStyle name="SAPBEXheaderItem 4 2" xfId="2926" xr:uid="{87595890-7CAA-4254-9C46-80A39FE4D52F}"/>
    <cellStyle name="SAPBEXheaderItem 4 2 10" xfId="30780" xr:uid="{CDD877B8-4CD4-4859-941E-8067B1A2B0B3}"/>
    <cellStyle name="SAPBEXheaderItem 4 2 11" xfId="30460" xr:uid="{0D4C10BA-A182-44AD-B81D-79C6DC4EEA5B}"/>
    <cellStyle name="SAPBEXheaderItem 4 2 12" xfId="40153" xr:uid="{77D867ED-84B5-4113-B059-DA83CD567E0A}"/>
    <cellStyle name="SAPBEXheaderItem 4 2 13" xfId="40748" xr:uid="{EDF63FB7-6140-4B95-BCCA-0E15575ADDEF}"/>
    <cellStyle name="SAPBEXheaderItem 4 2 14" xfId="41965" xr:uid="{8D8009F6-1FDF-4488-B214-8CF8AA26F3C6}"/>
    <cellStyle name="SAPBEXheaderItem 4 2 2" xfId="6262" xr:uid="{E966DA13-48C5-4996-86FD-549C61440392}"/>
    <cellStyle name="SAPBEXheaderItem 4 2 2 2" xfId="16569" xr:uid="{221FD204-0B2E-4124-96A7-90B890F905DB}"/>
    <cellStyle name="SAPBEXheaderItem 4 2 2 3" xfId="20793" xr:uid="{6A2E5EE4-8531-4FE1-A76B-8A38BDC105B6}"/>
    <cellStyle name="SAPBEXheaderItem 4 2 2 4" xfId="30143" xr:uid="{81A46320-0D55-4F0C-9E6C-84A96A254AE8}"/>
    <cellStyle name="SAPBEXheaderItem 4 2 2 5" xfId="33715" xr:uid="{30BC7813-BCA8-4406-A3C7-935029EE0940}"/>
    <cellStyle name="SAPBEXheaderItem 4 2 2 6" xfId="36749" xr:uid="{8BCAB5E4-8377-4F24-9D66-BB70BE11C4B3}"/>
    <cellStyle name="SAPBEXheaderItem 4 2 3" xfId="7207" xr:uid="{D492CDDB-08CC-48AF-A68C-7C8543A3273F}"/>
    <cellStyle name="SAPBEXheaderItem 4 2 3 2" xfId="17493" xr:uid="{45B59865-077B-496C-9F04-44964B1AA125}"/>
    <cellStyle name="SAPBEXheaderItem 4 2 3 3" xfId="21490" xr:uid="{416CD868-44D2-44F7-A8B4-2AE0C2581C2C}"/>
    <cellStyle name="SAPBEXheaderItem 4 2 3 4" xfId="30855" xr:uid="{B085EF9C-D4B4-4E66-ABD8-518F72018864}"/>
    <cellStyle name="SAPBEXheaderItem 4 2 3 5" xfId="34344" xr:uid="{28FBB995-26C2-4536-954F-DC11B5CC6DDD}"/>
    <cellStyle name="SAPBEXheaderItem 4 2 3 6" xfId="37327" xr:uid="{59AAC2E3-11CC-491A-9AE4-466272A10FE3}"/>
    <cellStyle name="SAPBEXheaderItem 4 2 4" xfId="8415" xr:uid="{17D05A2F-DBB4-4B58-AC70-982591284146}"/>
    <cellStyle name="SAPBEXheaderItem 4 2 4 2" xfId="18664" xr:uid="{7E7EB54A-B838-4812-9595-09FB718C745B}"/>
    <cellStyle name="SAPBEXheaderItem 4 2 4 3" xfId="22558" xr:uid="{F9510256-BFB0-4021-93C6-E41928B03F98}"/>
    <cellStyle name="SAPBEXheaderItem 4 2 4 4" xfId="31948" xr:uid="{EB4A915D-6EB1-4785-BCB8-9B1096FF9705}"/>
    <cellStyle name="SAPBEXheaderItem 4 2 4 5" xfId="35388" xr:uid="{4CCCF33F-29B9-4FEF-A6D9-9C67BACFA17F}"/>
    <cellStyle name="SAPBEXheaderItem 4 2 4 6" xfId="38339" xr:uid="{F539B07A-85A0-431A-9570-F1483EBE1156}"/>
    <cellStyle name="SAPBEXheaderItem 4 2 5" xfId="13654" xr:uid="{D93B2700-A6FF-4B07-BD44-02DC3DBA944F}"/>
    <cellStyle name="SAPBEXheaderItem 4 2 6" xfId="12926" xr:uid="{8F0E129E-223C-45EE-89D3-3CF829F7DBA0}"/>
    <cellStyle name="SAPBEXheaderItem 4 2 7" xfId="20717" xr:uid="{AF235F03-DF51-4F94-928D-37DCE6CE4B64}"/>
    <cellStyle name="SAPBEXheaderItem 4 2 8" xfId="23782" xr:uid="{C76B3549-DC18-42AF-AAC9-317D3924EC9F}"/>
    <cellStyle name="SAPBEXheaderItem 4 2 9" xfId="27795" xr:uid="{E3EF2AEF-00A7-4F1B-83F6-FC90807524B7}"/>
    <cellStyle name="SAPBEXheaderItem 4 20" xfId="26872" xr:uid="{F8C66AED-EECA-4D23-BE0E-92A6D5C7FADF}"/>
    <cellStyle name="SAPBEXheaderItem 4 21" xfId="39400" xr:uid="{B47B79B4-053C-4F07-B7C0-E73CD7DC04B6}"/>
    <cellStyle name="SAPBEXheaderItem 4 22" xfId="39244" xr:uid="{E1E8C992-A6AE-4564-B9AA-442E58A7E57F}"/>
    <cellStyle name="SAPBEXheaderItem 4 23" xfId="41289" xr:uid="{4CA5FA15-F698-4570-B197-39BB74841013}"/>
    <cellStyle name="SAPBEXheaderItem 4 3" xfId="2427" xr:uid="{0179BF55-069A-4B1B-92EB-BD22EDCB1869}"/>
    <cellStyle name="SAPBEXheaderItem 4 3 10" xfId="38984" xr:uid="{76947E49-DFDA-45EF-9747-BA6FA7AAFB77}"/>
    <cellStyle name="SAPBEXheaderItem 4 3 11" xfId="41645" xr:uid="{F2C119D0-11D2-44AB-ADA1-1376B52E7DBB}"/>
    <cellStyle name="SAPBEXheaderItem 4 3 2" xfId="5857" xr:uid="{917328B2-8B14-4E4E-A49C-8B6959E838FC}"/>
    <cellStyle name="SAPBEXheaderItem 4 3 2 2" xfId="16168" xr:uid="{F2C95D6D-304B-48F8-AB6A-00D850B388B3}"/>
    <cellStyle name="SAPBEXheaderItem 4 3 2 3" xfId="20444" xr:uid="{FCF1B8D5-E0F6-4C4B-9D08-6B8243657125}"/>
    <cellStyle name="SAPBEXheaderItem 4 3 2 4" xfId="29786" xr:uid="{25B8E310-1525-4526-BF7C-686B4A4EFADC}"/>
    <cellStyle name="SAPBEXheaderItem 4 3 2 5" xfId="33379" xr:uid="{EEB67983-6AAC-4C22-BA76-48A7563F72D5}"/>
    <cellStyle name="SAPBEXheaderItem 4 3 2 6" xfId="36428" xr:uid="{211646DA-6B8C-405F-9481-D89051116BB6}"/>
    <cellStyle name="SAPBEXheaderItem 4 3 3" xfId="4275" xr:uid="{D0CC5519-2DA5-4F03-8893-C555562C068D}"/>
    <cellStyle name="SAPBEXheaderItem 4 3 3 2" xfId="14681" xr:uid="{44F32A58-44F7-45AC-98AD-92E35D2E126C}"/>
    <cellStyle name="SAPBEXheaderItem 4 3 3 3" xfId="19301" xr:uid="{59D4B5EE-07DA-47ED-B70E-3D30541D12BD}"/>
    <cellStyle name="SAPBEXheaderItem 4 3 3 4" xfId="28689" xr:uid="{E92569A8-618F-4CA8-BF3C-303E88C5BFB0}"/>
    <cellStyle name="SAPBEXheaderItem 4 3 3 5" xfId="31866" xr:uid="{8B6A6F8C-663C-44C5-B194-0BB6A7429C0C}"/>
    <cellStyle name="SAPBEXheaderItem 4 3 3 6" xfId="25450" xr:uid="{DE8F3CFC-EE9C-412C-9BD3-4D36CB5B7421}"/>
    <cellStyle name="SAPBEXheaderItem 4 3 4" xfId="8040" xr:uid="{56D8DBD4-3B59-4D28-83EE-47F3C29D4A1C}"/>
    <cellStyle name="SAPBEXheaderItem 4 3 4 2" xfId="18294" xr:uid="{6E025411-E616-45C7-B6FF-6E2CF611874D}"/>
    <cellStyle name="SAPBEXheaderItem 4 3 4 3" xfId="22220" xr:uid="{B553165F-BA51-433D-89BA-5982CF75FA04}"/>
    <cellStyle name="SAPBEXheaderItem 4 3 4 4" xfId="31607" xr:uid="{826F8F83-CF4A-47BA-9637-BE2AE95A7C62}"/>
    <cellStyle name="SAPBEXheaderItem 4 3 4 5" xfId="35062" xr:uid="{BEAA964A-E7E9-49B8-AA69-8911AA741081}"/>
    <cellStyle name="SAPBEXheaderItem 4 3 4 6" xfId="38026" xr:uid="{F01B3488-50B3-48F7-8215-AE72789B769B}"/>
    <cellStyle name="SAPBEXheaderItem 4 3 5" xfId="14280" xr:uid="{3C4CCDBA-4347-4E13-9346-64F6915FD53C}"/>
    <cellStyle name="SAPBEXheaderItem 4 3 6" xfId="19566" xr:uid="{2F383B81-65E7-411A-AE74-69D6C040DC29}"/>
    <cellStyle name="SAPBEXheaderItem 4 3 7" xfId="23462" xr:uid="{8E756039-BE8B-4D81-B6B0-B017B5AD3190}"/>
    <cellStyle name="SAPBEXheaderItem 4 3 8" xfId="27407" xr:uid="{8A213468-2BD0-4574-9B79-88B7FC68DAAB}"/>
    <cellStyle name="SAPBEXheaderItem 4 3 9" xfId="39798" xr:uid="{B0DD4C7D-F4C9-4A68-95E2-AB8270E39772}"/>
    <cellStyle name="SAPBEXheaderItem 4 4" xfId="5185" xr:uid="{8E5E078C-EEA7-4292-A9FA-8D3FE5156580}"/>
    <cellStyle name="SAPBEXheaderItem 4 4 2" xfId="15535" xr:uid="{B7FCE510-AB8A-48B7-8287-AEF8FD65DFB5}"/>
    <cellStyle name="SAPBEXheaderItem 4 4 3" xfId="19941" xr:uid="{FCDBA85D-E3CE-4B29-98DD-53706B54ABF4}"/>
    <cellStyle name="SAPBEXheaderItem 4 4 4" xfId="29271" xr:uid="{5EB8FB01-5DB7-4971-B376-2D635762C4CF}"/>
    <cellStyle name="SAPBEXheaderItem 4 4 5" xfId="32914" xr:uid="{3151C428-0EC6-45FB-8554-D04809431F89}"/>
    <cellStyle name="SAPBEXheaderItem 4 4 6" xfId="36002" xr:uid="{B2D20CDE-BEBC-416C-BE39-884B3D0A7A0A}"/>
    <cellStyle name="SAPBEXheaderItem 4 5" xfId="6189" xr:uid="{F6441F0F-2287-45E4-8F8C-ABBFE126DF3E}"/>
    <cellStyle name="SAPBEXheaderItem 4 5 2" xfId="16496" xr:uid="{4CA62669-3060-4040-A878-39410C3C6075}"/>
    <cellStyle name="SAPBEXheaderItem 4 5 3" xfId="20727" xr:uid="{5A198FCF-C66A-48B1-8C66-3F5D64C3A090}"/>
    <cellStyle name="SAPBEXheaderItem 4 5 4" xfId="30074" xr:uid="{1C766E74-BF01-4301-9CF4-9AD564EA95D9}"/>
    <cellStyle name="SAPBEXheaderItem 4 5 5" xfId="33653" xr:uid="{EFF11544-D5AB-4177-AE79-2F7AB29E1894}"/>
    <cellStyle name="SAPBEXheaderItem 4 5 6" xfId="36687" xr:uid="{6B3B8A2F-7AF1-45CF-A67C-4C13ED50BFA1}"/>
    <cellStyle name="SAPBEXheaderItem 4 6" xfId="7774" xr:uid="{42E54779-EB4B-4766-A2B2-EB1BACAC053C}"/>
    <cellStyle name="SAPBEXheaderItem 4 6 2" xfId="18046" xr:uid="{3F88675B-CDBC-4E30-B793-3B30BE64D0CF}"/>
    <cellStyle name="SAPBEXheaderItem 4 6 3" xfId="21971" xr:uid="{E6D530C7-6BB8-4120-A11C-973C3DC271AE}"/>
    <cellStyle name="SAPBEXheaderItem 4 6 4" xfId="31354" xr:uid="{F149A124-7527-4239-BA10-AA80BA51C2B0}"/>
    <cellStyle name="SAPBEXheaderItem 4 6 5" xfId="34814" xr:uid="{54752F67-1CF3-4C9F-AF06-135ABCC9CB0C}"/>
    <cellStyle name="SAPBEXheaderItem 4 6 6" xfId="37785" xr:uid="{17F4159D-AD5F-4137-974E-AB5CC5CD1832}"/>
    <cellStyle name="SAPBEXheaderItem 4 7" xfId="11068" xr:uid="{1638E4F9-28AA-41E7-9368-17CE11E01F63}"/>
    <cellStyle name="SAPBEXheaderItem 4 8" xfId="11491" xr:uid="{D0415CA3-F635-40D4-B9B3-681ABF1A2352}"/>
    <cellStyle name="SAPBEXheaderItem 4 9" xfId="11952" xr:uid="{C417A2B3-C8BB-4E9E-B611-E3EF1C4F08DB}"/>
    <cellStyle name="SAPBEXheaderItem 40" xfId="25885" xr:uid="{A01537FA-CA48-40CE-994E-812FF20D675E}"/>
    <cellStyle name="SAPBEXheaderItem 41" xfId="26195" xr:uid="{AE3EAF1F-E5FD-4F4C-964E-5AAF4F9256CB}"/>
    <cellStyle name="SAPBEXheaderItem 42" xfId="30774" xr:uid="{16A6D58E-F36F-4203-8831-16077F7CDCD7}"/>
    <cellStyle name="SAPBEXheaderItem 43" xfId="39382" xr:uid="{717D00D8-5A47-4F16-9AA5-3666768700AE}"/>
    <cellStyle name="SAPBEXheaderItem 44" xfId="39261" xr:uid="{F8100B50-D222-4B8B-BE5D-B01E55585F44}"/>
    <cellStyle name="SAPBEXheaderItem 45" xfId="41271" xr:uid="{01A554C7-FD13-4F5C-A04D-41A1F75FEDF0}"/>
    <cellStyle name="SAPBEXheaderItem 5" xfId="1456" xr:uid="{B1A2343D-9F4D-422A-8DB7-F07A6678FF69}"/>
    <cellStyle name="SAPBEXheaderItem 5 10" xfId="12728" xr:uid="{046B3799-6098-412A-9911-FB9377454B52}"/>
    <cellStyle name="SAPBEXheaderItem 5 11" xfId="14350" xr:uid="{E27021A1-1878-46AF-A502-88F9FD11BC6C}"/>
    <cellStyle name="SAPBEXheaderItem 5 12" xfId="23107" xr:uid="{D6F7B55D-149B-47B2-AD37-974B640A218D}"/>
    <cellStyle name="SAPBEXheaderItem 5 13" xfId="24847" xr:uid="{87F33700-43D6-4E19-AC75-664093F9D910}"/>
    <cellStyle name="SAPBEXheaderItem 5 14" xfId="25614" xr:uid="{2D5FA96C-A4BF-47D2-BCD1-2CDB5D76B811}"/>
    <cellStyle name="SAPBEXheaderItem 5 15" xfId="26011" xr:uid="{94976540-1DC2-4679-8D89-254272722736}"/>
    <cellStyle name="SAPBEXheaderItem 5 16" xfId="26822" xr:uid="{D355AB38-AC5C-4346-BD79-FA91FC4540C0}"/>
    <cellStyle name="SAPBEXheaderItem 5 17" xfId="27004" xr:uid="{FD347C7C-DD17-4DE0-9212-AACF9EC1E5EC}"/>
    <cellStyle name="SAPBEXheaderItem 5 18" xfId="25874" xr:uid="{A8BAA122-0EDE-4DA8-8EBD-F1558C2616E2}"/>
    <cellStyle name="SAPBEXheaderItem 5 19" xfId="27320" xr:uid="{3381F468-48DA-4A97-A58C-272C20E64A72}"/>
    <cellStyle name="SAPBEXheaderItem 5 2" xfId="2927" xr:uid="{453A3930-5E5E-445E-B38A-A53DC7103BF9}"/>
    <cellStyle name="SAPBEXheaderItem 5 2 10" xfId="30064" xr:uid="{C4EE40B0-9E1F-4F33-89F9-6301791B0485}"/>
    <cellStyle name="SAPBEXheaderItem 5 2 11" xfId="30749" xr:uid="{46CC3221-206C-4201-92F9-71258397E19F}"/>
    <cellStyle name="SAPBEXheaderItem 5 2 12" xfId="40154" xr:uid="{12ADFFBA-2884-49E0-8983-F50A8B1371EA}"/>
    <cellStyle name="SAPBEXheaderItem 5 2 13" xfId="40749" xr:uid="{CCF1C91C-9E82-4A05-8A8E-DD2E492858A4}"/>
    <cellStyle name="SAPBEXheaderItem 5 2 14" xfId="41966" xr:uid="{7496E17F-AB4B-400A-8A22-C90B99AC6C6F}"/>
    <cellStyle name="SAPBEXheaderItem 5 2 2" xfId="6263" xr:uid="{FB8E536C-58FF-4497-8C77-F9CE5D8ED318}"/>
    <cellStyle name="SAPBEXheaderItem 5 2 2 2" xfId="16570" xr:uid="{92570B91-7837-4A7F-B1A3-40D4F7526E2E}"/>
    <cellStyle name="SAPBEXheaderItem 5 2 2 3" xfId="20794" xr:uid="{C10A6CE7-7B71-4EED-B27E-A0CCDC001F9B}"/>
    <cellStyle name="SAPBEXheaderItem 5 2 2 4" xfId="30144" xr:uid="{DE367D28-7546-4B08-B5AB-549ED6D388B8}"/>
    <cellStyle name="SAPBEXheaderItem 5 2 2 5" xfId="33716" xr:uid="{7F4E8E6C-8956-4380-A433-D9B70C2984EF}"/>
    <cellStyle name="SAPBEXheaderItem 5 2 2 6" xfId="36750" xr:uid="{E7EE93E6-18BD-43FC-9993-7077CBD3F22D}"/>
    <cellStyle name="SAPBEXheaderItem 5 2 3" xfId="7208" xr:uid="{81BCBFB9-C34C-4549-9BCB-27F98D81DDB2}"/>
    <cellStyle name="SAPBEXheaderItem 5 2 3 2" xfId="17494" xr:uid="{8B861E57-7148-44BD-B9BB-9130DD1E7EEC}"/>
    <cellStyle name="SAPBEXheaderItem 5 2 3 3" xfId="21491" xr:uid="{ECDC842C-C5B4-4262-99ED-32218B3D3EBB}"/>
    <cellStyle name="SAPBEXheaderItem 5 2 3 4" xfId="30856" xr:uid="{D142E818-EEA6-4ACC-A646-C30F623967C1}"/>
    <cellStyle name="SAPBEXheaderItem 5 2 3 5" xfId="34345" xr:uid="{8EE962D1-7826-4833-8801-711388B136E8}"/>
    <cellStyle name="SAPBEXheaderItem 5 2 3 6" xfId="37328" xr:uid="{9B4BD935-A750-420E-9969-FEE5380EE31F}"/>
    <cellStyle name="SAPBEXheaderItem 5 2 4" xfId="8416" xr:uid="{39A82548-2A9D-4763-81B3-ECB1CFF10223}"/>
    <cellStyle name="SAPBEXheaderItem 5 2 4 2" xfId="18665" xr:uid="{D634EDEF-3BDB-4B4B-AE3B-2F1896139F64}"/>
    <cellStyle name="SAPBEXheaderItem 5 2 4 3" xfId="22559" xr:uid="{E1CE6519-704F-4CDA-A573-12595CB62723}"/>
    <cellStyle name="SAPBEXheaderItem 5 2 4 4" xfId="31949" xr:uid="{6AD21A0F-1A18-4CA0-9EBA-EC177B730110}"/>
    <cellStyle name="SAPBEXheaderItem 5 2 4 5" xfId="35389" xr:uid="{49224084-7BAE-4032-B19C-C02AA440BD64}"/>
    <cellStyle name="SAPBEXheaderItem 5 2 4 6" xfId="38340" xr:uid="{25FBF0AC-5A8E-4E5C-8C5C-3DCE1B9DE7C0}"/>
    <cellStyle name="SAPBEXheaderItem 5 2 5" xfId="13655" xr:uid="{2EE7CF5C-5142-4691-B51E-60EAF19414B7}"/>
    <cellStyle name="SAPBEXheaderItem 5 2 6" xfId="12927" xr:uid="{1E7A720F-B9A6-4522-B890-2A84A37F0DCD}"/>
    <cellStyle name="SAPBEXheaderItem 5 2 7" xfId="12902" xr:uid="{8EF37EC6-D829-4C6C-A3D4-C177FFFB8DDA}"/>
    <cellStyle name="SAPBEXheaderItem 5 2 8" xfId="23783" xr:uid="{CE48D976-AF07-41C6-AC83-2EC82B47D2F8}"/>
    <cellStyle name="SAPBEXheaderItem 5 2 9" xfId="27796" xr:uid="{95F5B684-24AD-4C24-A7C9-654E8E7A1409}"/>
    <cellStyle name="SAPBEXheaderItem 5 20" xfId="26871" xr:uid="{6E5A920B-7F7D-4579-83EE-2DE9924F3128}"/>
    <cellStyle name="SAPBEXheaderItem 5 21" xfId="39401" xr:uid="{60F5677F-118A-4EA9-8064-21610507387D}"/>
    <cellStyle name="SAPBEXheaderItem 5 22" xfId="39243" xr:uid="{28191AF3-4FD0-45B0-B064-91B3D6783E24}"/>
    <cellStyle name="SAPBEXheaderItem 5 23" xfId="41290" xr:uid="{C5B30C16-19E3-430D-B812-B4D69697A047}"/>
    <cellStyle name="SAPBEXheaderItem 5 3" xfId="2428" xr:uid="{BF15CA55-FEAB-40D6-9812-6C399DA12336}"/>
    <cellStyle name="SAPBEXheaderItem 5 3 10" xfId="38983" xr:uid="{488DA77F-9E67-4C01-82EC-ED1C60D275C5}"/>
    <cellStyle name="SAPBEXheaderItem 5 3 11" xfId="41646" xr:uid="{A296A938-8A30-43FD-95DD-C48BFB63EBE0}"/>
    <cellStyle name="SAPBEXheaderItem 5 3 2" xfId="5858" xr:uid="{733003FD-3308-45BA-87B4-2CAFAEA9FAE5}"/>
    <cellStyle name="SAPBEXheaderItem 5 3 2 2" xfId="16169" xr:uid="{BD054C91-E79F-4562-AC1D-EC5ECAFB5546}"/>
    <cellStyle name="SAPBEXheaderItem 5 3 2 3" xfId="20445" xr:uid="{286114B1-5459-4505-9145-427A33B833B6}"/>
    <cellStyle name="SAPBEXheaderItem 5 3 2 4" xfId="29787" xr:uid="{EB0CB731-2A5D-4CEB-B980-789834151126}"/>
    <cellStyle name="SAPBEXheaderItem 5 3 2 5" xfId="33380" xr:uid="{A1821F7D-6D30-4DA2-98B9-0F10F4556E7B}"/>
    <cellStyle name="SAPBEXheaderItem 5 3 2 6" xfId="36429" xr:uid="{C35740FA-366D-45D6-BBC0-C7D058B5E886}"/>
    <cellStyle name="SAPBEXheaderItem 5 3 3" xfId="4274" xr:uid="{7446AFBE-5485-43D9-B4CD-B9C93A68FDAE}"/>
    <cellStyle name="SAPBEXheaderItem 5 3 3 2" xfId="14680" xr:uid="{92D9D4D9-0AE0-410C-8671-43CF3C9D87F6}"/>
    <cellStyle name="SAPBEXheaderItem 5 3 3 3" xfId="19300" xr:uid="{DED23E8C-52CA-4CE4-AC43-8581092A7884}"/>
    <cellStyle name="SAPBEXheaderItem 5 3 3 4" xfId="28688" xr:uid="{D9558BAF-A50B-4241-AFBC-28FB70BCF251}"/>
    <cellStyle name="SAPBEXheaderItem 5 3 3 5" xfId="24406" xr:uid="{D3FF7324-69CE-4122-8932-53FD6685B382}"/>
    <cellStyle name="SAPBEXheaderItem 5 3 3 6" xfId="25451" xr:uid="{3ADF4021-4180-4101-8711-11B17AFC9712}"/>
    <cellStyle name="SAPBEXheaderItem 5 3 4" xfId="8041" xr:uid="{95A52729-D0DD-40C6-8390-339FA302596E}"/>
    <cellStyle name="SAPBEXheaderItem 5 3 4 2" xfId="18295" xr:uid="{EDE6930B-1E9A-4E50-B762-5AADFAC8900F}"/>
    <cellStyle name="SAPBEXheaderItem 5 3 4 3" xfId="22221" xr:uid="{E79A13F2-AF53-4CAA-84D2-E366362EF8A8}"/>
    <cellStyle name="SAPBEXheaderItem 5 3 4 4" xfId="31608" xr:uid="{C1750FFE-CC71-4F1C-8231-E8865B90E4BC}"/>
    <cellStyle name="SAPBEXheaderItem 5 3 4 5" xfId="35063" xr:uid="{A9531ED9-354A-443B-83F9-A1DB1E698F51}"/>
    <cellStyle name="SAPBEXheaderItem 5 3 4 6" xfId="38027" xr:uid="{2A7EE9E1-3E2A-44BA-B3C7-3B384AA12F03}"/>
    <cellStyle name="SAPBEXheaderItem 5 3 5" xfId="14279" xr:uid="{A67613CE-0EBD-431C-ACEC-9DACA72E0321}"/>
    <cellStyle name="SAPBEXheaderItem 5 3 6" xfId="20262" xr:uid="{E9E76C7E-B155-4FB5-912C-3A6B82CDDF26}"/>
    <cellStyle name="SAPBEXheaderItem 5 3 7" xfId="23463" xr:uid="{F44E7C2C-94E5-4572-B24E-F5704E2F6486}"/>
    <cellStyle name="SAPBEXheaderItem 5 3 8" xfId="27408" xr:uid="{43B7EA05-8CEE-4DE2-93B7-4EFA6B5C7E3A}"/>
    <cellStyle name="SAPBEXheaderItem 5 3 9" xfId="39799" xr:uid="{E4EBCA4E-E0F7-4486-8157-DDEF8583DE4C}"/>
    <cellStyle name="SAPBEXheaderItem 5 4" xfId="5186" xr:uid="{901EC403-8916-4C1D-A006-CDAC39262AD3}"/>
    <cellStyle name="SAPBEXheaderItem 5 4 2" xfId="15536" xr:uid="{74529626-C811-4BBF-A710-06539CB9835A}"/>
    <cellStyle name="SAPBEXheaderItem 5 4 3" xfId="19942" xr:uid="{4111CDC3-AF51-4FEF-8D68-DB26C0C7DD36}"/>
    <cellStyle name="SAPBEXheaderItem 5 4 4" xfId="29272" xr:uid="{2B561ADE-23F0-4C2F-9C5F-DCEB1DA5B1A1}"/>
    <cellStyle name="SAPBEXheaderItem 5 4 5" xfId="32915" xr:uid="{B49F8DE8-2CFF-4125-BE57-FD161796C74B}"/>
    <cellStyle name="SAPBEXheaderItem 5 4 6" xfId="36003" xr:uid="{2988C758-91FC-4355-A948-25508804F699}"/>
    <cellStyle name="SAPBEXheaderItem 5 5" xfId="4843" xr:uid="{0577903E-2F92-4475-BCAF-3AEF80CB2231}"/>
    <cellStyle name="SAPBEXheaderItem 5 5 2" xfId="15241" xr:uid="{C723F7C0-7A6D-4E90-A3C4-32C8316864D7}"/>
    <cellStyle name="SAPBEXheaderItem 5 5 3" xfId="19696" xr:uid="{70B79577-18A7-4FEB-83F3-D7ABBE19BCE0}"/>
    <cellStyle name="SAPBEXheaderItem 5 5 4" xfId="29063" xr:uid="{AB741F41-DD15-47FC-B208-80858613BFD1}"/>
    <cellStyle name="SAPBEXheaderItem 5 5 5" xfId="32708" xr:uid="{D58AB343-0CB8-4A3D-9156-0004A139F10C}"/>
    <cellStyle name="SAPBEXheaderItem 5 5 6" xfId="35853" xr:uid="{B06DB7AE-32DF-431E-BA89-8F1E7B347504}"/>
    <cellStyle name="SAPBEXheaderItem 5 6" xfId="7773" xr:uid="{2CB8AD8E-49FF-49E9-B03C-8022C664DCCC}"/>
    <cellStyle name="SAPBEXheaderItem 5 6 2" xfId="18045" xr:uid="{B5902E92-6F02-433E-963D-027717C37CD6}"/>
    <cellStyle name="SAPBEXheaderItem 5 6 3" xfId="21970" xr:uid="{E66F1402-F150-4D8E-924E-CCC3A2EFDC99}"/>
    <cellStyle name="SAPBEXheaderItem 5 6 4" xfId="31353" xr:uid="{47AA78CC-F195-477F-863F-F1A341C9FB88}"/>
    <cellStyle name="SAPBEXheaderItem 5 6 5" xfId="34813" xr:uid="{D7EA7D8C-1BF1-4CD3-A049-E6388E2E3ADA}"/>
    <cellStyle name="SAPBEXheaderItem 5 6 6" xfId="37784" xr:uid="{CBD10746-C974-45C4-8462-4A37AC34EAEC}"/>
    <cellStyle name="SAPBEXheaderItem 5 7" xfId="11069" xr:uid="{4D36A8E9-5A23-4D75-B0E3-80F92EF7CA3D}"/>
    <cellStyle name="SAPBEXheaderItem 5 8" xfId="11492" xr:uid="{49F1A336-75AF-4395-93C1-3BB8BF2D3523}"/>
    <cellStyle name="SAPBEXheaderItem 5 9" xfId="11953" xr:uid="{E08A5FDB-7927-48AB-B237-06919E58FB4D}"/>
    <cellStyle name="SAPBEXheaderItem 6" xfId="1457" xr:uid="{B105CBDD-50E5-475C-B9F5-EF335EA71394}"/>
    <cellStyle name="SAPBEXheaderItem 6 10" xfId="12348" xr:uid="{682E6749-81BE-431D-B946-44994BB33E20}"/>
    <cellStyle name="SAPBEXheaderItem 6 11" xfId="13992" xr:uid="{0E6B3662-EE29-4C31-B01F-8FA1D7E1C7F6}"/>
    <cellStyle name="SAPBEXheaderItem 6 12" xfId="23108" xr:uid="{B28519B1-4933-4C46-98D7-828CA334EAD5}"/>
    <cellStyle name="SAPBEXheaderItem 6 13" xfId="24846" xr:uid="{A2235520-74B2-4371-9F00-8F02B797AD57}"/>
    <cellStyle name="SAPBEXheaderItem 6 14" xfId="25615" xr:uid="{5C8EB76F-D1EC-4BBE-943F-1A46BA43DB2E}"/>
    <cellStyle name="SAPBEXheaderItem 6 15" xfId="24688" xr:uid="{E6646C4F-E361-48B6-948B-031B8A2898C7}"/>
    <cellStyle name="SAPBEXheaderItem 6 16" xfId="25130" xr:uid="{0ABC9846-FA1C-4843-851C-89435CED9117}"/>
    <cellStyle name="SAPBEXheaderItem 6 17" xfId="25401" xr:uid="{D999E39D-F7A2-47E5-AB66-CE29D924FC37}"/>
    <cellStyle name="SAPBEXheaderItem 6 18" xfId="25873" xr:uid="{6CE57D77-11A4-409E-BFC3-6F75AF4AE48C}"/>
    <cellStyle name="SAPBEXheaderItem 6 19" xfId="26838" xr:uid="{FB3E2E8D-9F5D-4780-B691-96B26D06478D}"/>
    <cellStyle name="SAPBEXheaderItem 6 2" xfId="2928" xr:uid="{0FC897BD-5DCF-4F02-BDC6-AAED5161B65A}"/>
    <cellStyle name="SAPBEXheaderItem 6 2 10" xfId="27710" xr:uid="{D2B32797-6688-46A1-8A4F-F46C62DB1866}"/>
    <cellStyle name="SAPBEXheaderItem 6 2 11" xfId="33200" xr:uid="{DC140C2D-A71C-4AEB-96C3-4F00306CB1A0}"/>
    <cellStyle name="SAPBEXheaderItem 6 2 12" xfId="40155" xr:uid="{602D2779-7FB8-48C4-893B-4AB68FDED58D}"/>
    <cellStyle name="SAPBEXheaderItem 6 2 13" xfId="40750" xr:uid="{3CC92CA2-E256-44F5-BFA6-1353878EFA5B}"/>
    <cellStyle name="SAPBEXheaderItem 6 2 14" xfId="41967" xr:uid="{721C792E-A28C-4F77-BFF1-4643E43F020F}"/>
    <cellStyle name="SAPBEXheaderItem 6 2 2" xfId="6264" xr:uid="{A91B161A-EA99-47A2-AC02-8F231BDE6DD1}"/>
    <cellStyle name="SAPBEXheaderItem 6 2 2 2" xfId="16571" xr:uid="{E88FC567-5506-4FAD-8964-B137C572882B}"/>
    <cellStyle name="SAPBEXheaderItem 6 2 2 3" xfId="20795" xr:uid="{2EA0724D-D40D-48D5-93C3-071F289BFE8E}"/>
    <cellStyle name="SAPBEXheaderItem 6 2 2 4" xfId="30145" xr:uid="{77059B9A-26AC-4669-80BB-AF813DD9C725}"/>
    <cellStyle name="SAPBEXheaderItem 6 2 2 5" xfId="33717" xr:uid="{CE302D41-EA76-4DD1-B565-917E86663638}"/>
    <cellStyle name="SAPBEXheaderItem 6 2 2 6" xfId="36751" xr:uid="{D6D95CCE-4F97-4151-B953-1DC422BF7A17}"/>
    <cellStyle name="SAPBEXheaderItem 6 2 3" xfId="7209" xr:uid="{2E080FB6-4C35-46A3-B2C2-1CB9DB63F7DD}"/>
    <cellStyle name="SAPBEXheaderItem 6 2 3 2" xfId="17495" xr:uid="{22AF1329-BC86-48A3-BE89-8F6A577D91B4}"/>
    <cellStyle name="SAPBEXheaderItem 6 2 3 3" xfId="21492" xr:uid="{A903C580-4010-4565-A4F4-C8CBCE4D0DB6}"/>
    <cellStyle name="SAPBEXheaderItem 6 2 3 4" xfId="30857" xr:uid="{2F2D73CA-4113-4ECA-A472-7B6119CD76D0}"/>
    <cellStyle name="SAPBEXheaderItem 6 2 3 5" xfId="34346" xr:uid="{702F7B83-8164-4163-954C-F2D96158C9CB}"/>
    <cellStyle name="SAPBEXheaderItem 6 2 3 6" xfId="37329" xr:uid="{12535864-3B11-414F-B935-D00BF6144C70}"/>
    <cellStyle name="SAPBEXheaderItem 6 2 4" xfId="8417" xr:uid="{A83BE51B-A55D-46E0-ADAA-A05FB43146F6}"/>
    <cellStyle name="SAPBEXheaderItem 6 2 4 2" xfId="18666" xr:uid="{04811A23-AA0A-41F1-8F2B-1AF6C0840766}"/>
    <cellStyle name="SAPBEXheaderItem 6 2 4 3" xfId="22560" xr:uid="{30113612-E4E8-48EF-AC30-5B028209862B}"/>
    <cellStyle name="SAPBEXheaderItem 6 2 4 4" xfId="31950" xr:uid="{FAA63FA4-A2C3-45C2-AF8E-91735A5446C3}"/>
    <cellStyle name="SAPBEXheaderItem 6 2 4 5" xfId="35390" xr:uid="{BE334DD9-EA47-4DB9-87F4-99C89067E056}"/>
    <cellStyle name="SAPBEXheaderItem 6 2 4 6" xfId="38341" xr:uid="{85A85A5C-CEF6-4133-9423-CCF770456A04}"/>
    <cellStyle name="SAPBEXheaderItem 6 2 5" xfId="13656" xr:uid="{FE1904F7-E4E0-4379-B596-CEC656CB1F34}"/>
    <cellStyle name="SAPBEXheaderItem 6 2 6" xfId="12575" xr:uid="{0FA38A34-25EC-4C6F-91BC-0F2115174A7C}"/>
    <cellStyle name="SAPBEXheaderItem 6 2 7" xfId="12679" xr:uid="{0355F244-9638-4DAD-AEA4-64E7FCF2A23F}"/>
    <cellStyle name="SAPBEXheaderItem 6 2 8" xfId="23784" xr:uid="{F2CACF54-3327-4703-90F2-A730F2705C71}"/>
    <cellStyle name="SAPBEXheaderItem 6 2 9" xfId="27797" xr:uid="{9341E990-D57D-4A8E-B1A2-D207884F50D8}"/>
    <cellStyle name="SAPBEXheaderItem 6 20" xfId="26870" xr:uid="{1D466D49-5B59-4B6C-BDB1-43E77040C970}"/>
    <cellStyle name="SAPBEXheaderItem 6 21" xfId="39402" xr:uid="{5F989D02-0D0F-40A0-A6D6-1002259E6610}"/>
    <cellStyle name="SAPBEXheaderItem 6 22" xfId="39242" xr:uid="{DE899AA4-DC28-4F52-AAEE-2A7DF1CF8462}"/>
    <cellStyle name="SAPBEXheaderItem 6 23" xfId="41291" xr:uid="{3B55A1D1-06D2-4B7A-AA80-A405D3239B98}"/>
    <cellStyle name="SAPBEXheaderItem 6 3" xfId="2429" xr:uid="{924A6891-839E-411C-91C3-15635DA629B1}"/>
    <cellStyle name="SAPBEXheaderItem 6 3 10" xfId="38982" xr:uid="{7D1460E0-345B-4C12-A707-7D5A6244C10C}"/>
    <cellStyle name="SAPBEXheaderItem 6 3 11" xfId="41647" xr:uid="{253B6905-DDBB-4700-92A8-BD3B98834A48}"/>
    <cellStyle name="SAPBEXheaderItem 6 3 2" xfId="5859" xr:uid="{4A837111-EE1C-47FF-AB23-BC4970415ABA}"/>
    <cellStyle name="SAPBEXheaderItem 6 3 2 2" xfId="16170" xr:uid="{92F13709-CD85-424F-87B2-AA89B9C588F8}"/>
    <cellStyle name="SAPBEXheaderItem 6 3 2 3" xfId="20446" xr:uid="{E2406CBA-0F34-4F7C-BFA1-F76B16A79B7B}"/>
    <cellStyle name="SAPBEXheaderItem 6 3 2 4" xfId="29788" xr:uid="{10EAD303-5595-4020-A77E-71A6D82354DA}"/>
    <cellStyle name="SAPBEXheaderItem 6 3 2 5" xfId="33381" xr:uid="{15C13A49-5819-42A6-89B7-939E4F86175C}"/>
    <cellStyle name="SAPBEXheaderItem 6 3 2 6" xfId="36430" xr:uid="{C272244A-5DDE-4CBE-A987-7362A7B3F8C2}"/>
    <cellStyle name="SAPBEXheaderItem 6 3 3" xfId="4273" xr:uid="{64FFEA2F-1DF1-400A-BC88-EA4A29C74F9D}"/>
    <cellStyle name="SAPBEXheaderItem 6 3 3 2" xfId="14679" xr:uid="{51DE44B3-0E81-4CA9-9094-73D7094304CE}"/>
    <cellStyle name="SAPBEXheaderItem 6 3 3 3" xfId="19299" xr:uid="{AC9F0601-370C-40CB-9C46-31B02CBB5D29}"/>
    <cellStyle name="SAPBEXheaderItem 6 3 3 4" xfId="28687" xr:uid="{107D531F-DDFD-4C58-ADF6-E4E41F6DFF5C}"/>
    <cellStyle name="SAPBEXheaderItem 6 3 3 5" xfId="29667" xr:uid="{C4755364-C089-43EE-924A-07B3FEB6A039}"/>
    <cellStyle name="SAPBEXheaderItem 6 3 3 6" xfId="24243" xr:uid="{40FF8E68-A86A-4E8B-8085-384A1BEC26C9}"/>
    <cellStyle name="SAPBEXheaderItem 6 3 4" xfId="8042" xr:uid="{78671DB6-DC8B-4C76-A2D9-19138CC136D8}"/>
    <cellStyle name="SAPBEXheaderItem 6 3 4 2" xfId="18296" xr:uid="{F05AFB07-6D61-4F1A-8C32-DEDF33262089}"/>
    <cellStyle name="SAPBEXheaderItem 6 3 4 3" xfId="22222" xr:uid="{448D5561-DCA7-4496-8279-A4A85FE88ECC}"/>
    <cellStyle name="SAPBEXheaderItem 6 3 4 4" xfId="31609" xr:uid="{58B59FA6-86D8-4F25-A3C1-9D515B12A2ED}"/>
    <cellStyle name="SAPBEXheaderItem 6 3 4 5" xfId="35064" xr:uid="{A8CBDE32-C5B8-4469-AA6B-51AF57EA5316}"/>
    <cellStyle name="SAPBEXheaderItem 6 3 4 6" xfId="38028" xr:uid="{6BAB28C1-4CF5-4A81-88B2-0E158DC286EE}"/>
    <cellStyle name="SAPBEXheaderItem 6 3 5" xfId="14278" xr:uid="{9B3C4C49-D1C6-4097-B390-5030659DBD63}"/>
    <cellStyle name="SAPBEXheaderItem 6 3 6" xfId="19389" xr:uid="{228CEDAF-C263-4789-BA14-F2FE4027CC98}"/>
    <cellStyle name="SAPBEXheaderItem 6 3 7" xfId="23464" xr:uid="{8587EDE5-9A01-4A9E-8125-92E456CE29E6}"/>
    <cellStyle name="SAPBEXheaderItem 6 3 8" xfId="27409" xr:uid="{4C830082-433A-483F-8579-B8D63C882574}"/>
    <cellStyle name="SAPBEXheaderItem 6 3 9" xfId="39800" xr:uid="{86EA9B4B-E66A-49D6-807D-B7AD5A3DEE41}"/>
    <cellStyle name="SAPBEXheaderItem 6 4" xfId="5187" xr:uid="{F9FE3F53-3CB0-4994-837C-AD55993CD8B0}"/>
    <cellStyle name="SAPBEXheaderItem 6 4 2" xfId="15537" xr:uid="{54FF465D-57DF-418A-98CB-2503D7948636}"/>
    <cellStyle name="SAPBEXheaderItem 6 4 3" xfId="19943" xr:uid="{9C0CD6C2-42AF-4B0A-8223-2290B67FF6C2}"/>
    <cellStyle name="SAPBEXheaderItem 6 4 4" xfId="29273" xr:uid="{C37B45E7-5237-471C-BDEB-89FCC7B7B10F}"/>
    <cellStyle name="SAPBEXheaderItem 6 4 5" xfId="32916" xr:uid="{22847D27-F39C-43DC-81BB-5117DFA6BA89}"/>
    <cellStyle name="SAPBEXheaderItem 6 4 6" xfId="36004" xr:uid="{9E67FB71-086D-4045-ACC5-E8D3A0D431B1}"/>
    <cellStyle name="SAPBEXheaderItem 6 5" xfId="4842" xr:uid="{5793845B-4EAE-493B-B683-18A837310174}"/>
    <cellStyle name="SAPBEXheaderItem 6 5 2" xfId="15240" xr:uid="{0072C7E4-CFEF-422E-882E-FDC40A025B64}"/>
    <cellStyle name="SAPBEXheaderItem 6 5 3" xfId="19695" xr:uid="{B67B18F2-01DF-4F73-A015-DECAC082EA54}"/>
    <cellStyle name="SAPBEXheaderItem 6 5 4" xfId="29062" xr:uid="{F21E7B1E-0E6D-4B73-ABE8-E5A720474C07}"/>
    <cellStyle name="SAPBEXheaderItem 6 5 5" xfId="32707" xr:uid="{FC7E95D8-F33D-44CE-853B-643791823434}"/>
    <cellStyle name="SAPBEXheaderItem 6 5 6" xfId="35852" xr:uid="{6E888E56-5C30-4DC4-860A-E3292C2E2CDD}"/>
    <cellStyle name="SAPBEXheaderItem 6 6" xfId="7772" xr:uid="{46C2C667-94F7-4C25-976F-8315F093F77D}"/>
    <cellStyle name="SAPBEXheaderItem 6 6 2" xfId="18044" xr:uid="{8BA19C56-676C-4DE7-920F-D69D1EC6CC7D}"/>
    <cellStyle name="SAPBEXheaderItem 6 6 3" xfId="21969" xr:uid="{D3D4D25A-508D-49A7-91E4-CE7F69B618CB}"/>
    <cellStyle name="SAPBEXheaderItem 6 6 4" xfId="31352" xr:uid="{1CAC0881-3E8C-4B08-AA50-8063A2E1CD19}"/>
    <cellStyle name="SAPBEXheaderItem 6 6 5" xfId="34812" xr:uid="{3FA75394-F5EC-4A7F-AAA6-ECDAD67B801A}"/>
    <cellStyle name="SAPBEXheaderItem 6 6 6" xfId="37783" xr:uid="{0FD6FA11-6548-492D-AC90-33BD5CB10E53}"/>
    <cellStyle name="SAPBEXheaderItem 6 7" xfId="11070" xr:uid="{47CF8DC4-40DC-4802-9DF5-6D1AAD738FB5}"/>
    <cellStyle name="SAPBEXheaderItem 6 8" xfId="11493" xr:uid="{FDCE6347-2392-4144-88E5-9765CA75D497}"/>
    <cellStyle name="SAPBEXheaderItem 6 9" xfId="11954" xr:uid="{C44C201E-2394-4515-8E4E-0569CE72A42D}"/>
    <cellStyle name="SAPBEXheaderItem 7" xfId="1458" xr:uid="{F4114B24-D300-47E0-BFAC-B16C49E0BC00}"/>
    <cellStyle name="SAPBEXheaderItem 7 10" xfId="12349" xr:uid="{0071650A-423C-4BA5-8907-D9FF7D9F1D26}"/>
    <cellStyle name="SAPBEXheaderItem 7 11" xfId="12507" xr:uid="{8AB12BB1-C426-48D5-AC86-9A381090D529}"/>
    <cellStyle name="SAPBEXheaderItem 7 12" xfId="23109" xr:uid="{127691D2-6EBB-47C9-B999-15C396408B8C}"/>
    <cellStyle name="SAPBEXheaderItem 7 13" xfId="24845" xr:uid="{2231286D-43AB-4EB6-9E24-B855AFEC04F3}"/>
    <cellStyle name="SAPBEXheaderItem 7 14" xfId="25616" xr:uid="{F4A13AF2-C3CE-44BC-93E0-031547CB9D70}"/>
    <cellStyle name="SAPBEXheaderItem 7 15" xfId="24687" xr:uid="{A96D7330-8898-4CFF-8CEA-C668A7E6581D}"/>
    <cellStyle name="SAPBEXheaderItem 7 16" xfId="25129" xr:uid="{DC6D017E-0B48-4DE2-B498-36DABD9EDA2B}"/>
    <cellStyle name="SAPBEXheaderItem 7 17" xfId="26600" xr:uid="{B52E5215-F7D1-45F0-810E-B7B7535A0944}"/>
    <cellStyle name="SAPBEXheaderItem 7 18" xfId="25872" xr:uid="{7DF71F42-0C16-4ACE-A1D3-A25D8234EC38}"/>
    <cellStyle name="SAPBEXheaderItem 7 19" xfId="26200" xr:uid="{168DBE7B-1913-4C83-A20D-10048B9E7C44}"/>
    <cellStyle name="SAPBEXheaderItem 7 2" xfId="2929" xr:uid="{B357C258-87FE-4B20-B2FE-B23A12EAE409}"/>
    <cellStyle name="SAPBEXheaderItem 7 2 10" xfId="26678" xr:uid="{A140CAC8-7C88-4424-A6D7-8521AF86FE91}"/>
    <cellStyle name="SAPBEXheaderItem 7 2 11" xfId="32480" xr:uid="{8E14CB2D-A242-4372-969D-4EE77E1390A2}"/>
    <cellStyle name="SAPBEXheaderItem 7 2 12" xfId="40156" xr:uid="{DA714F44-734F-43AB-A97A-497C8992E188}"/>
    <cellStyle name="SAPBEXheaderItem 7 2 13" xfId="40751" xr:uid="{BAABE8C1-4307-4CF7-87B7-5A99A532A9FE}"/>
    <cellStyle name="SAPBEXheaderItem 7 2 14" xfId="41968" xr:uid="{A4B65B4D-7D69-476A-A06D-D11B0C209124}"/>
    <cellStyle name="SAPBEXheaderItem 7 2 2" xfId="6265" xr:uid="{AC9AE2B5-6B7D-4A1B-A0A3-B5272AC19F1C}"/>
    <cellStyle name="SAPBEXheaderItem 7 2 2 2" xfId="16572" xr:uid="{668C5D0A-6168-4DA1-9887-BF0EDB424570}"/>
    <cellStyle name="SAPBEXheaderItem 7 2 2 3" xfId="20796" xr:uid="{761EBB6A-29C6-462A-8A41-98CF4752E295}"/>
    <cellStyle name="SAPBEXheaderItem 7 2 2 4" xfId="30146" xr:uid="{F5E15AA4-B9EE-4CEB-8E20-7EA536672D18}"/>
    <cellStyle name="SAPBEXheaderItem 7 2 2 5" xfId="33718" xr:uid="{03986066-C086-4BB0-AD46-0FE224A66589}"/>
    <cellStyle name="SAPBEXheaderItem 7 2 2 6" xfId="36752" xr:uid="{30B278FD-F1D9-40A9-8FCD-C763374AF0AB}"/>
    <cellStyle name="SAPBEXheaderItem 7 2 3" xfId="7210" xr:uid="{61D33794-8F4D-4827-B40B-FC2BB4165B46}"/>
    <cellStyle name="SAPBEXheaderItem 7 2 3 2" xfId="17496" xr:uid="{4A43079E-E950-42A6-9357-9981294E1CC2}"/>
    <cellStyle name="SAPBEXheaderItem 7 2 3 3" xfId="21493" xr:uid="{F68C5783-FCB6-4B5E-93E9-006F8719A755}"/>
    <cellStyle name="SAPBEXheaderItem 7 2 3 4" xfId="30858" xr:uid="{3CBB6522-2750-490F-A2CE-81B26148FE81}"/>
    <cellStyle name="SAPBEXheaderItem 7 2 3 5" xfId="34347" xr:uid="{4C88F0D7-4485-41B8-88F6-DE7D2083D788}"/>
    <cellStyle name="SAPBEXheaderItem 7 2 3 6" xfId="37330" xr:uid="{97E7AC56-88F7-4281-A71D-AD90633CD970}"/>
    <cellStyle name="SAPBEXheaderItem 7 2 4" xfId="8418" xr:uid="{71BA0E72-F200-411D-ACF4-9252DE5A81A9}"/>
    <cellStyle name="SAPBEXheaderItem 7 2 4 2" xfId="18667" xr:uid="{624F27D1-8CCA-45B4-BBDF-6C8F7B36B99B}"/>
    <cellStyle name="SAPBEXheaderItem 7 2 4 3" xfId="22561" xr:uid="{0616777C-1246-46EB-B55A-7CB2C35C67C6}"/>
    <cellStyle name="SAPBEXheaderItem 7 2 4 4" xfId="31951" xr:uid="{16938526-734D-4A83-BDF4-75D88B6A2325}"/>
    <cellStyle name="SAPBEXheaderItem 7 2 4 5" xfId="35391" xr:uid="{B6D28F66-99EB-467E-A7F8-DF7965FB6B4F}"/>
    <cellStyle name="SAPBEXheaderItem 7 2 4 6" xfId="38342" xr:uid="{B689E3DF-1BFC-418C-B069-390B29F40011}"/>
    <cellStyle name="SAPBEXheaderItem 7 2 5" xfId="13657" xr:uid="{6324704F-752E-4254-9E95-722C0696DAC6}"/>
    <cellStyle name="SAPBEXheaderItem 7 2 6" xfId="12928" xr:uid="{5AB79745-AB58-41D8-9FDC-7CA3C7E1CFD4}"/>
    <cellStyle name="SAPBEXheaderItem 7 2 7" xfId="19713" xr:uid="{F91FCB53-5B85-4E43-B251-66880399E20A}"/>
    <cellStyle name="SAPBEXheaderItem 7 2 8" xfId="23785" xr:uid="{98782FF1-C2EB-4B80-9A30-A79AD757AA72}"/>
    <cellStyle name="SAPBEXheaderItem 7 2 9" xfId="27798" xr:uid="{1537B320-D435-4BB0-81E9-21288C641FA0}"/>
    <cellStyle name="SAPBEXheaderItem 7 20" xfId="26869" xr:uid="{7E196679-FB93-4445-AE24-EDD5D9730980}"/>
    <cellStyle name="SAPBEXheaderItem 7 21" xfId="39403" xr:uid="{E671CB06-E8E5-4271-BF85-7700FAB44717}"/>
    <cellStyle name="SAPBEXheaderItem 7 22" xfId="39241" xr:uid="{85E39B34-9679-4E80-8E09-19B622EFB732}"/>
    <cellStyle name="SAPBEXheaderItem 7 23" xfId="41292" xr:uid="{0DBD6026-F3AF-4B39-A31D-FCEA29829B21}"/>
    <cellStyle name="SAPBEXheaderItem 7 3" xfId="2430" xr:uid="{B7C5B6FE-C0C1-4181-9849-8B303672A655}"/>
    <cellStyle name="SAPBEXheaderItem 7 3 10" xfId="38981" xr:uid="{8A029053-DD5E-453A-83E0-480DB2357186}"/>
    <cellStyle name="SAPBEXheaderItem 7 3 11" xfId="41648" xr:uid="{E13AE2B1-8F7D-4647-B359-D72FB4B0F6E3}"/>
    <cellStyle name="SAPBEXheaderItem 7 3 2" xfId="5860" xr:uid="{656533B5-0422-4609-B6C4-58B51AADA790}"/>
    <cellStyle name="SAPBEXheaderItem 7 3 2 2" xfId="16171" xr:uid="{99567128-5BD4-4704-A150-9950EF0F4509}"/>
    <cellStyle name="SAPBEXheaderItem 7 3 2 3" xfId="20447" xr:uid="{E1B88D18-9FB6-4D07-B6C2-9C988F6C2B58}"/>
    <cellStyle name="SAPBEXheaderItem 7 3 2 4" xfId="29789" xr:uid="{B14E5BA9-9421-4444-A2E2-9DCB938B6734}"/>
    <cellStyle name="SAPBEXheaderItem 7 3 2 5" xfId="33382" xr:uid="{740DB68C-62E8-4073-B6AE-F1C322FB4EF5}"/>
    <cellStyle name="SAPBEXheaderItem 7 3 2 6" xfId="36431" xr:uid="{FD52688A-5F7B-4406-8A8E-B449EB467239}"/>
    <cellStyle name="SAPBEXheaderItem 7 3 3" xfId="4272" xr:uid="{63E6897A-5C9C-47A6-BFE4-9119277DF539}"/>
    <cellStyle name="SAPBEXheaderItem 7 3 3 2" xfId="14678" xr:uid="{F8E1A370-160E-487D-B7DE-D9E85BEFA58F}"/>
    <cellStyle name="SAPBEXheaderItem 7 3 3 3" xfId="19298" xr:uid="{956FB496-8B3F-47FB-B2F3-709093CD516E}"/>
    <cellStyle name="SAPBEXheaderItem 7 3 3 4" xfId="28686" xr:uid="{379B2946-1940-4305-9326-FEF867431E4B}"/>
    <cellStyle name="SAPBEXheaderItem 7 3 3 5" xfId="28803" xr:uid="{A9BF55F8-E90B-4E77-8A3B-A28C3FF5F60F}"/>
    <cellStyle name="SAPBEXheaderItem 7 3 3 6" xfId="25475" xr:uid="{ACD865F6-F904-4587-8CF8-960FFFC091E5}"/>
    <cellStyle name="SAPBEXheaderItem 7 3 4" xfId="8043" xr:uid="{C026061E-A294-4477-975A-E032C7C1354E}"/>
    <cellStyle name="SAPBEXheaderItem 7 3 4 2" xfId="18297" xr:uid="{2CD7C28B-F432-43C8-B7DC-3D705296BAA9}"/>
    <cellStyle name="SAPBEXheaderItem 7 3 4 3" xfId="22223" xr:uid="{66A7245C-38BB-45B8-9637-C8E330C99F56}"/>
    <cellStyle name="SAPBEXheaderItem 7 3 4 4" xfId="31610" xr:uid="{EC13A509-32A9-482C-88A0-494381C8C9D5}"/>
    <cellStyle name="SAPBEXheaderItem 7 3 4 5" xfId="35065" xr:uid="{2BBED717-BBA0-45F2-8211-FB4EAC1EA1AB}"/>
    <cellStyle name="SAPBEXheaderItem 7 3 4 6" xfId="38029" xr:uid="{DE1D972F-262D-45E4-B5D0-A367DA4DBB90}"/>
    <cellStyle name="SAPBEXheaderItem 7 3 5" xfId="14277" xr:uid="{A8DD2D0A-239E-4C18-95FD-E8C6FEB4C1BA}"/>
    <cellStyle name="SAPBEXheaderItem 7 3 6" xfId="20353" xr:uid="{F8133925-A449-449E-B4F9-5507ED80B9C2}"/>
    <cellStyle name="SAPBEXheaderItem 7 3 7" xfId="23465" xr:uid="{66AE3226-C11A-4DB6-A80A-9FC7E1CF59C2}"/>
    <cellStyle name="SAPBEXheaderItem 7 3 8" xfId="27410" xr:uid="{5BF57EEC-9157-4305-9AC9-1AC562DD1182}"/>
    <cellStyle name="SAPBEXheaderItem 7 3 9" xfId="39801" xr:uid="{481A3268-2024-4573-96C6-12B4F8F0E4A2}"/>
    <cellStyle name="SAPBEXheaderItem 7 4" xfId="5188" xr:uid="{3CDFD196-FF35-4B87-B0C9-45773837569E}"/>
    <cellStyle name="SAPBEXheaderItem 7 4 2" xfId="15538" xr:uid="{F7838F51-7CFD-4D8B-B911-5D9601929434}"/>
    <cellStyle name="SAPBEXheaderItem 7 4 3" xfId="19944" xr:uid="{EA03D982-1FA7-4926-BC3C-3DFD13612F30}"/>
    <cellStyle name="SAPBEXheaderItem 7 4 4" xfId="29274" xr:uid="{776EADA9-A300-462E-B54B-542492B255FC}"/>
    <cellStyle name="SAPBEXheaderItem 7 4 5" xfId="32917" xr:uid="{B5666CEF-B538-458D-8A78-6F850B0857BC}"/>
    <cellStyle name="SAPBEXheaderItem 7 4 6" xfId="36005" xr:uid="{5697923F-8F71-4671-A73E-E1FED51EA9D6}"/>
    <cellStyle name="SAPBEXheaderItem 7 5" xfId="4841" xr:uid="{038BC892-12C1-4CE9-AFB5-31D487096577}"/>
    <cellStyle name="SAPBEXheaderItem 7 5 2" xfId="15239" xr:uid="{F3A01F2B-01F8-48CC-9EC8-90254ED0C4A2}"/>
    <cellStyle name="SAPBEXheaderItem 7 5 3" xfId="19694" xr:uid="{A8B3C3B5-C391-41DA-93AA-2A1BA3936516}"/>
    <cellStyle name="SAPBEXheaderItem 7 5 4" xfId="29061" xr:uid="{090197FD-AE4A-4E6B-BC7F-C6895403C628}"/>
    <cellStyle name="SAPBEXheaderItem 7 5 5" xfId="32706" xr:uid="{C7819FD2-8DA0-4051-8181-05D7C381C224}"/>
    <cellStyle name="SAPBEXheaderItem 7 5 6" xfId="35851" xr:uid="{16AF6A25-9786-4D67-ADA2-B643955D0061}"/>
    <cellStyle name="SAPBEXheaderItem 7 6" xfId="7771" xr:uid="{A6F487E7-49FF-45B8-B9D2-D656A2779EF9}"/>
    <cellStyle name="SAPBEXheaderItem 7 6 2" xfId="18043" xr:uid="{287C1A57-1C96-4175-A9D4-75AE56DAD774}"/>
    <cellStyle name="SAPBEXheaderItem 7 6 3" xfId="21968" xr:uid="{B4CB25DC-73C3-4AC5-B675-715284B4ED5E}"/>
    <cellStyle name="SAPBEXheaderItem 7 6 4" xfId="31351" xr:uid="{6DDF94A9-01F0-4515-B85D-FA84AB759373}"/>
    <cellStyle name="SAPBEXheaderItem 7 6 5" xfId="34811" xr:uid="{B0AC06C1-788B-4ACB-8212-BC02FED5F102}"/>
    <cellStyle name="SAPBEXheaderItem 7 6 6" xfId="37782" xr:uid="{5EC6DE49-625D-45D1-B2CD-A9F41E09732B}"/>
    <cellStyle name="SAPBEXheaderItem 7 7" xfId="11071" xr:uid="{9E6FB593-EC74-4C22-B283-BCFBC4D83A2B}"/>
    <cellStyle name="SAPBEXheaderItem 7 8" xfId="11494" xr:uid="{1870FF50-46FC-46AB-A20B-CC1F815B4B35}"/>
    <cellStyle name="SAPBEXheaderItem 7 9" xfId="11955" xr:uid="{7D90E3D6-DF65-49C9-97BB-1F1B1EFDEB3C}"/>
    <cellStyle name="SAPBEXheaderItem 8" xfId="1459" xr:uid="{439229DC-55DA-4A73-AFCF-37C40859F741}"/>
    <cellStyle name="SAPBEXheaderItem 8 10" xfId="12350" xr:uid="{162B7E31-4C0E-4C21-A013-239689240516}"/>
    <cellStyle name="SAPBEXheaderItem 8 11" xfId="12715" xr:uid="{67AC5380-A096-42AF-8F0A-F78DB30BB630}"/>
    <cellStyle name="SAPBEXheaderItem 8 12" xfId="23110" xr:uid="{0B1483BE-F1AF-4572-8770-753520281C18}"/>
    <cellStyle name="SAPBEXheaderItem 8 13" xfId="24844" xr:uid="{8A7DBA17-34D9-4BD4-B921-868062D1B04A}"/>
    <cellStyle name="SAPBEXheaderItem 8 14" xfId="25617" xr:uid="{C0FB38D3-A804-4B7B-906F-8B239B9A77A9}"/>
    <cellStyle name="SAPBEXheaderItem 8 15" xfId="26010" xr:uid="{21286FC0-76D5-4F90-8827-88DC1ABA2AB6}"/>
    <cellStyle name="SAPBEXheaderItem 8 16" xfId="25128" xr:uid="{B1E8E151-B379-4E25-9263-DEA88AA7C86A}"/>
    <cellStyle name="SAPBEXheaderItem 8 17" xfId="25400" xr:uid="{D4DD34D2-0CD9-4F53-8156-0BFB85959356}"/>
    <cellStyle name="SAPBEXheaderItem 8 18" xfId="27298" xr:uid="{37FA83FF-2F57-4550-95BE-F9CDB63FCAF6}"/>
    <cellStyle name="SAPBEXheaderItem 8 19" xfId="26201" xr:uid="{89DDA857-5BD3-4103-BE30-F48DE622FE35}"/>
    <cellStyle name="SAPBEXheaderItem 8 2" xfId="2930" xr:uid="{1683A355-9C53-4D55-8F69-A44EEBD65333}"/>
    <cellStyle name="SAPBEXheaderItem 8 2 10" xfId="30391" xr:uid="{FA5F36F3-F7CF-4597-AC8B-3E36696D80DA}"/>
    <cellStyle name="SAPBEXheaderItem 8 2 11" xfId="33265" xr:uid="{FE2903BC-B905-4278-8246-2BA064FAC58E}"/>
    <cellStyle name="SAPBEXheaderItem 8 2 12" xfId="40157" xr:uid="{CA269D49-E582-4A23-A947-49B313A08E02}"/>
    <cellStyle name="SAPBEXheaderItem 8 2 13" xfId="40752" xr:uid="{065A9B58-AF82-4530-9ADD-778D31E57D7F}"/>
    <cellStyle name="SAPBEXheaderItem 8 2 14" xfId="41969" xr:uid="{798F5557-9EEA-4581-818E-F1F24966939E}"/>
    <cellStyle name="SAPBEXheaderItem 8 2 2" xfId="6266" xr:uid="{82E6F775-C787-4B07-ABE6-6B8CFC34BC78}"/>
    <cellStyle name="SAPBEXheaderItem 8 2 2 2" xfId="16573" xr:uid="{95161ABE-ED98-4834-8F34-0E3B55736F53}"/>
    <cellStyle name="SAPBEXheaderItem 8 2 2 3" xfId="20797" xr:uid="{E4F5A625-5E5F-4570-BE36-8387394817DC}"/>
    <cellStyle name="SAPBEXheaderItem 8 2 2 4" xfId="30147" xr:uid="{476F4D71-D8FE-4E85-B5FE-495C83096D0F}"/>
    <cellStyle name="SAPBEXheaderItem 8 2 2 5" xfId="33719" xr:uid="{91664627-FCD2-4079-86BB-62EE2ADB3136}"/>
    <cellStyle name="SAPBEXheaderItem 8 2 2 6" xfId="36753" xr:uid="{BA4CCC4B-3DEE-41FC-B9AD-5F73BED828E4}"/>
    <cellStyle name="SAPBEXheaderItem 8 2 3" xfId="7211" xr:uid="{0C32325C-BE94-4749-A84F-D96CCF6784B7}"/>
    <cellStyle name="SAPBEXheaderItem 8 2 3 2" xfId="17497" xr:uid="{AC2B951A-F624-4B13-BF24-F2665CA7A57C}"/>
    <cellStyle name="SAPBEXheaderItem 8 2 3 3" xfId="21494" xr:uid="{CC1DD313-E092-4CC3-9A63-C5E723348C89}"/>
    <cellStyle name="SAPBEXheaderItem 8 2 3 4" xfId="30859" xr:uid="{A6FD086D-6ADA-4DCA-A93C-5F8DF12FCF80}"/>
    <cellStyle name="SAPBEXheaderItem 8 2 3 5" xfId="34348" xr:uid="{D2ED4E84-8F06-4105-AAF6-FE07BCF39DA3}"/>
    <cellStyle name="SAPBEXheaderItem 8 2 3 6" xfId="37331" xr:uid="{FD0F9EE8-45B1-4B5F-B89F-377C5ED6C968}"/>
    <cellStyle name="SAPBEXheaderItem 8 2 4" xfId="8419" xr:uid="{EBEA50EE-6EE4-4B5B-B84F-E24BD996E374}"/>
    <cellStyle name="SAPBEXheaderItem 8 2 4 2" xfId="18668" xr:uid="{5F7E43FC-7BE4-49A0-8277-45531B1A8998}"/>
    <cellStyle name="SAPBEXheaderItem 8 2 4 3" xfId="22562" xr:uid="{556EC44A-1069-4A6B-8ABD-E8EC89CD6349}"/>
    <cellStyle name="SAPBEXheaderItem 8 2 4 4" xfId="31952" xr:uid="{D8CA843C-16FB-45E5-980F-FF640B2BEE8D}"/>
    <cellStyle name="SAPBEXheaderItem 8 2 4 5" xfId="35392" xr:uid="{B36FF452-B26D-4374-B3C9-04693D779FC4}"/>
    <cellStyle name="SAPBEXheaderItem 8 2 4 6" xfId="38343" xr:uid="{582BCE1C-9178-4435-83DA-F4EFCAC023E1}"/>
    <cellStyle name="SAPBEXheaderItem 8 2 5" xfId="13658" xr:uid="{3789D196-A9FD-49A5-8E2D-C3C44A450E34}"/>
    <cellStyle name="SAPBEXheaderItem 8 2 6" xfId="12929" xr:uid="{AC974158-C779-4644-BFEC-6BA85B73848A}"/>
    <cellStyle name="SAPBEXheaderItem 8 2 7" xfId="19852" xr:uid="{72DE8478-9E19-4A80-8DC9-589661A98DF1}"/>
    <cellStyle name="SAPBEXheaderItem 8 2 8" xfId="23786" xr:uid="{25A1CF22-9B19-4B3D-89D4-D8EAB95E4217}"/>
    <cellStyle name="SAPBEXheaderItem 8 2 9" xfId="27799" xr:uid="{0E19DB1F-6571-4083-ABFD-ADDDEAE8A7F1}"/>
    <cellStyle name="SAPBEXheaderItem 8 20" xfId="30057" xr:uid="{3FA1662E-AFAF-4220-B9E0-1158CA960087}"/>
    <cellStyle name="SAPBEXheaderItem 8 21" xfId="39404" xr:uid="{4D90F520-CA9A-41BD-A6AE-11B0D6E4CAA4}"/>
    <cellStyle name="SAPBEXheaderItem 8 22" xfId="39240" xr:uid="{C765C4A8-41F7-4539-9E0A-D372842B59AA}"/>
    <cellStyle name="SAPBEXheaderItem 8 23" xfId="41293" xr:uid="{AE3200C2-506D-4FE6-BEA1-7646E935CC6A}"/>
    <cellStyle name="SAPBEXheaderItem 8 3" xfId="2431" xr:uid="{3126D278-3581-49AD-9922-8160427E750D}"/>
    <cellStyle name="SAPBEXheaderItem 8 3 10" xfId="38980" xr:uid="{4ABC9821-4032-42EB-B4B0-68BC62119467}"/>
    <cellStyle name="SAPBEXheaderItem 8 3 11" xfId="41649" xr:uid="{3A546968-984D-4FF0-BA8A-1AB80DB90843}"/>
    <cellStyle name="SAPBEXheaderItem 8 3 2" xfId="5861" xr:uid="{710BA23E-260D-4DE6-AC18-05C8E2D42C1D}"/>
    <cellStyle name="SAPBEXheaderItem 8 3 2 2" xfId="16172" xr:uid="{34BA4E47-E177-46DE-804A-2756EF552796}"/>
    <cellStyle name="SAPBEXheaderItem 8 3 2 3" xfId="20448" xr:uid="{4D3F525D-B0E3-4722-850E-2F863483615B}"/>
    <cellStyle name="SAPBEXheaderItem 8 3 2 4" xfId="29790" xr:uid="{93EC3989-1826-4A50-9D2A-F0418A022DD1}"/>
    <cellStyle name="SAPBEXheaderItem 8 3 2 5" xfId="33383" xr:uid="{34D10854-E6A4-4885-A161-0E24532DF28F}"/>
    <cellStyle name="SAPBEXheaderItem 8 3 2 6" xfId="36432" xr:uid="{7E36E8A9-2723-4D5F-8E08-6C5A203B5A11}"/>
    <cellStyle name="SAPBEXheaderItem 8 3 3" xfId="4271" xr:uid="{DB7FC332-8939-4EFF-B4EE-90AF0D20F982}"/>
    <cellStyle name="SAPBEXheaderItem 8 3 3 2" xfId="14677" xr:uid="{79699C14-319A-45E8-955B-5733953CEA19}"/>
    <cellStyle name="SAPBEXheaderItem 8 3 3 3" xfId="19297" xr:uid="{813721AD-1923-40E3-952C-234D3F380ED8}"/>
    <cellStyle name="SAPBEXheaderItem 8 3 3 4" xfId="28685" xr:uid="{A4199EC2-B8D5-42CA-A5E0-47325349641E}"/>
    <cellStyle name="SAPBEXheaderItem 8 3 3 5" xfId="30011" xr:uid="{6095C933-F106-4097-8838-A81F55FCABF8}"/>
    <cellStyle name="SAPBEXheaderItem 8 3 3 6" xfId="26576" xr:uid="{6E94F097-9609-4C9C-B8F7-7369CD5E3A7D}"/>
    <cellStyle name="SAPBEXheaderItem 8 3 4" xfId="8044" xr:uid="{3486DC88-5E98-4917-96C2-C6B6E2C41177}"/>
    <cellStyle name="SAPBEXheaderItem 8 3 4 2" xfId="18298" xr:uid="{B11DBA86-54E8-4ABE-8D75-132C18EE8AE4}"/>
    <cellStyle name="SAPBEXheaderItem 8 3 4 3" xfId="22224" xr:uid="{FEE95C74-EB6B-4397-B598-0DE48C424019}"/>
    <cellStyle name="SAPBEXheaderItem 8 3 4 4" xfId="31611" xr:uid="{01069806-D64F-4499-9EAE-3BFBB2334B32}"/>
    <cellStyle name="SAPBEXheaderItem 8 3 4 5" xfId="35066" xr:uid="{F1937F0C-771F-410A-9093-692C429D7D34}"/>
    <cellStyle name="SAPBEXheaderItem 8 3 4 6" xfId="38030" xr:uid="{53BB572A-A3CC-4230-96D6-294B8617BC6D}"/>
    <cellStyle name="SAPBEXheaderItem 8 3 5" xfId="14276" xr:uid="{2BCFA4D8-2240-4186-AEFB-482C93C9AE19}"/>
    <cellStyle name="SAPBEXheaderItem 8 3 6" xfId="14361" xr:uid="{7A9ECE82-60EA-435D-9975-458B584B62C1}"/>
    <cellStyle name="SAPBEXheaderItem 8 3 7" xfId="23466" xr:uid="{357F9643-F963-4E68-93C1-87A3CFDAB1C3}"/>
    <cellStyle name="SAPBEXheaderItem 8 3 8" xfId="27411" xr:uid="{9F8B58C8-4487-4F54-B531-223C96754CDF}"/>
    <cellStyle name="SAPBEXheaderItem 8 3 9" xfId="39802" xr:uid="{B751D63E-7985-4894-8C9E-B75585FC16D7}"/>
    <cellStyle name="SAPBEXheaderItem 8 4" xfId="5189" xr:uid="{AE0B78C5-C2F8-47A0-AAD0-D7644939FC6C}"/>
    <cellStyle name="SAPBEXheaderItem 8 4 2" xfId="15539" xr:uid="{21B742BB-CF36-4ADA-A8A1-6BAF9BC0EE95}"/>
    <cellStyle name="SAPBEXheaderItem 8 4 3" xfId="19945" xr:uid="{99C515F6-500A-4752-9D9E-09FFDFBC0EE4}"/>
    <cellStyle name="SAPBEXheaderItem 8 4 4" xfId="29275" xr:uid="{B3BE2A0C-8DCC-4512-8BB5-BD8B2FA1A41F}"/>
    <cellStyle name="SAPBEXheaderItem 8 4 5" xfId="32918" xr:uid="{D279AC20-45EF-430B-8754-3C857102D3F8}"/>
    <cellStyle name="SAPBEXheaderItem 8 4 6" xfId="36006" xr:uid="{A94AEF58-6D0F-43D9-B2E5-40E02232A195}"/>
    <cellStyle name="SAPBEXheaderItem 8 5" xfId="6685" xr:uid="{6E1F0A9C-D645-456F-BADF-6BC3142EAA89}"/>
    <cellStyle name="SAPBEXheaderItem 8 5 2" xfId="16977" xr:uid="{8ADA8BD8-AC65-4CFD-92A6-B09BA4646FCF}"/>
    <cellStyle name="SAPBEXheaderItem 8 5 3" xfId="21130" xr:uid="{8F831012-5ED6-4217-A34C-B2F1E1DC7D94}"/>
    <cellStyle name="SAPBEXheaderItem 8 5 4" xfId="30496" xr:uid="{5D4431BE-8F54-4871-8349-6E2D75D7FEF4}"/>
    <cellStyle name="SAPBEXheaderItem 8 5 5" xfId="34039" xr:uid="{FF95CDC3-20FC-498D-9548-08DE858792D7}"/>
    <cellStyle name="SAPBEXheaderItem 8 5 6" xfId="37056" xr:uid="{D595A576-4EEA-444C-A558-3EF3D7D91407}"/>
    <cellStyle name="SAPBEXheaderItem 8 6" xfId="7770" xr:uid="{BB10461C-16F7-43AF-B54B-C3CD4B55C796}"/>
    <cellStyle name="SAPBEXheaderItem 8 6 2" xfId="18042" xr:uid="{033B48E2-52EB-4A72-A8D7-81F6997294A0}"/>
    <cellStyle name="SAPBEXheaderItem 8 6 3" xfId="21967" xr:uid="{A4645DCD-962A-4258-A1F2-FF4C3CDECEE3}"/>
    <cellStyle name="SAPBEXheaderItem 8 6 4" xfId="31350" xr:uid="{AF62E41D-8FDA-498A-90B3-827433FD8729}"/>
    <cellStyle name="SAPBEXheaderItem 8 6 5" xfId="34810" xr:uid="{51BD013C-75A3-4D94-9FF4-A027803F9BBD}"/>
    <cellStyle name="SAPBEXheaderItem 8 6 6" xfId="37781" xr:uid="{712E2B69-2792-49D9-8E36-0FFD94ABD2FF}"/>
    <cellStyle name="SAPBEXheaderItem 8 7" xfId="11072" xr:uid="{3A3BDE85-B6DC-4911-9C77-D589051C8864}"/>
    <cellStyle name="SAPBEXheaderItem 8 8" xfId="11495" xr:uid="{679CF6F7-5370-4A0F-9BE8-928BAF785685}"/>
    <cellStyle name="SAPBEXheaderItem 8 9" xfId="11956" xr:uid="{1867BDF9-C51A-4A8A-BBFC-0BDB72C54E7A}"/>
    <cellStyle name="SAPBEXheaderItem 9" xfId="1460" xr:uid="{6D88DD3E-8937-4A30-B7A5-E0E128ABADE4}"/>
    <cellStyle name="SAPBEXheaderItem 9 10" xfId="12351" xr:uid="{0EAC3C02-988C-4F77-AB92-BAEC778CDDF8}"/>
    <cellStyle name="SAPBEXheaderItem 9 11" xfId="13991" xr:uid="{ED639CF3-949F-4D86-B563-ADF0686414F9}"/>
    <cellStyle name="SAPBEXheaderItem 9 12" xfId="23111" xr:uid="{79D98810-DAAE-4851-A2FD-2150702204D2}"/>
    <cellStyle name="SAPBEXheaderItem 9 13" xfId="26069" xr:uid="{716F8A50-2924-4331-9ABA-0F3CD7C903D7}"/>
    <cellStyle name="SAPBEXheaderItem 9 14" xfId="25618" xr:uid="{660A121F-4D92-4EC5-ABC6-F8F94E57F25D}"/>
    <cellStyle name="SAPBEXheaderItem 9 15" xfId="24686" xr:uid="{4A440DFE-CB15-433B-A1D1-7E125392D893}"/>
    <cellStyle name="SAPBEXheaderItem 9 16" xfId="26821" xr:uid="{B7F293E8-153E-4985-8943-C222E061BD1B}"/>
    <cellStyle name="SAPBEXheaderItem 9 17" xfId="27003" xr:uid="{4BCFA01A-5F5E-4DDA-9A3E-C6A91043A109}"/>
    <cellStyle name="SAPBEXheaderItem 9 18" xfId="25871" xr:uid="{026CABA9-9DC0-4208-A3A7-DAD52C8C2A6F}"/>
    <cellStyle name="SAPBEXheaderItem 9 19" xfId="26202" xr:uid="{CBDD4871-6E38-435B-AFAE-1542376332A8}"/>
    <cellStyle name="SAPBEXheaderItem 9 2" xfId="2931" xr:uid="{E71959C9-668D-49ED-82AC-1E08EDFDF140}"/>
    <cellStyle name="SAPBEXheaderItem 9 2 10" xfId="29185" xr:uid="{3D599E7D-3622-44A2-99B8-821092FC0BBC}"/>
    <cellStyle name="SAPBEXheaderItem 9 2 11" xfId="24339" xr:uid="{FE97EE14-5AE4-4AD1-9F6E-5EAF066C8132}"/>
    <cellStyle name="SAPBEXheaderItem 9 2 12" xfId="40158" xr:uid="{499C80F3-0E9C-4DAC-9320-055725BF9E06}"/>
    <cellStyle name="SAPBEXheaderItem 9 2 13" xfId="40753" xr:uid="{EEF92B39-D605-48CC-8231-397D77C7933C}"/>
    <cellStyle name="SAPBEXheaderItem 9 2 14" xfId="41970" xr:uid="{B03E2F04-A7DF-4821-A633-EBCEAC9EA361}"/>
    <cellStyle name="SAPBEXheaderItem 9 2 2" xfId="6267" xr:uid="{04CB2DFC-3AAF-43EE-AA81-C28683AF7A29}"/>
    <cellStyle name="SAPBEXheaderItem 9 2 2 2" xfId="16574" xr:uid="{D93D7218-5289-403A-830D-8367A297930A}"/>
    <cellStyle name="SAPBEXheaderItem 9 2 2 3" xfId="20798" xr:uid="{CEAE8925-8778-4E75-9333-7AA596EFBB20}"/>
    <cellStyle name="SAPBEXheaderItem 9 2 2 4" xfId="30148" xr:uid="{5EAED081-5EFF-4B7B-A259-F95B0E0395E3}"/>
    <cellStyle name="SAPBEXheaderItem 9 2 2 5" xfId="33720" xr:uid="{9BB29097-FB7B-4D48-B950-4D83BD65ADAB}"/>
    <cellStyle name="SAPBEXheaderItem 9 2 2 6" xfId="36754" xr:uid="{E8D449A7-D578-4961-8583-2299AE8D50DA}"/>
    <cellStyle name="SAPBEXheaderItem 9 2 3" xfId="7212" xr:uid="{EA8EA558-75BD-4F79-9D6F-B64CEFDD0D34}"/>
    <cellStyle name="SAPBEXheaderItem 9 2 3 2" xfId="17498" xr:uid="{CD649BB3-68F3-4DF5-B579-A4785C5DE5CC}"/>
    <cellStyle name="SAPBEXheaderItem 9 2 3 3" xfId="21495" xr:uid="{B5CDF0C6-6216-452C-A55E-83A4E6FF9547}"/>
    <cellStyle name="SAPBEXheaderItem 9 2 3 4" xfId="30860" xr:uid="{F2B0C491-F849-4377-B4E1-EC22D377BC65}"/>
    <cellStyle name="SAPBEXheaderItem 9 2 3 5" xfId="34349" xr:uid="{D7550568-A1CE-425D-A169-163CC8817D40}"/>
    <cellStyle name="SAPBEXheaderItem 9 2 3 6" xfId="37332" xr:uid="{C6148D43-2999-4BF1-B25D-E5AB4622FFE8}"/>
    <cellStyle name="SAPBEXheaderItem 9 2 4" xfId="8420" xr:uid="{30D21BB0-CE14-40D7-9F03-7BCB84D58EA3}"/>
    <cellStyle name="SAPBEXheaderItem 9 2 4 2" xfId="18669" xr:uid="{368D35DF-EEDB-4368-9ABD-91489A264DE0}"/>
    <cellStyle name="SAPBEXheaderItem 9 2 4 3" xfId="22563" xr:uid="{2C1B3469-C34B-4B24-AF32-219F19E82E6C}"/>
    <cellStyle name="SAPBEXheaderItem 9 2 4 4" xfId="31953" xr:uid="{4EA6ECCE-9C9D-4C41-B002-CB8F82AAFD2F}"/>
    <cellStyle name="SAPBEXheaderItem 9 2 4 5" xfId="35393" xr:uid="{33530F2A-523E-4E66-BA69-378C33A610C7}"/>
    <cellStyle name="SAPBEXheaderItem 9 2 4 6" xfId="38344" xr:uid="{16EC4F8E-7334-4C7A-B65E-6641C87CD82F}"/>
    <cellStyle name="SAPBEXheaderItem 9 2 5" xfId="13659" xr:uid="{4B635041-F033-4CB4-ABD9-4305D230E8A7}"/>
    <cellStyle name="SAPBEXheaderItem 9 2 6" xfId="12930" xr:uid="{0C47C270-C0B8-4A0D-B357-8F975199F56B}"/>
    <cellStyle name="SAPBEXheaderItem 9 2 7" xfId="19499" xr:uid="{D72E240B-865C-42E0-9C8C-4D2D8A654CC6}"/>
    <cellStyle name="SAPBEXheaderItem 9 2 8" xfId="23787" xr:uid="{975FA04E-92C6-42A8-8DAA-1641510438F6}"/>
    <cellStyle name="SAPBEXheaderItem 9 2 9" xfId="27800" xr:uid="{3913ED50-8291-4A54-B4AD-8DF41B30ED2D}"/>
    <cellStyle name="SAPBEXheaderItem 9 20" xfId="26654" xr:uid="{0BC44B7A-16D3-463C-95E4-72470305A852}"/>
    <cellStyle name="SAPBEXheaderItem 9 21" xfId="39405" xr:uid="{8B169F30-EBE7-443C-8273-E5F1741D4FF4}"/>
    <cellStyle name="SAPBEXheaderItem 9 22" xfId="39239" xr:uid="{A7E2A8EE-58E8-4F63-966F-28523859E8C9}"/>
    <cellStyle name="SAPBEXheaderItem 9 23" xfId="41294" xr:uid="{D45A0A2A-C65E-4597-86BA-1515E0935799}"/>
    <cellStyle name="SAPBEXheaderItem 9 3" xfId="2432" xr:uid="{ADB12D0F-96D7-4227-8718-9F529123F83A}"/>
    <cellStyle name="SAPBEXheaderItem 9 3 10" xfId="38979" xr:uid="{BCF1F913-0480-4C82-90FE-EA8B50C2BE64}"/>
    <cellStyle name="SAPBEXheaderItem 9 3 11" xfId="41650" xr:uid="{057C469F-59FD-474D-84C0-DC23BA900FF3}"/>
    <cellStyle name="SAPBEXheaderItem 9 3 2" xfId="5862" xr:uid="{A5D6D789-3C9A-417D-9383-E9EEF765E321}"/>
    <cellStyle name="SAPBEXheaderItem 9 3 2 2" xfId="16173" xr:uid="{1028AB02-01A6-4F0A-8D98-0F9AEE084835}"/>
    <cellStyle name="SAPBEXheaderItem 9 3 2 3" xfId="20449" xr:uid="{D9A7B3E6-E0E5-4F44-9E3C-F8C81F570D58}"/>
    <cellStyle name="SAPBEXheaderItem 9 3 2 4" xfId="29791" xr:uid="{A552E872-3528-4DBB-8243-D2230841F2B2}"/>
    <cellStyle name="SAPBEXheaderItem 9 3 2 5" xfId="33384" xr:uid="{F05FA801-FDCF-4B3B-BB91-A06CC38A672F}"/>
    <cellStyle name="SAPBEXheaderItem 9 3 2 6" xfId="36433" xr:uid="{311CAFF5-DB17-44F6-9689-1B28102A2481}"/>
    <cellStyle name="SAPBEXheaderItem 9 3 3" xfId="4270" xr:uid="{FFCF2673-126C-4E84-BF89-AC49A6E2AB74}"/>
    <cellStyle name="SAPBEXheaderItem 9 3 3 2" xfId="14676" xr:uid="{565FF2CA-8DB4-49ED-A7AC-1C0A307102D3}"/>
    <cellStyle name="SAPBEXheaderItem 9 3 3 3" xfId="19296" xr:uid="{4B750530-991F-4724-805F-E6AF55D9B261}"/>
    <cellStyle name="SAPBEXheaderItem 9 3 3 4" xfId="28684" xr:uid="{38808C35-5C7C-4FA3-99C4-241D170A0EAA}"/>
    <cellStyle name="SAPBEXheaderItem 9 3 3 5" xfId="28523" xr:uid="{F25D65FF-EBC6-40A0-B0F3-FD30847A4113}"/>
    <cellStyle name="SAPBEXheaderItem 9 3 3 6" xfId="25452" xr:uid="{EE06F906-85D5-4D05-BDDE-586A34ADE05C}"/>
    <cellStyle name="SAPBEXheaderItem 9 3 4" xfId="8045" xr:uid="{85288D0B-8E05-4CDB-93CC-73D446554407}"/>
    <cellStyle name="SAPBEXheaderItem 9 3 4 2" xfId="18299" xr:uid="{75DBDCAE-48A2-46E3-9758-52A31E00A929}"/>
    <cellStyle name="SAPBEXheaderItem 9 3 4 3" xfId="22225" xr:uid="{95177C76-1960-468E-A8D3-1E5E70A1853E}"/>
    <cellStyle name="SAPBEXheaderItem 9 3 4 4" xfId="31612" xr:uid="{C869AFF5-81C1-4A7C-BA78-210079C02B80}"/>
    <cellStyle name="SAPBEXheaderItem 9 3 4 5" xfId="35067" xr:uid="{8FC27C7C-7EB9-4020-8575-59C4A862B3B3}"/>
    <cellStyle name="SAPBEXheaderItem 9 3 4 6" xfId="38031" xr:uid="{B271E527-2746-41E4-8C74-B4B221FB7CFE}"/>
    <cellStyle name="SAPBEXheaderItem 9 3 5" xfId="14275" xr:uid="{372E8795-33E5-49D6-869B-9DA7E43123A0}"/>
    <cellStyle name="SAPBEXheaderItem 9 3 6" xfId="21394" xr:uid="{3FCA5FC2-5E1A-465A-B17F-7F81D93B8D92}"/>
    <cellStyle name="SAPBEXheaderItem 9 3 7" xfId="23467" xr:uid="{18B7DFFA-59E4-4F06-8E36-8E644363D1CB}"/>
    <cellStyle name="SAPBEXheaderItem 9 3 8" xfId="27412" xr:uid="{BCAAB8A0-6439-4895-B779-B872EA71C6CE}"/>
    <cellStyle name="SAPBEXheaderItem 9 3 9" xfId="39803" xr:uid="{6FDE37CD-F16B-42A3-8B1E-FC1B4AFA1D9C}"/>
    <cellStyle name="SAPBEXheaderItem 9 4" xfId="5190" xr:uid="{E959ECE6-BC18-45EB-BA56-5F04666CF0AE}"/>
    <cellStyle name="SAPBEXheaderItem 9 4 2" xfId="15540" xr:uid="{E5A3227E-6F90-4A4E-BD7B-A0BF59367F59}"/>
    <cellStyle name="SAPBEXheaderItem 9 4 3" xfId="19946" xr:uid="{14E00D37-CAE3-469F-B1C5-80C0BF5D7215}"/>
    <cellStyle name="SAPBEXheaderItem 9 4 4" xfId="29276" xr:uid="{56B4F761-4D43-422F-B637-74641C0E31C4}"/>
    <cellStyle name="SAPBEXheaderItem 9 4 5" xfId="32919" xr:uid="{427997CB-2AEE-49FB-B964-9A0F2450338A}"/>
    <cellStyle name="SAPBEXheaderItem 9 4 6" xfId="36007" xr:uid="{8F2A3EF3-C578-4960-A5EF-CA4802B1749A}"/>
    <cellStyle name="SAPBEXheaderItem 9 5" xfId="6684" xr:uid="{4003F297-3E62-4CED-A079-02A4685BDBE0}"/>
    <cellStyle name="SAPBEXheaderItem 9 5 2" xfId="16976" xr:uid="{0E86564F-003D-45DD-89B9-4CCC156A1804}"/>
    <cellStyle name="SAPBEXheaderItem 9 5 3" xfId="21129" xr:uid="{761EF1EE-6BDD-4F10-9020-C11898431978}"/>
    <cellStyle name="SAPBEXheaderItem 9 5 4" xfId="30495" xr:uid="{0155A4B0-DD21-4316-B724-AF609CBA7F21}"/>
    <cellStyle name="SAPBEXheaderItem 9 5 5" xfId="34038" xr:uid="{265E0643-0605-4A73-A401-F54E28E41DCB}"/>
    <cellStyle name="SAPBEXheaderItem 9 5 6" xfId="37055" xr:uid="{06663A2C-0C51-4117-8A29-8FF72D746A4A}"/>
    <cellStyle name="SAPBEXheaderItem 9 6" xfId="7769" xr:uid="{1320F3DB-9A7F-43F7-8BC0-B8844E1D7C16}"/>
    <cellStyle name="SAPBEXheaderItem 9 6 2" xfId="18041" xr:uid="{0B1ABDAA-BF5B-4ACB-B765-331F81C7B3B9}"/>
    <cellStyle name="SAPBEXheaderItem 9 6 3" xfId="21966" xr:uid="{4791A7B7-8E2C-4CD3-A002-753ED917D62A}"/>
    <cellStyle name="SAPBEXheaderItem 9 6 4" xfId="31349" xr:uid="{554C648D-E55A-46D0-8B33-DD4694B4D9CB}"/>
    <cellStyle name="SAPBEXheaderItem 9 6 5" xfId="34809" xr:uid="{AFC6B1D7-66D6-4A10-A464-A2C65493B624}"/>
    <cellStyle name="SAPBEXheaderItem 9 6 6" xfId="37780" xr:uid="{48822515-2592-4CF9-B19F-090311654D11}"/>
    <cellStyle name="SAPBEXheaderItem 9 7" xfId="11073" xr:uid="{0D47AC98-5CC9-43CD-A16F-CBBB0514EC82}"/>
    <cellStyle name="SAPBEXheaderItem 9 8" xfId="11496" xr:uid="{FB19F8A6-6802-4B8A-8E5E-EE1676086AE7}"/>
    <cellStyle name="SAPBEXheaderItem 9 9" xfId="11957" xr:uid="{BC55E936-4572-4C19-AFCC-1CEDAF40ED4D}"/>
    <cellStyle name="SAPBEXheaderItem_1_FS10_10.1_เงินให้กู้ยืมและเงินให้กู้ยืม_Q254_2" xfId="2234" xr:uid="{6DB10417-0369-41B6-8A6B-C84B96E08D75}"/>
    <cellStyle name="SAPBEXheaderText" xfId="1461" xr:uid="{0C94CDA5-BA7B-4602-9736-960C51EE432E}"/>
    <cellStyle name="SAPBEXheaderText 10" xfId="1462" xr:uid="{B0E5D543-01F5-4DC5-9161-5752E79BC1D7}"/>
    <cellStyle name="SAPBEXheaderText 10 10" xfId="12729" xr:uid="{AC848911-280F-480C-976F-ACEABFE3373C}"/>
    <cellStyle name="SAPBEXheaderText 10 11" xfId="13324" xr:uid="{9BD460FF-6643-4EC7-B598-9BC64697F3F6}"/>
    <cellStyle name="SAPBEXheaderText 10 12" xfId="23113" xr:uid="{4BA2650A-3043-4B38-B04F-77F2DB6C8BDB}"/>
    <cellStyle name="SAPBEXheaderText 10 13" xfId="24842" xr:uid="{2FA233B1-FCD0-4AF0-B2FA-56BC3D1939A7}"/>
    <cellStyle name="SAPBEXheaderText 10 14" xfId="25620" xr:uid="{6D2BC87B-70AD-4C01-B503-74CD85B647AF}"/>
    <cellStyle name="SAPBEXheaderText 10 15" xfId="24685" xr:uid="{BBAF529E-2057-4C3B-AE7A-FF9149773B7C}"/>
    <cellStyle name="SAPBEXheaderText 10 16" xfId="25126" xr:uid="{29E463DF-E9DF-4465-9C9D-6DC5BC8E14EB}"/>
    <cellStyle name="SAPBEXheaderText 10 17" xfId="25399" xr:uid="{A441212D-3A4B-4D3E-92B6-52177DA94454}"/>
    <cellStyle name="SAPBEXheaderText 10 18" xfId="26382" xr:uid="{49417F58-D95D-494B-85C4-10B406A15289}"/>
    <cellStyle name="SAPBEXheaderText 10 19" xfId="26405" xr:uid="{1C6C96A6-8F0A-4665-95C9-96F5E4AF6310}"/>
    <cellStyle name="SAPBEXheaderText 10 2" xfId="2932" xr:uid="{E251C425-2CD8-44E7-A336-1D33ABB95AC6}"/>
    <cellStyle name="SAPBEXheaderText 10 2 10" xfId="28897" xr:uid="{4364348F-1FEA-4991-AD32-476FD6CE5257}"/>
    <cellStyle name="SAPBEXheaderText 10 2 11" xfId="26558" xr:uid="{28F1D23B-2B44-48A4-B119-820B78B8D71B}"/>
    <cellStyle name="SAPBEXheaderText 10 2 12" xfId="40159" xr:uid="{7A1A0F8D-4E91-4C65-B325-C4ABBDC34DB9}"/>
    <cellStyle name="SAPBEXheaderText 10 2 13" xfId="40754" xr:uid="{E228E0B2-E671-430A-9F3F-AFCBCFC4092D}"/>
    <cellStyle name="SAPBEXheaderText 10 2 14" xfId="41971" xr:uid="{5FC6EFE4-542F-4D14-AE5D-6C300D2B612D}"/>
    <cellStyle name="SAPBEXheaderText 10 2 2" xfId="6268" xr:uid="{7108ECD3-1BDA-4577-ABDB-7E7DE792177F}"/>
    <cellStyle name="SAPBEXheaderText 10 2 2 2" xfId="16575" xr:uid="{99A8E5E1-36F3-4A40-9759-F721E28E7942}"/>
    <cellStyle name="SAPBEXheaderText 10 2 2 3" xfId="20799" xr:uid="{2431D69B-0007-4139-87F5-B8166C8FA62C}"/>
    <cellStyle name="SAPBEXheaderText 10 2 2 4" xfId="30149" xr:uid="{02A2ADE8-7342-49A1-BF4C-4DC4249E05CB}"/>
    <cellStyle name="SAPBEXheaderText 10 2 2 5" xfId="33721" xr:uid="{79F80CA4-CDB9-404A-91D2-C8DA55BA96A4}"/>
    <cellStyle name="SAPBEXheaderText 10 2 2 6" xfId="36755" xr:uid="{88B7227C-D13B-478A-A77A-9E5FF29E7472}"/>
    <cellStyle name="SAPBEXheaderText 10 2 3" xfId="7213" xr:uid="{3CD225ED-4F33-48DE-A932-4A0315AFEA8D}"/>
    <cellStyle name="SAPBEXheaderText 10 2 3 2" xfId="17499" xr:uid="{6FDE3792-7E35-4853-BA5B-841CDDAB5288}"/>
    <cellStyle name="SAPBEXheaderText 10 2 3 3" xfId="21496" xr:uid="{7A94387B-BB5F-4D7D-9A7B-9A133E87CCB7}"/>
    <cellStyle name="SAPBEXheaderText 10 2 3 4" xfId="30861" xr:uid="{84B00AD8-2DE8-4784-82F1-DDD1BEBD7EB8}"/>
    <cellStyle name="SAPBEXheaderText 10 2 3 5" xfId="34350" xr:uid="{AEDE4602-6452-4ABD-9EC2-53E1F1D71ECB}"/>
    <cellStyle name="SAPBEXheaderText 10 2 3 6" xfId="37333" xr:uid="{277FD8A7-ECC3-4D3D-BE43-D27A264FB4BA}"/>
    <cellStyle name="SAPBEXheaderText 10 2 4" xfId="8421" xr:uid="{84B686F8-7F6B-4563-9660-E0396A4A1BBC}"/>
    <cellStyle name="SAPBEXheaderText 10 2 4 2" xfId="18670" xr:uid="{2BD7DC80-FAB7-4668-8B78-4DD389CC1891}"/>
    <cellStyle name="SAPBEXheaderText 10 2 4 3" xfId="22564" xr:uid="{6C82AB2B-3AD7-4D4C-8A38-8856840074AF}"/>
    <cellStyle name="SAPBEXheaderText 10 2 4 4" xfId="31954" xr:uid="{454DE7A7-4F4B-4948-912B-83C49E26E6DE}"/>
    <cellStyle name="SAPBEXheaderText 10 2 4 5" xfId="35394" xr:uid="{056C2E19-D7B2-413A-919C-33BC31257223}"/>
    <cellStyle name="SAPBEXheaderText 10 2 4 6" xfId="38345" xr:uid="{931D1FB4-7222-4A1E-A419-AECC259BF1E8}"/>
    <cellStyle name="SAPBEXheaderText 10 2 5" xfId="13660" xr:uid="{31D3B7D9-DE12-4325-B3B3-64675299C0BC}"/>
    <cellStyle name="SAPBEXheaderText 10 2 6" xfId="14046" xr:uid="{713FE86C-69FE-4CDD-81E0-D55164CB3AC6}"/>
    <cellStyle name="SAPBEXheaderText 10 2 7" xfId="22491" xr:uid="{6C6A8CDE-A09F-4482-AA43-26DC3ABA32CC}"/>
    <cellStyle name="SAPBEXheaderText 10 2 8" xfId="23788" xr:uid="{38C858DF-E6E6-4A47-93FA-9637946A96E0}"/>
    <cellStyle name="SAPBEXheaderText 10 2 9" xfId="27801" xr:uid="{8BE69A41-6FAA-40FF-941C-76BDB385DAB7}"/>
    <cellStyle name="SAPBEXheaderText 10 20" xfId="26868" xr:uid="{AA98F09F-D5CD-4CCE-9319-92812D104719}"/>
    <cellStyle name="SAPBEXheaderText 10 21" xfId="39407" xr:uid="{6332BC90-D94C-47FB-A254-96D2F202FA7B}"/>
    <cellStyle name="SAPBEXheaderText 10 22" xfId="39237" xr:uid="{18A77745-B347-454C-811B-7D89D798F2B3}"/>
    <cellStyle name="SAPBEXheaderText 10 23" xfId="41296" xr:uid="{3C3F0538-8A0E-4D33-B638-0FDCCB6C181F}"/>
    <cellStyle name="SAPBEXheaderText 10 3" xfId="2434" xr:uid="{CF8684D9-B5C2-4A9E-8140-CAE5EEA3CEF0}"/>
    <cellStyle name="SAPBEXheaderText 10 3 10" xfId="38977" xr:uid="{DAEB52C1-DBD3-4EDD-8B60-6B27A7BCA946}"/>
    <cellStyle name="SAPBEXheaderText 10 3 11" xfId="41652" xr:uid="{95A25C7F-6A4C-4E01-A1B1-6B7EF6B24556}"/>
    <cellStyle name="SAPBEXheaderText 10 3 2" xfId="5864" xr:uid="{E5F41E22-3FB0-4757-B540-B1C670409AAD}"/>
    <cellStyle name="SAPBEXheaderText 10 3 2 2" xfId="16175" xr:uid="{F84D0878-0B50-4EF3-93F6-DB06F83C7DE9}"/>
    <cellStyle name="SAPBEXheaderText 10 3 2 3" xfId="20451" xr:uid="{5460675D-F26F-442E-9716-809D1FFB0FC0}"/>
    <cellStyle name="SAPBEXheaderText 10 3 2 4" xfId="29793" xr:uid="{537D9FEE-5421-4CA8-8645-91507E0D8A2A}"/>
    <cellStyle name="SAPBEXheaderText 10 3 2 5" xfId="33386" xr:uid="{A81CBDEC-B102-46CF-8916-07348712DAE3}"/>
    <cellStyle name="SAPBEXheaderText 10 3 2 6" xfId="36435" xr:uid="{97DFBA42-B810-45B4-B027-6DDBC8E6260B}"/>
    <cellStyle name="SAPBEXheaderText 10 3 3" xfId="4268" xr:uid="{B9F3CAD3-2BAD-4538-9074-72ADC6258EFB}"/>
    <cellStyle name="SAPBEXheaderText 10 3 3 2" xfId="14674" xr:uid="{46EB2FC5-70F3-4EEC-BFAB-9EFCF03359D7}"/>
    <cellStyle name="SAPBEXheaderText 10 3 3 3" xfId="19294" xr:uid="{B4DE6828-B931-42AC-9750-9E95EA6892B4}"/>
    <cellStyle name="SAPBEXheaderText 10 3 3 4" xfId="28682" xr:uid="{1E5F7103-083F-40BB-8E40-B399EA794B11}"/>
    <cellStyle name="SAPBEXheaderText 10 3 3 5" xfId="28820" xr:uid="{EE2A1187-BBDC-4222-9009-3132F9DF737E}"/>
    <cellStyle name="SAPBEXheaderText 10 3 3 6" xfId="25453" xr:uid="{834DA894-4AF1-4BE6-A904-5C0C00792272}"/>
    <cellStyle name="SAPBEXheaderText 10 3 4" xfId="8047" xr:uid="{119E5D56-C995-46F2-821E-681890F7D18C}"/>
    <cellStyle name="SAPBEXheaderText 10 3 4 2" xfId="18301" xr:uid="{71E6F09B-F47A-4D2B-9B71-0A3752233755}"/>
    <cellStyle name="SAPBEXheaderText 10 3 4 3" xfId="22227" xr:uid="{8D4B7FE8-AE0E-4E48-99DA-596209FE36E8}"/>
    <cellStyle name="SAPBEXheaderText 10 3 4 4" xfId="31614" xr:uid="{F761772C-875C-41C8-BB10-B0FC678E91AD}"/>
    <cellStyle name="SAPBEXheaderText 10 3 4 5" xfId="35069" xr:uid="{B5B10B4A-10AB-4E22-BD5D-3069936F280D}"/>
    <cellStyle name="SAPBEXheaderText 10 3 4 6" xfId="38033" xr:uid="{229A20F9-18A1-4639-90CD-12F22B760665}"/>
    <cellStyle name="SAPBEXheaderText 10 3 5" xfId="14273" xr:uid="{69F9984C-9FDF-418D-B00C-03B9F1DE11A2}"/>
    <cellStyle name="SAPBEXheaderText 10 3 6" xfId="19567" xr:uid="{37EF35E7-D741-47DF-B433-3E9C1AA5B08A}"/>
    <cellStyle name="SAPBEXheaderText 10 3 7" xfId="23469" xr:uid="{4E0B995C-0771-441B-BFE9-BDA642116B1A}"/>
    <cellStyle name="SAPBEXheaderText 10 3 8" xfId="27414" xr:uid="{E30718B1-CC18-41B2-A159-395F72E91830}"/>
    <cellStyle name="SAPBEXheaderText 10 3 9" xfId="39805" xr:uid="{0DA93611-3B88-41A9-B572-3C51B3BF483E}"/>
    <cellStyle name="SAPBEXheaderText 10 4" xfId="5192" xr:uid="{1712848B-7CCC-4FCB-8D8A-E14AB13DD440}"/>
    <cellStyle name="SAPBEXheaderText 10 4 2" xfId="15542" xr:uid="{0EFA22CC-3E30-4DBA-9E88-1C1A41654FB4}"/>
    <cellStyle name="SAPBEXheaderText 10 4 3" xfId="19948" xr:uid="{F0CD460B-36FA-498E-995F-E5E040D81499}"/>
    <cellStyle name="SAPBEXheaderText 10 4 4" xfId="29278" xr:uid="{ACC0F932-FBDE-49B6-AC57-0A73723CA022}"/>
    <cellStyle name="SAPBEXheaderText 10 4 5" xfId="32921" xr:uid="{7C218AED-8670-42CC-9493-7DB5E91F634D}"/>
    <cellStyle name="SAPBEXheaderText 10 4 6" xfId="36009" xr:uid="{92979725-EEA1-4FE5-B336-0599D4CB5652}"/>
    <cellStyle name="SAPBEXheaderText 10 5" xfId="6682" xr:uid="{E847EF8F-65DB-4621-966B-153E3BA1531B}"/>
    <cellStyle name="SAPBEXheaderText 10 5 2" xfId="16974" xr:uid="{FAFF5485-90F9-4B11-8594-012F1F0BB3BA}"/>
    <cellStyle name="SAPBEXheaderText 10 5 3" xfId="21127" xr:uid="{3AC1CF87-D251-409A-9FDA-E312A807F510}"/>
    <cellStyle name="SAPBEXheaderText 10 5 4" xfId="30493" xr:uid="{715E444A-BD2A-4507-8D71-EA9672AACB34}"/>
    <cellStyle name="SAPBEXheaderText 10 5 5" xfId="34036" xr:uid="{06C2E0E4-D7DF-4423-B999-E1F41625E238}"/>
    <cellStyle name="SAPBEXheaderText 10 5 6" xfId="37053" xr:uid="{EAA5443A-E446-49EC-B6D2-E8F4CBA48AE9}"/>
    <cellStyle name="SAPBEXheaderText 10 6" xfId="7767" xr:uid="{0360597C-F5C8-4754-9E50-AEB692E86EC6}"/>
    <cellStyle name="SAPBEXheaderText 10 6 2" xfId="18039" xr:uid="{62F86486-B287-4A92-B081-1CBDD21CB2C9}"/>
    <cellStyle name="SAPBEXheaderText 10 6 3" xfId="21964" xr:uid="{8E5E2346-8804-4EC8-81F1-A8B704C5D944}"/>
    <cellStyle name="SAPBEXheaderText 10 6 4" xfId="31347" xr:uid="{2E97418D-2DD0-40DC-81D1-50B037807F44}"/>
    <cellStyle name="SAPBEXheaderText 10 6 5" xfId="34807" xr:uid="{01FD247D-7201-47C9-B19C-EB73F8040917}"/>
    <cellStyle name="SAPBEXheaderText 10 6 6" xfId="37778" xr:uid="{021B452F-45B0-4FFF-A5E9-8726E59E81E1}"/>
    <cellStyle name="SAPBEXheaderText 10 7" xfId="11074" xr:uid="{7CBC6EE3-2B20-44E2-9EE1-31AD2A54C50A}"/>
    <cellStyle name="SAPBEXheaderText 10 8" xfId="11498" xr:uid="{B3962DCE-D83E-4440-8D26-57CC19C7EE4A}"/>
    <cellStyle name="SAPBEXheaderText 10 9" xfId="11959" xr:uid="{F153D639-D7DB-4140-9B17-B0EEFF32D01D}"/>
    <cellStyle name="SAPBEXheaderText 11" xfId="1463" xr:uid="{506D6F45-CEAA-47CD-B4F3-7A39089BDEE2}"/>
    <cellStyle name="SAPBEXheaderText 11 10" xfId="12352" xr:uid="{097DC5AD-B905-41C4-BC7C-D058F4DD6FD0}"/>
    <cellStyle name="SAPBEXheaderText 11 11" xfId="12714" xr:uid="{60BF38F3-CF70-492E-82FA-B98DB0D46D8A}"/>
    <cellStyle name="SAPBEXheaderText 11 12" xfId="23114" xr:uid="{686C7C10-C0D7-4692-A1CF-63C095F45F44}"/>
    <cellStyle name="SAPBEXheaderText 11 13" xfId="24841" xr:uid="{F951F171-A1E9-411F-B920-EA5684305606}"/>
    <cellStyle name="SAPBEXheaderText 11 14" xfId="25621" xr:uid="{BF796F81-EEBD-4284-9303-A3C96111B361}"/>
    <cellStyle name="SAPBEXheaderText 11 15" xfId="24684" xr:uid="{74B097A5-9114-4990-856E-887263D66CCA}"/>
    <cellStyle name="SAPBEXheaderText 11 16" xfId="25124" xr:uid="{2A2736DA-61AE-4862-8635-AC1D42785D7F}"/>
    <cellStyle name="SAPBEXheaderText 11 17" xfId="25398" xr:uid="{68257D95-86C5-40E4-A557-D82CE87EB135}"/>
    <cellStyle name="SAPBEXheaderText 11 18" xfId="27297" xr:uid="{5EA09FDF-99F4-49B6-9571-724EF5E1B8D8}"/>
    <cellStyle name="SAPBEXheaderText 11 19" xfId="26204" xr:uid="{989EABC3-3EDA-499F-9728-3B64859346BF}"/>
    <cellStyle name="SAPBEXheaderText 11 2" xfId="2933" xr:uid="{264930EF-2530-4537-8082-B19FFCC35EB6}"/>
    <cellStyle name="SAPBEXheaderText 11 2 10" xfId="29580" xr:uid="{908D40B2-7A8E-49A6-BDFF-6F788A8E2B60}"/>
    <cellStyle name="SAPBEXheaderText 11 2 11" xfId="32743" xr:uid="{DF6EF40F-D306-42E3-AD36-CB70F7F3BD99}"/>
    <cellStyle name="SAPBEXheaderText 11 2 12" xfId="40160" xr:uid="{2F5D7A7C-373D-4053-BC0D-AC27CCCFBAEC}"/>
    <cellStyle name="SAPBEXheaderText 11 2 13" xfId="40755" xr:uid="{183A12EE-3884-4A21-869C-7A3D99C50AF6}"/>
    <cellStyle name="SAPBEXheaderText 11 2 14" xfId="41972" xr:uid="{CFCBED6B-B1AE-4AC5-B7EB-944A834970DD}"/>
    <cellStyle name="SAPBEXheaderText 11 2 2" xfId="6269" xr:uid="{6D7AB067-EC08-4FEC-8C77-20D07FA72626}"/>
    <cellStyle name="SAPBEXheaderText 11 2 2 2" xfId="16576" xr:uid="{F59C0F70-207F-4ACD-AE5C-302FEB8952AE}"/>
    <cellStyle name="SAPBEXheaderText 11 2 2 3" xfId="20800" xr:uid="{D43340D8-5FBD-4B40-8F8B-72906C99FDFA}"/>
    <cellStyle name="SAPBEXheaderText 11 2 2 4" xfId="30150" xr:uid="{E3A149EE-019E-412B-A376-95A40EB319F8}"/>
    <cellStyle name="SAPBEXheaderText 11 2 2 5" xfId="33722" xr:uid="{A41C7C6D-60EA-462F-8EF3-32C2F90011B2}"/>
    <cellStyle name="SAPBEXheaderText 11 2 2 6" xfId="36756" xr:uid="{6E5D0280-4924-4824-9AF3-1A9F64C17EF6}"/>
    <cellStyle name="SAPBEXheaderText 11 2 3" xfId="7214" xr:uid="{C3F4A93E-D6D5-4D03-B6F2-762A6E146EB1}"/>
    <cellStyle name="SAPBEXheaderText 11 2 3 2" xfId="17500" xr:uid="{621B99AF-72B5-4C65-8AF5-67FB9AB4BC83}"/>
    <cellStyle name="SAPBEXheaderText 11 2 3 3" xfId="21497" xr:uid="{E379B515-8670-4B97-8347-CB2CD4B228B3}"/>
    <cellStyle name="SAPBEXheaderText 11 2 3 4" xfId="30862" xr:uid="{703E3B03-0700-47DD-87FD-B7A4F7D32072}"/>
    <cellStyle name="SAPBEXheaderText 11 2 3 5" xfId="34351" xr:uid="{ADD208B7-27A7-495C-8671-8831FC3A3A8E}"/>
    <cellStyle name="SAPBEXheaderText 11 2 3 6" xfId="37334" xr:uid="{34E2B881-D2E0-472C-A779-5A5EFF446BE3}"/>
    <cellStyle name="SAPBEXheaderText 11 2 4" xfId="8422" xr:uid="{3A013E78-4560-42E5-9834-2C055471A28C}"/>
    <cellStyle name="SAPBEXheaderText 11 2 4 2" xfId="18671" xr:uid="{5F69A1D8-B0DE-49AD-9F35-0DE65DD00763}"/>
    <cellStyle name="SAPBEXheaderText 11 2 4 3" xfId="22565" xr:uid="{C51B80A7-F308-484C-BD94-8D7AC0B68724}"/>
    <cellStyle name="SAPBEXheaderText 11 2 4 4" xfId="31955" xr:uid="{91EE2E05-0B64-4789-BFA9-A4DB265AF62D}"/>
    <cellStyle name="SAPBEXheaderText 11 2 4 5" xfId="35395" xr:uid="{5280A5EC-88CD-4AEF-A63F-80B3A8564BB0}"/>
    <cellStyle name="SAPBEXheaderText 11 2 4 6" xfId="38346" xr:uid="{5DE78132-537C-4C56-B65B-1D3BA97B9B17}"/>
    <cellStyle name="SAPBEXheaderText 11 2 5" xfId="13661" xr:uid="{9EE315E6-98AC-47BA-BE6C-3B66560B370B}"/>
    <cellStyle name="SAPBEXheaderText 11 2 6" xfId="12952" xr:uid="{E0439F33-3287-4DCF-8CD8-4A8BF125B16D}"/>
    <cellStyle name="SAPBEXheaderText 11 2 7" xfId="21413" xr:uid="{A0D70011-8131-4393-9C37-FC146426AE4C}"/>
    <cellStyle name="SAPBEXheaderText 11 2 8" xfId="23789" xr:uid="{FFC7BDC8-9ED2-491E-89FB-15282DE9E321}"/>
    <cellStyle name="SAPBEXheaderText 11 2 9" xfId="27802" xr:uid="{6B2194D3-4E21-4598-8275-3F9F2BD72AB8}"/>
    <cellStyle name="SAPBEXheaderText 11 20" xfId="26867" xr:uid="{19F8667B-F615-4171-AF25-75010F6FFB8D}"/>
    <cellStyle name="SAPBEXheaderText 11 21" xfId="39408" xr:uid="{A358A2E1-7AF6-4A73-ADB9-B2332B9D66A3}"/>
    <cellStyle name="SAPBEXheaderText 11 22" xfId="39236" xr:uid="{7913FFFF-E263-4B42-B1AD-DC0F480EF2CC}"/>
    <cellStyle name="SAPBEXheaderText 11 23" xfId="41297" xr:uid="{91B2A783-DEB8-4962-86B9-D4B51E7AE66D}"/>
    <cellStyle name="SAPBEXheaderText 11 3" xfId="2435" xr:uid="{2C2F1FFC-AB2A-427E-943A-B2B30A3E75DD}"/>
    <cellStyle name="SAPBEXheaderText 11 3 10" xfId="38976" xr:uid="{6E9539C9-8657-4D28-81F4-42A557C115B8}"/>
    <cellStyle name="SAPBEXheaderText 11 3 11" xfId="41653" xr:uid="{5D77943C-F31F-453D-AEFF-726D3BC17A86}"/>
    <cellStyle name="SAPBEXheaderText 11 3 2" xfId="5865" xr:uid="{E8D5355D-4115-4775-9171-2638BEA869CB}"/>
    <cellStyle name="SAPBEXheaderText 11 3 2 2" xfId="16176" xr:uid="{919300C7-E06C-4CEA-AFDE-6E2176D44144}"/>
    <cellStyle name="SAPBEXheaderText 11 3 2 3" xfId="20452" xr:uid="{B06DEE33-B510-42C1-AF0A-456C76319B0F}"/>
    <cellStyle name="SAPBEXheaderText 11 3 2 4" xfId="29794" xr:uid="{A277B0A3-4CD2-4408-A936-6955535501C1}"/>
    <cellStyle name="SAPBEXheaderText 11 3 2 5" xfId="33387" xr:uid="{CFA64B97-0022-49C6-AAD8-5F99F91AF31F}"/>
    <cellStyle name="SAPBEXheaderText 11 3 2 6" xfId="36436" xr:uid="{005C4E21-F435-488C-B8A6-F89E825A3F20}"/>
    <cellStyle name="SAPBEXheaderText 11 3 3" xfId="4296" xr:uid="{838690CB-5824-4DCC-8686-DF3382410662}"/>
    <cellStyle name="SAPBEXheaderText 11 3 3 2" xfId="14702" xr:uid="{7AF62C5A-B621-41E8-A955-8C12AE99937D}"/>
    <cellStyle name="SAPBEXheaderText 11 3 3 3" xfId="19322" xr:uid="{273404CE-7B41-4CD1-9AF9-9D23E3FE561F}"/>
    <cellStyle name="SAPBEXheaderText 11 3 3 4" xfId="28710" xr:uid="{9EDA9D70-DFD2-450E-8914-16CC51056FA1}"/>
    <cellStyle name="SAPBEXheaderText 11 3 3 5" xfId="27231" xr:uid="{052F819C-032E-4A48-AF98-480BE0E6600C}"/>
    <cellStyle name="SAPBEXheaderText 11 3 3 6" xfId="28862" xr:uid="{BDF56BB8-D5E2-4D03-9FB5-6126659561C0}"/>
    <cellStyle name="SAPBEXheaderText 11 3 4" xfId="8048" xr:uid="{A104F45B-EBBE-4623-9F13-2E99759B784E}"/>
    <cellStyle name="SAPBEXheaderText 11 3 4 2" xfId="18302" xr:uid="{ED6BB4D4-5102-4FBE-B90A-E77FED2EB746}"/>
    <cellStyle name="SAPBEXheaderText 11 3 4 3" xfId="22228" xr:uid="{6AB68533-F774-4A2B-A5C3-83E47280BC44}"/>
    <cellStyle name="SAPBEXheaderText 11 3 4 4" xfId="31615" xr:uid="{5133F3A0-14AB-4F60-B3D8-5DD02CBC159B}"/>
    <cellStyle name="SAPBEXheaderText 11 3 4 5" xfId="35070" xr:uid="{4562EB64-A9AB-4FB8-B12E-1EC659989C02}"/>
    <cellStyle name="SAPBEXheaderText 11 3 4 6" xfId="38034" xr:uid="{0DAA690E-FBA9-4438-90E2-D9622D46AAF9}"/>
    <cellStyle name="SAPBEXheaderText 11 3 5" xfId="14272" xr:uid="{1979600E-19AC-4A45-8444-2B8EFC4AA317}"/>
    <cellStyle name="SAPBEXheaderText 11 3 6" xfId="12692" xr:uid="{2772BA70-0C06-49E5-A82B-71A6FB56C230}"/>
    <cellStyle name="SAPBEXheaderText 11 3 7" xfId="23470" xr:uid="{30238A27-13F1-460E-BABB-349CC07F23CD}"/>
    <cellStyle name="SAPBEXheaderText 11 3 8" xfId="27415" xr:uid="{BBD0C1A3-8252-4C05-B0E4-B0B3A61E321C}"/>
    <cellStyle name="SAPBEXheaderText 11 3 9" xfId="39806" xr:uid="{F7CCFFE5-3283-4778-9168-11AD13AA2F30}"/>
    <cellStyle name="SAPBEXheaderText 11 4" xfId="5193" xr:uid="{64E9672E-2710-4C84-8A4F-1B92193EDE52}"/>
    <cellStyle name="SAPBEXheaderText 11 4 2" xfId="15543" xr:uid="{5B0B5BEE-3621-4817-8FC9-0B1E1AE983E0}"/>
    <cellStyle name="SAPBEXheaderText 11 4 3" xfId="19949" xr:uid="{5A84E216-8E58-4272-B1F8-5BB11F8B5FE7}"/>
    <cellStyle name="SAPBEXheaderText 11 4 4" xfId="29279" xr:uid="{D3A7C443-8555-4166-A50F-1BBC02EFABA2}"/>
    <cellStyle name="SAPBEXheaderText 11 4 5" xfId="32922" xr:uid="{1F83AA5F-571B-4226-941D-84F54296B0EA}"/>
    <cellStyle name="SAPBEXheaderText 11 4 6" xfId="36010" xr:uid="{E87DE98F-5B16-4880-BCFC-72579DE2F3FC}"/>
    <cellStyle name="SAPBEXheaderText 11 5" xfId="6681" xr:uid="{ABEE81C0-263C-4481-9FD3-968E29B032A7}"/>
    <cellStyle name="SAPBEXheaderText 11 5 2" xfId="16973" xr:uid="{87C5A907-C56E-4918-8D7B-C73DF1E71217}"/>
    <cellStyle name="SAPBEXheaderText 11 5 3" xfId="21126" xr:uid="{53A54F35-B8B2-47AC-9A79-C6417ED0B990}"/>
    <cellStyle name="SAPBEXheaderText 11 5 4" xfId="30492" xr:uid="{8D176BA7-3DB3-4860-8299-3D7FEFF1F165}"/>
    <cellStyle name="SAPBEXheaderText 11 5 5" xfId="34035" xr:uid="{61A39076-8FBB-426A-9576-51922816927B}"/>
    <cellStyle name="SAPBEXheaderText 11 5 6" xfId="37052" xr:uid="{218C2571-7BDC-4886-AE04-75CA41CC0DE6}"/>
    <cellStyle name="SAPBEXheaderText 11 6" xfId="6956" xr:uid="{AA8173D9-9007-40BC-AD24-F8D2CEF6E59B}"/>
    <cellStyle name="SAPBEXheaderText 11 6 2" xfId="17246" xr:uid="{B26F59F1-56E2-4BA1-B324-301E07F9C3CA}"/>
    <cellStyle name="SAPBEXheaderText 11 6 3" xfId="21300" xr:uid="{4674AD46-81F1-424C-94A9-521622B45ABD}"/>
    <cellStyle name="SAPBEXheaderText 11 6 4" xfId="30670" xr:uid="{6F637D63-2FA1-4E86-AD00-5D9357DB3FC7}"/>
    <cellStyle name="SAPBEXheaderText 11 6 5" xfId="34170" xr:uid="{468980A8-ABE4-4FD9-9AF5-2BD99BDA30A9}"/>
    <cellStyle name="SAPBEXheaderText 11 6 6" xfId="37177" xr:uid="{96FEFB78-507B-4C04-8331-8A821843F2AE}"/>
    <cellStyle name="SAPBEXheaderText 11 7" xfId="11075" xr:uid="{8EF9409C-2A83-4FD4-A59C-56433C575A6F}"/>
    <cellStyle name="SAPBEXheaderText 11 8" xfId="11499" xr:uid="{1FFB9F41-A457-4468-85EC-BAB8C1916B5F}"/>
    <cellStyle name="SAPBEXheaderText 11 9" xfId="11960" xr:uid="{B67CF2FD-2FE0-46E6-81D3-80BFC2DE24B1}"/>
    <cellStyle name="SAPBEXheaderText 12" xfId="1464" xr:uid="{3ED3C857-BED7-4B06-96A9-ECC510ADC313}"/>
    <cellStyle name="SAPBEXheaderText 12 10" xfId="12353" xr:uid="{596F285E-58EB-4447-B7D5-73CED44CD7DE}"/>
    <cellStyle name="SAPBEXheaderText 12 11" xfId="13990" xr:uid="{FCB9927B-4F65-4BDC-8270-063648E368D9}"/>
    <cellStyle name="SAPBEXheaderText 12 12" xfId="23115" xr:uid="{019FFC9E-65A8-483B-9D4B-194E376757FC}"/>
    <cellStyle name="SAPBEXheaderText 12 13" xfId="24840" xr:uid="{D87FE3E1-80E8-4F6E-8CD3-2CEE09D1EA66}"/>
    <cellStyle name="SAPBEXheaderText 12 14" xfId="25622" xr:uid="{6C8731F0-D77E-4EF7-ADCD-398D06609E61}"/>
    <cellStyle name="SAPBEXheaderText 12 15" xfId="24683" xr:uid="{77A74228-574A-4D93-A7BE-E681678B9885}"/>
    <cellStyle name="SAPBEXheaderText 12 16" xfId="25123" xr:uid="{BC0F5524-4639-4AD2-803B-00A88ED966C2}"/>
    <cellStyle name="SAPBEXheaderText 12 17" xfId="26602" xr:uid="{318B4155-55FE-4406-886A-71C606260B54}"/>
    <cellStyle name="SAPBEXheaderText 12 18" xfId="25869" xr:uid="{5AB171F5-AADE-4223-8BED-F28BF433BF82}"/>
    <cellStyle name="SAPBEXheaderText 12 19" xfId="26205" xr:uid="{134DCFF6-18A6-4D42-A3ED-A27B59589475}"/>
    <cellStyle name="SAPBEXheaderText 12 2" xfId="2934" xr:uid="{46D618FA-FCBB-4CA5-B4FA-6228CC45F067}"/>
    <cellStyle name="SAPBEXheaderText 12 2 10" xfId="28804" xr:uid="{2397A760-043D-4F68-B9E2-0389309B12D5}"/>
    <cellStyle name="SAPBEXheaderText 12 2 11" xfId="32811" xr:uid="{D21B77D6-8DD5-44D0-A8EA-F0C9EE256ACA}"/>
    <cellStyle name="SAPBEXheaderText 12 2 12" xfId="40161" xr:uid="{42394498-EB5E-467F-80CA-B101898B6E60}"/>
    <cellStyle name="SAPBEXheaderText 12 2 13" xfId="40756" xr:uid="{B013C37D-C3A7-48B0-AA59-9F33448630E9}"/>
    <cellStyle name="SAPBEXheaderText 12 2 14" xfId="41973" xr:uid="{6F0B0A40-1FA2-43DE-9F88-944F31BE6790}"/>
    <cellStyle name="SAPBEXheaderText 12 2 2" xfId="6270" xr:uid="{A2DAEAD6-10BA-4437-9897-03DBC8609038}"/>
    <cellStyle name="SAPBEXheaderText 12 2 2 2" xfId="16577" xr:uid="{66973B54-6DDF-4AE6-B5F7-6D2E829ED1E7}"/>
    <cellStyle name="SAPBEXheaderText 12 2 2 3" xfId="20801" xr:uid="{9A985F1E-5B82-48AB-86BB-B699F3456C45}"/>
    <cellStyle name="SAPBEXheaderText 12 2 2 4" xfId="30151" xr:uid="{72C1FC04-9FAA-42BE-9F9A-A2243117AD57}"/>
    <cellStyle name="SAPBEXheaderText 12 2 2 5" xfId="33723" xr:uid="{92925FF5-0572-4083-B474-C21E0AF3EA9B}"/>
    <cellStyle name="SAPBEXheaderText 12 2 2 6" xfId="36757" xr:uid="{8498F284-B7E7-4478-A756-033E66C8125C}"/>
    <cellStyle name="SAPBEXheaderText 12 2 3" xfId="7215" xr:uid="{56017B0C-CA79-4CD7-9CC3-82C1EDD06B5F}"/>
    <cellStyle name="SAPBEXheaderText 12 2 3 2" xfId="17501" xr:uid="{93DB706A-FA98-431E-8E66-22901B1A94FA}"/>
    <cellStyle name="SAPBEXheaderText 12 2 3 3" xfId="21498" xr:uid="{5A1732A2-441C-46E9-AC3A-B800BC62760A}"/>
    <cellStyle name="SAPBEXheaderText 12 2 3 4" xfId="30863" xr:uid="{4F293772-B738-440C-ADCF-DCEF35AFDDF2}"/>
    <cellStyle name="SAPBEXheaderText 12 2 3 5" xfId="34352" xr:uid="{2CDA2E91-465E-4969-88D1-66E9FD0A063C}"/>
    <cellStyle name="SAPBEXheaderText 12 2 3 6" xfId="37335" xr:uid="{B69C5A64-6786-409F-AEE5-C4CCAC203A16}"/>
    <cellStyle name="SAPBEXheaderText 12 2 4" xfId="8423" xr:uid="{CF2A01BF-4D0C-4B98-8226-E07FF59AA671}"/>
    <cellStyle name="SAPBEXheaderText 12 2 4 2" xfId="18672" xr:uid="{FDB3ADA8-9CBA-4F7F-8FAB-08FE668F77A1}"/>
    <cellStyle name="SAPBEXheaderText 12 2 4 3" xfId="22566" xr:uid="{F5D0B6BE-834A-4601-8BD6-19CCF36B39E7}"/>
    <cellStyle name="SAPBEXheaderText 12 2 4 4" xfId="31956" xr:uid="{6EDCCED1-34A2-45FC-9425-ECAC2D8F664B}"/>
    <cellStyle name="SAPBEXheaderText 12 2 4 5" xfId="35396" xr:uid="{97FC1BF8-402D-4E18-94EF-9A316E9C6113}"/>
    <cellStyle name="SAPBEXheaderText 12 2 4 6" xfId="38347" xr:uid="{16F05D5E-FEFA-4B14-A1F1-4C2C07530FFF}"/>
    <cellStyle name="SAPBEXheaderText 12 2 5" xfId="13662" xr:uid="{AE5BAC77-F2F9-49B6-8394-AA79AA89FD02}"/>
    <cellStyle name="SAPBEXheaderText 12 2 6" xfId="14066" xr:uid="{9AB23F02-ED93-4FB4-818E-89218D547332}"/>
    <cellStyle name="SAPBEXheaderText 12 2 7" xfId="20718" xr:uid="{C0E957E2-10C9-4867-A03E-BA68146415DB}"/>
    <cellStyle name="SAPBEXheaderText 12 2 8" xfId="23790" xr:uid="{ED72D3DF-6350-4FAC-B20C-AB876C09CD07}"/>
    <cellStyle name="SAPBEXheaderText 12 2 9" xfId="27803" xr:uid="{35CED25B-D9EC-4641-AC9B-6174E4BB0ACF}"/>
    <cellStyle name="SAPBEXheaderText 12 20" xfId="26866" xr:uid="{FB6B4B76-57C7-4FFA-9ED1-12D82887A444}"/>
    <cellStyle name="SAPBEXheaderText 12 21" xfId="39409" xr:uid="{2B9661FB-1A9E-4614-870E-50B2822FFB60}"/>
    <cellStyle name="SAPBEXheaderText 12 22" xfId="39235" xr:uid="{18952259-F6A7-45E5-A12A-86F59221A95A}"/>
    <cellStyle name="SAPBEXheaderText 12 23" xfId="41298" xr:uid="{34514C77-688D-43FC-8FEC-253465E4AE97}"/>
    <cellStyle name="SAPBEXheaderText 12 3" xfId="2436" xr:uid="{2B1174BF-C277-448A-A448-D3FD5931B53C}"/>
    <cellStyle name="SAPBEXheaderText 12 3 10" xfId="38975" xr:uid="{FE379B8F-D056-4709-BA70-C0A9DF43254B}"/>
    <cellStyle name="SAPBEXheaderText 12 3 11" xfId="41654" xr:uid="{139EC656-93B9-4715-9832-FB91FF902EBA}"/>
    <cellStyle name="SAPBEXheaderText 12 3 2" xfId="5866" xr:uid="{FA99E50E-3082-47B3-BB80-E55F07BCC4FE}"/>
    <cellStyle name="SAPBEXheaderText 12 3 2 2" xfId="16177" xr:uid="{F8BF420F-5591-4DEB-96A7-6AA0254EE026}"/>
    <cellStyle name="SAPBEXheaderText 12 3 2 3" xfId="20453" xr:uid="{0BB0F73C-9D46-4AED-945B-040D51F042E3}"/>
    <cellStyle name="SAPBEXheaderText 12 3 2 4" xfId="29795" xr:uid="{5F317223-4132-4EA4-9295-FFBA19EDE34C}"/>
    <cellStyle name="SAPBEXheaderText 12 3 2 5" xfId="33388" xr:uid="{D4490868-9A52-4707-8D4F-BC6A93F2038A}"/>
    <cellStyle name="SAPBEXheaderText 12 3 2 6" xfId="36437" xr:uid="{4EC9359C-85BE-4AE7-B84D-85DFBDDF9FE3}"/>
    <cellStyle name="SAPBEXheaderText 12 3 3" xfId="4295" xr:uid="{F4F303A9-0AD6-49D2-9CAE-C5038392385D}"/>
    <cellStyle name="SAPBEXheaderText 12 3 3 2" xfId="14701" xr:uid="{A7631138-24E9-43D8-937F-B3BCDBC326D2}"/>
    <cellStyle name="SAPBEXheaderText 12 3 3 3" xfId="19321" xr:uid="{3055756C-C235-4030-BAFA-6413C0F2FA6D}"/>
    <cellStyle name="SAPBEXheaderText 12 3 3 4" xfId="28709" xr:uid="{DE07B6EB-C46D-4D5B-AD46-A3AF76E774A5}"/>
    <cellStyle name="SAPBEXheaderText 12 3 3 5" xfId="28025" xr:uid="{D884F18B-4A8E-4024-8D2D-059154E1D84B}"/>
    <cellStyle name="SAPBEXheaderText 12 3 3 6" xfId="28952" xr:uid="{38434EC8-1EFF-4BFF-B730-71796687B6CA}"/>
    <cellStyle name="SAPBEXheaderText 12 3 4" xfId="8049" xr:uid="{C4BB4C1D-20DD-4ABD-A7FC-C2FC5C059B16}"/>
    <cellStyle name="SAPBEXheaderText 12 3 4 2" xfId="18303" xr:uid="{AEB99769-D73B-4258-A9DA-1FCE1ACBBB1A}"/>
    <cellStyle name="SAPBEXheaderText 12 3 4 3" xfId="22229" xr:uid="{94EAF66B-28D4-40CF-A471-3E6A630EC780}"/>
    <cellStyle name="SAPBEXheaderText 12 3 4 4" xfId="31616" xr:uid="{1589B6E3-337A-4140-BCCF-11363EF547A8}"/>
    <cellStyle name="SAPBEXheaderText 12 3 4 5" xfId="35071" xr:uid="{DE46044C-09E4-401E-92CB-AECE08376483}"/>
    <cellStyle name="SAPBEXheaderText 12 3 4 6" xfId="38035" xr:uid="{5CFC67F4-95D4-421A-8060-34FA8C5EF387}"/>
    <cellStyle name="SAPBEXheaderText 12 3 5" xfId="12834" xr:uid="{224EB89C-421D-4F81-9385-35F0284A8C03}"/>
    <cellStyle name="SAPBEXheaderText 12 3 6" xfId="13960" xr:uid="{25D44E7F-E93B-4737-95AF-583F3DBFF456}"/>
    <cellStyle name="SAPBEXheaderText 12 3 7" xfId="23471" xr:uid="{17C70260-7A46-4D3B-B14D-5236B17210F8}"/>
    <cellStyle name="SAPBEXheaderText 12 3 8" xfId="27416" xr:uid="{E12E6EDE-40C2-4159-B653-B314C034B27E}"/>
    <cellStyle name="SAPBEXheaderText 12 3 9" xfId="39807" xr:uid="{A0F5BF78-349B-4FB3-AFDE-BB4A91995CCC}"/>
    <cellStyle name="SAPBEXheaderText 12 4" xfId="5194" xr:uid="{ACED7C80-4260-4987-B749-837FA1FED373}"/>
    <cellStyle name="SAPBEXheaderText 12 4 2" xfId="15544" xr:uid="{FBCBCEF9-D4C0-4F88-ADAC-B3AA27EB5FC9}"/>
    <cellStyle name="SAPBEXheaderText 12 4 3" xfId="19950" xr:uid="{E51A758E-91DA-4DF6-A09E-8FD0A2DF8ED9}"/>
    <cellStyle name="SAPBEXheaderText 12 4 4" xfId="29280" xr:uid="{B6D7A142-D545-4ECF-9020-CCC4B7DA0A3E}"/>
    <cellStyle name="SAPBEXheaderText 12 4 5" xfId="32923" xr:uid="{BA18239C-1DD7-4566-8835-ECCBAE99799F}"/>
    <cellStyle name="SAPBEXheaderText 12 4 6" xfId="36011" xr:uid="{351A5FD3-D9F5-442D-9855-D46613A7653D}"/>
    <cellStyle name="SAPBEXheaderText 12 5" xfId="6680" xr:uid="{9779D192-1708-4D80-851D-40F64FDFD24D}"/>
    <cellStyle name="SAPBEXheaderText 12 5 2" xfId="16972" xr:uid="{63B1E2BA-AFBC-478C-A5C3-30F837B34727}"/>
    <cellStyle name="SAPBEXheaderText 12 5 3" xfId="21125" xr:uid="{7420AFFE-3DF3-467F-A42B-B0B42323B050}"/>
    <cellStyle name="SAPBEXheaderText 12 5 4" xfId="30491" xr:uid="{629094C1-5767-4B92-8E5E-A5F6E5DC0910}"/>
    <cellStyle name="SAPBEXheaderText 12 5 5" xfId="34034" xr:uid="{51057E08-A434-4FE5-95A3-D773BBF21595}"/>
    <cellStyle name="SAPBEXheaderText 12 5 6" xfId="37051" xr:uid="{EDED2930-7F61-4485-AEA3-C389D7C659FA}"/>
    <cellStyle name="SAPBEXheaderText 12 6" xfId="7766" xr:uid="{B8E428C7-5B7C-4F02-A752-906051112720}"/>
    <cellStyle name="SAPBEXheaderText 12 6 2" xfId="18038" xr:uid="{44041785-3397-44E6-9933-29BD1F7EE4D9}"/>
    <cellStyle name="SAPBEXheaderText 12 6 3" xfId="21963" xr:uid="{BB306D96-00C0-48E7-9210-D92982FF921B}"/>
    <cellStyle name="SAPBEXheaderText 12 6 4" xfId="31346" xr:uid="{98C8135E-59AC-40D8-8CCD-0BA20ADC5C6F}"/>
    <cellStyle name="SAPBEXheaderText 12 6 5" xfId="34806" xr:uid="{B0773A5D-7F93-4992-BDB4-5CB7B0E20F1C}"/>
    <cellStyle name="SAPBEXheaderText 12 6 6" xfId="37777" xr:uid="{AE076473-1AFB-44AA-A013-6B8D166504BD}"/>
    <cellStyle name="SAPBEXheaderText 12 7" xfId="11076" xr:uid="{565D7BAF-9EEA-4633-8753-B116E470A21F}"/>
    <cellStyle name="SAPBEXheaderText 12 8" xfId="11500" xr:uid="{564A3290-2E9D-42BA-925E-11AD6BDEA0A7}"/>
    <cellStyle name="SAPBEXheaderText 12 9" xfId="11961" xr:uid="{39E94888-0463-41AB-9908-49DED25ABD88}"/>
    <cellStyle name="SAPBEXheaderText 13" xfId="1465" xr:uid="{8ACD45DA-DBE1-4269-8F12-5F1B826C0794}"/>
    <cellStyle name="SAPBEXheaderText 13 10" xfId="12354" xr:uid="{6D908C7B-5225-4B5F-9A93-14584DCFFADF}"/>
    <cellStyle name="SAPBEXheaderText 13 11" xfId="12504" xr:uid="{B7948F1A-6F8D-448E-8F8B-206635A60569}"/>
    <cellStyle name="SAPBEXheaderText 13 12" xfId="23116" xr:uid="{2040AF51-9B52-42F2-93FD-42AD8C430398}"/>
    <cellStyle name="SAPBEXheaderText 13 13" xfId="26068" xr:uid="{8A8A1C21-4764-4C10-B0CD-11FFF9314184}"/>
    <cellStyle name="SAPBEXheaderText 13 14" xfId="25623" xr:uid="{CFA034B9-241D-41C4-9DE5-1F10FE98D692}"/>
    <cellStyle name="SAPBEXheaderText 13 15" xfId="26000" xr:uid="{A6619E84-1A92-440C-91BE-F00CC3B23DC0}"/>
    <cellStyle name="SAPBEXheaderText 13 16" xfId="26820" xr:uid="{84E00363-EC2B-464A-89DF-E5B457FD2BF2}"/>
    <cellStyle name="SAPBEXheaderText 13 17" xfId="27002" xr:uid="{5385AE39-C66A-4C74-8F56-F5D2907B9104}"/>
    <cellStyle name="SAPBEXheaderText 13 18" xfId="25868" xr:uid="{D7794E9A-3CBC-4B9E-A793-91D05D7A4008}"/>
    <cellStyle name="SAPBEXheaderText 13 19" xfId="26206" xr:uid="{DD82A4A5-3549-4991-8130-8477A9D703A5}"/>
    <cellStyle name="SAPBEXheaderText 13 2" xfId="2935" xr:uid="{49A8E7C0-F92B-4A80-AA60-2655F1883CC2}"/>
    <cellStyle name="SAPBEXheaderText 13 2 10" xfId="29664" xr:uid="{6BE72C22-EB09-447D-9FFE-D89486BBFD7B}"/>
    <cellStyle name="SAPBEXheaderText 13 2 11" xfId="32575" xr:uid="{F441B9B4-00B5-4636-A906-25E25B4AB1AA}"/>
    <cellStyle name="SAPBEXheaderText 13 2 12" xfId="40162" xr:uid="{2C70EF95-E600-4CED-8212-B93E95B75850}"/>
    <cellStyle name="SAPBEXheaderText 13 2 13" xfId="40757" xr:uid="{6CCF9737-1D1A-4AD5-85E3-F8F1D8D7261E}"/>
    <cellStyle name="SAPBEXheaderText 13 2 14" xfId="41974" xr:uid="{A24A4754-3FE0-4105-81B7-D6F6549A32CE}"/>
    <cellStyle name="SAPBEXheaderText 13 2 2" xfId="6271" xr:uid="{FA060F06-3979-4F61-8D2E-0018816FF0A3}"/>
    <cellStyle name="SAPBEXheaderText 13 2 2 2" xfId="16578" xr:uid="{B1D68DFB-A4F5-4F97-9317-B9E75C193889}"/>
    <cellStyle name="SAPBEXheaderText 13 2 2 3" xfId="20802" xr:uid="{FC70C6CA-899B-4D64-9E75-4C81AC881E9D}"/>
    <cellStyle name="SAPBEXheaderText 13 2 2 4" xfId="30152" xr:uid="{200E940B-866F-45D6-B229-C6E7B393B6F3}"/>
    <cellStyle name="SAPBEXheaderText 13 2 2 5" xfId="33724" xr:uid="{D79918DE-A9CC-4F30-B630-8C709CCF3A1A}"/>
    <cellStyle name="SAPBEXheaderText 13 2 2 6" xfId="36758" xr:uid="{6FE117E9-116D-416E-8789-9F8D3DD3F8B5}"/>
    <cellStyle name="SAPBEXheaderText 13 2 3" xfId="7216" xr:uid="{F92CAA5A-E194-44A5-942E-7411540624C6}"/>
    <cellStyle name="SAPBEXheaderText 13 2 3 2" xfId="17502" xr:uid="{C3E78026-163F-4156-ACD3-B42A733EAAA7}"/>
    <cellStyle name="SAPBEXheaderText 13 2 3 3" xfId="21499" xr:uid="{D8C1325B-7DB9-40CD-80CC-D25E9E0F2BF9}"/>
    <cellStyle name="SAPBEXheaderText 13 2 3 4" xfId="30864" xr:uid="{0687E850-77E7-4A38-A432-4023455B6718}"/>
    <cellStyle name="SAPBEXheaderText 13 2 3 5" xfId="34353" xr:uid="{160A2C31-56F6-4BD1-89F4-6963CC016855}"/>
    <cellStyle name="SAPBEXheaderText 13 2 3 6" xfId="37336" xr:uid="{92B0B1BC-8F47-4B38-A650-6BB83D2D72FC}"/>
    <cellStyle name="SAPBEXheaderText 13 2 4" xfId="8424" xr:uid="{1E96541B-D6F7-46C8-9701-3382327B2673}"/>
    <cellStyle name="SAPBEXheaderText 13 2 4 2" xfId="18673" xr:uid="{0A11CDCE-9020-40BC-A033-554F9BACB632}"/>
    <cellStyle name="SAPBEXheaderText 13 2 4 3" xfId="22567" xr:uid="{7874DFBD-AC7E-4A21-9881-0E9DAB46123A}"/>
    <cellStyle name="SAPBEXheaderText 13 2 4 4" xfId="31957" xr:uid="{1A42EE65-60F3-4E15-8559-7A335CF56E2F}"/>
    <cellStyle name="SAPBEXheaderText 13 2 4 5" xfId="35397" xr:uid="{96C08DE8-5AB7-426C-8B02-E78D8FFFE045}"/>
    <cellStyle name="SAPBEXheaderText 13 2 4 6" xfId="38348" xr:uid="{B41FDB02-78C4-4805-95DF-91928565F258}"/>
    <cellStyle name="SAPBEXheaderText 13 2 5" xfId="13663" xr:uid="{C765B3E7-276E-4AF6-8838-B8F163706FF3}"/>
    <cellStyle name="SAPBEXheaderText 13 2 6" xfId="12931" xr:uid="{27417844-B6F7-414D-BADC-673B54BECC5C}"/>
    <cellStyle name="SAPBEXheaderText 13 2 7" xfId="12562" xr:uid="{D57BE70A-9B01-4493-9E02-C2037F5F722D}"/>
    <cellStyle name="SAPBEXheaderText 13 2 8" xfId="23791" xr:uid="{10835249-508F-43B3-942C-80554AA3768A}"/>
    <cellStyle name="SAPBEXheaderText 13 2 9" xfId="27804" xr:uid="{BD6E201C-39DA-418E-BCEE-C6A1AF2E730C}"/>
    <cellStyle name="SAPBEXheaderText 13 20" xfId="26865" xr:uid="{16389117-724C-42C9-80A2-C7A170069656}"/>
    <cellStyle name="SAPBEXheaderText 13 21" xfId="39410" xr:uid="{4A445C5B-4D49-4E4E-B137-289F4BC5596A}"/>
    <cellStyle name="SAPBEXheaderText 13 22" xfId="39234" xr:uid="{C7FAA0F3-5EEA-46A5-8320-9CB5FD349B01}"/>
    <cellStyle name="SAPBEXheaderText 13 23" xfId="41299" xr:uid="{DAE3C506-3BA3-4E82-BC33-E0F2C421DD43}"/>
    <cellStyle name="SAPBEXheaderText 13 3" xfId="2437" xr:uid="{23E415E8-14FE-488D-91B8-4907CBDC5874}"/>
    <cellStyle name="SAPBEXheaderText 13 3 10" xfId="38974" xr:uid="{A73BDA72-D9D2-41A8-A1D7-9B5221105BEF}"/>
    <cellStyle name="SAPBEXheaderText 13 3 11" xfId="41655" xr:uid="{21C11459-041F-4D51-A4B1-1D6119E0334A}"/>
    <cellStyle name="SAPBEXheaderText 13 3 2" xfId="5867" xr:uid="{1908DCDD-DD99-4078-97E7-20F47FE95C6F}"/>
    <cellStyle name="SAPBEXheaderText 13 3 2 2" xfId="16178" xr:uid="{28EA22E5-104F-404E-93E4-0D774B07F619}"/>
    <cellStyle name="SAPBEXheaderText 13 3 2 3" xfId="20454" xr:uid="{E143EA4B-467F-421C-9EAB-C630B85E1D52}"/>
    <cellStyle name="SAPBEXheaderText 13 3 2 4" xfId="29796" xr:uid="{0D8FF72B-BA5C-4D76-B02D-4A4D2B16C6E3}"/>
    <cellStyle name="SAPBEXheaderText 13 3 2 5" xfId="33389" xr:uid="{590A150B-AAC0-4B3A-BCBC-24DAF7894F73}"/>
    <cellStyle name="SAPBEXheaderText 13 3 2 6" xfId="36438" xr:uid="{0CB95770-F701-4B69-A135-2235DE13559D}"/>
    <cellStyle name="SAPBEXheaderText 13 3 3" xfId="4294" xr:uid="{1D247DB9-EB22-4844-863B-95FC00D80216}"/>
    <cellStyle name="SAPBEXheaderText 13 3 3 2" xfId="14700" xr:uid="{67B4D51A-D6D8-453E-A2A3-BA5B64A88FA1}"/>
    <cellStyle name="SAPBEXheaderText 13 3 3 3" xfId="19320" xr:uid="{03BD54A4-74DA-43D8-9F67-F55EC54F4D90}"/>
    <cellStyle name="SAPBEXheaderText 13 3 3 4" xfId="28708" xr:uid="{BD19107B-A0A6-4D1E-97C7-DC765F05EA1F}"/>
    <cellStyle name="SAPBEXheaderText 13 3 3 5" xfId="27230" xr:uid="{6D4345D4-7D81-4243-9A5E-595DF8D68F74}"/>
    <cellStyle name="SAPBEXheaderText 13 3 3 6" xfId="24234" xr:uid="{4B080191-7D7E-4B9D-B725-D6293DF887C8}"/>
    <cellStyle name="SAPBEXheaderText 13 3 4" xfId="8050" xr:uid="{EEFF34D3-D693-4C32-9945-09863B4B6E70}"/>
    <cellStyle name="SAPBEXheaderText 13 3 4 2" xfId="18304" xr:uid="{AEABEE61-D7B9-4F3F-A55E-15ECE3E3DA46}"/>
    <cellStyle name="SAPBEXheaderText 13 3 4 3" xfId="22230" xr:uid="{C162B2AB-924D-4D22-AF9E-23D0AE6F7ABE}"/>
    <cellStyle name="SAPBEXheaderText 13 3 4 4" xfId="31617" xr:uid="{9F7E0910-F5C2-43DC-BAE3-61CE82C33A9C}"/>
    <cellStyle name="SAPBEXheaderText 13 3 4 5" xfId="35072" xr:uid="{FDEF8728-2A60-4A77-BE0A-F78F0521ECA9}"/>
    <cellStyle name="SAPBEXheaderText 13 3 4 6" xfId="38036" xr:uid="{AF9C7C4B-57B1-4F58-939C-1C8E3FC08EA6}"/>
    <cellStyle name="SAPBEXheaderText 13 3 5" xfId="14271" xr:uid="{647FFF46-0352-4786-9EB5-F548234663D0}"/>
    <cellStyle name="SAPBEXheaderText 13 3 6" xfId="19376" xr:uid="{9521FDD2-BAE1-4048-AF75-4E873EB0EBE6}"/>
    <cellStyle name="SAPBEXheaderText 13 3 7" xfId="23472" xr:uid="{954F372E-36D0-4167-9027-5A9B562E67E7}"/>
    <cellStyle name="SAPBEXheaderText 13 3 8" xfId="27417" xr:uid="{90BDA396-95D6-45D1-96EC-71ACC4471539}"/>
    <cellStyle name="SAPBEXheaderText 13 3 9" xfId="39808" xr:uid="{E4C5844F-EC18-4D4F-83A4-A25DC21E7427}"/>
    <cellStyle name="SAPBEXheaderText 13 4" xfId="5195" xr:uid="{1F40CEBB-AE70-4036-A5EE-6FCB73F52385}"/>
    <cellStyle name="SAPBEXheaderText 13 4 2" xfId="15545" xr:uid="{58DA8691-BA58-4A40-9814-4551A87BAB77}"/>
    <cellStyle name="SAPBEXheaderText 13 4 3" xfId="19951" xr:uid="{D8E67072-86E6-4389-A3BE-77617CCA5AC8}"/>
    <cellStyle name="SAPBEXheaderText 13 4 4" xfId="29281" xr:uid="{EB1D2368-2898-4749-96AE-7697E18FC587}"/>
    <cellStyle name="SAPBEXheaderText 13 4 5" xfId="32924" xr:uid="{A60CFF62-18A1-400C-B814-4A40CBB4C415}"/>
    <cellStyle name="SAPBEXheaderText 13 4 6" xfId="36012" xr:uid="{7FBF65CE-1C4A-4804-A2C3-5DE583E798CF}"/>
    <cellStyle name="SAPBEXheaderText 13 5" xfId="6679" xr:uid="{34A9068B-E735-4205-84D4-2F8B8F01941E}"/>
    <cellStyle name="SAPBEXheaderText 13 5 2" xfId="16971" xr:uid="{A88377BD-7F4D-412B-BD7C-AB36D52570E7}"/>
    <cellStyle name="SAPBEXheaderText 13 5 3" xfId="21124" xr:uid="{F62315C9-7C0D-4C7F-B2C5-D16621BE69C3}"/>
    <cellStyle name="SAPBEXheaderText 13 5 4" xfId="30490" xr:uid="{DE55190D-5071-46B4-B20B-94B2FDEA4B4A}"/>
    <cellStyle name="SAPBEXheaderText 13 5 5" xfId="34033" xr:uid="{7422E20A-CF19-4804-A4DA-A2C99622D934}"/>
    <cellStyle name="SAPBEXheaderText 13 5 6" xfId="37050" xr:uid="{C54F4EBC-6B89-41E1-B4A3-901E54AB3CC1}"/>
    <cellStyle name="SAPBEXheaderText 13 6" xfId="7765" xr:uid="{9B6B3208-6A54-4671-89B1-6F88FF9153DB}"/>
    <cellStyle name="SAPBEXheaderText 13 6 2" xfId="18037" xr:uid="{73B06014-FE43-4D4D-B750-2E4CFC620694}"/>
    <cellStyle name="SAPBEXheaderText 13 6 3" xfId="21962" xr:uid="{08E850EF-B533-42E4-B058-AB6CC79BE25D}"/>
    <cellStyle name="SAPBEXheaderText 13 6 4" xfId="31345" xr:uid="{9E7EB90B-E648-495D-8372-F9B1AE77BA1B}"/>
    <cellStyle name="SAPBEXheaderText 13 6 5" xfId="34805" xr:uid="{776DE996-BF04-4B35-85BC-6A1FB69BA81B}"/>
    <cellStyle name="SAPBEXheaderText 13 6 6" xfId="37776" xr:uid="{CBF93E66-6C61-4057-9A40-C493B68CDA77}"/>
    <cellStyle name="SAPBEXheaderText 13 7" xfId="11077" xr:uid="{6D368A0B-9EE0-4B70-A788-8CB5CDA15B55}"/>
    <cellStyle name="SAPBEXheaderText 13 8" xfId="11501" xr:uid="{8713A182-4BB7-4DCA-9C3F-E2DC1C0CD3FB}"/>
    <cellStyle name="SAPBEXheaderText 13 9" xfId="11962" xr:uid="{16C3EADF-8AFC-42A8-84C1-F651101BB577}"/>
    <cellStyle name="SAPBEXheaderText 14" xfId="1466" xr:uid="{E9B4E8E4-8F5A-4344-9C1F-4B73902D8391}"/>
    <cellStyle name="SAPBEXheaderText 14 10" xfId="12355" xr:uid="{CCC2495B-817F-4E92-B2DB-7AE4D33E6642}"/>
    <cellStyle name="SAPBEXheaderText 14 11" xfId="12713" xr:uid="{8902A6B3-5E5F-4036-9F0C-9F19D1FE03CA}"/>
    <cellStyle name="SAPBEXheaderText 14 12" xfId="23117" xr:uid="{5B5D887D-F704-412D-8066-CADEF655C58B}"/>
    <cellStyle name="SAPBEXheaderText 14 13" xfId="24839" xr:uid="{11BDC706-D8F7-4BE2-A5F7-9C4DBA161BC7}"/>
    <cellStyle name="SAPBEXheaderText 14 14" xfId="25624" xr:uid="{4F5C5310-79A5-4A0C-90A1-6189171FCC43}"/>
    <cellStyle name="SAPBEXheaderText 14 15" xfId="26007" xr:uid="{10546A91-AC7A-417E-B6D9-144DEADFC546}"/>
    <cellStyle name="SAPBEXheaderText 14 16" xfId="25122" xr:uid="{F916BC49-5505-417E-B183-4FC0C86894CF}"/>
    <cellStyle name="SAPBEXheaderText 14 17" xfId="25397" xr:uid="{7FF77F49-1303-40F9-8E3B-B219D38F4A65}"/>
    <cellStyle name="SAPBEXheaderText 14 18" xfId="26381" xr:uid="{4732C7F1-1C73-4F81-8A87-D988021C11E7}"/>
    <cellStyle name="SAPBEXheaderText 14 19" xfId="26207" xr:uid="{51F14145-8282-4AAF-9272-28BF7CD6A100}"/>
    <cellStyle name="SAPBEXheaderText 14 2" xfId="2936" xr:uid="{0FC13ED4-8D77-47AA-802C-777046323B5D}"/>
    <cellStyle name="SAPBEXheaderText 14 2 10" xfId="24421" xr:uid="{95A04566-1072-4A8C-A85F-7F4CDE63492B}"/>
    <cellStyle name="SAPBEXheaderText 14 2 11" xfId="33219" xr:uid="{EA500526-E8CF-4718-9F0D-8AD5F72CD617}"/>
    <cellStyle name="SAPBEXheaderText 14 2 12" xfId="40163" xr:uid="{93CADC6F-B5B3-4651-883E-719D8730B532}"/>
    <cellStyle name="SAPBEXheaderText 14 2 13" xfId="40758" xr:uid="{BB9EE70E-6A68-4677-A22C-4CDAABB71311}"/>
    <cellStyle name="SAPBEXheaderText 14 2 14" xfId="41975" xr:uid="{20F1D9DD-497E-4FBB-934A-862F01AF7C41}"/>
    <cellStyle name="SAPBEXheaderText 14 2 2" xfId="6272" xr:uid="{998746F4-0CDD-44A0-937D-71524EBDE125}"/>
    <cellStyle name="SAPBEXheaderText 14 2 2 2" xfId="16579" xr:uid="{39D0BCC0-DFE8-4CFD-978D-CA070D159793}"/>
    <cellStyle name="SAPBEXheaderText 14 2 2 3" xfId="20803" xr:uid="{1D60611F-7F4C-456B-BD08-6A097C013CCD}"/>
    <cellStyle name="SAPBEXheaderText 14 2 2 4" xfId="30153" xr:uid="{C419350D-86E4-426C-8ED9-D092B34F86C3}"/>
    <cellStyle name="SAPBEXheaderText 14 2 2 5" xfId="33725" xr:uid="{A016D0F0-4D79-4FF0-860F-68226CD0F682}"/>
    <cellStyle name="SAPBEXheaderText 14 2 2 6" xfId="36759" xr:uid="{7E29A406-AFEA-49F1-8E64-1C61B99657B2}"/>
    <cellStyle name="SAPBEXheaderText 14 2 3" xfId="7217" xr:uid="{7CF0E651-7355-4276-850C-B5466E5B43B0}"/>
    <cellStyle name="SAPBEXheaderText 14 2 3 2" xfId="17503" xr:uid="{CB74CF59-F71B-4C9A-9FDC-F0026B5DC4AA}"/>
    <cellStyle name="SAPBEXheaderText 14 2 3 3" xfId="21500" xr:uid="{2CFD35F0-0764-482B-9124-79EB83D37093}"/>
    <cellStyle name="SAPBEXheaderText 14 2 3 4" xfId="30865" xr:uid="{AE2E6965-CC96-4D44-ABDB-47C3C3F19DE6}"/>
    <cellStyle name="SAPBEXheaderText 14 2 3 5" xfId="34354" xr:uid="{C8749C9E-51EA-4225-A8F4-20C14DF4B83C}"/>
    <cellStyle name="SAPBEXheaderText 14 2 3 6" xfId="37337" xr:uid="{0E0F0497-CF2F-443A-9AE3-40C8D977481D}"/>
    <cellStyle name="SAPBEXheaderText 14 2 4" xfId="8425" xr:uid="{1FA4FB8B-5203-4C5D-840B-06643B12143A}"/>
    <cellStyle name="SAPBEXheaderText 14 2 4 2" xfId="18674" xr:uid="{247AEF20-E6EF-48CA-A656-0DA9339CD4B7}"/>
    <cellStyle name="SAPBEXheaderText 14 2 4 3" xfId="22568" xr:uid="{41B5FB62-84E4-4DF0-9EB7-CD57DEEB4154}"/>
    <cellStyle name="SAPBEXheaderText 14 2 4 4" xfId="31958" xr:uid="{31C195FD-2DD5-42E0-8142-A507304BFA9F}"/>
    <cellStyle name="SAPBEXheaderText 14 2 4 5" xfId="35398" xr:uid="{DC34730A-C130-4E6F-A9AF-6C95E0F020F4}"/>
    <cellStyle name="SAPBEXheaderText 14 2 4 6" xfId="38349" xr:uid="{900E8BF7-B80B-4642-9EB5-9F2C9A4E2906}"/>
    <cellStyle name="SAPBEXheaderText 14 2 5" xfId="13664" xr:uid="{A2904B81-C7F0-494E-BCCE-97C336D197D3}"/>
    <cellStyle name="SAPBEXheaderText 14 2 6" xfId="14983" xr:uid="{EF81DE46-0A80-40A3-8DD3-1287DE90FEAE}"/>
    <cellStyle name="SAPBEXheaderText 14 2 7" xfId="12436" xr:uid="{483F89D6-ABCC-42D7-B645-2719F0EA495D}"/>
    <cellStyle name="SAPBEXheaderText 14 2 8" xfId="23792" xr:uid="{CC3F19E2-DB92-4CAE-8E7E-5E796C4F1518}"/>
    <cellStyle name="SAPBEXheaderText 14 2 9" xfId="27805" xr:uid="{B1E60576-6114-4C3B-AA5E-CD3BE368456E}"/>
    <cellStyle name="SAPBEXheaderText 14 20" xfId="26864" xr:uid="{C2FF6545-3EAD-42AE-95CD-7CF1B95DF0C7}"/>
    <cellStyle name="SAPBEXheaderText 14 21" xfId="39411" xr:uid="{BAD51CDA-7A9C-4527-A0D9-2EFFF5F0AA4D}"/>
    <cellStyle name="SAPBEXheaderText 14 22" xfId="40403" xr:uid="{8F49EF16-789F-4C3E-8B7C-0E8FCFFF7565}"/>
    <cellStyle name="SAPBEXheaderText 14 23" xfId="41300" xr:uid="{6A4DD105-E6B4-4EE1-9BE3-4824959DFD1A}"/>
    <cellStyle name="SAPBEXheaderText 14 3" xfId="2438" xr:uid="{6CA60C4D-C51A-4CA1-9EB8-23636A7A77E8}"/>
    <cellStyle name="SAPBEXheaderText 14 3 10" xfId="39675" xr:uid="{FACCA18D-39E6-448A-8BB3-B3A2AF825151}"/>
    <cellStyle name="SAPBEXheaderText 14 3 11" xfId="41656" xr:uid="{A0094315-CE30-4486-9A70-2373DA334D51}"/>
    <cellStyle name="SAPBEXheaderText 14 3 2" xfId="5868" xr:uid="{DBB027C7-CE74-45B6-8F98-B1D7D9E22F70}"/>
    <cellStyle name="SAPBEXheaderText 14 3 2 2" xfId="16179" xr:uid="{912F4C93-F321-4F21-97AF-71F47EB677DC}"/>
    <cellStyle name="SAPBEXheaderText 14 3 2 3" xfId="20455" xr:uid="{BDB037CC-4C7D-487D-BCD3-75A182F687C2}"/>
    <cellStyle name="SAPBEXheaderText 14 3 2 4" xfId="29797" xr:uid="{0FC8730A-5876-4938-8727-CDA83A828058}"/>
    <cellStyle name="SAPBEXheaderText 14 3 2 5" xfId="33390" xr:uid="{4538442E-00D4-42AC-869D-F1CA02E5AAFB}"/>
    <cellStyle name="SAPBEXheaderText 14 3 2 6" xfId="36439" xr:uid="{6908F9FF-AECB-479F-8037-DB0EA98F1438}"/>
    <cellStyle name="SAPBEXheaderText 14 3 3" xfId="4267" xr:uid="{3D3E9D78-1B4E-4463-A81A-3620F82C84F2}"/>
    <cellStyle name="SAPBEXheaderText 14 3 3 2" xfId="14673" xr:uid="{35EE83B1-B366-4AC9-9F5D-2CDF562E8907}"/>
    <cellStyle name="SAPBEXheaderText 14 3 3 3" xfId="19293" xr:uid="{53E7674C-D42E-4B42-B715-F1749B8D5C75}"/>
    <cellStyle name="SAPBEXheaderText 14 3 3 4" xfId="28681" xr:uid="{D20ECE2E-B72F-4D03-97B1-6D37A07E4111}"/>
    <cellStyle name="SAPBEXheaderText 14 3 3 5" xfId="27214" xr:uid="{4A5DBD72-BF69-4EAD-89EC-327ACAD35EA7}"/>
    <cellStyle name="SAPBEXheaderText 14 3 3 6" xfId="26574" xr:uid="{A5B65CB6-064E-480B-8490-E0F6CDE74F78}"/>
    <cellStyle name="SAPBEXheaderText 14 3 4" xfId="8051" xr:uid="{E27FDBE2-574E-413D-96B8-442B36CDD6A6}"/>
    <cellStyle name="SAPBEXheaderText 14 3 4 2" xfId="18305" xr:uid="{8B1B94B4-A357-49A3-B43B-0C5713F3E5F9}"/>
    <cellStyle name="SAPBEXheaderText 14 3 4 3" xfId="22231" xr:uid="{46011E8E-B1B0-4A16-9D55-252BA2797DD4}"/>
    <cellStyle name="SAPBEXheaderText 14 3 4 4" xfId="31618" xr:uid="{96E6D7CE-4903-4571-A541-12D9A4D56D54}"/>
    <cellStyle name="SAPBEXheaderText 14 3 4 5" xfId="35073" xr:uid="{9EB19D25-6B4C-4384-9A69-13888303FDE0}"/>
    <cellStyle name="SAPBEXheaderText 14 3 4 6" xfId="38037" xr:uid="{B7957AFD-23C2-4D0E-AD30-DEDC940BE9D0}"/>
    <cellStyle name="SAPBEXheaderText 14 3 5" xfId="14270" xr:uid="{19C0788F-67B1-4B47-AD53-4DEF5E189AA2}"/>
    <cellStyle name="SAPBEXheaderText 14 3 6" xfId="19806" xr:uid="{6B5359C7-7FC1-4F89-95B1-22C5B0A2E2DA}"/>
    <cellStyle name="SAPBEXheaderText 14 3 7" xfId="23473" xr:uid="{605A0616-2573-4DD7-8DE8-EECCA6BB8A7A}"/>
    <cellStyle name="SAPBEXheaderText 14 3 8" xfId="27418" xr:uid="{089E7C50-74C8-447A-8EA0-7B4EC139A2A7}"/>
    <cellStyle name="SAPBEXheaderText 14 3 9" xfId="39809" xr:uid="{5B38EA93-D2BF-4016-BD5B-C678261BE304}"/>
    <cellStyle name="SAPBEXheaderText 14 4" xfId="5196" xr:uid="{5AFC3A28-D1D6-4674-9037-7DF6DA501FC6}"/>
    <cellStyle name="SAPBEXheaderText 14 4 2" xfId="15546" xr:uid="{B203E5B7-6DD4-4D69-8535-B19094C375CF}"/>
    <cellStyle name="SAPBEXheaderText 14 4 3" xfId="19952" xr:uid="{713C24E4-8A70-4EFC-801C-DA40A3898502}"/>
    <cellStyle name="SAPBEXheaderText 14 4 4" xfId="29282" xr:uid="{655387AB-E591-47DD-B56D-FFB7F2C3FF50}"/>
    <cellStyle name="SAPBEXheaderText 14 4 5" xfId="32925" xr:uid="{0CF95EBF-C14C-4EDA-A729-50E4DB0B55B4}"/>
    <cellStyle name="SAPBEXheaderText 14 4 6" xfId="36013" xr:uid="{31038B24-85ED-44DC-A208-F0C63AF68DBB}"/>
    <cellStyle name="SAPBEXheaderText 14 5" xfId="6678" xr:uid="{938B4326-7F70-4E9D-B1B5-CEB444D884B9}"/>
    <cellStyle name="SAPBEXheaderText 14 5 2" xfId="16970" xr:uid="{36852F10-8DD0-4D57-AA01-C86E770321F5}"/>
    <cellStyle name="SAPBEXheaderText 14 5 3" xfId="21123" xr:uid="{9646E85A-31F8-4D8F-A29F-4A4B8E7D3612}"/>
    <cellStyle name="SAPBEXheaderText 14 5 4" xfId="30489" xr:uid="{63223613-40CF-46F4-9FCD-5AF2E735E088}"/>
    <cellStyle name="SAPBEXheaderText 14 5 5" xfId="34032" xr:uid="{21A27105-CB20-4DF5-88BB-F1ED3F96CC97}"/>
    <cellStyle name="SAPBEXheaderText 14 5 6" xfId="37049" xr:uid="{3F01C02D-80C0-4C50-A9C2-44D26E468F23}"/>
    <cellStyle name="SAPBEXheaderText 14 6" xfId="7764" xr:uid="{D98D6CA3-CD02-4A4F-BE18-ED75E257FC33}"/>
    <cellStyle name="SAPBEXheaderText 14 6 2" xfId="18036" xr:uid="{702758B2-244E-43EE-B7D3-4D2E00D0E53C}"/>
    <cellStyle name="SAPBEXheaderText 14 6 3" xfId="21961" xr:uid="{9B53970F-96F8-49A6-86DB-1986D8F77476}"/>
    <cellStyle name="SAPBEXheaderText 14 6 4" xfId="31344" xr:uid="{AC9963E0-5B53-4B42-8028-45F23519CFBA}"/>
    <cellStyle name="SAPBEXheaderText 14 6 5" xfId="34804" xr:uid="{F439A812-3BB3-47F0-AB8F-EFCAF9CD80D5}"/>
    <cellStyle name="SAPBEXheaderText 14 6 6" xfId="37775" xr:uid="{F383A86F-B9A0-4680-A7F1-B15E663C4C00}"/>
    <cellStyle name="SAPBEXheaderText 14 7" xfId="11078" xr:uid="{CEFE2DD0-7408-440C-A406-C93BDCE2236C}"/>
    <cellStyle name="SAPBEXheaderText 14 8" xfId="11502" xr:uid="{740377DE-B1A9-444F-9DDC-9764073C2648}"/>
    <cellStyle name="SAPBEXheaderText 14 9" xfId="11963" xr:uid="{8C87F85D-227C-400B-8811-DEB5D657799C}"/>
    <cellStyle name="SAPBEXheaderText 15" xfId="1467" xr:uid="{33CA12B5-7ED2-4ED3-A2C8-1F876CCCC14F}"/>
    <cellStyle name="SAPBEXheaderText 15 10" xfId="12538" xr:uid="{58CA7171-7671-4354-B367-CBF2CA8A09E8}"/>
    <cellStyle name="SAPBEXheaderText 15 11" xfId="13989" xr:uid="{6FF08F49-2651-4B12-BE1C-1310763352B2}"/>
    <cellStyle name="SAPBEXheaderText 15 12" xfId="23118" xr:uid="{A49D5179-BEF6-41D9-B61F-C6E84430895A}"/>
    <cellStyle name="SAPBEXheaderText 15 13" xfId="26067" xr:uid="{8B663843-23C4-4942-89E2-4D54DA8460A6}"/>
    <cellStyle name="SAPBEXheaderText 15 14" xfId="25625" xr:uid="{EEDA9F9A-ECA5-42B9-BED2-CD86A20E0DCD}"/>
    <cellStyle name="SAPBEXheaderText 15 15" xfId="24682" xr:uid="{CC4AE0E0-1CA9-4F67-872C-7B8A99B6DEDC}"/>
    <cellStyle name="SAPBEXheaderText 15 16" xfId="25121" xr:uid="{226640EC-8775-448A-AAE0-5996B99CDD8C}"/>
    <cellStyle name="SAPBEXheaderText 15 17" xfId="25396" xr:uid="{F9BA38C2-9B16-47F8-8D2C-4FE018EF4B60}"/>
    <cellStyle name="SAPBEXheaderText 15 18" xfId="25867" xr:uid="{E6FE456C-0F83-4FCD-A335-B21D5E62D7C7}"/>
    <cellStyle name="SAPBEXheaderText 15 19" xfId="26208" xr:uid="{1A8CB913-A248-4CFF-BB17-5379DCF8DB72}"/>
    <cellStyle name="SAPBEXheaderText 15 2" xfId="2937" xr:uid="{84BA82F8-2198-4E31-9134-89295A08D78F}"/>
    <cellStyle name="SAPBEXheaderText 15 2 10" xfId="26840" xr:uid="{C4781E2E-C878-4CFB-BD6E-EE15B27E179B}"/>
    <cellStyle name="SAPBEXheaderText 15 2 11" xfId="32460" xr:uid="{561ACD20-3FC7-4406-850B-89AC0B9933E7}"/>
    <cellStyle name="SAPBEXheaderText 15 2 12" xfId="40164" xr:uid="{95D20E4C-01E1-4A6D-8DBD-57BDD2A7FF9E}"/>
    <cellStyle name="SAPBEXheaderText 15 2 13" xfId="40759" xr:uid="{64D5A1F2-4ABC-4A41-8A09-FDC5B79E61F8}"/>
    <cellStyle name="SAPBEXheaderText 15 2 14" xfId="41976" xr:uid="{A2C10FD8-50C7-4DF5-8ED0-C41DAAF0DE7C}"/>
    <cellStyle name="SAPBEXheaderText 15 2 2" xfId="6273" xr:uid="{11D9CEF9-2C76-47AC-BA3C-0F9EAAFAE49A}"/>
    <cellStyle name="SAPBEXheaderText 15 2 2 2" xfId="16580" xr:uid="{57B929B6-3379-46A9-8AF9-CB4820A1311F}"/>
    <cellStyle name="SAPBEXheaderText 15 2 2 3" xfId="20804" xr:uid="{702830E9-D4F4-4B69-BABB-EF59156A27CA}"/>
    <cellStyle name="SAPBEXheaderText 15 2 2 4" xfId="30154" xr:uid="{70DE3FFE-9875-4731-B5C7-7D2DE2D5388C}"/>
    <cellStyle name="SAPBEXheaderText 15 2 2 5" xfId="33726" xr:uid="{B3B4F154-39B7-4199-9B79-ADF00FDE8129}"/>
    <cellStyle name="SAPBEXheaderText 15 2 2 6" xfId="36760" xr:uid="{72086378-0365-4CD9-9E96-1D92EC335C83}"/>
    <cellStyle name="SAPBEXheaderText 15 2 3" xfId="7218" xr:uid="{DE169070-332F-4311-884B-A55E5CC37FB0}"/>
    <cellStyle name="SAPBEXheaderText 15 2 3 2" xfId="17504" xr:uid="{64F38FFE-07EF-4BFE-B721-2D2C8ADEFB5B}"/>
    <cellStyle name="SAPBEXheaderText 15 2 3 3" xfId="21501" xr:uid="{98ABF1CE-CFCF-4F40-B32D-B3DCB50F5B4A}"/>
    <cellStyle name="SAPBEXheaderText 15 2 3 4" xfId="30866" xr:uid="{970BF54B-15F9-4665-8568-DEED429AB742}"/>
    <cellStyle name="SAPBEXheaderText 15 2 3 5" xfId="34355" xr:uid="{086CDDD3-6746-4FD3-85DB-DE9312D74773}"/>
    <cellStyle name="SAPBEXheaderText 15 2 3 6" xfId="37338" xr:uid="{E49B3CF5-2081-40EF-AB57-169E5EDF25A5}"/>
    <cellStyle name="SAPBEXheaderText 15 2 4" xfId="8426" xr:uid="{455ECDD9-85AF-407A-852C-296BD7AD2352}"/>
    <cellStyle name="SAPBEXheaderText 15 2 4 2" xfId="18675" xr:uid="{698CC7E4-8461-4BE3-A761-41F3B8922274}"/>
    <cellStyle name="SAPBEXheaderText 15 2 4 3" xfId="22569" xr:uid="{02B3CA6D-AF81-4DF7-A843-3A4CF4AB7E5D}"/>
    <cellStyle name="SAPBEXheaderText 15 2 4 4" xfId="31959" xr:uid="{29AE01F5-B3D2-4BE5-BE5C-9866B123CB91}"/>
    <cellStyle name="SAPBEXheaderText 15 2 4 5" xfId="35399" xr:uid="{F1F27B81-BBCA-4DBB-A43F-64F594458481}"/>
    <cellStyle name="SAPBEXheaderText 15 2 4 6" xfId="38350" xr:uid="{FEF5E17E-5D2D-4340-A836-578D0EB299CF}"/>
    <cellStyle name="SAPBEXheaderText 15 2 5" xfId="13665" xr:uid="{272003A9-7B05-4F13-A746-871F5C3EED23}"/>
    <cellStyle name="SAPBEXheaderText 15 2 6" xfId="14040" xr:uid="{7A30AFED-AECE-448C-B3A5-BB0DFD931C55}"/>
    <cellStyle name="SAPBEXheaderText 15 2 7" xfId="19712" xr:uid="{158F6FDA-D923-4DE8-9834-556F0B845C7E}"/>
    <cellStyle name="SAPBEXheaderText 15 2 8" xfId="23793" xr:uid="{BDB7E0C1-B676-4888-B808-622ABAF042D1}"/>
    <cellStyle name="SAPBEXheaderText 15 2 9" xfId="27806" xr:uid="{DFD937F8-26F4-4F46-B678-BA88F90481A8}"/>
    <cellStyle name="SAPBEXheaderText 15 20" xfId="26863" xr:uid="{B82F73A1-4234-456D-8AC2-1C5094F8F190}"/>
    <cellStyle name="SAPBEXheaderText 15 21" xfId="39412" xr:uid="{F5656AE6-90B0-4C71-A65A-07DE3A0D50C5}"/>
    <cellStyle name="SAPBEXheaderText 15 22" xfId="40402" xr:uid="{83BC8144-DD9A-40D0-873D-0B5A0DAF620A}"/>
    <cellStyle name="SAPBEXheaderText 15 23" xfId="41301" xr:uid="{0DE72B51-E9B9-400C-8C53-E5864712342D}"/>
    <cellStyle name="SAPBEXheaderText 15 3" xfId="2439" xr:uid="{A57534AE-511E-4237-BDA7-5941BCAB0382}"/>
    <cellStyle name="SAPBEXheaderText 15 3 10" xfId="40364" xr:uid="{C22BE68B-BC14-4EE2-872D-4118B1BD26DC}"/>
    <cellStyle name="SAPBEXheaderText 15 3 11" xfId="41657" xr:uid="{7B9247C4-B28E-47D6-A423-4569E61F0E15}"/>
    <cellStyle name="SAPBEXheaderText 15 3 2" xfId="5869" xr:uid="{F05169EB-C2EE-4442-93CE-D49093F9ACAB}"/>
    <cellStyle name="SAPBEXheaderText 15 3 2 2" xfId="16180" xr:uid="{0FF645E8-D035-47BC-98E2-ADBEE114D352}"/>
    <cellStyle name="SAPBEXheaderText 15 3 2 3" xfId="20456" xr:uid="{37EA970F-7D66-4BAC-BEF9-7ACFBAEC2651}"/>
    <cellStyle name="SAPBEXheaderText 15 3 2 4" xfId="29798" xr:uid="{D383068C-22BA-48BD-9E2D-6D29B192CDF1}"/>
    <cellStyle name="SAPBEXheaderText 15 3 2 5" xfId="33391" xr:uid="{25E7E0D4-4228-481E-B97E-345E5CCA5325}"/>
    <cellStyle name="SAPBEXheaderText 15 3 2 6" xfId="36440" xr:uid="{83402A49-8D0F-4833-B37F-7968E260D1E3}"/>
    <cellStyle name="SAPBEXheaderText 15 3 3" xfId="4266" xr:uid="{2EAF4CE8-048E-4E6E-AFE6-61373B883E4E}"/>
    <cellStyle name="SAPBEXheaderText 15 3 3 2" xfId="14672" xr:uid="{22F32430-CF5D-416D-8CFF-9973ECD04159}"/>
    <cellStyle name="SAPBEXheaderText 15 3 3 3" xfId="19292" xr:uid="{E97682D0-BD4A-4F34-AE88-15FBB61C4DE9}"/>
    <cellStyle name="SAPBEXheaderText 15 3 3 4" xfId="28680" xr:uid="{273EEFF0-5CDD-47A2-9CB3-9B6D361CCA2C}"/>
    <cellStyle name="SAPBEXheaderText 15 3 3 5" xfId="28026" xr:uid="{1D3D6699-0886-40AB-BEA6-EA2D5928FE63}"/>
    <cellStyle name="SAPBEXheaderText 15 3 3 6" xfId="25454" xr:uid="{6AE2CBE0-2ACD-4513-9D20-0A3015B51AD0}"/>
    <cellStyle name="SAPBEXheaderText 15 3 4" xfId="8052" xr:uid="{1224D7C9-89FF-4C82-B336-A71FD71FD0CF}"/>
    <cellStyle name="SAPBEXheaderText 15 3 4 2" xfId="18306" xr:uid="{9388FCB0-8C16-4DCD-8FE6-2B1BED2A1694}"/>
    <cellStyle name="SAPBEXheaderText 15 3 4 3" xfId="22232" xr:uid="{4DA1E1EF-F482-493F-AD27-A52D9BA49308}"/>
    <cellStyle name="SAPBEXheaderText 15 3 4 4" xfId="31619" xr:uid="{E0D156AF-6668-4CEA-AFF2-861EB56F52D5}"/>
    <cellStyle name="SAPBEXheaderText 15 3 4 5" xfId="35074" xr:uid="{7C6661F5-21F5-46CB-9F16-6AAB9ECC27CB}"/>
    <cellStyle name="SAPBEXheaderText 15 3 4 6" xfId="38038" xr:uid="{BE7ACC98-6B76-4019-8CE4-C5CC9427814B}"/>
    <cellStyle name="SAPBEXheaderText 15 3 5" xfId="14269" xr:uid="{383A6DA4-0AF5-4E35-A567-8B717CD08E1C}"/>
    <cellStyle name="SAPBEXheaderText 15 3 6" xfId="19564" xr:uid="{7AF3244C-D024-44A3-87E2-AC0C72A53306}"/>
    <cellStyle name="SAPBEXheaderText 15 3 7" xfId="23474" xr:uid="{44A195EC-587B-480B-A611-83F83126BC42}"/>
    <cellStyle name="SAPBEXheaderText 15 3 8" xfId="27419" xr:uid="{E27810B2-C5F0-4A4D-B2A3-DB00B3EFE988}"/>
    <cellStyle name="SAPBEXheaderText 15 3 9" xfId="39810" xr:uid="{85DD7B2B-2658-49A2-821F-E3617D7F1AC4}"/>
    <cellStyle name="SAPBEXheaderText 15 4" xfId="5197" xr:uid="{49F770CC-A57B-4827-B2E1-5B201E188D91}"/>
    <cellStyle name="SAPBEXheaderText 15 4 2" xfId="15547" xr:uid="{B4210553-EECF-4A04-9B5A-8E43D08444F3}"/>
    <cellStyle name="SAPBEXheaderText 15 4 3" xfId="19953" xr:uid="{95F353D9-2C66-42B0-95DF-7F9FB8E1F058}"/>
    <cellStyle name="SAPBEXheaderText 15 4 4" xfId="29283" xr:uid="{4E964E0E-7075-4F00-BB03-108CA17E86EC}"/>
    <cellStyle name="SAPBEXheaderText 15 4 5" xfId="32926" xr:uid="{8DC737DD-7E65-41D0-A4FB-C36E00DA0FB1}"/>
    <cellStyle name="SAPBEXheaderText 15 4 6" xfId="36014" xr:uid="{0CFA4AE2-4A22-4274-AE94-C3C7C53F489D}"/>
    <cellStyle name="SAPBEXheaderText 15 5" xfId="6677" xr:uid="{E7C8EC68-5085-475F-BA49-8BAC6AD25224}"/>
    <cellStyle name="SAPBEXheaderText 15 5 2" xfId="16969" xr:uid="{E3B90571-B809-4270-82F7-7E52557EEF00}"/>
    <cellStyle name="SAPBEXheaderText 15 5 3" xfId="21122" xr:uid="{248C79F9-B461-40E6-8555-8ED000DEC6AB}"/>
    <cellStyle name="SAPBEXheaderText 15 5 4" xfId="30488" xr:uid="{D6C8B468-413C-43EB-B420-5AC7F8E507F4}"/>
    <cellStyle name="SAPBEXheaderText 15 5 5" xfId="34031" xr:uid="{67208572-FB82-4C37-80D6-501D680C261D}"/>
    <cellStyle name="SAPBEXheaderText 15 5 6" xfId="37048" xr:uid="{82668F62-8B43-4146-8D97-40D72C215B43}"/>
    <cellStyle name="SAPBEXheaderText 15 6" xfId="7763" xr:uid="{94B11E23-5636-498C-AC2C-C4AD1F587E0F}"/>
    <cellStyle name="SAPBEXheaderText 15 6 2" xfId="18035" xr:uid="{4C766EBC-D30A-401C-AC6F-F73282613CEB}"/>
    <cellStyle name="SAPBEXheaderText 15 6 3" xfId="21960" xr:uid="{C9600C6F-0300-40C2-B834-A3FF4B45D051}"/>
    <cellStyle name="SAPBEXheaderText 15 6 4" xfId="31343" xr:uid="{0B21BA3F-1166-4EA6-876B-8FD01A4F4BDB}"/>
    <cellStyle name="SAPBEXheaderText 15 6 5" xfId="34803" xr:uid="{D7072394-E75B-4A45-B81A-ED9972F6923E}"/>
    <cellStyle name="SAPBEXheaderText 15 6 6" xfId="37774" xr:uid="{0E5CEEBD-AE45-476B-99EA-FEFE3E23D823}"/>
    <cellStyle name="SAPBEXheaderText 15 7" xfId="11079" xr:uid="{7D5536B5-8AF6-4BCA-90D0-309DA8C173E5}"/>
    <cellStyle name="SAPBEXheaderText 15 8" xfId="11503" xr:uid="{A3002014-2056-492F-AD79-CDFB9157AD1A}"/>
    <cellStyle name="SAPBEXheaderText 15 9" xfId="11964" xr:uid="{BB898E57-9EE6-46E1-AAA3-F8AD35B1DB40}"/>
    <cellStyle name="SAPBEXheaderText 16" xfId="1468" xr:uid="{41DD93FE-1465-48C2-B0D1-8C683589A797}"/>
    <cellStyle name="SAPBEXheaderText 16 10" xfId="12730" xr:uid="{4998C15B-6C38-45E7-BB54-DFE7BD2F9AAE}"/>
    <cellStyle name="SAPBEXheaderText 16 11" xfId="12503" xr:uid="{69150E3A-BF74-446F-8C92-1DD206DF9FA6}"/>
    <cellStyle name="SAPBEXheaderText 16 12" xfId="23119" xr:uid="{938FFB25-F1FA-4C0A-810D-049FDDC372A2}"/>
    <cellStyle name="SAPBEXheaderText 16 13" xfId="24838" xr:uid="{70FCC539-5547-4151-8905-799243ECD62B}"/>
    <cellStyle name="SAPBEXheaderText 16 14" xfId="25626" xr:uid="{4DD1FB0F-ACFE-437D-97C2-693E0B06D799}"/>
    <cellStyle name="SAPBEXheaderText 16 15" xfId="26006" xr:uid="{143469B6-5623-4E4F-826A-C2D9FDFAB8EC}"/>
    <cellStyle name="SAPBEXheaderText 16 16" xfId="25119" xr:uid="{238D87EA-557E-4281-A434-C93CD4A798C1}"/>
    <cellStyle name="SAPBEXheaderText 16 17" xfId="26603" xr:uid="{B5DBB5EA-1851-4722-803B-1B922180B1C3}"/>
    <cellStyle name="SAPBEXheaderText 16 18" xfId="26502" xr:uid="{13804470-21D6-465B-A5C4-3A09FD4AAC43}"/>
    <cellStyle name="SAPBEXheaderText 16 19" xfId="26210" xr:uid="{C3502EAA-8D91-4901-B333-3C06E9781976}"/>
    <cellStyle name="SAPBEXheaderText 16 2" xfId="2938" xr:uid="{8C7ED8D1-251E-4BE4-A473-C5817C053D5F}"/>
    <cellStyle name="SAPBEXheaderText 16 2 10" xfId="29582" xr:uid="{91121D94-CE3D-4628-AEA2-B796F47B3727}"/>
    <cellStyle name="SAPBEXheaderText 16 2 11" xfId="33288" xr:uid="{B68A1296-A140-4E84-8FDA-8A8375D9B211}"/>
    <cellStyle name="SAPBEXheaderText 16 2 12" xfId="40165" xr:uid="{C3B2D8E4-4280-4942-809F-C2C0170AF4B3}"/>
    <cellStyle name="SAPBEXheaderText 16 2 13" xfId="40760" xr:uid="{2B506AF4-0868-40A7-9B60-6443EF651024}"/>
    <cellStyle name="SAPBEXheaderText 16 2 14" xfId="41977" xr:uid="{9B54A4D5-D67F-4880-BB5A-40F60EA2DB25}"/>
    <cellStyle name="SAPBEXheaderText 16 2 2" xfId="6274" xr:uid="{E49D518B-27F5-4757-9A63-7C5BBE81E278}"/>
    <cellStyle name="SAPBEXheaderText 16 2 2 2" xfId="16581" xr:uid="{01CA6875-42AB-4A82-B536-E0D76A5A14F5}"/>
    <cellStyle name="SAPBEXheaderText 16 2 2 3" xfId="20805" xr:uid="{CFDAE229-7DBC-447E-8734-2831F2DAE152}"/>
    <cellStyle name="SAPBEXheaderText 16 2 2 4" xfId="30155" xr:uid="{96400493-01BB-4F56-9C80-9FBF360198E8}"/>
    <cellStyle name="SAPBEXheaderText 16 2 2 5" xfId="33727" xr:uid="{78E289F1-B63C-47B0-973F-774B229DEA1A}"/>
    <cellStyle name="SAPBEXheaderText 16 2 2 6" xfId="36761" xr:uid="{25D754DA-5620-4542-A89E-BB01A9B9432E}"/>
    <cellStyle name="SAPBEXheaderText 16 2 3" xfId="7219" xr:uid="{3BC19DA3-C7C6-4DCE-A63A-5153981889D1}"/>
    <cellStyle name="SAPBEXheaderText 16 2 3 2" xfId="17505" xr:uid="{432911E2-167F-4A1C-BBEC-1CEF6C983205}"/>
    <cellStyle name="SAPBEXheaderText 16 2 3 3" xfId="21502" xr:uid="{EA487449-119A-492D-A5F5-3E7E4BFC45F5}"/>
    <cellStyle name="SAPBEXheaderText 16 2 3 4" xfId="30867" xr:uid="{E834F2BB-694E-4720-812A-1EE5F7BB7B8F}"/>
    <cellStyle name="SAPBEXheaderText 16 2 3 5" xfId="34356" xr:uid="{633FEFCB-0906-404E-9393-B2919A74E8AF}"/>
    <cellStyle name="SAPBEXheaderText 16 2 3 6" xfId="37339" xr:uid="{114DF3C5-3CA3-49BB-8743-3ED7F2298E05}"/>
    <cellStyle name="SAPBEXheaderText 16 2 4" xfId="8427" xr:uid="{B6F868BB-5806-48ED-BA0F-FD59312A1988}"/>
    <cellStyle name="SAPBEXheaderText 16 2 4 2" xfId="18676" xr:uid="{5E52BDD1-8098-4B59-9A90-8B3D00BEB196}"/>
    <cellStyle name="SAPBEXheaderText 16 2 4 3" xfId="22570" xr:uid="{814947B3-0B40-4BA2-9162-FB002DE273EB}"/>
    <cellStyle name="SAPBEXheaderText 16 2 4 4" xfId="31960" xr:uid="{56561FFC-A90B-416E-BAD7-69976C94BF8E}"/>
    <cellStyle name="SAPBEXheaderText 16 2 4 5" xfId="35400" xr:uid="{E4FCED3A-414F-42AC-8B3B-736E347B3F08}"/>
    <cellStyle name="SAPBEXheaderText 16 2 4 6" xfId="38351" xr:uid="{6F103FC3-46A8-4E04-9118-F524FEA87D75}"/>
    <cellStyle name="SAPBEXheaderText 16 2 5" xfId="13666" xr:uid="{E11AF59A-025E-4C53-B092-511F01CD7E67}"/>
    <cellStyle name="SAPBEXheaderText 16 2 6" xfId="12932" xr:uid="{B03E6832-4ECC-4728-B182-A2070EBF3BFF}"/>
    <cellStyle name="SAPBEXheaderText 16 2 7" xfId="19853" xr:uid="{846D8B27-12FF-4879-9557-F5647238DBE2}"/>
    <cellStyle name="SAPBEXheaderText 16 2 8" xfId="23794" xr:uid="{231C7B4A-1317-4A43-93E6-6E99C2A187DA}"/>
    <cellStyle name="SAPBEXheaderText 16 2 9" xfId="27807" xr:uid="{010DC05D-B4E5-4E4D-B32E-5910EEC5CA46}"/>
    <cellStyle name="SAPBEXheaderText 16 20" xfId="26862" xr:uid="{51C54D62-47B7-4ACA-A8DF-3F2CFD3C0E4A}"/>
    <cellStyle name="SAPBEXheaderText 16 21" xfId="39413" xr:uid="{F300D5BA-EA9D-4677-89BA-2DFED54C7DD9}"/>
    <cellStyle name="SAPBEXheaderText 16 22" xfId="40401" xr:uid="{78956F93-BDCF-40AA-9DFE-1D97AFC947A0}"/>
    <cellStyle name="SAPBEXheaderText 16 23" xfId="41302" xr:uid="{C5D12730-9452-41D8-ACFB-3DFD7ABBB519}"/>
    <cellStyle name="SAPBEXheaderText 16 3" xfId="2440" xr:uid="{BDF47D18-1BBE-4B2C-8550-EBC98BCD5216}"/>
    <cellStyle name="SAPBEXheaderText 16 3 10" xfId="40063" xr:uid="{04DFEB20-8574-4B64-B1ED-B712E957A208}"/>
    <cellStyle name="SAPBEXheaderText 16 3 11" xfId="41658" xr:uid="{09E56654-2C32-4F38-A1A5-E091348645F3}"/>
    <cellStyle name="SAPBEXheaderText 16 3 2" xfId="5870" xr:uid="{7EAD9E00-72B8-4812-9F90-A852F18A459A}"/>
    <cellStyle name="SAPBEXheaderText 16 3 2 2" xfId="16181" xr:uid="{94117A5A-4565-4B25-8369-3D3049156011}"/>
    <cellStyle name="SAPBEXheaderText 16 3 2 3" xfId="20457" xr:uid="{0F454091-EAE8-48E8-94C8-84A84BDF5345}"/>
    <cellStyle name="SAPBEXheaderText 16 3 2 4" xfId="29799" xr:uid="{24CEABFD-1F7B-4E6F-9A50-5ECEA723802E}"/>
    <cellStyle name="SAPBEXheaderText 16 3 2 5" xfId="33392" xr:uid="{BB49611D-7CE6-4E18-852A-F4D52A37BF5E}"/>
    <cellStyle name="SAPBEXheaderText 16 3 2 6" xfId="36441" xr:uid="{5D059E49-A355-439D-B836-5A6C0B1DD638}"/>
    <cellStyle name="SAPBEXheaderText 16 3 3" xfId="4265" xr:uid="{0B23269F-E459-4417-96C2-C59C174E12EA}"/>
    <cellStyle name="SAPBEXheaderText 16 3 3 2" xfId="14671" xr:uid="{32E6ED07-1546-4BB2-A437-5A841D641AFD}"/>
    <cellStyle name="SAPBEXheaderText 16 3 3 3" xfId="19291" xr:uid="{7FEE2957-3B68-46E5-B300-75BF418DD2D6}"/>
    <cellStyle name="SAPBEXheaderText 16 3 3 4" xfId="28679" xr:uid="{14D2DB49-584A-4EF4-B59B-29FF882FBC52}"/>
    <cellStyle name="SAPBEXheaderText 16 3 3 5" xfId="30365" xr:uid="{5C173640-7CC2-487E-B812-3DFF8BAB6B04}"/>
    <cellStyle name="SAPBEXheaderText 16 3 3 6" xfId="27675" xr:uid="{7825CE87-194D-4596-BE74-6A45D23175DE}"/>
    <cellStyle name="SAPBEXheaderText 16 3 4" xfId="8053" xr:uid="{D8E99100-B8FB-4124-BD21-DCD4EB9162E3}"/>
    <cellStyle name="SAPBEXheaderText 16 3 4 2" xfId="18307" xr:uid="{AC961404-4D8E-4E97-ABEE-B397B9599BE7}"/>
    <cellStyle name="SAPBEXheaderText 16 3 4 3" xfId="22233" xr:uid="{29427BCE-4C7C-40E2-8E0E-AD8F1CD91684}"/>
    <cellStyle name="SAPBEXheaderText 16 3 4 4" xfId="31620" xr:uid="{047DA68D-4AE4-4C8B-A10B-FD8DC268725A}"/>
    <cellStyle name="SAPBEXheaderText 16 3 4 5" xfId="35075" xr:uid="{61C3B49F-B6E6-4607-9D7F-6EA359817122}"/>
    <cellStyle name="SAPBEXheaderText 16 3 4 6" xfId="38039" xr:uid="{1FA29FDF-0BB4-4CCD-B95A-E24DA78A93B2}"/>
    <cellStyle name="SAPBEXheaderText 16 3 5" xfId="14268" xr:uid="{F27EC684-AC98-4534-9F83-7E99ADAB2FA6}"/>
    <cellStyle name="SAPBEXheaderText 16 3 6" xfId="21075" xr:uid="{3AD978A9-D20B-4C7D-848D-129849224F36}"/>
    <cellStyle name="SAPBEXheaderText 16 3 7" xfId="23475" xr:uid="{97561867-5CF0-4B69-AD1B-AE47E81FE948}"/>
    <cellStyle name="SAPBEXheaderText 16 3 8" xfId="27420" xr:uid="{FEB9833F-B367-4377-A7B6-C55554134ACF}"/>
    <cellStyle name="SAPBEXheaderText 16 3 9" xfId="39811" xr:uid="{391CC654-D783-4EFA-B93B-A37537D031C6}"/>
    <cellStyle name="SAPBEXheaderText 16 4" xfId="5198" xr:uid="{A85AF05B-4613-47D3-8B4B-DF737F2256E8}"/>
    <cellStyle name="SAPBEXheaderText 16 4 2" xfId="15548" xr:uid="{39A7970E-BF3E-4DC1-BDE1-ABDE41D4968F}"/>
    <cellStyle name="SAPBEXheaderText 16 4 3" xfId="19954" xr:uid="{9D1B80C6-8A5D-4E0D-8C8A-A4D60C95D9D9}"/>
    <cellStyle name="SAPBEXheaderText 16 4 4" xfId="29284" xr:uid="{77755A99-E8BF-4F41-A27E-46124D6E02C8}"/>
    <cellStyle name="SAPBEXheaderText 16 4 5" xfId="32927" xr:uid="{71B3CE23-D806-4A39-863D-313FACDA50F1}"/>
    <cellStyle name="SAPBEXheaderText 16 4 6" xfId="36015" xr:uid="{CF55B6A9-8C43-4DD2-9943-8670629619D8}"/>
    <cellStyle name="SAPBEXheaderText 16 5" xfId="6676" xr:uid="{800B8AE2-BCDB-4E3D-B231-9EDDC184BAF7}"/>
    <cellStyle name="SAPBEXheaderText 16 5 2" xfId="16968" xr:uid="{3B00D2FA-EEB8-4E16-B0B2-743D89EFEBA1}"/>
    <cellStyle name="SAPBEXheaderText 16 5 3" xfId="21121" xr:uid="{A3AE5564-8DAC-428F-A84C-95004EC64107}"/>
    <cellStyle name="SAPBEXheaderText 16 5 4" xfId="30487" xr:uid="{7B4B9099-55F4-405D-AB13-CBB908435C2E}"/>
    <cellStyle name="SAPBEXheaderText 16 5 5" xfId="34030" xr:uid="{180F14EC-758B-4FB5-8D1B-FF3DB9DCCB85}"/>
    <cellStyle name="SAPBEXheaderText 16 5 6" xfId="37047" xr:uid="{663F696A-3533-4416-822D-2BEF3A9CC423}"/>
    <cellStyle name="SAPBEXheaderText 16 6" xfId="7762" xr:uid="{904FB8ED-95E1-411A-884F-B383CD00A171}"/>
    <cellStyle name="SAPBEXheaderText 16 6 2" xfId="18034" xr:uid="{DFB0D3B8-F425-429C-8353-B7CDB9F7C64C}"/>
    <cellStyle name="SAPBEXheaderText 16 6 3" xfId="21959" xr:uid="{ADBA90E0-41A4-4985-A174-E142E3C04827}"/>
    <cellStyle name="SAPBEXheaderText 16 6 4" xfId="31342" xr:uid="{1FE6E3A3-9118-40D9-99A7-9BEFFDC84ED0}"/>
    <cellStyle name="SAPBEXheaderText 16 6 5" xfId="34802" xr:uid="{47674703-0B05-47D0-BF86-85796C454869}"/>
    <cellStyle name="SAPBEXheaderText 16 6 6" xfId="37773" xr:uid="{078EF92B-2973-49B0-AE25-3E14EE8684D5}"/>
    <cellStyle name="SAPBEXheaderText 16 7" xfId="11080" xr:uid="{95FAFCC7-D009-417E-B6DA-064D73217307}"/>
    <cellStyle name="SAPBEXheaderText 16 8" xfId="11504" xr:uid="{E5A183EF-08FB-4FC9-8575-6C8FF9A5353A}"/>
    <cellStyle name="SAPBEXheaderText 16 9" xfId="11965" xr:uid="{DBBFE0CF-169D-4F84-9E20-7C7D24FEB6C3}"/>
    <cellStyle name="SAPBEXheaderText 17" xfId="1469" xr:uid="{0023E355-F924-48A1-B0D0-7346D5F14B24}"/>
    <cellStyle name="SAPBEXheaderText 17 10" xfId="14436" xr:uid="{82732AC9-FD15-46A2-BD30-86EC867541EB}"/>
    <cellStyle name="SAPBEXheaderText 17 11" xfId="14129" xr:uid="{0730A529-3219-4122-865D-C84CAFCF1DBA}"/>
    <cellStyle name="SAPBEXheaderText 17 12" xfId="23120" xr:uid="{97E564BB-CDD1-4DD0-85D8-80F30DB8CF1E}"/>
    <cellStyle name="SAPBEXheaderText 17 13" xfId="24837" xr:uid="{74965297-2D01-46F2-B903-2BF3C28393BE}"/>
    <cellStyle name="SAPBEXheaderText 17 14" xfId="25627" xr:uid="{449CC1F9-B676-4FAF-9A80-70294DADC8A2}"/>
    <cellStyle name="SAPBEXheaderText 17 15" xfId="24681" xr:uid="{9DAB2AEF-F5A7-49CE-BF6A-747A0AFF61CF}"/>
    <cellStyle name="SAPBEXheaderText 17 16" xfId="26370" xr:uid="{A0B4F2C5-EDED-437B-B290-B3243B18A1FB}"/>
    <cellStyle name="SAPBEXheaderText 17 17" xfId="24228" xr:uid="{C27E1C35-3298-462E-8FE4-D1068F305F87}"/>
    <cellStyle name="SAPBEXheaderText 17 18" xfId="27296" xr:uid="{641A1EA0-E89F-4C9C-9E56-8DA0804C6EEF}"/>
    <cellStyle name="SAPBEXheaderText 17 19" xfId="26404" xr:uid="{14F90DD7-7D8A-4712-BAD7-5CA6A3521916}"/>
    <cellStyle name="SAPBEXheaderText 17 2" xfId="2939" xr:uid="{E2C3C2C6-C0BE-4ED2-832C-5EABCFC1D0F7}"/>
    <cellStyle name="SAPBEXheaderText 17 2 10" xfId="30353" xr:uid="{8D5BC9E3-985B-41E7-9195-1BFD9D47A34D}"/>
    <cellStyle name="SAPBEXheaderText 17 2 11" xfId="26651" xr:uid="{51CC676F-255D-4367-BA64-98233D1184F3}"/>
    <cellStyle name="SAPBEXheaderText 17 2 12" xfId="40166" xr:uid="{B9EF99B9-F9D6-4B7F-9D5D-6ABA18BE6B3F}"/>
    <cellStyle name="SAPBEXheaderText 17 2 13" xfId="40761" xr:uid="{3BA39E2E-FFA2-4789-A12F-8C281C80653E}"/>
    <cellStyle name="SAPBEXheaderText 17 2 14" xfId="41978" xr:uid="{28304480-85AD-4391-98A6-AB3EC76BA37A}"/>
    <cellStyle name="SAPBEXheaderText 17 2 2" xfId="6275" xr:uid="{3145302F-42A7-4004-8D2F-D1F87F03E893}"/>
    <cellStyle name="SAPBEXheaderText 17 2 2 2" xfId="16582" xr:uid="{F1CBE667-8FA4-466E-879A-07F905C2C462}"/>
    <cellStyle name="SAPBEXheaderText 17 2 2 3" xfId="20806" xr:uid="{89D814DE-8DA6-43A4-99E1-E9BBC3B3A720}"/>
    <cellStyle name="SAPBEXheaderText 17 2 2 4" xfId="30156" xr:uid="{DF8FE5B0-822F-4EE1-B546-2E4AAB049FF1}"/>
    <cellStyle name="SAPBEXheaderText 17 2 2 5" xfId="33728" xr:uid="{964B7808-F870-4293-A144-BBFFFBBF7196}"/>
    <cellStyle name="SAPBEXheaderText 17 2 2 6" xfId="36762" xr:uid="{DC97B0B1-53D4-48D1-9FAE-CE7774C7287F}"/>
    <cellStyle name="SAPBEXheaderText 17 2 3" xfId="7220" xr:uid="{2E2376E8-C8CF-48FB-AAAC-625AB3F51C1A}"/>
    <cellStyle name="SAPBEXheaderText 17 2 3 2" xfId="17506" xr:uid="{236CEDAB-FFE5-4F63-A4E5-FE6387F8A73F}"/>
    <cellStyle name="SAPBEXheaderText 17 2 3 3" xfId="21503" xr:uid="{5A0C684F-3EF7-4D23-A047-47776FBA2B7B}"/>
    <cellStyle name="SAPBEXheaderText 17 2 3 4" xfId="30868" xr:uid="{E83322D2-6110-4E03-AE2D-BDD5F2D848A6}"/>
    <cellStyle name="SAPBEXheaderText 17 2 3 5" xfId="34357" xr:uid="{BB867E4B-0DC5-4AC3-8433-BB72105B9112}"/>
    <cellStyle name="SAPBEXheaderText 17 2 3 6" xfId="37340" xr:uid="{2DACB2BA-494D-4B28-BF46-F62DA2749F2C}"/>
    <cellStyle name="SAPBEXheaderText 17 2 4" xfId="8428" xr:uid="{6A544955-FD1B-40B5-B5FF-1E9E0901B4B5}"/>
    <cellStyle name="SAPBEXheaderText 17 2 4 2" xfId="18677" xr:uid="{0D7C09CD-9D26-4F8D-AADE-7EC9AAEE78C2}"/>
    <cellStyle name="SAPBEXheaderText 17 2 4 3" xfId="22571" xr:uid="{FDE1EAE3-E296-4BEC-A915-0D551FBD34D0}"/>
    <cellStyle name="SAPBEXheaderText 17 2 4 4" xfId="31961" xr:uid="{008EA827-EE74-4D1E-B5E3-719C3C2E33D1}"/>
    <cellStyle name="SAPBEXheaderText 17 2 4 5" xfId="35401" xr:uid="{633D1710-94A7-4566-B2D5-0BB879AF8E5B}"/>
    <cellStyle name="SAPBEXheaderText 17 2 4 6" xfId="38352" xr:uid="{4F22D9E0-4F5F-4024-AA31-0AA239D6BE7B}"/>
    <cellStyle name="SAPBEXheaderText 17 2 5" xfId="13667" xr:uid="{02AD9344-D91C-4D1D-8ED1-A579BB399793}"/>
    <cellStyle name="SAPBEXheaderText 17 2 6" xfId="12576" xr:uid="{EEF1F404-EF67-4345-8747-C6C7F3EA51FA}"/>
    <cellStyle name="SAPBEXheaderText 17 2 7" xfId="19498" xr:uid="{BED30BDE-520A-4B10-AB6C-7FDA96D8326C}"/>
    <cellStyle name="SAPBEXheaderText 17 2 8" xfId="23795" xr:uid="{897728D9-99D8-4560-9A65-25E5835570F1}"/>
    <cellStyle name="SAPBEXheaderText 17 2 9" xfId="27808" xr:uid="{5F709796-4385-44F0-990C-B3DCAB226741}"/>
    <cellStyle name="SAPBEXheaderText 17 20" xfId="27679" xr:uid="{D69BF2C4-6594-4C75-8A84-978ABA4787EB}"/>
    <cellStyle name="SAPBEXheaderText 17 21" xfId="39414" xr:uid="{C2F9FE21-A5AF-4195-8178-D637564F3668}"/>
    <cellStyle name="SAPBEXheaderText 17 22" xfId="39233" xr:uid="{BD541B3A-923C-4AAF-AB3F-BD43EA6E2350}"/>
    <cellStyle name="SAPBEXheaderText 17 23" xfId="41303" xr:uid="{E893BDB7-2D9D-4307-8BF5-6732CF5EFE67}"/>
    <cellStyle name="SAPBEXheaderText 17 3" xfId="2441" xr:uid="{0CA2FFCA-1DD2-417B-B7AC-1ECCA2E9D1F4}"/>
    <cellStyle name="SAPBEXheaderText 17 3 10" xfId="38973" xr:uid="{05A70F3E-78CC-48FC-8E89-DC01871D3FA7}"/>
    <cellStyle name="SAPBEXheaderText 17 3 11" xfId="41659" xr:uid="{CBF09D8C-661E-4405-8F62-8B575855346B}"/>
    <cellStyle name="SAPBEXheaderText 17 3 2" xfId="5871" xr:uid="{EEA052D0-0DF9-42F1-9553-492E57E6EFFC}"/>
    <cellStyle name="SAPBEXheaderText 17 3 2 2" xfId="16182" xr:uid="{AA880E7E-C42F-4060-9A3F-FC750B719F72}"/>
    <cellStyle name="SAPBEXheaderText 17 3 2 3" xfId="20458" xr:uid="{EDDEFBC6-6148-4F76-9C01-8893FA7B25EB}"/>
    <cellStyle name="SAPBEXheaderText 17 3 2 4" xfId="29800" xr:uid="{EEB4865C-EF3A-445A-A1E7-AB974BC4A6B7}"/>
    <cellStyle name="SAPBEXheaderText 17 3 2 5" xfId="33393" xr:uid="{52365D24-CA44-48C6-A0FE-1EB238C8D3FB}"/>
    <cellStyle name="SAPBEXheaderText 17 3 2 6" xfId="36442" xr:uid="{66E96164-F5C8-4D03-A797-BC04194FCB6E}"/>
    <cellStyle name="SAPBEXheaderText 17 3 3" xfId="4264" xr:uid="{682DF01C-B19F-4539-BCE5-6436CC7E23AB}"/>
    <cellStyle name="SAPBEXheaderText 17 3 3 2" xfId="14670" xr:uid="{893E73C7-AF04-42E1-A5B4-C18D03E1A7E7}"/>
    <cellStyle name="SAPBEXheaderText 17 3 3 3" xfId="19290" xr:uid="{6EF665A6-4066-4B03-BC2B-5C1D8B687365}"/>
    <cellStyle name="SAPBEXheaderText 17 3 3 4" xfId="28678" xr:uid="{3E10ADF2-2030-4295-8306-C7BB65151E87}"/>
    <cellStyle name="SAPBEXheaderText 17 3 3 5" xfId="31081" xr:uid="{DA26D941-E498-4FE0-B309-FE29207FFED0}"/>
    <cellStyle name="SAPBEXheaderText 17 3 3 6" xfId="24244" xr:uid="{C7A0FB05-AD00-41DA-8CD2-19EE71204A48}"/>
    <cellStyle name="SAPBEXheaderText 17 3 4" xfId="8054" xr:uid="{4F2D8138-C17F-4E42-892E-282B81BA9AC9}"/>
    <cellStyle name="SAPBEXheaderText 17 3 4 2" xfId="18308" xr:uid="{97EDCDF6-4DCF-449D-8C99-FBFB8A30E9A2}"/>
    <cellStyle name="SAPBEXheaderText 17 3 4 3" xfId="22234" xr:uid="{F4B8F5B6-CBA9-4428-8F88-68500CC04F0E}"/>
    <cellStyle name="SAPBEXheaderText 17 3 4 4" xfId="31621" xr:uid="{75CE7035-FEA5-4F6B-81F5-5E34751F2669}"/>
    <cellStyle name="SAPBEXheaderText 17 3 4 5" xfId="35076" xr:uid="{442D93AB-B9A7-44F5-9A0C-20202747DA57}"/>
    <cellStyle name="SAPBEXheaderText 17 3 4 6" xfId="38040" xr:uid="{A6660CFE-8600-4246-8AF1-30525D740F67}"/>
    <cellStyle name="SAPBEXheaderText 17 3 5" xfId="14267" xr:uid="{17393628-BDFC-42FC-84E7-4115BF258748}"/>
    <cellStyle name="SAPBEXheaderText 17 3 6" xfId="19390" xr:uid="{36210519-B4FC-4C71-A2A8-A7859DE936C0}"/>
    <cellStyle name="SAPBEXheaderText 17 3 7" xfId="23476" xr:uid="{3CECE081-1995-46AE-8D15-D53539A9EAC6}"/>
    <cellStyle name="SAPBEXheaderText 17 3 8" xfId="27421" xr:uid="{3CD126A6-DE19-4B9D-B62E-8ED2D44FA866}"/>
    <cellStyle name="SAPBEXheaderText 17 3 9" xfId="39812" xr:uid="{F7C42AD4-56E9-4AF0-88F5-EE5FCFFC599C}"/>
    <cellStyle name="SAPBEXheaderText 17 4" xfId="5199" xr:uid="{032230BA-8101-4B4F-9112-C5490414BDAC}"/>
    <cellStyle name="SAPBEXheaderText 17 4 2" xfId="15549" xr:uid="{139E733E-84B6-4709-85BD-4E550C24CE3C}"/>
    <cellStyle name="SAPBEXheaderText 17 4 3" xfId="19955" xr:uid="{E7230B5C-744D-4732-97F7-2A8B0A50EBD2}"/>
    <cellStyle name="SAPBEXheaderText 17 4 4" xfId="29285" xr:uid="{8C97725D-E002-456B-B2A6-3EEEC35000D8}"/>
    <cellStyle name="SAPBEXheaderText 17 4 5" xfId="32928" xr:uid="{3A5081D2-D101-4DF6-9DF5-E8FB96105637}"/>
    <cellStyle name="SAPBEXheaderText 17 4 6" xfId="36016" xr:uid="{C8BB4FFB-E74B-4A7B-BB23-0413838CAB98}"/>
    <cellStyle name="SAPBEXheaderText 17 5" xfId="4840" xr:uid="{14976FE3-CA5A-4BDB-9230-EFB9D99227E0}"/>
    <cellStyle name="SAPBEXheaderText 17 5 2" xfId="15238" xr:uid="{971EDA1B-B114-4E74-A665-F0EEAAE54132}"/>
    <cellStyle name="SAPBEXheaderText 17 5 3" xfId="19693" xr:uid="{F4ED2DA2-D16C-4650-97AB-E2F7025BE3AF}"/>
    <cellStyle name="SAPBEXheaderText 17 5 4" xfId="29060" xr:uid="{6F91D874-CA47-4DD9-BD36-4E6EF7224716}"/>
    <cellStyle name="SAPBEXheaderText 17 5 5" xfId="32705" xr:uid="{E9649B09-5EBA-417A-9213-36C87257A749}"/>
    <cellStyle name="SAPBEXheaderText 17 5 6" xfId="35850" xr:uid="{D98BCABA-EA5D-4CED-979B-F65D42676E1F}"/>
    <cellStyle name="SAPBEXheaderText 17 6" xfId="7761" xr:uid="{BBC6F558-A672-41DF-8E0D-71BEEC674748}"/>
    <cellStyle name="SAPBEXheaderText 17 6 2" xfId="18033" xr:uid="{DB2B2A2B-4B61-486B-AA07-F4BD620A9141}"/>
    <cellStyle name="SAPBEXheaderText 17 6 3" xfId="21958" xr:uid="{3FD0105D-4328-4C0D-A440-3666A382674F}"/>
    <cellStyle name="SAPBEXheaderText 17 6 4" xfId="31341" xr:uid="{C308C094-F7BC-484F-99E2-308C9D7A35C4}"/>
    <cellStyle name="SAPBEXheaderText 17 6 5" xfId="34801" xr:uid="{4D2FD79F-2270-4240-BDC9-BF8926AB9D76}"/>
    <cellStyle name="SAPBEXheaderText 17 6 6" xfId="37772" xr:uid="{15C799BA-78BE-4B2B-AC7B-CE0484961229}"/>
    <cellStyle name="SAPBEXheaderText 17 7" xfId="11081" xr:uid="{E2E94BF7-C8A8-435E-A846-0B246C99E7BE}"/>
    <cellStyle name="SAPBEXheaderText 17 8" xfId="11505" xr:uid="{1D900A0A-9D29-405E-B899-8775068AD80A}"/>
    <cellStyle name="SAPBEXheaderText 17 9" xfId="11966" xr:uid="{0EE1A8C3-22B6-4760-8DC1-5A2ACECF9BA5}"/>
    <cellStyle name="SAPBEXheaderText 18" xfId="1470" xr:uid="{639FB376-42F2-4572-9881-A993D511C796}"/>
    <cellStyle name="SAPBEXheaderText 18 10" xfId="14435" xr:uid="{18E9A92B-D2D7-43F5-8596-3A79D07C641F}"/>
    <cellStyle name="SAPBEXheaderText 18 11" xfId="13988" xr:uid="{D8A1425B-5CC7-4D98-90A5-BF8BDB34674C}"/>
    <cellStyle name="SAPBEXheaderText 18 12" xfId="23121" xr:uid="{57F9FD9B-B934-435A-8A00-D045D6284A2A}"/>
    <cellStyle name="SAPBEXheaderText 18 13" xfId="26066" xr:uid="{609332BA-D777-494E-9DA4-E6277D05D000}"/>
    <cellStyle name="SAPBEXheaderText 18 14" xfId="25628" xr:uid="{D9CCA681-F8A9-4A84-81E2-83FD956D9394}"/>
    <cellStyle name="SAPBEXheaderText 18 15" xfId="24680" xr:uid="{F4E25FF1-DD83-435A-A904-43B6401D391B}"/>
    <cellStyle name="SAPBEXheaderText 18 16" xfId="25118" xr:uid="{A2B699E2-F0F9-45AF-AA90-D620791CBFE1}"/>
    <cellStyle name="SAPBEXheaderText 18 17" xfId="25395" xr:uid="{7D13D310-0066-45BE-98A8-7C855246D601}"/>
    <cellStyle name="SAPBEXheaderText 18 18" xfId="25866" xr:uid="{1B7090BD-C860-4878-A791-3B16A5E02422}"/>
    <cellStyle name="SAPBEXheaderText 18 19" xfId="26213" xr:uid="{B9A7191C-3C1E-4589-ABF4-271CBEBAAA1F}"/>
    <cellStyle name="SAPBEXheaderText 18 2" xfId="2940" xr:uid="{0FDD74FB-6956-4B5F-AA2A-864C3775D81B}"/>
    <cellStyle name="SAPBEXheaderText 18 2 10" xfId="29666" xr:uid="{0AC4981D-74FB-4E6C-B7CE-0B54577546EA}"/>
    <cellStyle name="SAPBEXheaderText 18 2 11" xfId="32747" xr:uid="{A251C2C1-FF89-4AE7-B6DB-B54FCA7F55AC}"/>
    <cellStyle name="SAPBEXheaderText 18 2 12" xfId="40167" xr:uid="{956B5AA9-4DCE-4FAD-9D96-AD6F9FF3A216}"/>
    <cellStyle name="SAPBEXheaderText 18 2 13" xfId="40762" xr:uid="{5F87A078-4F3A-4CAF-A45B-110953227BE6}"/>
    <cellStyle name="SAPBEXheaderText 18 2 14" xfId="41979" xr:uid="{56F04367-27B3-4A4D-A3C6-9B3987E7F93D}"/>
    <cellStyle name="SAPBEXheaderText 18 2 2" xfId="6276" xr:uid="{9CCFC57B-E48E-410F-BAAF-79AC44FBC688}"/>
    <cellStyle name="SAPBEXheaderText 18 2 2 2" xfId="16583" xr:uid="{5124A9A5-9AD9-4B11-91AE-8E34D7C312F7}"/>
    <cellStyle name="SAPBEXheaderText 18 2 2 3" xfId="20807" xr:uid="{A958B4B5-05D1-4A81-815E-FE46229C0082}"/>
    <cellStyle name="SAPBEXheaderText 18 2 2 4" xfId="30157" xr:uid="{5CD301AC-70D5-4602-9624-D4EE48A18469}"/>
    <cellStyle name="SAPBEXheaderText 18 2 2 5" xfId="33729" xr:uid="{2C5C5888-0A40-4546-9112-A4A867543D86}"/>
    <cellStyle name="SAPBEXheaderText 18 2 2 6" xfId="36763" xr:uid="{704CA301-ACB1-4EC4-8AB5-3D64ED98D953}"/>
    <cellStyle name="SAPBEXheaderText 18 2 3" xfId="7221" xr:uid="{E8DEDA19-D8EE-4735-9BB4-7A0E8A162BA1}"/>
    <cellStyle name="SAPBEXheaderText 18 2 3 2" xfId="17507" xr:uid="{A8E2F62F-3A6F-4966-9F68-AF0B406FAD70}"/>
    <cellStyle name="SAPBEXheaderText 18 2 3 3" xfId="21504" xr:uid="{2B5BC090-F0C7-4B0A-BDAC-DD9EE40BBB3C}"/>
    <cellStyle name="SAPBEXheaderText 18 2 3 4" xfId="30869" xr:uid="{5581BD1E-1028-4449-AD89-19361974424C}"/>
    <cellStyle name="SAPBEXheaderText 18 2 3 5" xfId="34358" xr:uid="{2F7A2C5A-7AD6-4FBB-8575-3EE4DEE3E917}"/>
    <cellStyle name="SAPBEXheaderText 18 2 3 6" xfId="37341" xr:uid="{A98F4A20-0368-4DD5-8C10-4A7AEFCB96B9}"/>
    <cellStyle name="SAPBEXheaderText 18 2 4" xfId="8429" xr:uid="{3B35E292-2DE3-4D52-9652-82F24BFBEE20}"/>
    <cellStyle name="SAPBEXheaderText 18 2 4 2" xfId="18678" xr:uid="{DA2E6A80-5618-4303-82E1-52434663A4ED}"/>
    <cellStyle name="SAPBEXheaderText 18 2 4 3" xfId="22572" xr:uid="{A035AD4A-A66A-4608-82DC-9E2322496D33}"/>
    <cellStyle name="SAPBEXheaderText 18 2 4 4" xfId="31962" xr:uid="{1A726AC7-8A0C-4A88-9832-32D462A6E8F1}"/>
    <cellStyle name="SAPBEXheaderText 18 2 4 5" xfId="35402" xr:uid="{A6500D9B-CEC5-4550-AFD9-891481FE2847}"/>
    <cellStyle name="SAPBEXheaderText 18 2 4 6" xfId="38353" xr:uid="{295DCBAE-453A-4401-B64F-74627BC8C424}"/>
    <cellStyle name="SAPBEXheaderText 18 2 5" xfId="13668" xr:uid="{4BE36DFF-E0E3-4C3A-A504-05694640F7CA}"/>
    <cellStyle name="SAPBEXheaderText 18 2 6" xfId="14039" xr:uid="{A53276CF-48D0-45D8-9B85-F7ECD085C95D}"/>
    <cellStyle name="SAPBEXheaderText 18 2 7" xfId="20252" xr:uid="{9B311E9C-6702-414B-96DF-F6B043C8EC96}"/>
    <cellStyle name="SAPBEXheaderText 18 2 8" xfId="23796" xr:uid="{DCDE5736-8979-4C7F-8B3D-0BCF13288F50}"/>
    <cellStyle name="SAPBEXheaderText 18 2 9" xfId="27809" xr:uid="{23125087-70C4-4C82-BF30-DBC4C3C475E8}"/>
    <cellStyle name="SAPBEXheaderText 18 20" xfId="28007" xr:uid="{47FEDC70-5634-4F87-92DB-A1767D5CA3B1}"/>
    <cellStyle name="SAPBEXheaderText 18 21" xfId="39415" xr:uid="{C8442594-188A-436A-A365-AEEF7576D08A}"/>
    <cellStyle name="SAPBEXheaderText 18 22" xfId="40400" xr:uid="{B7AA78B7-ED27-4B2C-876F-B8544BCDECCF}"/>
    <cellStyle name="SAPBEXheaderText 18 23" xfId="41304" xr:uid="{32BADFFB-28E4-495B-81EB-6A36DB11FC83}"/>
    <cellStyle name="SAPBEXheaderText 18 3" xfId="2442" xr:uid="{AF239CE6-BF89-4288-AF56-D54FDAB8B611}"/>
    <cellStyle name="SAPBEXheaderText 18 3 10" xfId="38972" xr:uid="{BE51FD11-6801-4B66-89BA-31AD02DFBDE9}"/>
    <cellStyle name="SAPBEXheaderText 18 3 11" xfId="41660" xr:uid="{EC24D9C0-DAC8-43D5-A3D2-67D0B16D6AA9}"/>
    <cellStyle name="SAPBEXheaderText 18 3 2" xfId="5872" xr:uid="{1EFFE921-C41F-41B8-818D-CB5B79E7E78A}"/>
    <cellStyle name="SAPBEXheaderText 18 3 2 2" xfId="16183" xr:uid="{77282E7E-F263-4ADB-8ED3-547F4AEB4FAD}"/>
    <cellStyle name="SAPBEXheaderText 18 3 2 3" xfId="20459" xr:uid="{91D7DA7A-212C-45FB-BF76-F1D7F4A57867}"/>
    <cellStyle name="SAPBEXheaderText 18 3 2 4" xfId="29801" xr:uid="{2D923021-7495-4114-BFEE-EEAD1DBA3272}"/>
    <cellStyle name="SAPBEXheaderText 18 3 2 5" xfId="33394" xr:uid="{D3765B83-D78E-402E-B52F-3FA46F2A1DF7}"/>
    <cellStyle name="SAPBEXheaderText 18 3 2 6" xfId="36443" xr:uid="{DE86E996-336F-4D37-B7C9-9E2D36F869E3}"/>
    <cellStyle name="SAPBEXheaderText 18 3 3" xfId="4263" xr:uid="{5AF34112-25B8-40AD-935C-0579B8605B93}"/>
    <cellStyle name="SAPBEXheaderText 18 3 3 2" xfId="14669" xr:uid="{A7A73786-74F4-4E29-A711-C95D6DA2FAAE}"/>
    <cellStyle name="SAPBEXheaderText 18 3 3 3" xfId="19289" xr:uid="{1E8D1D9C-1A97-4EFC-8DFA-EB426618EF14}"/>
    <cellStyle name="SAPBEXheaderText 18 3 3 4" xfId="28677" xr:uid="{6C0578E5-A73C-4C3A-A642-FD48DE7F726C}"/>
    <cellStyle name="SAPBEXheaderText 18 3 3 5" xfId="32167" xr:uid="{B7807724-4A92-4C7C-9F90-C1A76CA64834}"/>
    <cellStyle name="SAPBEXheaderText 18 3 3 6" xfId="25455" xr:uid="{E63E56D9-45AA-4A58-9023-6A1D643AF0F3}"/>
    <cellStyle name="SAPBEXheaderText 18 3 4" xfId="8055" xr:uid="{4DE00EFA-4BE6-421D-8A42-EA8E7F44CF94}"/>
    <cellStyle name="SAPBEXheaderText 18 3 4 2" xfId="18309" xr:uid="{F0062025-365D-41ED-A0C4-E2533A0B863F}"/>
    <cellStyle name="SAPBEXheaderText 18 3 4 3" xfId="22235" xr:uid="{85A0972E-CDEE-43C7-8539-732BEEAE914B}"/>
    <cellStyle name="SAPBEXheaderText 18 3 4 4" xfId="31622" xr:uid="{A51A81DA-8E27-4282-B057-33C4F2A0A254}"/>
    <cellStyle name="SAPBEXheaderText 18 3 4 5" xfId="35077" xr:uid="{C148AB3C-35AC-4A94-A878-2A44B6BB50AC}"/>
    <cellStyle name="SAPBEXheaderText 18 3 4 6" xfId="38041" xr:uid="{1C054188-F973-4DFA-BF1D-ED7BF9D41DBD}"/>
    <cellStyle name="SAPBEXheaderText 18 3 5" xfId="14266" xr:uid="{52C3D431-AA74-45B4-A712-DA24C6E4796A}"/>
    <cellStyle name="SAPBEXheaderText 18 3 6" xfId="20352" xr:uid="{A69B47B6-8B59-4C80-89F1-B41AC17DEC4A}"/>
    <cellStyle name="SAPBEXheaderText 18 3 7" xfId="23477" xr:uid="{F349453A-494A-4FCD-8FFB-EC860CAF8403}"/>
    <cellStyle name="SAPBEXheaderText 18 3 8" xfId="27422" xr:uid="{172CC79B-54B2-4CA3-A8FF-D39CCD6BA00E}"/>
    <cellStyle name="SAPBEXheaderText 18 3 9" xfId="39813" xr:uid="{CA0E82AB-9369-4557-B466-7A69CEA5E1AD}"/>
    <cellStyle name="SAPBEXheaderText 18 4" xfId="5200" xr:uid="{CB610BCE-5033-488E-BB7A-A6F5AD27B0F0}"/>
    <cellStyle name="SAPBEXheaderText 18 4 2" xfId="15550" xr:uid="{70FB540A-D375-44AA-A379-254BC8EFF7EE}"/>
    <cellStyle name="SAPBEXheaderText 18 4 3" xfId="19956" xr:uid="{40185A29-242D-43FA-A153-0CC1EBB265D4}"/>
    <cellStyle name="SAPBEXheaderText 18 4 4" xfId="29286" xr:uid="{A22DF769-BB45-4108-82E4-398E85BE2103}"/>
    <cellStyle name="SAPBEXheaderText 18 4 5" xfId="32929" xr:uid="{5A018149-8C32-42B9-B22E-A5E21B0AA744}"/>
    <cellStyle name="SAPBEXheaderText 18 4 6" xfId="36017" xr:uid="{AB519858-BFE6-42B9-892C-6E3A4643A6D4}"/>
    <cellStyle name="SAPBEXheaderText 18 5" xfId="4839" xr:uid="{BA9AD4BA-AA3E-457D-80CA-2ABFEEE6807E}"/>
    <cellStyle name="SAPBEXheaderText 18 5 2" xfId="15237" xr:uid="{3993A883-66DF-4C7B-86AF-D23B5EEEA69C}"/>
    <cellStyle name="SAPBEXheaderText 18 5 3" xfId="19692" xr:uid="{73F9DEF6-4BE8-4C03-922C-66CD6D4757A8}"/>
    <cellStyle name="SAPBEXheaderText 18 5 4" xfId="29059" xr:uid="{8A8F3632-3A5D-4B98-B2D0-60D45A65458B}"/>
    <cellStyle name="SAPBEXheaderText 18 5 5" xfId="32704" xr:uid="{4C63C744-FB79-4D09-BC1F-6C47334564F8}"/>
    <cellStyle name="SAPBEXheaderText 18 5 6" xfId="35849" xr:uid="{F8C942E6-AF63-4E75-A4B4-171E60798DE4}"/>
    <cellStyle name="SAPBEXheaderText 18 6" xfId="7760" xr:uid="{A09597F6-7034-4276-B28B-CF68956E7BF0}"/>
    <cellStyle name="SAPBEXheaderText 18 6 2" xfId="18032" xr:uid="{BC4DDD09-BF9A-406A-90E6-56685ABFDA6B}"/>
    <cellStyle name="SAPBEXheaderText 18 6 3" xfId="21957" xr:uid="{0FF95095-1AEE-4D9C-9F1E-4EE224086A6C}"/>
    <cellStyle name="SAPBEXheaderText 18 6 4" xfId="31340" xr:uid="{8EA80FFD-A9CA-4DBB-B7F4-8CEA4B151767}"/>
    <cellStyle name="SAPBEXheaderText 18 6 5" xfId="34800" xr:uid="{67264C34-2BEF-4E5A-A778-C1AA2FDD61D7}"/>
    <cellStyle name="SAPBEXheaderText 18 6 6" xfId="37771" xr:uid="{CFBD9972-C081-46D5-8A99-5AE781E30974}"/>
    <cellStyle name="SAPBEXheaderText 18 7" xfId="11082" xr:uid="{D4AE5C36-5B41-4B7D-A9FE-0EC6EF0A7ACC}"/>
    <cellStyle name="SAPBEXheaderText 18 8" xfId="11506" xr:uid="{39B3373D-424E-41F4-B01D-745FECE7D8B3}"/>
    <cellStyle name="SAPBEXheaderText 18 9" xfId="11967" xr:uid="{2E9664C9-1EC6-45FA-90D0-55C642DC1DF1}"/>
    <cellStyle name="SAPBEXheaderText 19" xfId="1471" xr:uid="{C01E2961-98F5-4E5B-BAD1-C5CB38B35B66}"/>
    <cellStyle name="SAPBEXheaderText 19 10" xfId="12539" xr:uid="{805B8CF1-C873-4A82-986F-1788DC9ACD57}"/>
    <cellStyle name="SAPBEXheaderText 19 11" xfId="12502" xr:uid="{A8013EB6-1A8B-4ED5-8CC5-B9C1003B403A}"/>
    <cellStyle name="SAPBEXheaderText 19 12" xfId="23122" xr:uid="{103EFB93-6879-40FC-9ECD-3AA3ABC89CA3}"/>
    <cellStyle name="SAPBEXheaderText 19 13" xfId="24836" xr:uid="{56792941-1422-4AE1-928D-6E10E762802A}"/>
    <cellStyle name="SAPBEXheaderText 19 14" xfId="25629" xr:uid="{3F2B55EA-9B90-4166-8DA7-F23D2ED77E91}"/>
    <cellStyle name="SAPBEXheaderText 19 15" xfId="26005" xr:uid="{9B9F7DEF-4B50-4D51-9339-3A4681A40E19}"/>
    <cellStyle name="SAPBEXheaderText 19 16" xfId="26812" xr:uid="{3A795905-0F75-408B-A743-17A18492AB69}"/>
    <cellStyle name="SAPBEXheaderText 19 17" xfId="26994" xr:uid="{299741FD-C2D7-46B8-8A41-B90F6421BDB2}"/>
    <cellStyle name="SAPBEXheaderText 19 18" xfId="26503" xr:uid="{A123EEFA-BD88-44BC-A2BE-56E08C0039CF}"/>
    <cellStyle name="SAPBEXheaderText 19 19" xfId="26214" xr:uid="{03D923EA-F495-4E47-8D44-7F3FBFFCF54C}"/>
    <cellStyle name="SAPBEXheaderText 19 2" xfId="2941" xr:uid="{B4C52924-681D-4184-8F67-929429CA8EC5}"/>
    <cellStyle name="SAPBEXheaderText 19 2 10" xfId="24414" xr:uid="{3083A01A-1EFE-4424-BC96-A7F5C0918EC0}"/>
    <cellStyle name="SAPBEXheaderText 19 2 11" xfId="32807" xr:uid="{EFAB71D7-6C99-47B0-9CCF-6792D0426093}"/>
    <cellStyle name="SAPBEXheaderText 19 2 12" xfId="40168" xr:uid="{8DFB9242-BDC9-43AF-8266-EECC9420E021}"/>
    <cellStyle name="SAPBEXheaderText 19 2 13" xfId="40763" xr:uid="{5B61A31B-A957-4DAD-94D2-8999428503F8}"/>
    <cellStyle name="SAPBEXheaderText 19 2 14" xfId="41980" xr:uid="{A58D2004-ED42-43A8-AF24-5A48D0DF8163}"/>
    <cellStyle name="SAPBEXheaderText 19 2 2" xfId="6277" xr:uid="{6B6EDBA3-874B-41DE-BC21-DFD11BB6400A}"/>
    <cellStyle name="SAPBEXheaderText 19 2 2 2" xfId="16584" xr:uid="{E200523D-C0C9-4646-A7DA-779361273834}"/>
    <cellStyle name="SAPBEXheaderText 19 2 2 3" xfId="20808" xr:uid="{D7901876-A4CE-460C-854D-3181991646FE}"/>
    <cellStyle name="SAPBEXheaderText 19 2 2 4" xfId="30158" xr:uid="{C0C75DCA-9EE5-4C15-AE63-1814712B5C41}"/>
    <cellStyle name="SAPBEXheaderText 19 2 2 5" xfId="33730" xr:uid="{4EAC2A0C-F6F6-4BA0-B8C5-09805C8495F1}"/>
    <cellStyle name="SAPBEXheaderText 19 2 2 6" xfId="36764" xr:uid="{4829CB39-4168-4BC9-A0C1-3FE850F164AC}"/>
    <cellStyle name="SAPBEXheaderText 19 2 3" xfId="7222" xr:uid="{18B6C18E-061A-4198-BC3C-F7DBB3117DA2}"/>
    <cellStyle name="SAPBEXheaderText 19 2 3 2" xfId="17508" xr:uid="{42D464DB-E327-4828-9E43-2A35D0A32BFB}"/>
    <cellStyle name="SAPBEXheaderText 19 2 3 3" xfId="21505" xr:uid="{92FFFB43-84B2-4CD4-9772-393B3746D186}"/>
    <cellStyle name="SAPBEXheaderText 19 2 3 4" xfId="30870" xr:uid="{2D6D6748-D58B-4F40-BC8A-6BB8D581DAD9}"/>
    <cellStyle name="SAPBEXheaderText 19 2 3 5" xfId="34359" xr:uid="{8A779AC5-CE94-4445-93B5-85DF526879B6}"/>
    <cellStyle name="SAPBEXheaderText 19 2 3 6" xfId="37342" xr:uid="{5A5B96AB-1EC7-4152-B363-3B382E56D4A0}"/>
    <cellStyle name="SAPBEXheaderText 19 2 4" xfId="8430" xr:uid="{B4BAFC04-AA5F-473B-878F-49DE84EAAB80}"/>
    <cellStyle name="SAPBEXheaderText 19 2 4 2" xfId="18679" xr:uid="{93BF8AE8-B496-4E52-AEF5-5B5986D795B1}"/>
    <cellStyle name="SAPBEXheaderText 19 2 4 3" xfId="22573" xr:uid="{AF2F407A-4297-4509-8E8F-7B5B9D9EFEFF}"/>
    <cellStyle name="SAPBEXheaderText 19 2 4 4" xfId="31963" xr:uid="{08B95BBA-1950-4574-A8A7-A5D4A064DA95}"/>
    <cellStyle name="SAPBEXheaderText 19 2 4 5" xfId="35403" xr:uid="{D935BCBE-D4AC-4CC0-9FBA-3EFDDF9FB0A5}"/>
    <cellStyle name="SAPBEXheaderText 19 2 4 6" xfId="38354" xr:uid="{FD95F1B9-F6A5-45EF-BC30-0310050A7F3C}"/>
    <cellStyle name="SAPBEXheaderText 19 2 5" xfId="13669" xr:uid="{0EEAA0E4-61E2-4AC8-A799-58A5CC3889AB}"/>
    <cellStyle name="SAPBEXheaderText 19 2 6" xfId="12933" xr:uid="{A27F004A-4ECC-49CB-8E29-1BFD4851AEA1}"/>
    <cellStyle name="SAPBEXheaderText 19 2 7" xfId="19403" xr:uid="{8014A0DC-2968-43DE-B65B-0E3480900696}"/>
    <cellStyle name="SAPBEXheaderText 19 2 8" xfId="23797" xr:uid="{441A25A1-8ECB-42FD-A7A5-24375FE77C0B}"/>
    <cellStyle name="SAPBEXheaderText 19 2 9" xfId="27810" xr:uid="{F79DEA58-5A56-403D-BD6C-AB3059DCFFF8}"/>
    <cellStyle name="SAPBEXheaderText 19 20" xfId="26463" xr:uid="{1AD00874-CB53-464E-A25E-B149D3205A30}"/>
    <cellStyle name="SAPBEXheaderText 19 21" xfId="39416" xr:uid="{A5BF6081-2ACF-4E72-8A7F-CAE17D24D41F}"/>
    <cellStyle name="SAPBEXheaderText 19 22" xfId="40399" xr:uid="{5A820004-45A3-487F-BF25-E465CBC5A8B2}"/>
    <cellStyle name="SAPBEXheaderText 19 23" xfId="41305" xr:uid="{B7C11E9D-4EDD-48E9-A613-B8919E4376C3}"/>
    <cellStyle name="SAPBEXheaderText 19 3" xfId="2443" xr:uid="{E7256B3C-882A-4E40-B929-D9E6949A3D8F}"/>
    <cellStyle name="SAPBEXheaderText 19 3 10" xfId="38971" xr:uid="{4FF0C1F8-9F81-484F-97A7-635DE1131589}"/>
    <cellStyle name="SAPBEXheaderText 19 3 11" xfId="41661" xr:uid="{84CEFBC3-3547-493E-B840-21A9E6D098F6}"/>
    <cellStyle name="SAPBEXheaderText 19 3 2" xfId="5873" xr:uid="{9B0B48A4-685E-42EA-9468-F1DAC3C0E82D}"/>
    <cellStyle name="SAPBEXheaderText 19 3 2 2" xfId="16184" xr:uid="{8F8CD775-10E7-436B-9A82-A9B3E8101A99}"/>
    <cellStyle name="SAPBEXheaderText 19 3 2 3" xfId="20460" xr:uid="{9C47744E-0DD7-4069-B9F7-538642F1A2F3}"/>
    <cellStyle name="SAPBEXheaderText 19 3 2 4" xfId="29802" xr:uid="{4F78AA38-05C8-4058-B975-9A65B6AB49B2}"/>
    <cellStyle name="SAPBEXheaderText 19 3 2 5" xfId="33395" xr:uid="{8853BADA-B011-441E-8A62-5F5A07AF99BB}"/>
    <cellStyle name="SAPBEXheaderText 19 3 2 6" xfId="36444" xr:uid="{3C1CBE28-92C5-4D39-8E44-53DF02A2FA82}"/>
    <cellStyle name="SAPBEXheaderText 19 3 3" xfId="4262" xr:uid="{2F8FB13A-87C6-49E7-A385-4B115AD40F2F}"/>
    <cellStyle name="SAPBEXheaderText 19 3 3 2" xfId="14668" xr:uid="{1543A9E8-0D09-4E51-BF41-A799CB557EB9}"/>
    <cellStyle name="SAPBEXheaderText 19 3 3 3" xfId="19288" xr:uid="{FD37FDBB-F07F-4DAC-8B4E-F1E7F7D03F56}"/>
    <cellStyle name="SAPBEXheaderText 19 3 3 4" xfId="28676" xr:uid="{97550E69-4B64-4411-A971-6DE10F6430E0}"/>
    <cellStyle name="SAPBEXheaderText 19 3 3 5" xfId="27213" xr:uid="{C584BB68-02FC-44D6-8DFA-C7E68DD36AB5}"/>
    <cellStyle name="SAPBEXheaderText 19 3 3 6" xfId="26573" xr:uid="{5C4EAFD1-E89E-4CB1-AD41-384BF0A9CE0C}"/>
    <cellStyle name="SAPBEXheaderText 19 3 4" xfId="8056" xr:uid="{F88CDF5F-0F55-4689-BFD0-8FDB2605C262}"/>
    <cellStyle name="SAPBEXheaderText 19 3 4 2" xfId="18310" xr:uid="{BA212BEC-0F1F-41CE-9280-C303C5D2B1AA}"/>
    <cellStyle name="SAPBEXheaderText 19 3 4 3" xfId="22236" xr:uid="{36C1886E-AA0C-423E-930B-2DFB775D9467}"/>
    <cellStyle name="SAPBEXheaderText 19 3 4 4" xfId="31623" xr:uid="{6EAD8CE5-7ED8-4183-9750-74AF4EFAEEE9}"/>
    <cellStyle name="SAPBEXheaderText 19 3 4 5" xfId="35078" xr:uid="{740A38EA-CD06-45DF-BE55-D776FBFEA7BF}"/>
    <cellStyle name="SAPBEXheaderText 19 3 4 6" xfId="38042" xr:uid="{2CB193C6-3735-4229-86AF-E9C9B2F47AFD}"/>
    <cellStyle name="SAPBEXheaderText 19 3 5" xfId="14265" xr:uid="{1F62E81B-6F42-441F-9D16-B0770CC76E97}"/>
    <cellStyle name="SAPBEXheaderText 19 3 6" xfId="14362" xr:uid="{82C4C3DE-F02B-4ED0-A491-4B44A41078BF}"/>
    <cellStyle name="SAPBEXheaderText 19 3 7" xfId="23478" xr:uid="{EA065091-B1D4-4C83-A6B4-841B87B19586}"/>
    <cellStyle name="SAPBEXheaderText 19 3 8" xfId="27423" xr:uid="{2E5D5FF4-D0D1-4E74-BB2E-CEF6553FC4CB}"/>
    <cellStyle name="SAPBEXheaderText 19 3 9" xfId="39814" xr:uid="{ACC2076A-DA13-4361-AEE2-5AD4A21F7B01}"/>
    <cellStyle name="SAPBEXheaderText 19 4" xfId="5201" xr:uid="{B3DF7CC3-5C14-4CA2-A620-D25C2920A93B}"/>
    <cellStyle name="SAPBEXheaderText 19 4 2" xfId="15551" xr:uid="{6FDC1227-21FD-4919-9677-E55A1B3FF1DA}"/>
    <cellStyle name="SAPBEXheaderText 19 4 3" xfId="19957" xr:uid="{D6D3AC19-A789-49C2-A3C4-689D7BBDDDCB}"/>
    <cellStyle name="SAPBEXheaderText 19 4 4" xfId="29287" xr:uid="{577D1382-E513-449F-8901-EA9CA8F1CF19}"/>
    <cellStyle name="SAPBEXheaderText 19 4 5" xfId="32930" xr:uid="{EBDBF693-86F2-41AE-A9C1-986D8E049835}"/>
    <cellStyle name="SAPBEXheaderText 19 4 6" xfId="36018" xr:uid="{D3157487-1540-41A5-B37F-DDE1F9CC2D55}"/>
    <cellStyle name="SAPBEXheaderText 19 5" xfId="4838" xr:uid="{34DD85F3-BBC9-4FB3-8C60-07D118DC6EE1}"/>
    <cellStyle name="SAPBEXheaderText 19 5 2" xfId="15236" xr:uid="{66B0AAAC-89B4-480B-8267-8CF9F1705F13}"/>
    <cellStyle name="SAPBEXheaderText 19 5 3" xfId="19691" xr:uid="{3DF3DECE-1B91-4F6E-8274-D807CA9C5D79}"/>
    <cellStyle name="SAPBEXheaderText 19 5 4" xfId="29058" xr:uid="{757C895E-6E39-4862-9E1F-DABFB4305680}"/>
    <cellStyle name="SAPBEXheaderText 19 5 5" xfId="32703" xr:uid="{178C8EA7-C109-42E9-968A-4D9219865C17}"/>
    <cellStyle name="SAPBEXheaderText 19 5 6" xfId="35848" xr:uid="{252DEBC3-79C9-44AC-94DA-5C06378C1C5D}"/>
    <cellStyle name="SAPBEXheaderText 19 6" xfId="7759" xr:uid="{AB2919DD-EDAF-45ED-BFBA-34F27E9D8994}"/>
    <cellStyle name="SAPBEXheaderText 19 6 2" xfId="18031" xr:uid="{1B98D556-3AE8-482F-953B-6B64FC62143C}"/>
    <cellStyle name="SAPBEXheaderText 19 6 3" xfId="21956" xr:uid="{822389D8-72EF-4BE1-BDE1-AE5B8C762F27}"/>
    <cellStyle name="SAPBEXheaderText 19 6 4" xfId="31339" xr:uid="{5E0DA66F-19E9-4928-AF49-F301F83E2C2D}"/>
    <cellStyle name="SAPBEXheaderText 19 6 5" xfId="34799" xr:uid="{0ED23F1C-9115-45D8-A980-CEE92418DCBA}"/>
    <cellStyle name="SAPBEXheaderText 19 6 6" xfId="37770" xr:uid="{22B44122-5F82-4238-8E58-2C78B6BA2936}"/>
    <cellStyle name="SAPBEXheaderText 19 7" xfId="11083" xr:uid="{97CF8AC3-1EDD-49E6-8B7A-B0930E9F4B1F}"/>
    <cellStyle name="SAPBEXheaderText 19 8" xfId="11507" xr:uid="{55DF5065-F9A5-4A86-808E-AFC2F5DF06C9}"/>
    <cellStyle name="SAPBEXheaderText 19 9" xfId="11968" xr:uid="{DA3FA3EF-42BE-4B6E-BA67-F0176AF4B66F}"/>
    <cellStyle name="SAPBEXheaderText 2" xfId="1472" xr:uid="{CD1DF6C7-1C83-4D34-8D3C-EE41160B5C03}"/>
    <cellStyle name="SAPBEXheaderText 2 10" xfId="12731" xr:uid="{6F85A75C-4285-460F-A485-F627F919EB68}"/>
    <cellStyle name="SAPBEXheaderText 2 11" xfId="14128" xr:uid="{12F3748A-169E-45F2-B420-6B0C78B514CE}"/>
    <cellStyle name="SAPBEXheaderText 2 12" xfId="23123" xr:uid="{77A59EB5-5DD5-4799-897A-0CA895A08787}"/>
    <cellStyle name="SAPBEXheaderText 2 13" xfId="24835" xr:uid="{03B4D3F2-5CDE-4573-A197-12CFF6275941}"/>
    <cellStyle name="SAPBEXheaderText 2 14" xfId="25630" xr:uid="{1C67D653-06E5-4294-8B6D-6B1424DC08B4}"/>
    <cellStyle name="SAPBEXheaderText 2 15" xfId="24679" xr:uid="{A24608AE-E4AA-4D0B-BCC9-BA8412EC77A8}"/>
    <cellStyle name="SAPBEXheaderText 2 16" xfId="25117" xr:uid="{84E6117E-CF17-4CCA-8609-693AD9FBB04A}"/>
    <cellStyle name="SAPBEXheaderText 2 17" xfId="24227" xr:uid="{2021EFE1-4A69-4B0F-AA31-123A606FDECC}"/>
    <cellStyle name="SAPBEXheaderText 2 18" xfId="25865" xr:uid="{7CEA9D59-F5BA-411C-A5AE-D9A6E078A437}"/>
    <cellStyle name="SAPBEXheaderText 2 19" xfId="26215" xr:uid="{E19219FE-74A8-4E0A-B6D7-4B8824CC0CBC}"/>
    <cellStyle name="SAPBEXheaderText 2 2" xfId="2942" xr:uid="{26ABC7FA-8EDF-4BAF-8C08-AA48F7C0DAD3}"/>
    <cellStyle name="SAPBEXheaderText 2 2 10" xfId="24377" xr:uid="{30E79617-6213-4553-AA96-185A0379EE55}"/>
    <cellStyle name="SAPBEXheaderText 2 2 11" xfId="32579" xr:uid="{B0662C8C-ECE9-47BB-B316-DB488F7FF8C3}"/>
    <cellStyle name="SAPBEXheaderText 2 2 12" xfId="40169" xr:uid="{68B389E8-FD15-431C-969A-41F0B7393871}"/>
    <cellStyle name="SAPBEXheaderText 2 2 13" xfId="40764" xr:uid="{12FE52B0-EF06-4039-B9C0-50E6566A4875}"/>
    <cellStyle name="SAPBEXheaderText 2 2 14" xfId="41981" xr:uid="{2538A25F-FDE0-4BF9-9239-A327F9E1225C}"/>
    <cellStyle name="SAPBEXheaderText 2 2 2" xfId="6278" xr:uid="{9D697D19-F100-4D7F-9F9B-966C57744EC9}"/>
    <cellStyle name="SAPBEXheaderText 2 2 2 2" xfId="16585" xr:uid="{A4A84593-9ACC-40AC-99DF-F0A18A5B66F2}"/>
    <cellStyle name="SAPBEXheaderText 2 2 2 3" xfId="20809" xr:uid="{DD4F1E89-7AD8-47D7-AFC7-90BC1042E299}"/>
    <cellStyle name="SAPBEXheaderText 2 2 2 4" xfId="30159" xr:uid="{41221454-ABF5-40B5-B5F6-6E276990A0EF}"/>
    <cellStyle name="SAPBEXheaderText 2 2 2 5" xfId="33731" xr:uid="{E492FB54-7916-49A2-BA41-41ECFF1DB2A9}"/>
    <cellStyle name="SAPBEXheaderText 2 2 2 6" xfId="36765" xr:uid="{2DC9FE39-97CE-4F11-8AFC-5BE2F75231A8}"/>
    <cellStyle name="SAPBEXheaderText 2 2 3" xfId="7223" xr:uid="{3646E1BE-7549-4980-AADC-A557024CFB1F}"/>
    <cellStyle name="SAPBEXheaderText 2 2 3 2" xfId="17509" xr:uid="{50ED2941-EC84-4DD9-BAE9-E960CC4DF2F1}"/>
    <cellStyle name="SAPBEXheaderText 2 2 3 3" xfId="21506" xr:uid="{69FC6DF6-CAD8-4639-AEE2-60E61638BD47}"/>
    <cellStyle name="SAPBEXheaderText 2 2 3 4" xfId="30871" xr:uid="{F0653D05-0741-4CD7-8856-20678E4A8A13}"/>
    <cellStyle name="SAPBEXheaderText 2 2 3 5" xfId="34360" xr:uid="{DD98B742-A179-4C3C-BC20-7498C1CB6AB2}"/>
    <cellStyle name="SAPBEXheaderText 2 2 3 6" xfId="37343" xr:uid="{77625FC9-1821-47F9-8BB0-B9C73CDC1B82}"/>
    <cellStyle name="SAPBEXheaderText 2 2 4" xfId="8431" xr:uid="{174E30A8-578C-47E2-905B-8D2E7C751E1F}"/>
    <cellStyle name="SAPBEXheaderText 2 2 4 2" xfId="18680" xr:uid="{3EDE794B-25A3-47A7-B552-CC5B2BF5512A}"/>
    <cellStyle name="SAPBEXheaderText 2 2 4 3" xfId="22574" xr:uid="{F380072C-FA26-47DC-BF9A-B22B1CB5680A}"/>
    <cellStyle name="SAPBEXheaderText 2 2 4 4" xfId="31964" xr:uid="{8408BB9B-83F6-410A-873A-DD94018E1A4E}"/>
    <cellStyle name="SAPBEXheaderText 2 2 4 5" xfId="35404" xr:uid="{4F1654B3-C8EA-41A1-82DF-E52276960690}"/>
    <cellStyle name="SAPBEXheaderText 2 2 4 6" xfId="38355" xr:uid="{307A3124-1FFC-4273-89D3-30D6C418C896}"/>
    <cellStyle name="SAPBEXheaderText 2 2 5" xfId="13670" xr:uid="{C468E5F9-5CC7-4FA0-B63B-16E0CC4BE37F}"/>
    <cellStyle name="SAPBEXheaderText 2 2 6" xfId="12934" xr:uid="{FA53D9B8-0650-44C9-BDCC-7C05FCC1A043}"/>
    <cellStyle name="SAPBEXheaderText 2 2 7" xfId="20339" xr:uid="{68B970DC-E174-4AAC-B59F-81E91B0FEDA2}"/>
    <cellStyle name="SAPBEXheaderText 2 2 8" xfId="23798" xr:uid="{510A9973-15AF-459E-AF9C-410D02B54836}"/>
    <cellStyle name="SAPBEXheaderText 2 2 9" xfId="27811" xr:uid="{9DACF4A6-FD00-42F4-8281-AE1B532F1BC2}"/>
    <cellStyle name="SAPBEXheaderText 2 20" xfId="26416" xr:uid="{177DA08E-61BC-4DA7-A6EF-475FC0E2D2B9}"/>
    <cellStyle name="SAPBEXheaderText 2 21" xfId="39417" xr:uid="{F59FAECC-4519-477E-98A9-EEA086FF5E6D}"/>
    <cellStyle name="SAPBEXheaderText 2 22" xfId="39232" xr:uid="{479B3ECF-F235-43D0-9AB6-5A26641C6E48}"/>
    <cellStyle name="SAPBEXheaderText 2 23" xfId="41306" xr:uid="{7FB55515-6C81-446A-A073-C62EFED1F382}"/>
    <cellStyle name="SAPBEXheaderText 2 3" xfId="2444" xr:uid="{76313B78-49AA-42B0-9DB6-26F45557CEC8}"/>
    <cellStyle name="SAPBEXheaderText 2 3 10" xfId="38970" xr:uid="{D29BE8AC-33BC-4B8E-8CA7-EE5330FD58EE}"/>
    <cellStyle name="SAPBEXheaderText 2 3 11" xfId="41662" xr:uid="{852D4C6A-FC5B-4DBF-AFEB-93D8DDA1C0FB}"/>
    <cellStyle name="SAPBEXheaderText 2 3 2" xfId="5874" xr:uid="{B3C3C5B6-FB4C-4627-BD90-CEB3689FBCCB}"/>
    <cellStyle name="SAPBEXheaderText 2 3 2 2" xfId="16185" xr:uid="{06D6C87C-56C7-4084-B329-2BAFA7920B2E}"/>
    <cellStyle name="SAPBEXheaderText 2 3 2 3" xfId="20461" xr:uid="{4F8CE671-B71F-44CF-BBD7-59D768ACAB92}"/>
    <cellStyle name="SAPBEXheaderText 2 3 2 4" xfId="29803" xr:uid="{7EBA012F-5E44-4B95-B772-A6D6C49EBDA7}"/>
    <cellStyle name="SAPBEXheaderText 2 3 2 5" xfId="33396" xr:uid="{6E342E9C-A854-404C-9D91-8C3F3866E916}"/>
    <cellStyle name="SAPBEXheaderText 2 3 2 6" xfId="36445" xr:uid="{7A411E80-936E-4D58-99C3-54D899C4B37B}"/>
    <cellStyle name="SAPBEXheaderText 2 3 3" xfId="4261" xr:uid="{07073BD3-22DD-445F-BD30-F79A6DBBF0D9}"/>
    <cellStyle name="SAPBEXheaderText 2 3 3 2" xfId="14667" xr:uid="{A9103629-3BE4-4459-8508-1E7C508A4883}"/>
    <cellStyle name="SAPBEXheaderText 2 3 3 3" xfId="19287" xr:uid="{398D262E-13F8-4235-A268-658D3ABB7F8F}"/>
    <cellStyle name="SAPBEXheaderText 2 3 3 4" xfId="28675" xr:uid="{47A9A3AD-FDAE-4F0F-8766-4A1127745D94}"/>
    <cellStyle name="SAPBEXheaderText 2 3 3 5" xfId="27212" xr:uid="{A4EB056E-FAF0-4AF1-8C03-24F8C1BEE691}"/>
    <cellStyle name="SAPBEXheaderText 2 3 3 6" xfId="25456" xr:uid="{358DAD85-0E2A-4FFD-B37A-269C11B04604}"/>
    <cellStyle name="SAPBEXheaderText 2 3 4" xfId="8057" xr:uid="{A93CA249-BA65-48BB-91B3-CACBA809CA1D}"/>
    <cellStyle name="SAPBEXheaderText 2 3 4 2" xfId="18311" xr:uid="{1BB6D90D-254C-4C87-9EE2-A1F5CACEA4BA}"/>
    <cellStyle name="SAPBEXheaderText 2 3 4 3" xfId="22237" xr:uid="{6BD3B9E4-AD41-4964-B76B-837CC8057A08}"/>
    <cellStyle name="SAPBEXheaderText 2 3 4 4" xfId="31624" xr:uid="{91762035-5D36-40B0-981E-820F98A5DF80}"/>
    <cellStyle name="SAPBEXheaderText 2 3 4 5" xfId="35079" xr:uid="{1E936DBB-2F62-4805-BFAD-67C2E4B80951}"/>
    <cellStyle name="SAPBEXheaderText 2 3 4 6" xfId="38043" xr:uid="{F008BB0F-ABBD-42CE-A271-0BF73A081A69}"/>
    <cellStyle name="SAPBEXheaderText 2 3 5" xfId="14264" xr:uid="{F3AC69BA-045D-4E8D-BA57-D4CF704E8327}"/>
    <cellStyle name="SAPBEXheaderText 2 3 6" xfId="21393" xr:uid="{3D915EE6-F01F-47DF-AE74-E37C8DF8CF11}"/>
    <cellStyle name="SAPBEXheaderText 2 3 7" xfId="23479" xr:uid="{6373CC1C-1763-4DD7-98F5-192911F76DB0}"/>
    <cellStyle name="SAPBEXheaderText 2 3 8" xfId="27424" xr:uid="{190BD066-AE5E-401B-9283-32891C7D4B72}"/>
    <cellStyle name="SAPBEXheaderText 2 3 9" xfId="39815" xr:uid="{FCCD2994-2DF3-443E-9C85-E278E4CEB410}"/>
    <cellStyle name="SAPBEXheaderText 2 4" xfId="5202" xr:uid="{AD645C0A-D406-4FC1-B6A1-733C7247E153}"/>
    <cellStyle name="SAPBEXheaderText 2 4 2" xfId="15552" xr:uid="{61673746-9C1B-4AC7-BBF6-0FA46AD58687}"/>
    <cellStyle name="SAPBEXheaderText 2 4 3" xfId="19958" xr:uid="{CDC9ABA2-0077-4C37-9DE0-F3F958A0DC62}"/>
    <cellStyle name="SAPBEXheaderText 2 4 4" xfId="29288" xr:uid="{028EB31F-E264-4EA0-9215-D42B30088FE5}"/>
    <cellStyle name="SAPBEXheaderText 2 4 5" xfId="32931" xr:uid="{A037172E-3F94-4055-B446-B71C1B84E4FE}"/>
    <cellStyle name="SAPBEXheaderText 2 4 6" xfId="36019" xr:uid="{281D10D8-FE9C-4B96-826F-87F8894CAD04}"/>
    <cellStyle name="SAPBEXheaderText 2 5" xfId="4837" xr:uid="{6347EE53-23FB-42BE-9401-CE868E3C5763}"/>
    <cellStyle name="SAPBEXheaderText 2 5 2" xfId="15235" xr:uid="{1481CD6B-A9EE-439E-B023-FF662A4AF938}"/>
    <cellStyle name="SAPBEXheaderText 2 5 3" xfId="19690" xr:uid="{ACC6EB9E-EA1F-4031-947E-E2833AB847CB}"/>
    <cellStyle name="SAPBEXheaderText 2 5 4" xfId="29057" xr:uid="{9002F060-7A49-4812-9CC8-EBA646AE5CBD}"/>
    <cellStyle name="SAPBEXheaderText 2 5 5" xfId="32702" xr:uid="{7B8E3D82-4E6F-4B69-B746-425DF25CDDE0}"/>
    <cellStyle name="SAPBEXheaderText 2 5 6" xfId="35847" xr:uid="{F802A416-B334-448C-8D83-25C2760FDF5E}"/>
    <cellStyle name="SAPBEXheaderText 2 6" xfId="7758" xr:uid="{523A3A49-7755-4B0C-939B-572D76717A0A}"/>
    <cellStyle name="SAPBEXheaderText 2 6 2" xfId="18030" xr:uid="{3A6F5893-CA67-4E74-A27C-BA8BE2BEA31D}"/>
    <cellStyle name="SAPBEXheaderText 2 6 3" xfId="21955" xr:uid="{717BE0A1-F22E-4A98-BE42-381ECFC9F3A9}"/>
    <cellStyle name="SAPBEXheaderText 2 6 4" xfId="31338" xr:uid="{0DB55523-F931-405B-8467-2C2568320EA3}"/>
    <cellStyle name="SAPBEXheaderText 2 6 5" xfId="34798" xr:uid="{4CE6AC37-B607-4BD9-A2FD-902949774EB6}"/>
    <cellStyle name="SAPBEXheaderText 2 6 6" xfId="37769" xr:uid="{880003A6-AEF8-4B5C-B953-79E00AB4C750}"/>
    <cellStyle name="SAPBEXheaderText 2 7" xfId="11084" xr:uid="{4FB4B9C8-5125-432F-B981-6A16E82D479E}"/>
    <cellStyle name="SAPBEXheaderText 2 8" xfId="11508" xr:uid="{DB211CA4-7E35-4731-84B0-31A8B1C08402}"/>
    <cellStyle name="SAPBEXheaderText 2 9" xfId="11969" xr:uid="{56614FCE-4753-4933-900F-850186AD81F0}"/>
    <cellStyle name="SAPBEXheaderText 20" xfId="1473" xr:uid="{9D12B58E-8018-49D9-ABAF-7DD518FB65BA}"/>
    <cellStyle name="SAPBEXheaderText 20 10" xfId="12356" xr:uid="{05B66BE0-3261-45EE-827B-387B374A8E2D}"/>
    <cellStyle name="SAPBEXheaderText 20 11" xfId="13987" xr:uid="{3C40F2F8-F094-4644-86C0-D50AF5F9D2AC}"/>
    <cellStyle name="SAPBEXheaderText 20 12" xfId="23124" xr:uid="{3099C766-44BF-48B8-AC7F-B48393A177D0}"/>
    <cellStyle name="SAPBEXheaderText 20 13" xfId="24834" xr:uid="{73B8880C-4E85-4F34-9C0F-E9AD6233974F}"/>
    <cellStyle name="SAPBEXheaderText 20 14" xfId="25631" xr:uid="{560511E4-9A76-49CF-AB24-7CDC384A340A}"/>
    <cellStyle name="SAPBEXheaderText 20 15" xfId="24678" xr:uid="{C32073D9-D7EE-45DB-9A72-9B9E44558E55}"/>
    <cellStyle name="SAPBEXheaderText 20 16" xfId="26819" xr:uid="{A539B29C-C517-46C3-A8D1-A41EA61E45E1}"/>
    <cellStyle name="SAPBEXheaderText 20 17" xfId="27001" xr:uid="{5AF0C773-91F7-4D54-8BE8-0F8F360CFE19}"/>
    <cellStyle name="SAPBEXheaderText 20 18" xfId="26380" xr:uid="{B15EB87B-D5CD-4487-B12C-0FF0F22281EB}"/>
    <cellStyle name="SAPBEXheaderText 20 19" xfId="26400" xr:uid="{2FEA11E7-4069-4FB0-BCC6-8620925491AA}"/>
    <cellStyle name="SAPBEXheaderText 20 2" xfId="2943" xr:uid="{760C122D-4DD9-456D-BB00-CE5DC927C9BD}"/>
    <cellStyle name="SAPBEXheaderText 20 2 10" xfId="26679" xr:uid="{DBE8BA35-7A8C-42CB-9B77-44CC3A77B9FA}"/>
    <cellStyle name="SAPBEXheaderText 20 2 11" xfId="35598" xr:uid="{65533C79-5055-4966-8907-41E6527A7BE7}"/>
    <cellStyle name="SAPBEXheaderText 20 2 12" xfId="40170" xr:uid="{C567D10A-71F5-472A-8187-EA82FE755C73}"/>
    <cellStyle name="SAPBEXheaderText 20 2 13" xfId="40765" xr:uid="{AE0E0309-180D-41DC-9F8A-27E8E97F4669}"/>
    <cellStyle name="SAPBEXheaderText 20 2 14" xfId="41982" xr:uid="{C3B1A07A-0CAE-4E98-87D9-A64858B37545}"/>
    <cellStyle name="SAPBEXheaderText 20 2 2" xfId="6279" xr:uid="{1CBE29D9-466A-4752-93DB-C270316D63CD}"/>
    <cellStyle name="SAPBEXheaderText 20 2 2 2" xfId="16586" xr:uid="{67F9683E-B9BB-4594-8989-9CE96A2E8ACB}"/>
    <cellStyle name="SAPBEXheaderText 20 2 2 3" xfId="20810" xr:uid="{BF447D51-B92D-4CB1-BD28-B4C9343B32EB}"/>
    <cellStyle name="SAPBEXheaderText 20 2 2 4" xfId="30160" xr:uid="{05684AB6-9E1E-462E-996B-80802AAEC803}"/>
    <cellStyle name="SAPBEXheaderText 20 2 2 5" xfId="33732" xr:uid="{0BE1913F-65C1-4B42-AA62-F57F927209EA}"/>
    <cellStyle name="SAPBEXheaderText 20 2 2 6" xfId="36766" xr:uid="{6D2C62CF-5300-4280-8A51-518C1AEDB844}"/>
    <cellStyle name="SAPBEXheaderText 20 2 3" xfId="7224" xr:uid="{3229664D-2B0C-4E3B-8DE7-2EA705CAF52A}"/>
    <cellStyle name="SAPBEXheaderText 20 2 3 2" xfId="17510" xr:uid="{792666A6-C935-4625-82EE-CA6AF4F215DB}"/>
    <cellStyle name="SAPBEXheaderText 20 2 3 3" xfId="21507" xr:uid="{313A9C82-E5A5-4590-ABCC-B802744981FD}"/>
    <cellStyle name="SAPBEXheaderText 20 2 3 4" xfId="30872" xr:uid="{4BEEC5F6-4911-4021-A196-4A2A316850FE}"/>
    <cellStyle name="SAPBEXheaderText 20 2 3 5" xfId="34361" xr:uid="{7DE3D407-8C46-4FE7-95B3-190E1BB81125}"/>
    <cellStyle name="SAPBEXheaderText 20 2 3 6" xfId="37344" xr:uid="{841ABB82-226B-4DBF-BD06-DF132566A281}"/>
    <cellStyle name="SAPBEXheaderText 20 2 4" xfId="8432" xr:uid="{4B248D7F-4035-4059-A6B3-0E7BE253BC2F}"/>
    <cellStyle name="SAPBEXheaderText 20 2 4 2" xfId="18681" xr:uid="{546A75F8-E5CF-40A5-91F7-31510503EBF7}"/>
    <cellStyle name="SAPBEXheaderText 20 2 4 3" xfId="22575" xr:uid="{77AB5396-34B4-4F53-9603-20B325C57D01}"/>
    <cellStyle name="SAPBEXheaderText 20 2 4 4" xfId="31965" xr:uid="{606E0737-5AC3-4D18-AEC9-647E5E5B7321}"/>
    <cellStyle name="SAPBEXheaderText 20 2 4 5" xfId="35405" xr:uid="{AFFE5AAF-7711-4464-BE6A-775C0319A0A2}"/>
    <cellStyle name="SAPBEXheaderText 20 2 4 6" xfId="38356" xr:uid="{DA4217AD-6380-4470-BB10-EC790C642EBC}"/>
    <cellStyle name="SAPBEXheaderText 20 2 5" xfId="13671" xr:uid="{C8C6D445-E2E5-4B9F-9107-55ECD4EDF0CE}"/>
    <cellStyle name="SAPBEXheaderText 20 2 6" xfId="14038" xr:uid="{B156D283-EEA4-4988-BF78-AB754ADF219A}"/>
    <cellStyle name="SAPBEXheaderText 20 2 7" xfId="13365" xr:uid="{C50D9708-6B1D-446F-B013-368091C45D9D}"/>
    <cellStyle name="SAPBEXheaderText 20 2 8" xfId="23799" xr:uid="{2CB1E8ED-C6D0-4063-BE56-1ECF0EBE6383}"/>
    <cellStyle name="SAPBEXheaderText 20 2 9" xfId="27812" xr:uid="{EF8346EF-26E9-429B-82DE-0311B21DE57B}"/>
    <cellStyle name="SAPBEXheaderText 20 20" xfId="30773" xr:uid="{6B710F65-65A5-4C4A-9C04-D9E1F73D1554}"/>
    <cellStyle name="SAPBEXheaderText 20 21" xfId="39418" xr:uid="{D3266AB1-3E37-4C42-9B34-9F1DC1B7CA92}"/>
    <cellStyle name="SAPBEXheaderText 20 22" xfId="39231" xr:uid="{5675AB78-629B-4B7E-B2C1-E76C8F95E88D}"/>
    <cellStyle name="SAPBEXheaderText 20 23" xfId="41307" xr:uid="{8363B1B4-2173-47AF-BF3C-D84E8BB18B8C}"/>
    <cellStyle name="SAPBEXheaderText 20 3" xfId="2445" xr:uid="{EBB385F5-629E-4DE1-AB44-C9FAABC729E6}"/>
    <cellStyle name="SAPBEXheaderText 20 3 10" xfId="38969" xr:uid="{326219C1-3BF4-4545-81B2-863CCBC6967C}"/>
    <cellStyle name="SAPBEXheaderText 20 3 11" xfId="41663" xr:uid="{D26E7629-39D3-42CD-BB12-AAAC9C60F7C7}"/>
    <cellStyle name="SAPBEXheaderText 20 3 2" xfId="5875" xr:uid="{AB9DD32F-C921-413D-8F64-9A61ED4715DB}"/>
    <cellStyle name="SAPBEXheaderText 20 3 2 2" xfId="16186" xr:uid="{7B67A91E-FE22-485E-A9B9-F37E271A0BEC}"/>
    <cellStyle name="SAPBEXheaderText 20 3 2 3" xfId="20462" xr:uid="{23908A49-28C8-4024-ACEE-0A6CFB0AB538}"/>
    <cellStyle name="SAPBEXheaderText 20 3 2 4" xfId="29804" xr:uid="{E39753CD-5783-40E0-989A-1E3A4166B2F2}"/>
    <cellStyle name="SAPBEXheaderText 20 3 2 5" xfId="33397" xr:uid="{279A6CE3-C258-4FCE-B5EF-6CBC768F858A}"/>
    <cellStyle name="SAPBEXheaderText 20 3 2 6" xfId="36446" xr:uid="{B1F28BED-06E7-43F2-BBDC-C689CF6D84A0}"/>
    <cellStyle name="SAPBEXheaderText 20 3 3" xfId="4260" xr:uid="{81C93C6D-7A7C-447D-BD34-514694382F22}"/>
    <cellStyle name="SAPBEXheaderText 20 3 3 2" xfId="14666" xr:uid="{EEB03D73-41BE-4B0B-9E83-826CF0BA4876}"/>
    <cellStyle name="SAPBEXheaderText 20 3 3 3" xfId="19286" xr:uid="{220EFFA0-E8A4-407E-B37F-F6024A1F5FB3}"/>
    <cellStyle name="SAPBEXheaderText 20 3 3 4" xfId="28674" xr:uid="{39882E22-A62C-421F-81C6-A624B830B41B}"/>
    <cellStyle name="SAPBEXheaderText 20 3 3 5" xfId="27211" xr:uid="{4C919F6F-AA63-4C0E-A5A2-E66CCA64F581}"/>
    <cellStyle name="SAPBEXheaderText 20 3 3 6" xfId="25457" xr:uid="{5B502004-8B90-4604-B33B-9D1286B5E285}"/>
    <cellStyle name="SAPBEXheaderText 20 3 4" xfId="8058" xr:uid="{B8998D13-A596-4954-B4D5-B180A5873B82}"/>
    <cellStyle name="SAPBEXheaderText 20 3 4 2" xfId="18312" xr:uid="{9F805F80-0276-4E8F-B96C-66B4127F4D76}"/>
    <cellStyle name="SAPBEXheaderText 20 3 4 3" xfId="22238" xr:uid="{35EEF08B-A136-4F66-8CFA-6094506DCFBD}"/>
    <cellStyle name="SAPBEXheaderText 20 3 4 4" xfId="31625" xr:uid="{45496C46-FE94-4304-974C-5B902C767B96}"/>
    <cellStyle name="SAPBEXheaderText 20 3 4 5" xfId="35080" xr:uid="{F4F96B6B-33A6-44A5-BDC9-80556620B587}"/>
    <cellStyle name="SAPBEXheaderText 20 3 4 6" xfId="38044" xr:uid="{E00178F5-691A-46CD-AD68-0DFC2B8CF67C}"/>
    <cellStyle name="SAPBEXheaderText 20 3 5" xfId="14263" xr:uid="{84932AE5-28D7-49B5-9846-59F36A3D5B76}"/>
    <cellStyle name="SAPBEXheaderText 20 3 6" xfId="19805" xr:uid="{07ACA102-9F4C-4141-BF8B-0312DA63CC49}"/>
    <cellStyle name="SAPBEXheaderText 20 3 7" xfId="23480" xr:uid="{44F5C570-1DC1-4D56-AC6B-7C1086DFF0D0}"/>
    <cellStyle name="SAPBEXheaderText 20 3 8" xfId="27425" xr:uid="{5EA0A182-2D9A-4C7D-A6C0-D3B291304AF1}"/>
    <cellStyle name="SAPBEXheaderText 20 3 9" xfId="39816" xr:uid="{150B18DF-1867-45D8-8FBB-0D6A39BD8740}"/>
    <cellStyle name="SAPBEXheaderText 20 4" xfId="5203" xr:uid="{0A91D0B7-AD78-47E7-BE80-4C2836B2420D}"/>
    <cellStyle name="SAPBEXheaderText 20 4 2" xfId="15553" xr:uid="{F3762FC4-E796-449F-B36A-F1C1795A7B64}"/>
    <cellStyle name="SAPBEXheaderText 20 4 3" xfId="19959" xr:uid="{63F0B0E8-83C4-4916-98C0-CBF7B980FE83}"/>
    <cellStyle name="SAPBEXheaderText 20 4 4" xfId="29289" xr:uid="{9E3F65BE-ECB9-46A7-A1A0-0E80B886797A}"/>
    <cellStyle name="SAPBEXheaderText 20 4 5" xfId="32932" xr:uid="{C206B8A7-C359-4CF1-8166-3C284DEB5994}"/>
    <cellStyle name="SAPBEXheaderText 20 4 6" xfId="36020" xr:uid="{C0ADB53B-0E21-4870-A667-F1CB268952D6}"/>
    <cellStyle name="SAPBEXheaderText 20 5" xfId="4836" xr:uid="{EEE4FDCB-1011-44DC-BCAF-61B0BA287ADB}"/>
    <cellStyle name="SAPBEXheaderText 20 5 2" xfId="15234" xr:uid="{9560D4E1-6D23-4459-86BE-E5639437F461}"/>
    <cellStyle name="SAPBEXheaderText 20 5 3" xfId="19689" xr:uid="{EF51988E-33DC-4C60-A914-FA2A92EDBC01}"/>
    <cellStyle name="SAPBEXheaderText 20 5 4" xfId="29056" xr:uid="{86A6B751-69FF-4BA8-88C3-FCD35A713FD8}"/>
    <cellStyle name="SAPBEXheaderText 20 5 5" xfId="32701" xr:uid="{9DE6734C-E8E3-40E6-9A8B-CBB61DB2AEC6}"/>
    <cellStyle name="SAPBEXheaderText 20 5 6" xfId="35846" xr:uid="{7118E784-B81D-40D6-A248-40F88F0B2D46}"/>
    <cellStyle name="SAPBEXheaderText 20 6" xfId="7757" xr:uid="{90A10D6D-3DDF-4C11-93AF-9AAEDBF20D3C}"/>
    <cellStyle name="SAPBEXheaderText 20 6 2" xfId="18029" xr:uid="{B727D5B0-0549-4680-BDBD-24D680F863CD}"/>
    <cellStyle name="SAPBEXheaderText 20 6 3" xfId="21954" xr:uid="{0F7B40CF-5AA8-4D17-B983-0DF181AD2C52}"/>
    <cellStyle name="SAPBEXheaderText 20 6 4" xfId="31337" xr:uid="{20BE80DC-252A-4569-8630-4282928B1497}"/>
    <cellStyle name="SAPBEXheaderText 20 6 5" xfId="34797" xr:uid="{84551920-D6F8-46CD-BAE3-6780334721AF}"/>
    <cellStyle name="SAPBEXheaderText 20 6 6" xfId="37768" xr:uid="{378D061C-1D00-4414-96B4-00597E3619C4}"/>
    <cellStyle name="SAPBEXheaderText 20 7" xfId="11085" xr:uid="{E9F04754-BC2A-4813-8340-386453307202}"/>
    <cellStyle name="SAPBEXheaderText 20 8" xfId="11509" xr:uid="{A28E3129-76E1-4300-A82D-F56AB0C62F36}"/>
    <cellStyle name="SAPBEXheaderText 20 9" xfId="11970" xr:uid="{26830489-F7A1-4F8C-A636-D32FC42D090A}"/>
    <cellStyle name="SAPBEXheaderText 21" xfId="1474" xr:uid="{913C98D5-9641-4603-A39A-29B4B22B5D9C}"/>
    <cellStyle name="SAPBEXheaderText 21 10" xfId="12357" xr:uid="{F97A7325-1B01-47A4-93F6-1E514AA5756D}"/>
    <cellStyle name="SAPBEXheaderText 21 11" xfId="14080" xr:uid="{0B9DC973-F2C0-466B-81E9-0C6F424CFE03}"/>
    <cellStyle name="SAPBEXheaderText 21 12" xfId="23125" xr:uid="{72BC6C12-2E4F-492C-BA20-C46D8C23F016}"/>
    <cellStyle name="SAPBEXheaderText 21 13" xfId="24833" xr:uid="{6E6E21A7-2014-406C-9F0C-0CD10C127F11}"/>
    <cellStyle name="SAPBEXheaderText 21 14" xfId="25632" xr:uid="{A3749D13-006F-454F-A911-8426496295BF}"/>
    <cellStyle name="SAPBEXheaderText 21 15" xfId="24677" xr:uid="{374C5F2D-1B13-4235-A874-2F1BA9FF8724}"/>
    <cellStyle name="SAPBEXheaderText 21 16" xfId="25116" xr:uid="{1C570CB3-DB4C-4C70-A498-6604FB740132}"/>
    <cellStyle name="SAPBEXheaderText 21 17" xfId="25394" xr:uid="{BAACC667-095B-46D9-B9B9-A1F90174693D}"/>
    <cellStyle name="SAPBEXheaderText 21 18" xfId="25864" xr:uid="{3E48252C-5115-45A7-831F-56B4C7B6FC1D}"/>
    <cellStyle name="SAPBEXheaderText 21 19" xfId="27234" xr:uid="{EE0A98C0-B750-470A-B4EA-ED8BEC73B802}"/>
    <cellStyle name="SAPBEXheaderText 21 2" xfId="2944" xr:uid="{A8B9B65C-2E8B-4115-BC8F-13864B3D1268}"/>
    <cellStyle name="SAPBEXheaderText 21 2 10" xfId="30589" xr:uid="{9E09D79A-3C74-41CE-AD67-66E937C9AFFD}"/>
    <cellStyle name="SAPBEXheaderText 21 2 11" xfId="34557" xr:uid="{536E4F60-BB7B-436B-A5B8-CD094EC2912A}"/>
    <cellStyle name="SAPBEXheaderText 21 2 12" xfId="40171" xr:uid="{0ACCAD0A-FC3B-425C-B691-4F3BD5011ECB}"/>
    <cellStyle name="SAPBEXheaderText 21 2 13" xfId="40766" xr:uid="{C209DD34-88F5-4BFB-A16D-158FD3C2339F}"/>
    <cellStyle name="SAPBEXheaderText 21 2 14" xfId="41983" xr:uid="{7F550882-4089-47B1-B728-D5158005C832}"/>
    <cellStyle name="SAPBEXheaderText 21 2 2" xfId="6280" xr:uid="{F6E20791-5C47-46D2-98B6-750016EB2319}"/>
    <cellStyle name="SAPBEXheaderText 21 2 2 2" xfId="16587" xr:uid="{930239D4-27DE-46DA-82E8-AD0FF448065E}"/>
    <cellStyle name="SAPBEXheaderText 21 2 2 3" xfId="20811" xr:uid="{24A2BC04-DD67-4977-94FF-9707E84A3C3B}"/>
    <cellStyle name="SAPBEXheaderText 21 2 2 4" xfId="30161" xr:uid="{435ED4EB-E4F6-4051-8C48-65E84704538E}"/>
    <cellStyle name="SAPBEXheaderText 21 2 2 5" xfId="33733" xr:uid="{89D70CAD-1FA4-44F2-8F92-DF6C2D1FA09C}"/>
    <cellStyle name="SAPBEXheaderText 21 2 2 6" xfId="36767" xr:uid="{729EB8BC-7665-455D-9551-002E1E9FE36B}"/>
    <cellStyle name="SAPBEXheaderText 21 2 3" xfId="7225" xr:uid="{D011E39B-8A4F-4F61-BB26-6B8DCC65F974}"/>
    <cellStyle name="SAPBEXheaderText 21 2 3 2" xfId="17511" xr:uid="{5F355E56-364A-4C06-ACF6-CEE0CF80DA62}"/>
    <cellStyle name="SAPBEXheaderText 21 2 3 3" xfId="21508" xr:uid="{9CD81F0A-1886-4EBA-8461-8E66A2C72956}"/>
    <cellStyle name="SAPBEXheaderText 21 2 3 4" xfId="30873" xr:uid="{1F5B460A-5C92-43C8-801D-E6D1C351970E}"/>
    <cellStyle name="SAPBEXheaderText 21 2 3 5" xfId="34362" xr:uid="{41B73615-35D1-4B46-B015-275B10E363E8}"/>
    <cellStyle name="SAPBEXheaderText 21 2 3 6" xfId="37345" xr:uid="{AB7620B0-6086-4036-AE28-AF973C7670AA}"/>
    <cellStyle name="SAPBEXheaderText 21 2 4" xfId="8433" xr:uid="{CCDA151D-E6C1-4E40-827B-753170F6A5DB}"/>
    <cellStyle name="SAPBEXheaderText 21 2 4 2" xfId="18682" xr:uid="{94D9F277-72E2-4F0D-86B4-83186DDB6835}"/>
    <cellStyle name="SAPBEXheaderText 21 2 4 3" xfId="22576" xr:uid="{C281E8A3-F149-4A03-A4B9-50E32405E390}"/>
    <cellStyle name="SAPBEXheaderText 21 2 4 4" xfId="31966" xr:uid="{5BC56284-5DBC-442A-AF1D-CACE8B4DDE51}"/>
    <cellStyle name="SAPBEXheaderText 21 2 4 5" xfId="35406" xr:uid="{6765E6CB-D632-4C6B-8CC7-F73EFBA2D906}"/>
    <cellStyle name="SAPBEXheaderText 21 2 4 6" xfId="38357" xr:uid="{2C794338-62F7-4001-9FD0-4883CBD92DDD}"/>
    <cellStyle name="SAPBEXheaderText 21 2 5" xfId="13672" xr:uid="{71A5712D-A580-4C0F-A267-A3E057B74367}"/>
    <cellStyle name="SAPBEXheaderText 21 2 6" xfId="12935" xr:uid="{855818EC-C84E-483D-BFE6-E0547BF19A31}"/>
    <cellStyle name="SAPBEXheaderText 21 2 7" xfId="22492" xr:uid="{C6D69FB1-390F-4628-AA2A-B8E33289D72B}"/>
    <cellStyle name="SAPBEXheaderText 21 2 8" xfId="23800" xr:uid="{BD096204-DA32-41B1-938D-AB62C7C7054F}"/>
    <cellStyle name="SAPBEXheaderText 21 2 9" xfId="27813" xr:uid="{962220F9-0867-452C-AC4B-C74A05F23096}"/>
    <cellStyle name="SAPBEXheaderText 21 20" xfId="26161" xr:uid="{8ED3088D-DEC7-40B7-9313-B25F8F0823D6}"/>
    <cellStyle name="SAPBEXheaderText 21 21" xfId="39419" xr:uid="{C92B3BE1-A8BD-4770-81FC-4EB9ED1CBBDA}"/>
    <cellStyle name="SAPBEXheaderText 21 22" xfId="40398" xr:uid="{A06A3281-C982-47A4-B05D-AEA80F312A4D}"/>
    <cellStyle name="SAPBEXheaderText 21 23" xfId="41308" xr:uid="{FE93C676-97E5-4D59-9FFE-1BF083EF0B90}"/>
    <cellStyle name="SAPBEXheaderText 21 3" xfId="2446" xr:uid="{A3DC3A9F-A374-4E38-81C0-519ECD3C9028}"/>
    <cellStyle name="SAPBEXheaderText 21 3 10" xfId="40062" xr:uid="{501E67EB-5F71-431C-9F45-2357FA8E61CC}"/>
    <cellStyle name="SAPBEXheaderText 21 3 11" xfId="41664" xr:uid="{756B971B-FF8D-4D60-9EDC-6F616DE2DC36}"/>
    <cellStyle name="SAPBEXheaderText 21 3 2" xfId="5876" xr:uid="{6281F4A7-DAF8-494F-BD9D-3EE3D50AB692}"/>
    <cellStyle name="SAPBEXheaderText 21 3 2 2" xfId="16187" xr:uid="{0D4DC223-C618-4E5E-AF1C-D617F121A83F}"/>
    <cellStyle name="SAPBEXheaderText 21 3 2 3" xfId="20463" xr:uid="{358F1279-8E12-45EB-8985-093017A0339B}"/>
    <cellStyle name="SAPBEXheaderText 21 3 2 4" xfId="29805" xr:uid="{9A37027D-9515-4236-8C1F-6E9DC6B9C03C}"/>
    <cellStyle name="SAPBEXheaderText 21 3 2 5" xfId="33398" xr:uid="{00358EF9-0FF5-45D1-AA7D-60E5AF2A2F94}"/>
    <cellStyle name="SAPBEXheaderText 21 3 2 6" xfId="36447" xr:uid="{211D56F0-8D6B-4430-92D3-12E6C3908C24}"/>
    <cellStyle name="SAPBEXheaderText 21 3 3" xfId="4259" xr:uid="{BFD2089A-63E3-4393-9B56-DE6FA47CC823}"/>
    <cellStyle name="SAPBEXheaderText 21 3 3 2" xfId="14665" xr:uid="{F629B121-271B-4AAA-A811-1B79F1187C98}"/>
    <cellStyle name="SAPBEXheaderText 21 3 3 3" xfId="19285" xr:uid="{C91BCE7F-9AE3-40FF-8DBB-384A1AAC1553}"/>
    <cellStyle name="SAPBEXheaderText 21 3 3 4" xfId="28673" xr:uid="{8C34F5F8-22D5-430B-88AD-964F4AA0F2B5}"/>
    <cellStyle name="SAPBEXheaderText 21 3 3 5" xfId="27210" xr:uid="{F9EC5CC7-D807-4BB3-8F95-67065C28EA34}"/>
    <cellStyle name="SAPBEXheaderText 21 3 3 6" xfId="24247" xr:uid="{9FDBEB93-5C32-4E23-99E0-FC7EA17A3228}"/>
    <cellStyle name="SAPBEXheaderText 21 3 4" xfId="8059" xr:uid="{7544ACEE-E672-4ABC-84FB-5EBB66C370AF}"/>
    <cellStyle name="SAPBEXheaderText 21 3 4 2" xfId="18313" xr:uid="{4D3814FD-C19C-48DF-B64C-0B81D4522B42}"/>
    <cellStyle name="SAPBEXheaderText 21 3 4 3" xfId="22239" xr:uid="{02134AD7-771A-4814-97E2-E5CF64E2AF20}"/>
    <cellStyle name="SAPBEXheaderText 21 3 4 4" xfId="31626" xr:uid="{28FB6205-6DCB-4907-8C5E-8C5962E86149}"/>
    <cellStyle name="SAPBEXheaderText 21 3 4 5" xfId="35081" xr:uid="{95D33B56-3172-4EAF-903C-3FC874051519}"/>
    <cellStyle name="SAPBEXheaderText 21 3 4 6" xfId="38045" xr:uid="{36C5D3B2-2DF7-44C8-A9B1-ECB5498045B5}"/>
    <cellStyle name="SAPBEXheaderText 21 3 5" xfId="14262" xr:uid="{2F31B712-5E8F-436D-9450-3281786E4447}"/>
    <cellStyle name="SAPBEXheaderText 21 3 6" xfId="19565" xr:uid="{5B5FD83E-B9B6-4D1B-888B-6F2209B2096C}"/>
    <cellStyle name="SAPBEXheaderText 21 3 7" xfId="23481" xr:uid="{AAA1D96D-0EEE-43E2-A209-7279BD18F34E}"/>
    <cellStyle name="SAPBEXheaderText 21 3 8" xfId="27426" xr:uid="{93171D27-A0E9-4B97-B613-17E971618B81}"/>
    <cellStyle name="SAPBEXheaderText 21 3 9" xfId="39817" xr:uid="{B0A6E76E-2F15-4C9F-9AA0-FB79BE02A340}"/>
    <cellStyle name="SAPBEXheaderText 21 4" xfId="5204" xr:uid="{85BAFC84-31DD-4B13-BC7C-0FCB275164A4}"/>
    <cellStyle name="SAPBEXheaderText 21 4 2" xfId="15554" xr:uid="{95265140-6A81-468A-9E8B-009B782431D2}"/>
    <cellStyle name="SAPBEXheaderText 21 4 3" xfId="19960" xr:uid="{BC1B72C9-9BA5-4E62-8DBD-88032BBCCC06}"/>
    <cellStyle name="SAPBEXheaderText 21 4 4" xfId="29290" xr:uid="{C0267437-083E-4AF9-BC92-BDB033D8E9A7}"/>
    <cellStyle name="SAPBEXheaderText 21 4 5" xfId="32933" xr:uid="{E9C79BFE-1875-4E73-B06B-1AAE15628265}"/>
    <cellStyle name="SAPBEXheaderText 21 4 6" xfId="36021" xr:uid="{9319E54B-199E-49D3-9BFA-EE8AE83D0DCA}"/>
    <cellStyle name="SAPBEXheaderText 21 5" xfId="4835" xr:uid="{232EBD75-7CBF-4331-90EB-7EE94611DE94}"/>
    <cellStyle name="SAPBEXheaderText 21 5 2" xfId="15233" xr:uid="{2FF1538F-7FF2-4E07-8B6D-1C4500120229}"/>
    <cellStyle name="SAPBEXheaderText 21 5 3" xfId="19688" xr:uid="{63A1472C-B320-4306-BA88-76EF2979829B}"/>
    <cellStyle name="SAPBEXheaderText 21 5 4" xfId="29055" xr:uid="{70966C84-8961-4A8B-8740-24580D5F0D49}"/>
    <cellStyle name="SAPBEXheaderText 21 5 5" xfId="32700" xr:uid="{3B230D0D-7FE6-4F11-B462-CFCAC41AC32B}"/>
    <cellStyle name="SAPBEXheaderText 21 5 6" xfId="35845" xr:uid="{3EF85D4B-2926-4BC6-9A04-825520AE83D2}"/>
    <cellStyle name="SAPBEXheaderText 21 6" xfId="7079" xr:uid="{18F97658-47EC-4DD5-A0EC-67B1498F33B2}"/>
    <cellStyle name="SAPBEXheaderText 21 6 2" xfId="17367" xr:uid="{2195430E-124C-4563-80DC-C5E59ED05FE4}"/>
    <cellStyle name="SAPBEXheaderText 21 6 3" xfId="21386" xr:uid="{F90F5A37-945F-41D2-96CC-93180D3D1304}"/>
    <cellStyle name="SAPBEXheaderText 21 6 4" xfId="30766" xr:uid="{6EABE446-2AAF-47A7-A451-BC1019B937A8}"/>
    <cellStyle name="SAPBEXheaderText 21 6 5" xfId="34257" xr:uid="{D6E61B20-DAEF-459B-A020-C99CA3D0429A}"/>
    <cellStyle name="SAPBEXheaderText 21 6 6" xfId="37257" xr:uid="{6989138F-306C-4C4E-9B3B-34C3F1EA3F0C}"/>
    <cellStyle name="SAPBEXheaderText 21 7" xfId="11086" xr:uid="{6FC43695-D0F2-4651-AD43-267FE777F1EC}"/>
    <cellStyle name="SAPBEXheaderText 21 8" xfId="11510" xr:uid="{07FB773C-EA81-4BC4-B9A0-2ACF5361F6A8}"/>
    <cellStyle name="SAPBEXheaderText 21 9" xfId="11971" xr:uid="{18661B86-1C05-44DB-A999-C6C2A3729329}"/>
    <cellStyle name="SAPBEXheaderText 22" xfId="1475" xr:uid="{ECCF71DD-8F34-4F26-9563-98DC45897CF6}"/>
    <cellStyle name="SAPBEXheaderText 22 10" xfId="12358" xr:uid="{E5F6C30C-0636-434A-9FD5-E8B8FA8FF8B1}"/>
    <cellStyle name="SAPBEXheaderText 22 11" xfId="12501" xr:uid="{74258F4D-3861-470A-9515-140C54EE9E10}"/>
    <cellStyle name="SAPBEXheaderText 22 12" xfId="23126" xr:uid="{773F2FE4-563C-4B93-BD89-27497EB551E9}"/>
    <cellStyle name="SAPBEXheaderText 22 13" xfId="26065" xr:uid="{A3D6B189-5E2F-4E4A-8BE5-F4691B6B36CF}"/>
    <cellStyle name="SAPBEXheaderText 22 14" xfId="25633" xr:uid="{6D7DE9D8-D9B0-4BBB-B53F-3810FE09E32C}"/>
    <cellStyle name="SAPBEXheaderText 22 15" xfId="26001" xr:uid="{6375EFAA-0BC7-4A11-B130-AF38F761F2CB}"/>
    <cellStyle name="SAPBEXheaderText 22 16" xfId="26369" xr:uid="{EED7ECAC-15FB-46EF-8AF9-BA9F8B96B910}"/>
    <cellStyle name="SAPBEXheaderText 22 17" xfId="25393" xr:uid="{343D9E64-3A50-486B-8DD4-2BEF5648452A}"/>
    <cellStyle name="SAPBEXheaderText 22 18" xfId="27288" xr:uid="{C93C6D3A-379B-453D-8FA6-0C48C278A32D}"/>
    <cellStyle name="SAPBEXheaderText 22 19" xfId="26403" xr:uid="{7ED84DBB-8DAF-4159-9A1C-825BD4D855AB}"/>
    <cellStyle name="SAPBEXheaderText 22 2" xfId="2945" xr:uid="{C3673454-F32F-4548-8C28-24383E708CFF}"/>
    <cellStyle name="SAPBEXheaderText 22 2 10" xfId="29190" xr:uid="{840A6582-FDA4-4357-8C6B-AE5EA28C71AE}"/>
    <cellStyle name="SAPBEXheaderText 22 2 11" xfId="33929" xr:uid="{287FBC1A-77BF-4360-BA4F-A1B904E47157}"/>
    <cellStyle name="SAPBEXheaderText 22 2 12" xfId="40172" xr:uid="{AC37FFC1-29B6-4A4B-AA65-27D1CC0A7279}"/>
    <cellStyle name="SAPBEXheaderText 22 2 13" xfId="40767" xr:uid="{BF0FA9CA-DEB7-4EF7-BAFB-CEA9AC57A9A4}"/>
    <cellStyle name="SAPBEXheaderText 22 2 14" xfId="41984" xr:uid="{5C98EBFA-2F84-42B1-831B-612EAE8D2F3F}"/>
    <cellStyle name="SAPBEXheaderText 22 2 2" xfId="6281" xr:uid="{B03CF0A3-5A5A-4350-8979-2936E79E4AAB}"/>
    <cellStyle name="SAPBEXheaderText 22 2 2 2" xfId="16588" xr:uid="{CD6085BE-AA59-4CED-B7AD-75B6541FAF39}"/>
    <cellStyle name="SAPBEXheaderText 22 2 2 3" xfId="20812" xr:uid="{5CD747A8-C996-441A-AFF1-E89B9384F56E}"/>
    <cellStyle name="SAPBEXheaderText 22 2 2 4" xfId="30162" xr:uid="{167D791A-99D8-41FE-933A-5495AF15571F}"/>
    <cellStyle name="SAPBEXheaderText 22 2 2 5" xfId="33734" xr:uid="{43D2B197-7DAC-412C-8000-F199704E213C}"/>
    <cellStyle name="SAPBEXheaderText 22 2 2 6" xfId="36768" xr:uid="{BAA9719B-C175-42C9-A521-E0EF428231F0}"/>
    <cellStyle name="SAPBEXheaderText 22 2 3" xfId="7226" xr:uid="{B1189580-3506-4B43-84F3-D85DF1CB6719}"/>
    <cellStyle name="SAPBEXheaderText 22 2 3 2" xfId="17512" xr:uid="{E44D8E72-1FEE-4477-811E-004A5D35AF5F}"/>
    <cellStyle name="SAPBEXheaderText 22 2 3 3" xfId="21509" xr:uid="{A080EDC7-5FEC-4EF9-BEEF-A729EB690B9C}"/>
    <cellStyle name="SAPBEXheaderText 22 2 3 4" xfId="30874" xr:uid="{CD67AB74-8C26-43E3-B4A8-A028214F6FB0}"/>
    <cellStyle name="SAPBEXheaderText 22 2 3 5" xfId="34363" xr:uid="{6929424A-7A8B-44C9-B553-0AB8CC7F9239}"/>
    <cellStyle name="SAPBEXheaderText 22 2 3 6" xfId="37346" xr:uid="{93E09B99-32D6-4D9B-AADF-A567B53887EC}"/>
    <cellStyle name="SAPBEXheaderText 22 2 4" xfId="8434" xr:uid="{616EB6F6-5F63-4397-82A9-A8869E5EB9FC}"/>
    <cellStyle name="SAPBEXheaderText 22 2 4 2" xfId="18683" xr:uid="{0B60FC4C-3191-4A2B-BBAB-C51DCE51439F}"/>
    <cellStyle name="SAPBEXheaderText 22 2 4 3" xfId="22577" xr:uid="{DA471A03-2E9D-4A3F-BC60-4BDB2BAC6E2F}"/>
    <cellStyle name="SAPBEXheaderText 22 2 4 4" xfId="31967" xr:uid="{3EFFC1ED-9B4C-4CB0-82AD-E8813506BB23}"/>
    <cellStyle name="SAPBEXheaderText 22 2 4 5" xfId="35407" xr:uid="{80455601-9ECF-4EE5-AEED-3D5AA9204860}"/>
    <cellStyle name="SAPBEXheaderText 22 2 4 6" xfId="38358" xr:uid="{29FDC0DC-705C-4FE2-B753-B4F9A76EDE48}"/>
    <cellStyle name="SAPBEXheaderText 22 2 5" xfId="13673" xr:uid="{A11B9777-4FC3-41AB-8FEE-18E28F7BC4DF}"/>
    <cellStyle name="SAPBEXheaderText 22 2 6" xfId="12577" xr:uid="{8D4B1189-1B1F-4446-8F08-E0FDDDB87533}"/>
    <cellStyle name="SAPBEXheaderText 22 2 7" xfId="21414" xr:uid="{8DF24FAF-64ED-4368-B5DD-FB0878987BDC}"/>
    <cellStyle name="SAPBEXheaderText 22 2 8" xfId="23801" xr:uid="{30044948-5EC6-4355-896F-5D489083B1C7}"/>
    <cellStyle name="SAPBEXheaderText 22 2 9" xfId="27814" xr:uid="{A9E4B167-234E-44BD-9696-CEC0D404618B}"/>
    <cellStyle name="SAPBEXheaderText 22 20" xfId="27668" xr:uid="{8740140E-3672-4A89-81D8-2EBE9E81B736}"/>
    <cellStyle name="SAPBEXheaderText 22 21" xfId="39420" xr:uid="{C5FF0468-B131-4158-AAF3-D4A71DB7FE55}"/>
    <cellStyle name="SAPBEXheaderText 22 22" xfId="39230" xr:uid="{DFAAFDF6-AB57-464B-AF3F-2DD8E806AB05}"/>
    <cellStyle name="SAPBEXheaderText 22 23" xfId="41309" xr:uid="{D13A89D8-BF19-4469-8265-5D7998D8CE21}"/>
    <cellStyle name="SAPBEXheaderText 22 3" xfId="2447" xr:uid="{3C551CDE-DC2F-4A54-8A09-BD879ED2A1E3}"/>
    <cellStyle name="SAPBEXheaderText 22 3 10" xfId="38968" xr:uid="{A04EE352-EDCC-47B5-B28D-865E4CD4D518}"/>
    <cellStyle name="SAPBEXheaderText 22 3 11" xfId="41665" xr:uid="{4F80662E-6AF8-4428-820B-F3BFB3E687E3}"/>
    <cellStyle name="SAPBEXheaderText 22 3 2" xfId="5877" xr:uid="{02AE18A4-ED6F-465B-A97D-0823D0CF154C}"/>
    <cellStyle name="SAPBEXheaderText 22 3 2 2" xfId="16188" xr:uid="{A0F44AB9-D560-4C47-B1BD-95243B770F09}"/>
    <cellStyle name="SAPBEXheaderText 22 3 2 3" xfId="20464" xr:uid="{8B6EA6F1-0637-4BB9-9E0A-A97DD6566013}"/>
    <cellStyle name="SAPBEXheaderText 22 3 2 4" xfId="29806" xr:uid="{DE230C98-3013-41FE-A27F-D15DFFC00541}"/>
    <cellStyle name="SAPBEXheaderText 22 3 2 5" xfId="33399" xr:uid="{EEEC4A93-0E68-4187-B9A4-40B7C834B977}"/>
    <cellStyle name="SAPBEXheaderText 22 3 2 6" xfId="36448" xr:uid="{5EA677B7-F669-4ED8-BE1F-847BCE3E2F4E}"/>
    <cellStyle name="SAPBEXheaderText 22 3 3" xfId="4258" xr:uid="{55CA6F70-3766-45E7-B48A-653B52C50FE3}"/>
    <cellStyle name="SAPBEXheaderText 22 3 3 2" xfId="14664" xr:uid="{20034B9C-AED7-413F-A349-9B6CCB18D5E8}"/>
    <cellStyle name="SAPBEXheaderText 22 3 3 3" xfId="19284" xr:uid="{2FEDDA31-6DE7-42D7-A182-53D73A48C5A0}"/>
    <cellStyle name="SAPBEXheaderText 22 3 3 4" xfId="28672" xr:uid="{DAED2B70-2182-445F-A707-25E813E949D4}"/>
    <cellStyle name="SAPBEXheaderText 22 3 3 5" xfId="27209" xr:uid="{7E9370AC-60A5-4880-AE43-0B468BD296EE}"/>
    <cellStyle name="SAPBEXheaderText 22 3 3 6" xfId="26572" xr:uid="{821AF128-B6C3-42BE-9DB6-8A8AD838BD80}"/>
    <cellStyle name="SAPBEXheaderText 22 3 4" xfId="8060" xr:uid="{C7C2AE8E-4C79-4D1C-9125-D656EB9A7247}"/>
    <cellStyle name="SAPBEXheaderText 22 3 4 2" xfId="18314" xr:uid="{13ED0360-CD08-4C36-94DA-5DE81CB69A2F}"/>
    <cellStyle name="SAPBEXheaderText 22 3 4 3" xfId="22240" xr:uid="{6BF755E8-EC66-44BC-A17F-EAFF62FC70D9}"/>
    <cellStyle name="SAPBEXheaderText 22 3 4 4" xfId="31627" xr:uid="{B861768C-0458-4BCF-A6DD-09C58E869741}"/>
    <cellStyle name="SAPBEXheaderText 22 3 4 5" xfId="35082" xr:uid="{3C38969E-F0DD-40F8-AE54-C505F766B479}"/>
    <cellStyle name="SAPBEXheaderText 22 3 4 6" xfId="38046" xr:uid="{E20E7755-B1A4-46CF-AD28-C2F846EAF636}"/>
    <cellStyle name="SAPBEXheaderText 22 3 5" xfId="13377" xr:uid="{77A22204-D738-4A14-868A-5519024ADF03}"/>
    <cellStyle name="SAPBEXheaderText 22 3 6" xfId="12473" xr:uid="{1336EC8E-1DE2-48BE-B8DB-FB3CE05EED92}"/>
    <cellStyle name="SAPBEXheaderText 22 3 7" xfId="23482" xr:uid="{07AA1723-F1CA-462C-8C5B-20E79C4A8268}"/>
    <cellStyle name="SAPBEXheaderText 22 3 8" xfId="27427" xr:uid="{55E88255-6E99-4B72-B3AF-769078406C50}"/>
    <cellStyle name="SAPBEXheaderText 22 3 9" xfId="39818" xr:uid="{5166D988-1A33-4F8E-ADFB-57C6EE2BF0C1}"/>
    <cellStyle name="SAPBEXheaderText 22 4" xfId="5205" xr:uid="{858F36E2-1D90-4E0B-82FB-D07B32E62CE9}"/>
    <cellStyle name="SAPBEXheaderText 22 4 2" xfId="15555" xr:uid="{431A60A8-28AA-4A8B-B3E1-6342483CA77B}"/>
    <cellStyle name="SAPBEXheaderText 22 4 3" xfId="19961" xr:uid="{B1324ECF-B402-46AF-91A4-7F3BA3A9A277}"/>
    <cellStyle name="SAPBEXheaderText 22 4 4" xfId="29291" xr:uid="{283B585A-D23C-470A-BFA6-3CB8AB852CBB}"/>
    <cellStyle name="SAPBEXheaderText 22 4 5" xfId="32934" xr:uid="{00D22E84-02C2-4949-857D-07BCAA20F399}"/>
    <cellStyle name="SAPBEXheaderText 22 4 6" xfId="36022" xr:uid="{66683E48-06DB-47FB-8C50-C7966A348D41}"/>
    <cellStyle name="SAPBEXheaderText 22 5" xfId="4834" xr:uid="{AC2915F3-B2D0-44CE-A89B-EBA09FA4B1D7}"/>
    <cellStyle name="SAPBEXheaderText 22 5 2" xfId="15232" xr:uid="{488BB81D-C47C-443D-AA5F-0588DA067389}"/>
    <cellStyle name="SAPBEXheaderText 22 5 3" xfId="19687" xr:uid="{D79C1B6A-8C64-4340-82F8-D41B9B646B22}"/>
    <cellStyle name="SAPBEXheaderText 22 5 4" xfId="29054" xr:uid="{6AC54FE2-11C5-4825-ABDA-5A52172BCE5A}"/>
    <cellStyle name="SAPBEXheaderText 22 5 5" xfId="32699" xr:uid="{A6468F1F-37F0-4B11-86F4-7E6C373F5B9A}"/>
    <cellStyle name="SAPBEXheaderText 22 5 6" xfId="35844" xr:uid="{59B079C8-55FF-41CF-B6F9-CFE25DC73BBF}"/>
    <cellStyle name="SAPBEXheaderText 22 6" xfId="6957" xr:uid="{8D9A1138-811C-4C67-BA8C-33C0D899748B}"/>
    <cellStyle name="SAPBEXheaderText 22 6 2" xfId="17247" xr:uid="{DEF525AB-125C-4F43-B453-3DAAF2D5D483}"/>
    <cellStyle name="SAPBEXheaderText 22 6 3" xfId="21301" xr:uid="{06AD0F32-5B1A-4631-8744-4B7A39CF8308}"/>
    <cellStyle name="SAPBEXheaderText 22 6 4" xfId="30671" xr:uid="{ACE1BE77-3110-4173-AFFA-3BF23B061207}"/>
    <cellStyle name="SAPBEXheaderText 22 6 5" xfId="34171" xr:uid="{3A3D125E-EDB9-4AD8-B336-D4D4A3419240}"/>
    <cellStyle name="SAPBEXheaderText 22 6 6" xfId="37178" xr:uid="{6C5CB7DE-A3BB-4660-8AB6-9EF870BB5F37}"/>
    <cellStyle name="SAPBEXheaderText 22 7" xfId="11087" xr:uid="{8EB5DD65-C0EE-41FB-90A9-669594A5D815}"/>
    <cellStyle name="SAPBEXheaderText 22 8" xfId="11511" xr:uid="{C846337D-B9B3-4A1B-ABEE-46B95EF3A6B2}"/>
    <cellStyle name="SAPBEXheaderText 22 9" xfId="11972" xr:uid="{999BDCD9-3164-456D-A636-EB49D0B6C83D}"/>
    <cellStyle name="SAPBEXheaderText 23" xfId="1476" xr:uid="{182B66EF-84BC-4A67-8DA8-986432DD5076}"/>
    <cellStyle name="SAPBEXheaderText 23 10" xfId="12359" xr:uid="{BE2769B4-BF88-4594-89F5-9A4B32090481}"/>
    <cellStyle name="SAPBEXheaderText 23 11" xfId="14127" xr:uid="{FF4C85EC-C6B7-45B5-9F96-DE76AC4C80A3}"/>
    <cellStyle name="SAPBEXheaderText 23 12" xfId="23127" xr:uid="{934FA6BF-22D5-427D-952C-EF01108ED1E3}"/>
    <cellStyle name="SAPBEXheaderText 23 13" xfId="24832" xr:uid="{2BC2D84D-F027-4F2A-9A9B-F608F5CE4139}"/>
    <cellStyle name="SAPBEXheaderText 23 14" xfId="25634" xr:uid="{1BC7699C-8EBF-4774-A7B6-3E59EC2DAD8B}"/>
    <cellStyle name="SAPBEXheaderText 23 15" xfId="26003" xr:uid="{D1413718-52A2-409C-AD2E-8550F270FE72}"/>
    <cellStyle name="SAPBEXheaderText 23 16" xfId="26818" xr:uid="{E58872A9-AE1E-4853-8E35-188E3EEEAB1E}"/>
    <cellStyle name="SAPBEXheaderText 23 17" xfId="27000" xr:uid="{21EC2EA1-6390-4A8D-B3B2-484E8CB85795}"/>
    <cellStyle name="SAPBEXheaderText 23 18" xfId="25863" xr:uid="{4CF230D8-0295-46AE-B17F-8030C9F8E82A}"/>
    <cellStyle name="SAPBEXheaderText 23 19" xfId="26216" xr:uid="{27A7AC74-9A9D-4AE1-B999-0697AD622C4F}"/>
    <cellStyle name="SAPBEXheaderText 23 2" xfId="2946" xr:uid="{697FAE6D-BAB5-411C-BE23-41F14B353EA2}"/>
    <cellStyle name="SAPBEXheaderText 23 2 10" xfId="28892" xr:uid="{A5E6B491-9539-4520-A953-6931B833FDCA}"/>
    <cellStyle name="SAPBEXheaderText 23 2 11" xfId="26713" xr:uid="{4C4D0EF7-1CA2-4E21-A6D6-5618AABE1F76}"/>
    <cellStyle name="SAPBEXheaderText 23 2 12" xfId="40173" xr:uid="{F8F2EBDF-8AFB-47EA-B50A-3BFB98CDEAC1}"/>
    <cellStyle name="SAPBEXheaderText 23 2 13" xfId="40768" xr:uid="{3E77378A-CB68-4B2D-A12C-B43DB8318A4E}"/>
    <cellStyle name="SAPBEXheaderText 23 2 14" xfId="41985" xr:uid="{F090EE8F-6380-48DD-9F82-0F9AEAD55399}"/>
    <cellStyle name="SAPBEXheaderText 23 2 2" xfId="6282" xr:uid="{D54E9B94-888D-4C04-83B7-C93729DAF810}"/>
    <cellStyle name="SAPBEXheaderText 23 2 2 2" xfId="16589" xr:uid="{CD2A4F2E-B5B2-4E5A-A3FB-7604FB699811}"/>
    <cellStyle name="SAPBEXheaderText 23 2 2 3" xfId="20813" xr:uid="{AB9F88CB-5563-4D84-940E-0D94B9B1EC4E}"/>
    <cellStyle name="SAPBEXheaderText 23 2 2 4" xfId="30163" xr:uid="{ACADC385-F367-4454-A6C9-A8470F3ED140}"/>
    <cellStyle name="SAPBEXheaderText 23 2 2 5" xfId="33735" xr:uid="{EEC6C1D0-01CE-42FF-AE42-B462003CEEAE}"/>
    <cellStyle name="SAPBEXheaderText 23 2 2 6" xfId="36769" xr:uid="{7150CFC5-AE16-47BD-BCE4-069D5ADEAB8D}"/>
    <cellStyle name="SAPBEXheaderText 23 2 3" xfId="7227" xr:uid="{A53FFBA6-2E68-44A8-ACBF-B8CF298B7654}"/>
    <cellStyle name="SAPBEXheaderText 23 2 3 2" xfId="17513" xr:uid="{C883142B-CF30-45C6-8879-EA8393115A4A}"/>
    <cellStyle name="SAPBEXheaderText 23 2 3 3" xfId="21510" xr:uid="{4CADEA5A-A3DE-4056-91BC-CD4F7F33E813}"/>
    <cellStyle name="SAPBEXheaderText 23 2 3 4" xfId="30875" xr:uid="{7DCECA52-E621-4F4D-AA2E-EE645C091A01}"/>
    <cellStyle name="SAPBEXheaderText 23 2 3 5" xfId="34364" xr:uid="{06D85F6A-198F-4C0C-9F33-F5C85C38FA6D}"/>
    <cellStyle name="SAPBEXheaderText 23 2 3 6" xfId="37347" xr:uid="{33A8BDFD-F84A-46E8-A5D3-9BFC77985D80}"/>
    <cellStyle name="SAPBEXheaderText 23 2 4" xfId="8435" xr:uid="{582BE021-04B5-4FF3-979E-C63CBA08BED8}"/>
    <cellStyle name="SAPBEXheaderText 23 2 4 2" xfId="18684" xr:uid="{72D1B021-76BD-483C-A76C-A14541C26C5C}"/>
    <cellStyle name="SAPBEXheaderText 23 2 4 3" xfId="22578" xr:uid="{51229A29-D0A4-4CDF-9B83-61200ED51846}"/>
    <cellStyle name="SAPBEXheaderText 23 2 4 4" xfId="31968" xr:uid="{0145A5F2-AC46-479A-BE31-2C85CF16E803}"/>
    <cellStyle name="SAPBEXheaderText 23 2 4 5" xfId="35408" xr:uid="{8653E50B-5CFC-4D18-AF34-86B5524CEDC2}"/>
    <cellStyle name="SAPBEXheaderText 23 2 4 6" xfId="38359" xr:uid="{6080E597-3E65-4A47-A22E-B0E4CC09B974}"/>
    <cellStyle name="SAPBEXheaderText 23 2 5" xfId="13674" xr:uid="{94D0C6F2-98E0-4C0C-BABA-713DBC96754B}"/>
    <cellStyle name="SAPBEXheaderText 23 2 6" xfId="14153" xr:uid="{499782D7-92B0-4670-8AB6-5102D6728FEA}"/>
    <cellStyle name="SAPBEXheaderText 23 2 7" xfId="20719" xr:uid="{470FB897-8D4F-4A61-A4BB-767121F66631}"/>
    <cellStyle name="SAPBEXheaderText 23 2 8" xfId="23802" xr:uid="{7BB72730-805F-4648-BB8B-ADE45B17C951}"/>
    <cellStyle name="SAPBEXheaderText 23 2 9" xfId="27815" xr:uid="{885E3C8F-C916-4600-863C-0C9A3A6EDB0F}"/>
    <cellStyle name="SAPBEXheaderText 23 20" xfId="27725" xr:uid="{938C8C1C-B9AD-4D15-A066-072539EA5468}"/>
    <cellStyle name="SAPBEXheaderText 23 21" xfId="39421" xr:uid="{7547272A-3637-4E83-8BC9-843355847CB6}"/>
    <cellStyle name="SAPBEXheaderText 23 22" xfId="39229" xr:uid="{7418585F-9D76-4DBB-BC81-17FAE0ADF456}"/>
    <cellStyle name="SAPBEXheaderText 23 23" xfId="41310" xr:uid="{E8E44020-11A5-427E-A271-BB5784B269CD}"/>
    <cellStyle name="SAPBEXheaderText 23 3" xfId="2448" xr:uid="{4406B053-1B30-40F7-91A2-3C51E2FF505E}"/>
    <cellStyle name="SAPBEXheaderText 23 3 10" xfId="38967" xr:uid="{8C1F1188-5120-4FD8-AC7C-EEE050D12C1E}"/>
    <cellStyle name="SAPBEXheaderText 23 3 11" xfId="41666" xr:uid="{69FD0ED9-873F-4AF3-96F6-7D7EFA418DBA}"/>
    <cellStyle name="SAPBEXheaderText 23 3 2" xfId="5878" xr:uid="{C87EAF41-4297-41D8-9690-8F9EFBF7D7E2}"/>
    <cellStyle name="SAPBEXheaderText 23 3 2 2" xfId="16189" xr:uid="{0FA3F928-EF42-4FAC-A1B7-59E83CEF7B91}"/>
    <cellStyle name="SAPBEXheaderText 23 3 2 3" xfId="20465" xr:uid="{B7F257AB-6879-497F-8306-6A6B54554245}"/>
    <cellStyle name="SAPBEXheaderText 23 3 2 4" xfId="29807" xr:uid="{011467E1-074A-4CC5-815C-DF478B505B32}"/>
    <cellStyle name="SAPBEXheaderText 23 3 2 5" xfId="33400" xr:uid="{29520992-13A3-494D-95AA-E52A0E0B2D51}"/>
    <cellStyle name="SAPBEXheaderText 23 3 2 6" xfId="36449" xr:uid="{DDFAE474-C8D2-413E-BB72-6DAA15A9A315}"/>
    <cellStyle name="SAPBEXheaderText 23 3 3" xfId="4257" xr:uid="{BADFB8D4-2741-42B6-B50F-3038C341432C}"/>
    <cellStyle name="SAPBEXheaderText 23 3 3 2" xfId="14663" xr:uid="{CA33AA69-21D0-4818-92F0-495A72BE48F0}"/>
    <cellStyle name="SAPBEXheaderText 23 3 3 3" xfId="19283" xr:uid="{011EC511-C74B-4A9C-B543-8EAC58303A3D}"/>
    <cellStyle name="SAPBEXheaderText 23 3 3 4" xfId="28671" xr:uid="{E4DB0319-5441-4561-BF45-9F201A0A0FEC}"/>
    <cellStyle name="SAPBEXheaderText 23 3 3 5" xfId="27208" xr:uid="{0DEA9223-616F-4F76-B9A5-FE46660BF02E}"/>
    <cellStyle name="SAPBEXheaderText 23 3 3 6" xfId="25458" xr:uid="{B4778F00-40BD-4B0F-B810-3BC556DDFC9B}"/>
    <cellStyle name="SAPBEXheaderText 23 3 4" xfId="8061" xr:uid="{79B2E76D-0F6B-49D5-AE1E-4981EEC0C422}"/>
    <cellStyle name="SAPBEXheaderText 23 3 4 2" xfId="18315" xr:uid="{2AF50BF3-1E14-4C38-810D-8B9BB0DF9B85}"/>
    <cellStyle name="SAPBEXheaderText 23 3 4 3" xfId="22241" xr:uid="{1720BBFA-F5E7-408D-9763-68DC7E1402AB}"/>
    <cellStyle name="SAPBEXheaderText 23 3 4 4" xfId="31628" xr:uid="{C711C144-E29B-4017-9690-C16F78ECF05A}"/>
    <cellStyle name="SAPBEXheaderText 23 3 4 5" xfId="35083" xr:uid="{1C7F6ABA-993F-430F-B49D-7CE84E24CD1B}"/>
    <cellStyle name="SAPBEXheaderText 23 3 4 6" xfId="38047" xr:uid="{81D61252-FB3B-441F-A2CE-EF460EB5B00D}"/>
    <cellStyle name="SAPBEXheaderText 23 3 5" xfId="14261" xr:uid="{A7F8ED9B-7146-4F13-B7BE-DBFEDA877054}"/>
    <cellStyle name="SAPBEXheaderText 23 3 6" xfId="12691" xr:uid="{3F675D63-84F9-4F16-9198-3F6F9CE973F9}"/>
    <cellStyle name="SAPBEXheaderText 23 3 7" xfId="23483" xr:uid="{3F46788D-86B8-4847-B0B4-509E0FF94AAB}"/>
    <cellStyle name="SAPBEXheaderText 23 3 8" xfId="27428" xr:uid="{ABB29D6A-3B1D-477C-BD4F-E35613BA7D63}"/>
    <cellStyle name="SAPBEXheaderText 23 3 9" xfId="39819" xr:uid="{D3FA5A29-D720-47A1-BD00-D0F47184C04E}"/>
    <cellStyle name="SAPBEXheaderText 23 4" xfId="5206" xr:uid="{E9967D6E-BAA0-4C93-A7D3-3A30DA8F49A8}"/>
    <cellStyle name="SAPBEXheaderText 23 4 2" xfId="15556" xr:uid="{25654B03-15A7-4BCD-AF8B-C64D0C051CB7}"/>
    <cellStyle name="SAPBEXheaderText 23 4 3" xfId="19962" xr:uid="{C0960134-4220-4C7D-BAD5-3A673339D0EB}"/>
    <cellStyle name="SAPBEXheaderText 23 4 4" xfId="29292" xr:uid="{1AAD8C65-8EE0-44A2-A8DC-682CCB86C19B}"/>
    <cellStyle name="SAPBEXheaderText 23 4 5" xfId="32935" xr:uid="{4FA146B8-FDC9-465E-BEA2-10B83C0D60D0}"/>
    <cellStyle name="SAPBEXheaderText 23 4 6" xfId="36023" xr:uid="{8A34B200-7151-4A83-84A7-F605DA0CB199}"/>
    <cellStyle name="SAPBEXheaderText 23 5" xfId="4833" xr:uid="{E8D8CEBF-CB3F-4280-B849-33CD0645ACB0}"/>
    <cellStyle name="SAPBEXheaderText 23 5 2" xfId="15231" xr:uid="{D576DEB3-F291-43C4-B8B0-239A3F6E947D}"/>
    <cellStyle name="SAPBEXheaderText 23 5 3" xfId="19686" xr:uid="{6C24E671-F059-4D36-9010-A8E53980DAB9}"/>
    <cellStyle name="SAPBEXheaderText 23 5 4" xfId="29053" xr:uid="{2E9A6103-8155-40E9-93B3-EFEE79179E94}"/>
    <cellStyle name="SAPBEXheaderText 23 5 5" xfId="32698" xr:uid="{2C4057D0-2B6E-48B7-A806-83306AABA69D}"/>
    <cellStyle name="SAPBEXheaderText 23 5 6" xfId="35843" xr:uid="{C488388A-93DB-4B71-9B6C-22C32EE3BE57}"/>
    <cellStyle name="SAPBEXheaderText 23 6" xfId="6197" xr:uid="{35EB8D21-AB58-403C-B405-1EC49950930D}"/>
    <cellStyle name="SAPBEXheaderText 23 6 2" xfId="16504" xr:uid="{E88E5A2C-ABA3-4B32-98FB-72CAF2E90258}"/>
    <cellStyle name="SAPBEXheaderText 23 6 3" xfId="20731" xr:uid="{932B251C-3781-47EE-86E9-FE1FD162D586}"/>
    <cellStyle name="SAPBEXheaderText 23 6 4" xfId="30080" xr:uid="{8D99D2C5-489A-424B-ABCD-25E52ED2E7C8}"/>
    <cellStyle name="SAPBEXheaderText 23 6 5" xfId="33655" xr:uid="{012A5EB5-3FDB-457B-92FA-B71538657E87}"/>
    <cellStyle name="SAPBEXheaderText 23 6 6" xfId="36689" xr:uid="{49C8690C-E9CA-4622-9A12-30A84CEF0C6B}"/>
    <cellStyle name="SAPBEXheaderText 23 7" xfId="11088" xr:uid="{3AFCA06F-1F7A-4BFF-8EBC-B198B8F8F5E8}"/>
    <cellStyle name="SAPBEXheaderText 23 8" xfId="11512" xr:uid="{A19047F7-B1F7-4D88-A841-5DEFA9DF0B72}"/>
    <cellStyle name="SAPBEXheaderText 23 9" xfId="11973" xr:uid="{DF6981A1-251C-48B1-B85F-490E5778521C}"/>
    <cellStyle name="SAPBEXheaderText 24" xfId="1477" xr:uid="{AFD5DB7C-A4E1-474E-9624-FCCBDB0E4179}"/>
    <cellStyle name="SAPBEXheaderText 24 10" xfId="13542" xr:uid="{CA49A3B3-957A-4BA4-B14C-1D8FED141989}"/>
    <cellStyle name="SAPBEXheaderText 24 11" xfId="13986" xr:uid="{939BDF61-C3D1-4715-9F2F-C655DD47BA30}"/>
    <cellStyle name="SAPBEXheaderText 24 12" xfId="23128" xr:uid="{B8750C5B-71F3-45AE-B4B5-A9109287069D}"/>
    <cellStyle name="SAPBEXheaderText 24 13" xfId="26064" xr:uid="{7306DB30-DC6E-4A00-AF1A-F8E173E1D91B}"/>
    <cellStyle name="SAPBEXheaderText 24 14" xfId="25635" xr:uid="{592D81FB-C53B-4B58-A97F-A5A7E311279B}"/>
    <cellStyle name="SAPBEXheaderText 24 15" xfId="24676" xr:uid="{285EDC9E-F564-457A-BC32-58B5BFAD5EA9}"/>
    <cellStyle name="SAPBEXheaderText 24 16" xfId="25115" xr:uid="{F4768D13-9DD7-4B5D-AEE0-A06C63B7B258}"/>
    <cellStyle name="SAPBEXheaderText 24 17" xfId="25392" xr:uid="{037DEF0D-5CC2-49A8-A39F-E7E58FD50170}"/>
    <cellStyle name="SAPBEXheaderText 24 18" xfId="27295" xr:uid="{2F99D682-E45D-46BB-BD96-BAA2B70C77F4}"/>
    <cellStyle name="SAPBEXheaderText 24 19" xfId="26217" xr:uid="{420873A1-1995-43E0-9E0F-F78EE29115E1}"/>
    <cellStyle name="SAPBEXheaderText 24 2" xfId="2947" xr:uid="{5F181600-7267-4D75-AFEB-701EBC031A65}"/>
    <cellStyle name="SAPBEXheaderText 24 2 10" xfId="29581" xr:uid="{33E39C82-C0F8-4823-9F89-04F891625E02}"/>
    <cellStyle name="SAPBEXheaderText 24 2 11" xfId="27236" xr:uid="{0C579A2B-BC29-4A80-B842-DB983BE85DEE}"/>
    <cellStyle name="SAPBEXheaderText 24 2 12" xfId="40174" xr:uid="{DBB5424A-15DF-40BC-BAA2-6E00347B3477}"/>
    <cellStyle name="SAPBEXheaderText 24 2 13" xfId="40769" xr:uid="{6F87ED0F-A08C-4C3D-9ADE-8B02ABC9D16E}"/>
    <cellStyle name="SAPBEXheaderText 24 2 14" xfId="41986" xr:uid="{74D08185-B994-4595-B49B-0C42A96D30C7}"/>
    <cellStyle name="SAPBEXheaderText 24 2 2" xfId="6283" xr:uid="{77F49E54-52E0-4509-A956-6CF98AEBCA1C}"/>
    <cellStyle name="SAPBEXheaderText 24 2 2 2" xfId="16590" xr:uid="{505134A9-B5A4-4B95-B482-8669B12662A1}"/>
    <cellStyle name="SAPBEXheaderText 24 2 2 3" xfId="20814" xr:uid="{42794BEA-2566-438D-A6AC-D9CF1C0CC441}"/>
    <cellStyle name="SAPBEXheaderText 24 2 2 4" xfId="30164" xr:uid="{B7C79C6A-33A5-475D-B322-4D9E57BE8C55}"/>
    <cellStyle name="SAPBEXheaderText 24 2 2 5" xfId="33736" xr:uid="{1E5FBB30-8F33-4352-A158-B693938D2E5C}"/>
    <cellStyle name="SAPBEXheaderText 24 2 2 6" xfId="36770" xr:uid="{347533CA-E74B-405C-B3F0-D3387C957388}"/>
    <cellStyle name="SAPBEXheaderText 24 2 3" xfId="7228" xr:uid="{ED30E14A-0DF5-4FF6-8D0B-949F195A0059}"/>
    <cellStyle name="SAPBEXheaderText 24 2 3 2" xfId="17514" xr:uid="{47F8B95A-90E9-414C-89FB-B575C246D391}"/>
    <cellStyle name="SAPBEXheaderText 24 2 3 3" xfId="21511" xr:uid="{15DF2BB8-918C-40DB-9CF7-50D597A67A9E}"/>
    <cellStyle name="SAPBEXheaderText 24 2 3 4" xfId="30876" xr:uid="{26F2705F-C335-418A-9CA6-1FCCC3B9069D}"/>
    <cellStyle name="SAPBEXheaderText 24 2 3 5" xfId="34365" xr:uid="{C8ABD293-9889-4F04-9622-1FC60ABE34D4}"/>
    <cellStyle name="SAPBEXheaderText 24 2 3 6" xfId="37348" xr:uid="{72F077B9-5412-4231-97CF-B54B13E8A5F9}"/>
    <cellStyle name="SAPBEXheaderText 24 2 4" xfId="8436" xr:uid="{6B01B076-1DF4-400C-A545-8EA39FF3207B}"/>
    <cellStyle name="SAPBEXheaderText 24 2 4 2" xfId="18685" xr:uid="{204C946D-A2A8-423E-8357-64F017CF9A97}"/>
    <cellStyle name="SAPBEXheaderText 24 2 4 3" xfId="22579" xr:uid="{AD807A36-7017-4601-B375-4D72D923254F}"/>
    <cellStyle name="SAPBEXheaderText 24 2 4 4" xfId="31969" xr:uid="{236823CF-A365-44B2-AA95-71A9A192864F}"/>
    <cellStyle name="SAPBEXheaderText 24 2 4 5" xfId="35409" xr:uid="{181D1049-0465-4096-9DDD-D11F79B5D26D}"/>
    <cellStyle name="SAPBEXheaderText 24 2 4 6" xfId="38360" xr:uid="{1C1FE943-3679-4204-A00E-78994E44C5B8}"/>
    <cellStyle name="SAPBEXheaderText 24 2 5" xfId="13675" xr:uid="{1AD7E817-9028-4D47-933F-BB9084E41F0E}"/>
    <cellStyle name="SAPBEXheaderText 24 2 6" xfId="12936" xr:uid="{BB5822D6-6D8D-4481-A48C-BB744A14EFA2}"/>
    <cellStyle name="SAPBEXheaderText 24 2 7" xfId="13443" xr:uid="{C5017DF0-E41D-469D-91F7-B7324AEB9C91}"/>
    <cellStyle name="SAPBEXheaderText 24 2 8" xfId="23803" xr:uid="{62109D06-05A7-457C-B756-6D233F62D066}"/>
    <cellStyle name="SAPBEXheaderText 24 2 9" xfId="27816" xr:uid="{C9B83A3C-5DD7-4F51-95ED-3BDBC8DBF656}"/>
    <cellStyle name="SAPBEXheaderText 24 20" xfId="28003" xr:uid="{8B1DD698-5558-4650-B82F-01DCE136A355}"/>
    <cellStyle name="SAPBEXheaderText 24 21" xfId="39422" xr:uid="{3B49E57F-BDF7-48D9-92DC-23885664F60D}"/>
    <cellStyle name="SAPBEXheaderText 24 22" xfId="39228" xr:uid="{F9DA8679-99DA-44B5-B05E-A8B7B846947A}"/>
    <cellStyle name="SAPBEXheaderText 24 23" xfId="41311" xr:uid="{CA606BFF-D87C-43A1-BA7A-552861E3AF08}"/>
    <cellStyle name="SAPBEXheaderText 24 3" xfId="2449" xr:uid="{B28EE22F-1122-4480-99A7-B1A0532C7A13}"/>
    <cellStyle name="SAPBEXheaderText 24 3 10" xfId="38966" xr:uid="{39587215-281E-46CB-B06A-7C85D7EF86E2}"/>
    <cellStyle name="SAPBEXheaderText 24 3 11" xfId="41667" xr:uid="{383FFEC3-B5E8-45C1-941F-870CB8DB3F55}"/>
    <cellStyle name="SAPBEXheaderText 24 3 2" xfId="5879" xr:uid="{058EA46F-D131-45C2-8684-7F4B99CC9E6A}"/>
    <cellStyle name="SAPBEXheaderText 24 3 2 2" xfId="16190" xr:uid="{22E92EFD-5973-4C17-BA3A-004F9B2FDEA2}"/>
    <cellStyle name="SAPBEXheaderText 24 3 2 3" xfId="20466" xr:uid="{2697F259-D4B0-4AA7-94D7-229A1E1F9722}"/>
    <cellStyle name="SAPBEXheaderText 24 3 2 4" xfId="29808" xr:uid="{66E6F762-47FF-4147-9C5A-9BDC155CC4FE}"/>
    <cellStyle name="SAPBEXheaderText 24 3 2 5" xfId="33401" xr:uid="{E48FD6D3-81E9-434A-BDCC-F53285FDE800}"/>
    <cellStyle name="SAPBEXheaderText 24 3 2 6" xfId="36450" xr:uid="{5F29E6FC-996C-4461-9C3D-AED48CC09BB2}"/>
    <cellStyle name="SAPBEXheaderText 24 3 3" xfId="4256" xr:uid="{72363A4C-DCE6-4354-A252-583A6FAD0E06}"/>
    <cellStyle name="SAPBEXheaderText 24 3 3 2" xfId="14662" xr:uid="{0D7EFAAD-6E0C-4DB4-AF96-F0A8733913F5}"/>
    <cellStyle name="SAPBEXheaderText 24 3 3 3" xfId="19282" xr:uid="{327CA551-D4A6-4206-A990-5860CEEC0B11}"/>
    <cellStyle name="SAPBEXheaderText 24 3 3 4" xfId="28670" xr:uid="{252782B1-35A8-45F0-8266-AD40DA9CB7E8}"/>
    <cellStyle name="SAPBEXheaderText 24 3 3 5" xfId="27207" xr:uid="{228A4DA5-87D9-41F1-AA1F-7E0628380A9F}"/>
    <cellStyle name="SAPBEXheaderText 24 3 3 6" xfId="24246" xr:uid="{BFBFC7BA-1CE7-408F-B2A3-1EB794ED866D}"/>
    <cellStyle name="SAPBEXheaderText 24 3 4" xfId="8062" xr:uid="{1F3A316C-60FB-4254-B07E-13F65AFEAE74}"/>
    <cellStyle name="SAPBEXheaderText 24 3 4 2" xfId="18316" xr:uid="{4F4E840E-ADEF-4C0D-A138-8387D0235520}"/>
    <cellStyle name="SAPBEXheaderText 24 3 4 3" xfId="22242" xr:uid="{D541A9F7-F3F2-4D80-A373-EAA3131F396F}"/>
    <cellStyle name="SAPBEXheaderText 24 3 4 4" xfId="31629" xr:uid="{BA0031A5-B880-499D-8205-9D455F85892F}"/>
    <cellStyle name="SAPBEXheaderText 24 3 4 5" xfId="35084" xr:uid="{AF6A99FE-AB39-445C-B95C-B79872D6DAA5}"/>
    <cellStyle name="SAPBEXheaderText 24 3 4 6" xfId="38048" xr:uid="{CB3C7265-5BA7-49B4-8347-DC186AE11927}"/>
    <cellStyle name="SAPBEXheaderText 24 3 5" xfId="14260" xr:uid="{A0E72E64-A7FB-4BE1-B510-D46050F1F316}"/>
    <cellStyle name="SAPBEXheaderText 24 3 6" xfId="19424" xr:uid="{EA93F396-0864-4D3F-A00A-2A2B21CDE50A}"/>
    <cellStyle name="SAPBEXheaderText 24 3 7" xfId="23484" xr:uid="{187713D3-E70F-495D-8460-AA463E538427}"/>
    <cellStyle name="SAPBEXheaderText 24 3 8" xfId="27429" xr:uid="{7055F54B-1607-47D0-A8DC-EE4B5F26B60D}"/>
    <cellStyle name="SAPBEXheaderText 24 3 9" xfId="39820" xr:uid="{797DAECC-AFB4-4843-AF51-FB00C3FE9F3B}"/>
    <cellStyle name="SAPBEXheaderText 24 4" xfId="5207" xr:uid="{3948E0FD-2060-4C82-AD67-396EA8AD99EB}"/>
    <cellStyle name="SAPBEXheaderText 24 4 2" xfId="15557" xr:uid="{A86D87C6-9B52-42A0-88F0-6324ED13B50B}"/>
    <cellStyle name="SAPBEXheaderText 24 4 3" xfId="19963" xr:uid="{A6C35DC6-1CB8-41AD-B4B2-90D85CFDDE2F}"/>
    <cellStyle name="SAPBEXheaderText 24 4 4" xfId="29293" xr:uid="{2E0571EA-EC2C-4735-BA47-CE189D74C09F}"/>
    <cellStyle name="SAPBEXheaderText 24 4 5" xfId="32936" xr:uid="{F05C17CB-681E-46B7-BD00-3B845100ADB9}"/>
    <cellStyle name="SAPBEXheaderText 24 4 6" xfId="36024" xr:uid="{3A4711BB-B688-47C5-B5AD-DD0AFDFAFA63}"/>
    <cellStyle name="SAPBEXheaderText 24 5" xfId="4832" xr:uid="{2BAE6FFA-2C28-47A0-A6A0-44BCA8D757BD}"/>
    <cellStyle name="SAPBEXheaderText 24 5 2" xfId="15230" xr:uid="{93C5ED59-C736-457C-9027-CC6874DDB1B4}"/>
    <cellStyle name="SAPBEXheaderText 24 5 3" xfId="19685" xr:uid="{871624E3-8D4A-43C7-8F01-74DC1AC0705A}"/>
    <cellStyle name="SAPBEXheaderText 24 5 4" xfId="29052" xr:uid="{9461FFBC-FBA5-4ED4-B46F-A25C3D698A74}"/>
    <cellStyle name="SAPBEXheaderText 24 5 5" xfId="32697" xr:uid="{FA878671-7474-4D30-A10F-93FB560A2576}"/>
    <cellStyle name="SAPBEXheaderText 24 5 6" xfId="35842" xr:uid="{8032BE9C-746E-42AB-A749-C2702D2D198F}"/>
    <cellStyle name="SAPBEXheaderText 24 6" xfId="5680" xr:uid="{7A3EA75B-9FC9-4058-A250-03485C70F257}"/>
    <cellStyle name="SAPBEXheaderText 24 6 2" xfId="15992" xr:uid="{9DC0CAEB-4A03-42D4-B92F-00F8501A6C8A}"/>
    <cellStyle name="SAPBEXheaderText 24 6 3" xfId="20325" xr:uid="{0BA7DF4B-7579-4806-9277-18A55477F56B}"/>
    <cellStyle name="SAPBEXheaderText 24 6 4" xfId="29671" xr:uid="{FBC60221-9CEE-4620-BD8F-3EE97ED8A161}"/>
    <cellStyle name="SAPBEXheaderText 24 6 5" xfId="33275" xr:uid="{63AB2527-9A92-456B-9BA5-31645211BA3B}"/>
    <cellStyle name="SAPBEXheaderText 24 6 6" xfId="36344" xr:uid="{5009A3F5-8098-4A64-90CE-2741E08947EE}"/>
    <cellStyle name="SAPBEXheaderText 24 7" xfId="11089" xr:uid="{01D83B90-FF8C-4A56-8DF1-7A0364545DC2}"/>
    <cellStyle name="SAPBEXheaderText 24 8" xfId="11513" xr:uid="{56F222F8-7A21-40BE-B7D6-C86C0661A726}"/>
    <cellStyle name="SAPBEXheaderText 24 9" xfId="11974" xr:uid="{527416CB-275D-4D6B-828C-F051EDB8EF72}"/>
    <cellStyle name="SAPBEXheaderText 25" xfId="2433" xr:uid="{7AA22204-5C80-464F-9307-700FB013F7AC}"/>
    <cellStyle name="SAPBEXheaderText 25 10" xfId="38978" xr:uid="{A2F2C170-68EF-427B-A7BB-B9DF42A0F4F5}"/>
    <cellStyle name="SAPBEXheaderText 25 11" xfId="41651" xr:uid="{CB8A2717-15AD-48E0-A085-F54ED14FF3F9}"/>
    <cellStyle name="SAPBEXheaderText 25 2" xfId="5863" xr:uid="{1AA6FF55-4D47-4C69-BD3E-F16B49116784}"/>
    <cellStyle name="SAPBEXheaderText 25 2 2" xfId="16174" xr:uid="{9C7C5424-F88D-48F0-AD5C-12F891171E77}"/>
    <cellStyle name="SAPBEXheaderText 25 2 3" xfId="20450" xr:uid="{B31DD5EA-4764-4574-AE0F-FA2ADA9B6762}"/>
    <cellStyle name="SAPBEXheaderText 25 2 4" xfId="29792" xr:uid="{2BC38B66-F84F-4D79-BA98-649279D2BAC8}"/>
    <cellStyle name="SAPBEXheaderText 25 2 5" xfId="33385" xr:uid="{6894DC9D-0B92-4088-8EBE-E45B48138813}"/>
    <cellStyle name="SAPBEXheaderText 25 2 6" xfId="36434" xr:uid="{1114A0EE-36BE-4811-AB7C-25D8A60B8267}"/>
    <cellStyle name="SAPBEXheaderText 25 3" xfId="4269" xr:uid="{6B7DBFB8-E659-4401-8776-905518650BEA}"/>
    <cellStyle name="SAPBEXheaderText 25 3 2" xfId="14675" xr:uid="{DF94112E-F0DF-4338-A60D-0C5E6140040D}"/>
    <cellStyle name="SAPBEXheaderText 25 3 3" xfId="19295" xr:uid="{2E64277F-5305-47F6-9A4C-6EAA53A84EA1}"/>
    <cellStyle name="SAPBEXheaderText 25 3 4" xfId="28683" xr:uid="{46FEC811-47A7-4CED-BD3C-32DF0139BE57}"/>
    <cellStyle name="SAPBEXheaderText 25 3 5" xfId="29636" xr:uid="{56C2C665-156A-4F2F-B490-E80FB51D1303}"/>
    <cellStyle name="SAPBEXheaderText 25 3 6" xfId="26575" xr:uid="{96CCDE6C-EDFD-4490-9245-1F7B3A223D60}"/>
    <cellStyle name="SAPBEXheaderText 25 4" xfId="8046" xr:uid="{728FE7C2-1652-46D4-80F2-ADFC15CF455B}"/>
    <cellStyle name="SAPBEXheaderText 25 4 2" xfId="18300" xr:uid="{2D5D3C06-893B-4182-BE09-6A6587583BD5}"/>
    <cellStyle name="SAPBEXheaderText 25 4 3" xfId="22226" xr:uid="{08973254-2472-4F8A-BAFC-CEADFD7A7758}"/>
    <cellStyle name="SAPBEXheaderText 25 4 4" xfId="31613" xr:uid="{7AABD642-6341-4463-BE33-B481D24249FC}"/>
    <cellStyle name="SAPBEXheaderText 25 4 5" xfId="35068" xr:uid="{5998C379-4C69-41FB-B91D-B6CE4376830D}"/>
    <cellStyle name="SAPBEXheaderText 25 4 6" xfId="38032" xr:uid="{187C2E25-6377-4B9F-9E8B-93AFE5501EA8}"/>
    <cellStyle name="SAPBEXheaderText 25 5" xfId="14274" xr:uid="{63B0CC1F-E2EB-410D-8CAD-F25B8C00574A}"/>
    <cellStyle name="SAPBEXheaderText 25 6" xfId="19803" xr:uid="{EC44A227-A8EF-44A7-9648-F7FEC15A0C51}"/>
    <cellStyle name="SAPBEXheaderText 25 7" xfId="23468" xr:uid="{F85D1513-40EB-4459-BDF5-636E9F9D16FF}"/>
    <cellStyle name="SAPBEXheaderText 25 8" xfId="27413" xr:uid="{78966E80-4CD5-41C2-958E-10B50EBDDC20}"/>
    <cellStyle name="SAPBEXheaderText 25 9" xfId="39804" xr:uid="{0DF1ABA7-4C0C-4393-BE1F-72C0AD24459A}"/>
    <cellStyle name="SAPBEXheaderText 26" xfId="5191" xr:uid="{8271493B-3E87-48A6-8CB2-8C77FABCECD2}"/>
    <cellStyle name="SAPBEXheaderText 26 2" xfId="15541" xr:uid="{0B2DC335-2D42-4458-B520-9574E140172C}"/>
    <cellStyle name="SAPBEXheaderText 26 3" xfId="19947" xr:uid="{DDE46A5A-A0D5-41DA-922F-339F78B523D7}"/>
    <cellStyle name="SAPBEXheaderText 26 4" xfId="29277" xr:uid="{4EB2CEF4-3EB9-4D34-BC96-D731577504DD}"/>
    <cellStyle name="SAPBEXheaderText 26 5" xfId="32920" xr:uid="{8081AA35-7C25-4308-BE34-9FE17F67585A}"/>
    <cellStyle name="SAPBEXheaderText 26 6" xfId="36008" xr:uid="{C560E850-69F1-4F42-A272-F48630654D05}"/>
    <cellStyle name="SAPBEXheaderText 27" xfId="6683" xr:uid="{9F016715-2BEA-44D9-9296-05C77C6A875B}"/>
    <cellStyle name="SAPBEXheaderText 27 2" xfId="16975" xr:uid="{3CB65B40-C3B1-41CE-AE53-A6C04F4624C8}"/>
    <cellStyle name="SAPBEXheaderText 27 3" xfId="21128" xr:uid="{699CFF5B-7CAB-4401-8122-BB81D8E5E1AC}"/>
    <cellStyle name="SAPBEXheaderText 27 4" xfId="30494" xr:uid="{496214C3-2EE1-48AC-8878-44811BA08D32}"/>
    <cellStyle name="SAPBEXheaderText 27 5" xfId="34037" xr:uid="{55AADC38-D542-41A2-A39C-F43C2CED25B1}"/>
    <cellStyle name="SAPBEXheaderText 27 6" xfId="37054" xr:uid="{00A25164-77ED-4649-BFFE-13200617D29D}"/>
    <cellStyle name="SAPBEXheaderText 28" xfId="7768" xr:uid="{DDC80530-81CF-47A1-A5C7-ECB5D0A1A2F9}"/>
    <cellStyle name="SAPBEXheaderText 28 2" xfId="18040" xr:uid="{FFE56E94-E1EF-4BAA-A39B-1F2132563288}"/>
    <cellStyle name="SAPBEXheaderText 28 3" xfId="21965" xr:uid="{09C37477-F2BE-4B12-9E84-5A73D899CE5F}"/>
    <cellStyle name="SAPBEXheaderText 28 4" xfId="31348" xr:uid="{784ECE10-D3B6-4B43-BD39-4CA774B5A679}"/>
    <cellStyle name="SAPBEXheaderText 28 5" xfId="34808" xr:uid="{40801B86-E98A-42A3-B058-E92D351C0D4A}"/>
    <cellStyle name="SAPBEXheaderText 28 6" xfId="37779" xr:uid="{586F8DF2-E5A0-4CC1-AF76-6BD27624B0A8}"/>
    <cellStyle name="SAPBEXheaderText 29" xfId="11090" xr:uid="{9160C73E-3F4F-46EE-B71B-872A19E41DC9}"/>
    <cellStyle name="SAPBEXheaderText 3" xfId="1478" xr:uid="{E966DBBA-6CD8-4050-A655-887BF2C3E07E}"/>
    <cellStyle name="SAPBEXheaderText 3 10" xfId="12732" xr:uid="{1D116310-52BD-4974-8F98-C164DBE26FD2}"/>
    <cellStyle name="SAPBEXheaderText 3 11" xfId="12500" xr:uid="{0EF76A84-CC95-43D4-810D-392528E55D8E}"/>
    <cellStyle name="SAPBEXheaderText 3 12" xfId="23129" xr:uid="{CCCC5DEF-885E-4FD2-9AD4-A02F9E2B3E05}"/>
    <cellStyle name="SAPBEXheaderText 3 13" xfId="24831" xr:uid="{EA78F2AF-A05E-4C30-82D4-86462AA626D2}"/>
    <cellStyle name="SAPBEXheaderText 3 14" xfId="25636" xr:uid="{134EF9AB-5643-46AF-91AC-BF17EBD66FD4}"/>
    <cellStyle name="SAPBEXheaderText 3 15" xfId="24675" xr:uid="{FBA88668-E644-4E58-9C0F-E40EC292D5A9}"/>
    <cellStyle name="SAPBEXheaderText 3 16" xfId="25114" xr:uid="{A0891292-AFA2-4B69-901B-89ECB82DD9FE}"/>
    <cellStyle name="SAPBEXheaderText 3 17" xfId="25391" xr:uid="{1D147695-0DF1-462B-907A-22E1677C046E}"/>
    <cellStyle name="SAPBEXheaderText 3 18" xfId="26504" xr:uid="{A63FEE1A-7092-4C47-8E59-B10E857E8B18}"/>
    <cellStyle name="SAPBEXheaderText 3 19" xfId="26218" xr:uid="{AA6122D4-E8EF-4F11-9C9C-847B634CED43}"/>
    <cellStyle name="SAPBEXheaderText 3 2" xfId="2948" xr:uid="{88FF5669-27B6-4AB3-90FF-AC0DDA6A2B4A}"/>
    <cellStyle name="SAPBEXheaderText 3 2 10" xfId="29679" xr:uid="{A260084A-5ACB-46D7-8A86-11BA3B117577}"/>
    <cellStyle name="SAPBEXheaderText 3 2 11" xfId="32746" xr:uid="{46554075-8D63-4247-ACFB-282191004944}"/>
    <cellStyle name="SAPBEXheaderText 3 2 12" xfId="40175" xr:uid="{C225466D-DD7F-400C-9F4D-702186B3046F}"/>
    <cellStyle name="SAPBEXheaderText 3 2 13" xfId="40770" xr:uid="{4EB5D7F2-18D3-4762-821E-CC09CC06C1B5}"/>
    <cellStyle name="SAPBEXheaderText 3 2 14" xfId="41987" xr:uid="{F54F3845-1ABB-44A9-B0F2-17A2720A2326}"/>
    <cellStyle name="SAPBEXheaderText 3 2 2" xfId="6284" xr:uid="{09D4FCC3-DFAA-4E9C-89FB-A60EE90EE609}"/>
    <cellStyle name="SAPBEXheaderText 3 2 2 2" xfId="16591" xr:uid="{93C3D4B1-F20A-43AF-9129-C8A1497CEE27}"/>
    <cellStyle name="SAPBEXheaderText 3 2 2 3" xfId="20815" xr:uid="{D8620B66-2B0F-42C8-A019-A9FF9F70BB41}"/>
    <cellStyle name="SAPBEXheaderText 3 2 2 4" xfId="30165" xr:uid="{AE3E13D5-3E79-4301-9A66-A3E89DE5FEFA}"/>
    <cellStyle name="SAPBEXheaderText 3 2 2 5" xfId="33737" xr:uid="{B789F8FB-4C76-4290-AF60-EFCD04AF8F6E}"/>
    <cellStyle name="SAPBEXheaderText 3 2 2 6" xfId="36771" xr:uid="{321FCA91-4D86-4B4E-8F19-05517FEE06B4}"/>
    <cellStyle name="SAPBEXheaderText 3 2 3" xfId="7229" xr:uid="{1C92017F-94EC-4009-95CF-B197E3634352}"/>
    <cellStyle name="SAPBEXheaderText 3 2 3 2" xfId="17515" xr:uid="{F1AAB648-0E2D-4138-8573-10170FB09A25}"/>
    <cellStyle name="SAPBEXheaderText 3 2 3 3" xfId="21512" xr:uid="{7581B1F4-F008-4C71-B971-5C340E2B6364}"/>
    <cellStyle name="SAPBEXheaderText 3 2 3 4" xfId="30877" xr:uid="{C4FA2CFF-123A-4122-AA59-C599CF22EDD0}"/>
    <cellStyle name="SAPBEXheaderText 3 2 3 5" xfId="34366" xr:uid="{04250D8E-F12A-4557-B32C-E425A0732C24}"/>
    <cellStyle name="SAPBEXheaderText 3 2 3 6" xfId="37349" xr:uid="{FC9E984B-D6AC-4C84-AC1B-7639CD7377AD}"/>
    <cellStyle name="SAPBEXheaderText 3 2 4" xfId="8437" xr:uid="{C503447E-FC25-414C-9747-1C8AE0F6341A}"/>
    <cellStyle name="SAPBEXheaderText 3 2 4 2" xfId="18686" xr:uid="{D9C20BC0-44FE-4F31-A875-A6A0D0EA60E8}"/>
    <cellStyle name="SAPBEXheaderText 3 2 4 3" xfId="22580" xr:uid="{4D651908-DFBF-4094-B7C9-CAF8370ADCD2}"/>
    <cellStyle name="SAPBEXheaderText 3 2 4 4" xfId="31970" xr:uid="{3F016CDE-432F-451D-B5E8-6B5A00BD3272}"/>
    <cellStyle name="SAPBEXheaderText 3 2 4 5" xfId="35410" xr:uid="{63D0D957-4A5F-482E-AB65-5B2B2B3220F0}"/>
    <cellStyle name="SAPBEXheaderText 3 2 4 6" xfId="38361" xr:uid="{675BFD6F-6A67-48AA-9E7B-051382EA2808}"/>
    <cellStyle name="SAPBEXheaderText 3 2 5" xfId="13676" xr:uid="{77CBEEEE-976B-4FD2-B7F5-BA66E048C9F3}"/>
    <cellStyle name="SAPBEXheaderText 3 2 6" xfId="12937" xr:uid="{033693F0-6E57-4F02-B5A5-B4B934139FAF}"/>
    <cellStyle name="SAPBEXheaderText 3 2 7" xfId="12463" xr:uid="{694150CF-67A7-4B38-B804-9CE7737BA9BD}"/>
    <cellStyle name="SAPBEXheaderText 3 2 8" xfId="23804" xr:uid="{CF225139-4681-4CBE-A930-B6D52C04B9E4}"/>
    <cellStyle name="SAPBEXheaderText 3 2 9" xfId="27817" xr:uid="{5CB71EAD-F2B9-48F5-ACEA-43AE682C9E82}"/>
    <cellStyle name="SAPBEXheaderText 3 20" xfId="28018" xr:uid="{4A81FDA3-95EE-4C0B-B8FC-735FEE45A09D}"/>
    <cellStyle name="SAPBEXheaderText 3 21" xfId="39423" xr:uid="{0E782CDD-8D45-4E9A-87F4-1BFBA79C4883}"/>
    <cellStyle name="SAPBEXheaderText 3 22" xfId="39227" xr:uid="{CEF15178-4165-4390-A25A-25E2B4B3974C}"/>
    <cellStyle name="SAPBEXheaderText 3 23" xfId="41312" xr:uid="{F7BB2A3A-AA8C-46EA-95B1-50E06D8695F3}"/>
    <cellStyle name="SAPBEXheaderText 3 3" xfId="2450" xr:uid="{9E634987-B981-4414-95B5-9C8F15347AE6}"/>
    <cellStyle name="SAPBEXheaderText 3 3 10" xfId="38965" xr:uid="{19481B39-D390-4B6B-A662-07158133F8E9}"/>
    <cellStyle name="SAPBEXheaderText 3 3 11" xfId="41668" xr:uid="{0E30D5BC-EF9D-4F98-96EE-61C7CB895797}"/>
    <cellStyle name="SAPBEXheaderText 3 3 2" xfId="5880" xr:uid="{E4C0832B-9793-4C43-A8F2-8C1000616B64}"/>
    <cellStyle name="SAPBEXheaderText 3 3 2 2" xfId="16191" xr:uid="{F7A530AC-E592-47B4-B1D5-3BE9D7FF004D}"/>
    <cellStyle name="SAPBEXheaderText 3 3 2 3" xfId="20467" xr:uid="{3959D15B-08BE-4B9C-81C5-435492393863}"/>
    <cellStyle name="SAPBEXheaderText 3 3 2 4" xfId="29809" xr:uid="{BDC4DC5E-F6E5-4EF7-AF13-5EA5F5216C27}"/>
    <cellStyle name="SAPBEXheaderText 3 3 2 5" xfId="33402" xr:uid="{26B1725F-C226-4AEB-ADA0-4463E76AFC15}"/>
    <cellStyle name="SAPBEXheaderText 3 3 2 6" xfId="36451" xr:uid="{5AB2ADF8-B436-4849-A1FA-BD33D70F2522}"/>
    <cellStyle name="SAPBEXheaderText 3 3 3" xfId="4255" xr:uid="{560CF9B3-1D99-4AF9-BA1C-89EB6751D918}"/>
    <cellStyle name="SAPBEXheaderText 3 3 3 2" xfId="14661" xr:uid="{506E4545-4901-4290-92DE-B9BF702757FF}"/>
    <cellStyle name="SAPBEXheaderText 3 3 3 3" xfId="19281" xr:uid="{28239863-879E-441A-AE5E-75FC1ECCC85A}"/>
    <cellStyle name="SAPBEXheaderText 3 3 3 4" xfId="28669" xr:uid="{B5A2D0C7-F18D-491C-8E0C-A4083106CF1B}"/>
    <cellStyle name="SAPBEXheaderText 3 3 3 5" xfId="27206" xr:uid="{5A67E114-EFEF-4F79-8065-80DFE6146FC6}"/>
    <cellStyle name="SAPBEXheaderText 3 3 3 6" xfId="25459" xr:uid="{8862CFBF-5C1C-43E2-BDB7-277ACC3137F9}"/>
    <cellStyle name="SAPBEXheaderText 3 3 4" xfId="8063" xr:uid="{AD18A827-0616-49EB-BAC9-3AF8A74074AF}"/>
    <cellStyle name="SAPBEXheaderText 3 3 4 2" xfId="18317" xr:uid="{90FE56FC-6640-4AAB-B3F4-C45AA2583F84}"/>
    <cellStyle name="SAPBEXheaderText 3 3 4 3" xfId="22243" xr:uid="{87B9E281-81BC-4D0A-AD65-D4ED1FB067FC}"/>
    <cellStyle name="SAPBEXheaderText 3 3 4 4" xfId="31630" xr:uid="{CEA20BA1-B995-49CC-94E9-F0694A516BF2}"/>
    <cellStyle name="SAPBEXheaderText 3 3 4 5" xfId="35085" xr:uid="{4FE0013F-DE72-46ED-A797-DB25D7909358}"/>
    <cellStyle name="SAPBEXheaderText 3 3 4 6" xfId="38049" xr:uid="{44500ACA-1BE9-461C-ABB9-9F0DC261E441}"/>
    <cellStyle name="SAPBEXheaderText 3 3 5" xfId="14259" xr:uid="{9084E601-50AE-4813-84E2-2DBC8D22A9C9}"/>
    <cellStyle name="SAPBEXheaderText 3 3 6" xfId="19813" xr:uid="{4ABFBDD2-BB89-4DA0-87EE-A81A8D3CC8B4}"/>
    <cellStyle name="SAPBEXheaderText 3 3 7" xfId="23485" xr:uid="{BCBB64C5-6CE5-4E63-A175-4D685FE33EF7}"/>
    <cellStyle name="SAPBEXheaderText 3 3 8" xfId="27430" xr:uid="{890EBA72-0A4C-4123-8E56-BFFCA7E995E5}"/>
    <cellStyle name="SAPBEXheaderText 3 3 9" xfId="39821" xr:uid="{F1D70ACD-DEE4-4F4C-B7BE-40B05386D326}"/>
    <cellStyle name="SAPBEXheaderText 3 4" xfId="5208" xr:uid="{2338F1FF-97BD-4FCE-8CED-B5280C00BC6A}"/>
    <cellStyle name="SAPBEXheaderText 3 4 2" xfId="15558" xr:uid="{3CF56480-4602-485E-A2E3-01269536AE50}"/>
    <cellStyle name="SAPBEXheaderText 3 4 3" xfId="19964" xr:uid="{EA452F02-36D7-4A39-AE32-DA3E566F0405}"/>
    <cellStyle name="SAPBEXheaderText 3 4 4" xfId="29294" xr:uid="{573A1CC0-EF8F-4A09-856C-D3D504532AAC}"/>
    <cellStyle name="SAPBEXheaderText 3 4 5" xfId="32937" xr:uid="{720BA685-526F-491C-8B42-21EC9B311AFD}"/>
    <cellStyle name="SAPBEXheaderText 3 4 6" xfId="36025" xr:uid="{C26E4CDD-EE27-4D7B-A19A-E7276B9B3A52}"/>
    <cellStyle name="SAPBEXheaderText 3 5" xfId="6177" xr:uid="{6D12B886-4DEA-47AD-BD41-4B93603A3E73}"/>
    <cellStyle name="SAPBEXheaderText 3 5 2" xfId="16487" xr:uid="{B6106C8F-CE43-46D6-95F3-5915EA603BCC}"/>
    <cellStyle name="SAPBEXheaderText 3 5 3" xfId="20721" xr:uid="{0AA77635-BBEF-4F09-A1D3-D1D16DD911EE}"/>
    <cellStyle name="SAPBEXheaderText 3 5 4" xfId="30066" xr:uid="{7210042B-C176-469B-B445-D18FF5EEE046}"/>
    <cellStyle name="SAPBEXheaderText 3 5 5" xfId="33648" xr:uid="{3F3E2337-B30F-49CD-A303-E3A4E34321CC}"/>
    <cellStyle name="SAPBEXheaderText 3 5 6" xfId="36684" xr:uid="{9DC4F273-1083-4CC8-9FFE-2AD88002A918}"/>
    <cellStyle name="SAPBEXheaderText 3 6" xfId="7756" xr:uid="{AFC29231-C105-4D80-80ED-32BC7D97CFD2}"/>
    <cellStyle name="SAPBEXheaderText 3 6 2" xfId="18028" xr:uid="{2320AFD3-7A20-449B-82BC-1A333807CF21}"/>
    <cellStyle name="SAPBEXheaderText 3 6 3" xfId="21953" xr:uid="{8D52CB4E-3ED4-4C5E-A267-23ED1E93ABA4}"/>
    <cellStyle name="SAPBEXheaderText 3 6 4" xfId="31336" xr:uid="{52957384-F6DF-4561-AAC1-E1144D7E9E53}"/>
    <cellStyle name="SAPBEXheaderText 3 6 5" xfId="34796" xr:uid="{D6987C79-E848-452D-AA71-7C7E809BD75C}"/>
    <cellStyle name="SAPBEXheaderText 3 6 6" xfId="37767" xr:uid="{FD503441-DBCE-4A3B-99F7-2F6ABC65B452}"/>
    <cellStyle name="SAPBEXheaderText 3 7" xfId="11091" xr:uid="{1D15F5C1-6B80-4311-8427-935F2219C3D2}"/>
    <cellStyle name="SAPBEXheaderText 3 8" xfId="11514" xr:uid="{B10155B5-0232-4F11-8CBF-715406BB6E0E}"/>
    <cellStyle name="SAPBEXheaderText 3 9" xfId="11975" xr:uid="{CEEF6446-91A2-4365-A49A-F4790E8C82E4}"/>
    <cellStyle name="SAPBEXheaderText 30" xfId="11497" xr:uid="{50FF3E15-50ED-4E28-9B8A-91B2272067FE}"/>
    <cellStyle name="SAPBEXheaderText 31" xfId="11958" xr:uid="{084BE7F5-8DEA-4FAF-BF13-25AF03499B1D}"/>
    <cellStyle name="SAPBEXheaderText 32" xfId="12537" xr:uid="{B81F8D56-15D3-4690-A332-2CF44182C114}"/>
    <cellStyle name="SAPBEXheaderText 33" xfId="12506" xr:uid="{9FE2429B-2918-4FB9-ACF5-4D070926263F}"/>
    <cellStyle name="SAPBEXheaderText 34" xfId="23112" xr:uid="{F4E1B9D4-F710-40F1-9764-0453BE8AFFCB}"/>
    <cellStyle name="SAPBEXheaderText 35" xfId="24843" xr:uid="{B7A8555A-58D0-422A-BA0B-0FEF8FF84410}"/>
    <cellStyle name="SAPBEXheaderText 36" xfId="25619" xr:uid="{C525B2D6-C966-4F55-9ECE-DD304FCC7678}"/>
    <cellStyle name="SAPBEXheaderText 37" xfId="26009" xr:uid="{B962D7C3-85A7-41F7-A22F-1A1BD5B8EAF3}"/>
    <cellStyle name="SAPBEXheaderText 38" xfId="25127" xr:uid="{02217A99-7C2C-482B-BD78-403504146108}"/>
    <cellStyle name="SAPBEXheaderText 39" xfId="26601" xr:uid="{F7AD8509-2CB3-4626-812D-7197AA62DE8B}"/>
    <cellStyle name="SAPBEXheaderText 4" xfId="1479" xr:uid="{25DAFF78-A08C-4F04-8DE9-F8DB5ACF9F90}"/>
    <cellStyle name="SAPBEXheaderText 4 10" xfId="12360" xr:uid="{52B43DB9-100D-4017-86AC-DE0CDB511C03}"/>
    <cellStyle name="SAPBEXheaderText 4 11" xfId="14126" xr:uid="{11298E5F-4C7C-47B0-9607-25F7BB53C85D}"/>
    <cellStyle name="SAPBEXheaderText 4 12" xfId="23130" xr:uid="{E65732DE-D409-445E-B67A-5528F94BBDAA}"/>
    <cellStyle name="SAPBEXheaderText 4 13" xfId="24830" xr:uid="{9FCF3F40-71A6-466C-836A-596B0D5CBECB}"/>
    <cellStyle name="SAPBEXheaderText 4 14" xfId="26091" xr:uid="{5E12D70D-AC79-4575-9BC8-3465F43DE611}"/>
    <cellStyle name="SAPBEXheaderText 4 15" xfId="26002" xr:uid="{BD43946E-80ED-4CAC-A562-D119403720D4}"/>
    <cellStyle name="SAPBEXheaderText 4 16" xfId="26816" xr:uid="{4CBC4839-062C-4218-B5C0-163D6C5636A8}"/>
    <cellStyle name="SAPBEXheaderText 4 17" xfId="26998" xr:uid="{D7FC9230-CCED-4B7C-BB6D-66CBD627F9A1}"/>
    <cellStyle name="SAPBEXheaderText 4 18" xfId="25862" xr:uid="{177885B3-8AAF-4F86-9BB1-FE9188D46F04}"/>
    <cellStyle name="SAPBEXheaderText 4 19" xfId="26402" xr:uid="{DE251918-4AA5-423F-8212-58B18C400E5C}"/>
    <cellStyle name="SAPBEXheaderText 4 2" xfId="2949" xr:uid="{4BF25692-D669-4E3C-B7A6-A2839EC959EB}"/>
    <cellStyle name="SAPBEXheaderText 4 2 10" xfId="29665" xr:uid="{FE4FA54A-EC15-431A-8CE1-DA122E9029CC}"/>
    <cellStyle name="SAPBEXheaderText 4 2 11" xfId="32808" xr:uid="{83C3D5EC-6F2C-414B-920B-B6092C6F4FB5}"/>
    <cellStyle name="SAPBEXheaderText 4 2 12" xfId="40176" xr:uid="{8067E0A9-49F0-4C9F-8EC8-7C155B96D564}"/>
    <cellStyle name="SAPBEXheaderText 4 2 13" xfId="40771" xr:uid="{827D1624-1B3D-4275-983D-1802559F05D6}"/>
    <cellStyle name="SAPBEXheaderText 4 2 14" xfId="41988" xr:uid="{D07D1CC6-3F71-4F27-9050-9ED3FA8BD97B}"/>
    <cellStyle name="SAPBEXheaderText 4 2 2" xfId="6285" xr:uid="{694CDE52-44D2-47A8-A534-BBC1BED33184}"/>
    <cellStyle name="SAPBEXheaderText 4 2 2 2" xfId="16592" xr:uid="{28A2333B-9EA2-4219-B8CC-7FCB1EBBAD00}"/>
    <cellStyle name="SAPBEXheaderText 4 2 2 3" xfId="20816" xr:uid="{1264008E-4345-4389-8367-B56433B883E2}"/>
    <cellStyle name="SAPBEXheaderText 4 2 2 4" xfId="30166" xr:uid="{52F4AEB7-C8CF-4043-8B71-100B1764284F}"/>
    <cellStyle name="SAPBEXheaderText 4 2 2 5" xfId="33738" xr:uid="{98480206-840A-41D5-A9B5-1D53D0C70E5A}"/>
    <cellStyle name="SAPBEXheaderText 4 2 2 6" xfId="36772" xr:uid="{7A43C345-92B4-431A-9FED-98BE64D54258}"/>
    <cellStyle name="SAPBEXheaderText 4 2 3" xfId="7230" xr:uid="{A6A1CC81-C620-4FE2-A949-7D325D27FC3D}"/>
    <cellStyle name="SAPBEXheaderText 4 2 3 2" xfId="17516" xr:uid="{418F155A-4544-4816-85AC-1889E4F57584}"/>
    <cellStyle name="SAPBEXheaderText 4 2 3 3" xfId="21513" xr:uid="{01764E43-27B2-4D5D-87E5-F532CFE39F98}"/>
    <cellStyle name="SAPBEXheaderText 4 2 3 4" xfId="30878" xr:uid="{CE0B2C4B-9E9A-4741-BF46-B8A9522F7A61}"/>
    <cellStyle name="SAPBEXheaderText 4 2 3 5" xfId="34367" xr:uid="{611C2810-82A1-42D6-84A6-78BCA1627420}"/>
    <cellStyle name="SAPBEXheaderText 4 2 3 6" xfId="37350" xr:uid="{30947173-3B06-4C1E-BC0A-3F0FAA5772E2}"/>
    <cellStyle name="SAPBEXheaderText 4 2 4" xfId="8438" xr:uid="{E3A4F5F8-A9BE-49EC-A401-DBCEABD86CEE}"/>
    <cellStyle name="SAPBEXheaderText 4 2 4 2" xfId="18687" xr:uid="{819E20D7-182E-4DE5-A84B-36B98C51887C}"/>
    <cellStyle name="SAPBEXheaderText 4 2 4 3" xfId="22581" xr:uid="{C47FE3DA-6B69-4739-8742-AE10163296BA}"/>
    <cellStyle name="SAPBEXheaderText 4 2 4 4" xfId="31971" xr:uid="{66D83A94-9AE3-4CCB-946B-5BA9F76A1AE7}"/>
    <cellStyle name="SAPBEXheaderText 4 2 4 5" xfId="35411" xr:uid="{05B7529F-B9F1-4A08-B684-631F3A4B9C3E}"/>
    <cellStyle name="SAPBEXheaderText 4 2 4 6" xfId="38362" xr:uid="{FD5FBD38-0A86-4FCB-A600-76518CA6953D}"/>
    <cellStyle name="SAPBEXheaderText 4 2 5" xfId="13677" xr:uid="{24B2582C-FCB8-4EFC-A0EF-72D7933FBD49}"/>
    <cellStyle name="SAPBEXheaderText 4 2 6" xfId="14037" xr:uid="{F8BAD2A3-11D7-4015-A9E2-78CCADC839C1}"/>
    <cellStyle name="SAPBEXheaderText 4 2 7" xfId="21041" xr:uid="{8A30365C-4E65-490C-9E32-9E26D562B5EA}"/>
    <cellStyle name="SAPBEXheaderText 4 2 8" xfId="23805" xr:uid="{902176CB-47B9-4731-9000-D25BAFBB6720}"/>
    <cellStyle name="SAPBEXheaderText 4 2 9" xfId="27818" xr:uid="{762BB02A-E3C4-425F-B94E-CB07B4731389}"/>
    <cellStyle name="SAPBEXheaderText 4 20" xfId="24426" xr:uid="{8E14C95E-E8F3-4468-B148-46FC6650BD7E}"/>
    <cellStyle name="SAPBEXheaderText 4 21" xfId="39424" xr:uid="{C60B490A-6765-4EBF-AA9E-04002CD69713}"/>
    <cellStyle name="SAPBEXheaderText 4 22" xfId="39226" xr:uid="{15738E66-0A9F-420C-9294-06F5EEAC666A}"/>
    <cellStyle name="SAPBEXheaderText 4 23" xfId="41313" xr:uid="{73C82C31-A138-4ADD-BA23-C7AD09A1B47D}"/>
    <cellStyle name="SAPBEXheaderText 4 3" xfId="2451" xr:uid="{69380642-F50B-4CCB-B1C4-BCB4D5A06EDF}"/>
    <cellStyle name="SAPBEXheaderText 4 3 10" xfId="38964" xr:uid="{3C81F140-98C8-409A-A7F1-1DDDC916B6B6}"/>
    <cellStyle name="SAPBEXheaderText 4 3 11" xfId="41669" xr:uid="{37C04B40-D076-4B78-96B3-91591ACCFA8D}"/>
    <cellStyle name="SAPBEXheaderText 4 3 2" xfId="5881" xr:uid="{40B9FFCD-AE25-4747-B144-75ED942992BD}"/>
    <cellStyle name="SAPBEXheaderText 4 3 2 2" xfId="16192" xr:uid="{262E9D6A-FC20-4384-8626-A637060D61A3}"/>
    <cellStyle name="SAPBEXheaderText 4 3 2 3" xfId="20468" xr:uid="{16D0094D-4BE5-417E-9C82-836CA8BFCC9C}"/>
    <cellStyle name="SAPBEXheaderText 4 3 2 4" xfId="29810" xr:uid="{7DF070CF-1F39-439A-B505-C070D05403FB}"/>
    <cellStyle name="SAPBEXheaderText 4 3 2 5" xfId="33403" xr:uid="{349ADF2E-B500-4605-8582-745F55974FBC}"/>
    <cellStyle name="SAPBEXheaderText 4 3 2 6" xfId="36452" xr:uid="{B2130D09-798F-4AA2-BE2A-39CB5DD7FDB1}"/>
    <cellStyle name="SAPBEXheaderText 4 3 3" xfId="4254" xr:uid="{05492062-D51E-4567-955A-285052392E73}"/>
    <cellStyle name="SAPBEXheaderText 4 3 3 2" xfId="14660" xr:uid="{0F75D15B-D00D-406F-91E3-11A1E9A9540F}"/>
    <cellStyle name="SAPBEXheaderText 4 3 3 3" xfId="19280" xr:uid="{4E19C9F1-26D8-4C13-9947-26B7E9E5EA81}"/>
    <cellStyle name="SAPBEXheaderText 4 3 3 4" xfId="28668" xr:uid="{4CB7A4CC-CF72-4E96-B617-EA6FB4562F51}"/>
    <cellStyle name="SAPBEXheaderText 4 3 3 5" xfId="28027" xr:uid="{E75862FA-D164-43CA-AD12-448646F53B82}"/>
    <cellStyle name="SAPBEXheaderText 4 3 3 6" xfId="25460" xr:uid="{4796BA7F-1F64-408F-820E-8469F129ED30}"/>
    <cellStyle name="SAPBEXheaderText 4 3 4" xfId="8064" xr:uid="{5046AA9C-6ECD-40F8-B91D-EE4335D959FA}"/>
    <cellStyle name="SAPBEXheaderText 4 3 4 2" xfId="18318" xr:uid="{162D4867-F371-4485-9EDF-9890C91E273A}"/>
    <cellStyle name="SAPBEXheaderText 4 3 4 3" xfId="22244" xr:uid="{17479D37-C602-4185-853D-BB6061A9EFDE}"/>
    <cellStyle name="SAPBEXheaderText 4 3 4 4" xfId="31631" xr:uid="{0A20F03D-395C-4334-90E0-F8D61783F5A3}"/>
    <cellStyle name="SAPBEXheaderText 4 3 4 5" xfId="35086" xr:uid="{80499094-C113-4C45-B486-F3910C5B7957}"/>
    <cellStyle name="SAPBEXheaderText 4 3 4 6" xfId="38050" xr:uid="{42D001E3-19B0-4723-96F4-0F2C9B15E868}"/>
    <cellStyle name="SAPBEXheaderText 4 3 5" xfId="14258" xr:uid="{0BA73179-D804-499D-8BB5-33E7C33F4410}"/>
    <cellStyle name="SAPBEXheaderText 4 3 6" xfId="19561" xr:uid="{5BEDD125-14F9-45D7-A131-A3766752D30D}"/>
    <cellStyle name="SAPBEXheaderText 4 3 7" xfId="23486" xr:uid="{DC26A977-5E8E-43CB-A4DB-8557A2219C9A}"/>
    <cellStyle name="SAPBEXheaderText 4 3 8" xfId="27431" xr:uid="{FBA55779-0197-4654-ABBB-3879549CCCCD}"/>
    <cellStyle name="SAPBEXheaderText 4 3 9" xfId="39822" xr:uid="{878B8175-12B4-499B-8CBE-43998C3EBD47}"/>
    <cellStyle name="SAPBEXheaderText 4 4" xfId="5209" xr:uid="{7FE3CB6A-B3BC-4CA2-88DA-EE251CB9C69B}"/>
    <cellStyle name="SAPBEXheaderText 4 4 2" xfId="15559" xr:uid="{AD31CCFB-CA77-426B-8964-A59DDAB6AFA9}"/>
    <cellStyle name="SAPBEXheaderText 4 4 3" xfId="19965" xr:uid="{4AFB8331-64EE-4B1D-8406-1E98AFFE04B5}"/>
    <cellStyle name="SAPBEXheaderText 4 4 4" xfId="29295" xr:uid="{F5265292-43A3-4439-9A0E-A3C8CC2AEA08}"/>
    <cellStyle name="SAPBEXheaderText 4 4 5" xfId="32938" xr:uid="{6ACD9B5B-7B81-4E1F-BD03-D48D3D887D66}"/>
    <cellStyle name="SAPBEXheaderText 4 4 6" xfId="36026" xr:uid="{03C733BE-1B5B-435D-AA63-31E6C9F6CB8A}"/>
    <cellStyle name="SAPBEXheaderText 4 5" xfId="4831" xr:uid="{B5CF89BE-F5FA-4400-B494-F27A53006947}"/>
    <cellStyle name="SAPBEXheaderText 4 5 2" xfId="15229" xr:uid="{47DA92A1-64FF-4576-ADDD-76C5440F0D94}"/>
    <cellStyle name="SAPBEXheaderText 4 5 3" xfId="19684" xr:uid="{308DF78B-D145-4141-B7C1-649ACAFB8594}"/>
    <cellStyle name="SAPBEXheaderText 4 5 4" xfId="29051" xr:uid="{CCA45675-09F6-42BD-9AEB-2121FE648AF3}"/>
    <cellStyle name="SAPBEXheaderText 4 5 5" xfId="32696" xr:uid="{6C00A39A-2384-4AD4-9487-F1F524A6268A}"/>
    <cellStyle name="SAPBEXheaderText 4 5 6" xfId="35841" xr:uid="{852653A3-AA1D-4EA8-8E3A-9BE347ED691A}"/>
    <cellStyle name="SAPBEXheaderText 4 6" xfId="7755" xr:uid="{B6C06CA5-F187-451C-9D39-B301E71CD5A7}"/>
    <cellStyle name="SAPBEXheaderText 4 6 2" xfId="18027" xr:uid="{B38741DC-079E-46B4-A4DE-66A66EEB8C42}"/>
    <cellStyle name="SAPBEXheaderText 4 6 3" xfId="21952" xr:uid="{DC0B9838-996A-4518-B579-DFAB93FBC727}"/>
    <cellStyle name="SAPBEXheaderText 4 6 4" xfId="31335" xr:uid="{95139E1A-063D-46DB-98E6-C53F9BE0FC20}"/>
    <cellStyle name="SAPBEXheaderText 4 6 5" xfId="34795" xr:uid="{6F29CF1D-0261-4F0D-B1B3-00ACAE52F931}"/>
    <cellStyle name="SAPBEXheaderText 4 6 6" xfId="37766" xr:uid="{FBF66C6C-E0DA-4B8E-8184-FE96ED90931A}"/>
    <cellStyle name="SAPBEXheaderText 4 7" xfId="11092" xr:uid="{23877748-775A-4CC8-8F5E-8F792E8C1544}"/>
    <cellStyle name="SAPBEXheaderText 4 8" xfId="11515" xr:uid="{08C59F2A-F43E-4236-AE33-CB5F5C7B5A49}"/>
    <cellStyle name="SAPBEXheaderText 4 9" xfId="11976" xr:uid="{6597DE51-2266-4DCD-A4CA-9D4099024496}"/>
    <cellStyle name="SAPBEXheaderText 40" xfId="25870" xr:uid="{453F3A6F-B9CC-4B8C-BE92-BEA90C758EEB}"/>
    <cellStyle name="SAPBEXheaderText 41" xfId="26203" xr:uid="{AD987F82-9D5D-4830-BF8B-E30B9762BFD7}"/>
    <cellStyle name="SAPBEXheaderText 42" xfId="27702" xr:uid="{860BD797-19C7-4AA6-B67C-8E84767D4A03}"/>
    <cellStyle name="SAPBEXheaderText 43" xfId="39406" xr:uid="{0611531B-753B-4309-A528-FD9EE6E193C1}"/>
    <cellStyle name="SAPBEXheaderText 44" xfId="39238" xr:uid="{E159FB40-E2EC-49BD-8CB6-70906EF695EA}"/>
    <cellStyle name="SAPBEXheaderText 45" xfId="41295" xr:uid="{12C655BC-1066-4500-97A7-164B90FAA28F}"/>
    <cellStyle name="SAPBEXheaderText 5" xfId="1480" xr:uid="{2FC47E04-AFAB-47AA-834F-9D05C9A35E29}"/>
    <cellStyle name="SAPBEXheaderText 5 10" xfId="12361" xr:uid="{D09244A4-865C-4AC0-BA6B-1C9030BB9ACA}"/>
    <cellStyle name="SAPBEXheaderText 5 11" xfId="13535" xr:uid="{ADB0B6FA-E13E-4CD7-BFCA-F27121CE213A}"/>
    <cellStyle name="SAPBEXheaderText 5 12" xfId="23131" xr:uid="{7F8FAB69-A394-4C81-A3BF-8EB9710388DE}"/>
    <cellStyle name="SAPBEXheaderText 5 13" xfId="24829" xr:uid="{0862A742-BB6F-4124-B280-76330C7AF803}"/>
    <cellStyle name="SAPBEXheaderText 5 14" xfId="25637" xr:uid="{D6615DAE-FFAF-4010-AEAC-767DD6EA061C}"/>
    <cellStyle name="SAPBEXheaderText 5 15" xfId="24674" xr:uid="{9BBA8753-DFE7-4053-9CC2-49B4CFAE09C5}"/>
    <cellStyle name="SAPBEXheaderText 5 16" xfId="25113" xr:uid="{FB0DF7AF-ABB4-4161-B8B1-EF8BD95CDE01}"/>
    <cellStyle name="SAPBEXheaderText 5 17" xfId="26106" xr:uid="{5B11B385-5A8B-4555-85ED-91BBD1F64628}"/>
    <cellStyle name="SAPBEXheaderText 5 18" xfId="27294" xr:uid="{4E988DCE-5832-4984-8501-9798BF60F6D4}"/>
    <cellStyle name="SAPBEXheaderText 5 19" xfId="26219" xr:uid="{EDDE7EBE-5DAC-479F-9E45-4370586A19D3}"/>
    <cellStyle name="SAPBEXheaderText 5 2" xfId="2950" xr:uid="{A1D1A0C7-5639-47F9-AFC6-39C42556656F}"/>
    <cellStyle name="SAPBEXheaderText 5 2 10" xfId="24419" xr:uid="{17D0DC05-BAB3-4A23-8C1E-3AD2BDCD75A8}"/>
    <cellStyle name="SAPBEXheaderText 5 2 11" xfId="32578" xr:uid="{685A3B82-3276-4F79-9E0E-A92AB40B4B0F}"/>
    <cellStyle name="SAPBEXheaderText 5 2 12" xfId="40177" xr:uid="{DB376323-BC60-4214-A54E-98C0E6A17EF6}"/>
    <cellStyle name="SAPBEXheaderText 5 2 13" xfId="40772" xr:uid="{98DE9773-9D32-4327-9D7A-1046CC95A11D}"/>
    <cellStyle name="SAPBEXheaderText 5 2 14" xfId="41989" xr:uid="{78A14870-ED81-428B-8257-2575CB2EA46A}"/>
    <cellStyle name="SAPBEXheaderText 5 2 2" xfId="6286" xr:uid="{17D6111F-B6E3-4B70-82B0-6A21679579FC}"/>
    <cellStyle name="SAPBEXheaderText 5 2 2 2" xfId="16593" xr:uid="{A7EECD0E-5936-4A45-BC82-60CE9ED93445}"/>
    <cellStyle name="SAPBEXheaderText 5 2 2 3" xfId="20817" xr:uid="{E4995C47-DB04-4E11-AD66-527907297DC5}"/>
    <cellStyle name="SAPBEXheaderText 5 2 2 4" xfId="30167" xr:uid="{485B931B-3C02-4F7B-BF10-59A9D1EC1FC3}"/>
    <cellStyle name="SAPBEXheaderText 5 2 2 5" xfId="33739" xr:uid="{09426451-A9D0-493C-9681-068FAE6C9D01}"/>
    <cellStyle name="SAPBEXheaderText 5 2 2 6" xfId="36773" xr:uid="{336BD509-7BBC-499F-AFDE-C4176F25A72D}"/>
    <cellStyle name="SAPBEXheaderText 5 2 3" xfId="7231" xr:uid="{998650AA-A498-4338-BEA7-BA72213F8AAC}"/>
    <cellStyle name="SAPBEXheaderText 5 2 3 2" xfId="17517" xr:uid="{B59251AF-B356-4C8B-B5AC-5F370DCF5A83}"/>
    <cellStyle name="SAPBEXheaderText 5 2 3 3" xfId="21514" xr:uid="{D5F9E1B5-154A-498C-BE94-EDB2702710E3}"/>
    <cellStyle name="SAPBEXheaderText 5 2 3 4" xfId="30879" xr:uid="{26C7D0D0-FE14-4AF0-A5FC-7F8C5036ACF4}"/>
    <cellStyle name="SAPBEXheaderText 5 2 3 5" xfId="34368" xr:uid="{D83736AD-DB8C-4280-AD21-50E39F5BE9C4}"/>
    <cellStyle name="SAPBEXheaderText 5 2 3 6" xfId="37351" xr:uid="{BFDC004C-B448-409B-A71A-133A610E3649}"/>
    <cellStyle name="SAPBEXheaderText 5 2 4" xfId="8439" xr:uid="{34379A75-71E5-44DF-858E-EF7E802C8D87}"/>
    <cellStyle name="SAPBEXheaderText 5 2 4 2" xfId="18688" xr:uid="{6D573979-3D9F-49F0-96BA-65397352CF76}"/>
    <cellStyle name="SAPBEXheaderText 5 2 4 3" xfId="22582" xr:uid="{B004504A-BEBC-4A0D-8851-FAB173553305}"/>
    <cellStyle name="SAPBEXheaderText 5 2 4 4" xfId="31972" xr:uid="{89539DCF-89FA-407C-91AB-4F6778693127}"/>
    <cellStyle name="SAPBEXheaderText 5 2 4 5" xfId="35412" xr:uid="{0F5F150A-39C8-4A9A-BA98-A07C5F26216E}"/>
    <cellStyle name="SAPBEXheaderText 5 2 4 6" xfId="38363" xr:uid="{590E31C0-4EB2-4FAE-95F1-0235E7C59824}"/>
    <cellStyle name="SAPBEXheaderText 5 2 5" xfId="13678" xr:uid="{54F9C69B-FE76-446D-83A0-924D5C823926}"/>
    <cellStyle name="SAPBEXheaderText 5 2 6" xfId="12578" xr:uid="{B5E4F2B2-E6B4-4532-A0F8-0D6BB3F2AD64}"/>
    <cellStyle name="SAPBEXheaderText 5 2 7" xfId="19854" xr:uid="{7563AA63-28BA-4DE3-8112-E0CD5E9C0AF0}"/>
    <cellStyle name="SAPBEXheaderText 5 2 8" xfId="23806" xr:uid="{4AB51446-A2EA-427C-AF17-A8F8B3B9DC88}"/>
    <cellStyle name="SAPBEXheaderText 5 2 9" xfId="27819" xr:uid="{831E5611-11CD-4646-8C21-A659D544BA40}"/>
    <cellStyle name="SAPBEXheaderText 5 20" xfId="26832" xr:uid="{A0D06771-BF43-4FC5-B67F-C6ADA6A61786}"/>
    <cellStyle name="SAPBEXheaderText 5 21" xfId="39425" xr:uid="{71BB1567-DBC1-4DA5-AC8B-B58F5F73883E}"/>
    <cellStyle name="SAPBEXheaderText 5 22" xfId="39225" xr:uid="{AF0E209F-EA73-4DBB-91FC-BC8219BA0543}"/>
    <cellStyle name="SAPBEXheaderText 5 23" xfId="41314" xr:uid="{645BB971-1301-44D3-B5D4-8646A3A4D29B}"/>
    <cellStyle name="SAPBEXheaderText 5 3" xfId="2452" xr:uid="{1BE6319B-7311-46E9-8938-974DBB66ECA9}"/>
    <cellStyle name="SAPBEXheaderText 5 3 10" xfId="39674" xr:uid="{798DCBBB-B3E2-41C9-B149-CC00AB73FC92}"/>
    <cellStyle name="SAPBEXheaderText 5 3 11" xfId="41670" xr:uid="{FB7ED978-03D4-44F3-87DA-8A66F6902C89}"/>
    <cellStyle name="SAPBEXheaderText 5 3 2" xfId="5882" xr:uid="{F07D67FF-CE01-42BA-909F-EBE2BC0D507F}"/>
    <cellStyle name="SAPBEXheaderText 5 3 2 2" xfId="16193" xr:uid="{8C78E949-CF12-4E1C-91CC-597AAA0D84BB}"/>
    <cellStyle name="SAPBEXheaderText 5 3 2 3" xfId="20469" xr:uid="{45A7A97B-F7FB-4C3C-9133-DED438EB6C13}"/>
    <cellStyle name="SAPBEXheaderText 5 3 2 4" xfId="29811" xr:uid="{A6B6DABE-6099-4B72-8414-2A6BC347072C}"/>
    <cellStyle name="SAPBEXheaderText 5 3 2 5" xfId="33404" xr:uid="{9D9ABDA8-8A29-4863-9972-CF20EAADD50D}"/>
    <cellStyle name="SAPBEXheaderText 5 3 2 6" xfId="36453" xr:uid="{76472BEA-39E7-4DB0-8BD3-8C4ECC5B1807}"/>
    <cellStyle name="SAPBEXheaderText 5 3 3" xfId="4253" xr:uid="{06F42E22-4C77-44E3-9124-FE99AFCA6C36}"/>
    <cellStyle name="SAPBEXheaderText 5 3 3 2" xfId="14659" xr:uid="{479BA546-74B7-41B7-BB82-6576886A4D4C}"/>
    <cellStyle name="SAPBEXheaderText 5 3 3 3" xfId="19279" xr:uid="{FBFEB54B-467F-4E5C-B9BE-14CC0F0DB62E}"/>
    <cellStyle name="SAPBEXheaderText 5 3 3 4" xfId="28667" xr:uid="{60680626-5D6F-4F89-A734-D3ADBEA5C6ED}"/>
    <cellStyle name="SAPBEXheaderText 5 3 3 5" xfId="27205" xr:uid="{8CA83353-C1E4-43F8-9AFE-C666F67A5BB6}"/>
    <cellStyle name="SAPBEXheaderText 5 3 3 6" xfId="25461" xr:uid="{835B39E7-5CA4-4720-8B24-FFA75D3E1E4B}"/>
    <cellStyle name="SAPBEXheaderText 5 3 4" xfId="8065" xr:uid="{100BFBAF-2C26-425F-9701-12154C29324A}"/>
    <cellStyle name="SAPBEXheaderText 5 3 4 2" xfId="18319" xr:uid="{82DFFBAE-AC32-4F15-8427-603C0D20FDF9}"/>
    <cellStyle name="SAPBEXheaderText 5 3 4 3" xfId="22245" xr:uid="{5B69D136-476C-4577-9C6B-B5123C7B520D}"/>
    <cellStyle name="SAPBEXheaderText 5 3 4 4" xfId="31632" xr:uid="{41075C6C-6F83-4293-815E-6F01151AE58D}"/>
    <cellStyle name="SAPBEXheaderText 5 3 4 5" xfId="35087" xr:uid="{4FB09244-A92D-4DF4-9F2F-7D0C209050E0}"/>
    <cellStyle name="SAPBEXheaderText 5 3 4 6" xfId="38051" xr:uid="{78718B61-654A-4B8A-9F8D-4AC9F5CD3208}"/>
    <cellStyle name="SAPBEXheaderText 5 3 5" xfId="14257" xr:uid="{E8C97665-D461-4633-B86F-1493C9C81045}"/>
    <cellStyle name="SAPBEXheaderText 5 3 6" xfId="20261" xr:uid="{D98B5FD2-4CB0-4E8E-89A0-BD931719DBD0}"/>
    <cellStyle name="SAPBEXheaderText 5 3 7" xfId="23487" xr:uid="{179C65DB-A76E-4186-88E3-5BD8D01B51AD}"/>
    <cellStyle name="SAPBEXheaderText 5 3 8" xfId="27432" xr:uid="{F81B0DC2-D45D-4EE6-A79D-051DB7E55102}"/>
    <cellStyle name="SAPBEXheaderText 5 3 9" xfId="39823" xr:uid="{05E43C6A-7DD8-4237-901D-B4895BCD9B10}"/>
    <cellStyle name="SAPBEXheaderText 5 4" xfId="5210" xr:uid="{28BD1775-778A-49F5-98DE-6DF3F521A970}"/>
    <cellStyle name="SAPBEXheaderText 5 4 2" xfId="15560" xr:uid="{DAFE2F93-DF5D-48F2-B278-B3B4B0B998E6}"/>
    <cellStyle name="SAPBEXheaderText 5 4 3" xfId="19966" xr:uid="{0D779A17-DD4A-4B1A-B40F-CC6C50E074C7}"/>
    <cellStyle name="SAPBEXheaderText 5 4 4" xfId="29296" xr:uid="{7D7B113B-43A7-429F-9983-52879D59ED1E}"/>
    <cellStyle name="SAPBEXheaderText 5 4 5" xfId="32939" xr:uid="{2E5AF85D-9E2C-4BD5-A69A-DB757C063B33}"/>
    <cellStyle name="SAPBEXheaderText 5 4 6" xfId="36027" xr:uid="{F99D6BEE-5E3B-403B-B307-D8843B3D3DE2}"/>
    <cellStyle name="SAPBEXheaderText 5 5" xfId="4830" xr:uid="{48088536-9595-409B-8200-921AFEA152AA}"/>
    <cellStyle name="SAPBEXheaderText 5 5 2" xfId="15228" xr:uid="{2C6EE12D-FAC0-4572-A465-60BE2A9A2661}"/>
    <cellStyle name="SAPBEXheaderText 5 5 3" xfId="19683" xr:uid="{C9C711EE-7E94-4E3D-8101-6833A5118CFD}"/>
    <cellStyle name="SAPBEXheaderText 5 5 4" xfId="29050" xr:uid="{6ACA1529-250F-4DFF-B531-46AF289F4E2B}"/>
    <cellStyle name="SAPBEXheaderText 5 5 5" xfId="32695" xr:uid="{819A319B-3730-4C61-B577-E1865927CB08}"/>
    <cellStyle name="SAPBEXheaderText 5 5 6" xfId="35840" xr:uid="{08730A7B-9FB2-4026-A0CD-AC7FB385F6F4}"/>
    <cellStyle name="SAPBEXheaderText 5 6" xfId="7754" xr:uid="{8DC80D99-9653-40A9-93E8-FFFD404DCAA9}"/>
    <cellStyle name="SAPBEXheaderText 5 6 2" xfId="18026" xr:uid="{7C335871-271D-40C3-B41E-3199EC4C32E9}"/>
    <cellStyle name="SAPBEXheaderText 5 6 3" xfId="21951" xr:uid="{672D7B85-160E-4B71-9402-99A58C22606F}"/>
    <cellStyle name="SAPBEXheaderText 5 6 4" xfId="31334" xr:uid="{34595DD7-C437-4CEC-AF26-E3737AE4FD94}"/>
    <cellStyle name="SAPBEXheaderText 5 6 5" xfId="34794" xr:uid="{3E704487-3981-4079-866F-A98AA0D54D8A}"/>
    <cellStyle name="SAPBEXheaderText 5 6 6" xfId="37765" xr:uid="{11F8F23E-18D9-4DD0-B384-6DA5CFA07461}"/>
    <cellStyle name="SAPBEXheaderText 5 7" xfId="11093" xr:uid="{033B1649-6D13-4408-AB95-B677379E1833}"/>
    <cellStyle name="SAPBEXheaderText 5 8" xfId="11516" xr:uid="{9496E984-FC56-435E-8EAD-9380727BA314}"/>
    <cellStyle name="SAPBEXheaderText 5 9" xfId="11977" xr:uid="{7136A96F-FE68-41A4-87D1-EC6B726B3F91}"/>
    <cellStyle name="SAPBEXheaderText 6" xfId="1481" xr:uid="{02D1A58A-B0FA-4F19-ADE0-216437E284C7}"/>
    <cellStyle name="SAPBEXheaderText 6 10" xfId="12733" xr:uid="{BAEE7A41-CBC7-4A98-8722-C5D3327C8FFD}"/>
    <cellStyle name="SAPBEXheaderText 6 11" xfId="12499" xr:uid="{25392D38-3B0E-4A07-A68D-D27707DFB3C0}"/>
    <cellStyle name="SAPBEXheaderText 6 12" xfId="23132" xr:uid="{713E1A22-D599-4AD5-B338-9360E67F273F}"/>
    <cellStyle name="SAPBEXheaderText 6 13" xfId="24828" xr:uid="{D24534FA-6FDA-44CA-836F-EC73E5C8C271}"/>
    <cellStyle name="SAPBEXheaderText 6 14" xfId="25638" xr:uid="{6D3C0D1C-F9BD-4101-9AB2-83A87587DD4B}"/>
    <cellStyle name="SAPBEXheaderText 6 15" xfId="24673" xr:uid="{1982AE4E-09CA-41A5-9EEB-742B718FE9B9}"/>
    <cellStyle name="SAPBEXheaderText 6 16" xfId="25112" xr:uid="{7203FA45-4935-462E-8919-905966F7E74F}"/>
    <cellStyle name="SAPBEXheaderText 6 17" xfId="25390" xr:uid="{1D08D4D7-6C4C-4FA5-8FF6-1DEDB5B135B8}"/>
    <cellStyle name="SAPBEXheaderText 6 18" xfId="25861" xr:uid="{3D016B8B-5B66-4E05-95F5-3C4BA933E7DD}"/>
    <cellStyle name="SAPBEXheaderText 6 19" xfId="26220" xr:uid="{1BC69D5E-6023-41EE-A6E3-26B1242191B5}"/>
    <cellStyle name="SAPBEXheaderText 6 2" xfId="2951" xr:uid="{8DE599C9-8C10-4D32-AD5D-BA93F719E11B}"/>
    <cellStyle name="SAPBEXheaderText 6 2 10" xfId="30591" xr:uid="{5BF6ABDE-1C17-4623-8BEE-1EA982D54ADF}"/>
    <cellStyle name="SAPBEXheaderText 6 2 11" xfId="35318" xr:uid="{94E87CEB-8BFA-4124-B754-9082F0E4FD50}"/>
    <cellStyle name="SAPBEXheaderText 6 2 12" xfId="40178" xr:uid="{B4C85F1D-F535-4FC9-B0C8-6DC1CFEF7B4C}"/>
    <cellStyle name="SAPBEXheaderText 6 2 13" xfId="40773" xr:uid="{FD377921-7655-490B-87AD-2396D30EF9D3}"/>
    <cellStyle name="SAPBEXheaderText 6 2 14" xfId="41990" xr:uid="{F590370C-B376-4A03-89FB-8E7FE23E8798}"/>
    <cellStyle name="SAPBEXheaderText 6 2 2" xfId="6287" xr:uid="{A11A7DBE-3238-438F-A1FD-6C8A454D9A36}"/>
    <cellStyle name="SAPBEXheaderText 6 2 2 2" xfId="16594" xr:uid="{87337449-A5D9-46B0-BA83-CBEF4E865660}"/>
    <cellStyle name="SAPBEXheaderText 6 2 2 3" xfId="20818" xr:uid="{27DEB01E-B19A-4270-9278-9F3D35ED22AC}"/>
    <cellStyle name="SAPBEXheaderText 6 2 2 4" xfId="30168" xr:uid="{D3393C76-168D-4BC2-9DBA-9EFC8FABC903}"/>
    <cellStyle name="SAPBEXheaderText 6 2 2 5" xfId="33740" xr:uid="{03E00C08-6A40-4E6E-AEE2-D05B4E56066E}"/>
    <cellStyle name="SAPBEXheaderText 6 2 2 6" xfId="36774" xr:uid="{6D08D644-2007-4879-A8F4-F1528A50A760}"/>
    <cellStyle name="SAPBEXheaderText 6 2 3" xfId="7232" xr:uid="{C55287BA-9425-4272-9FE1-6C5C0D04944B}"/>
    <cellStyle name="SAPBEXheaderText 6 2 3 2" xfId="17518" xr:uid="{5BD4E3FB-C4F3-4980-A2E1-7DB5CE9382AC}"/>
    <cellStyle name="SAPBEXheaderText 6 2 3 3" xfId="21515" xr:uid="{7CD00C8B-3ED8-43AC-AF26-F7944C2DC5E0}"/>
    <cellStyle name="SAPBEXheaderText 6 2 3 4" xfId="30880" xr:uid="{2E9BF74B-6B48-4356-8B5C-799F5BA24475}"/>
    <cellStyle name="SAPBEXheaderText 6 2 3 5" xfId="34369" xr:uid="{31EB0E32-4A2A-4E0E-AB69-750BED514DEF}"/>
    <cellStyle name="SAPBEXheaderText 6 2 3 6" xfId="37352" xr:uid="{E9B3C771-72AE-4C89-9BF8-6DA6FEF7777A}"/>
    <cellStyle name="SAPBEXheaderText 6 2 4" xfId="8440" xr:uid="{49836B85-79BB-4463-89C5-E816BDF54412}"/>
    <cellStyle name="SAPBEXheaderText 6 2 4 2" xfId="18689" xr:uid="{577797CB-16D2-42B1-86FE-5E7D1EF67EF0}"/>
    <cellStyle name="SAPBEXheaderText 6 2 4 3" xfId="22583" xr:uid="{09C5A46E-4CF0-45BA-9F09-1554F7ADD451}"/>
    <cellStyle name="SAPBEXheaderText 6 2 4 4" xfId="31973" xr:uid="{8F9F23D8-81EC-4896-A1DF-1CF4CECA9895}"/>
    <cellStyle name="SAPBEXheaderText 6 2 4 5" xfId="35413" xr:uid="{55F189C1-78AE-400D-B4D7-35081E6A8481}"/>
    <cellStyle name="SAPBEXheaderText 6 2 4 6" xfId="38364" xr:uid="{2FFCCBFC-D10B-4FEB-8AE1-E51DF40A9DB4}"/>
    <cellStyle name="SAPBEXheaderText 6 2 5" xfId="13679" xr:uid="{FF100119-28F4-4D19-A366-68BFA9660C47}"/>
    <cellStyle name="SAPBEXheaderText 6 2 6" xfId="12938" xr:uid="{A70E0782-8EBA-435F-8B67-DE491E9E9D04}"/>
    <cellStyle name="SAPBEXheaderText 6 2 7" xfId="19497" xr:uid="{E33ED483-CFA5-43DC-B310-1F3CE76A89B1}"/>
    <cellStyle name="SAPBEXheaderText 6 2 8" xfId="23807" xr:uid="{250A513D-0B43-49DC-85CA-B5A8BD59C0B1}"/>
    <cellStyle name="SAPBEXheaderText 6 2 9" xfId="27820" xr:uid="{2FE8A13A-7A6E-467B-9B73-FACAD88513D9}"/>
    <cellStyle name="SAPBEXheaderText 6 20" xfId="26160" xr:uid="{8B25503A-FE3C-4A2E-94C0-93B3D97F9F51}"/>
    <cellStyle name="SAPBEXheaderText 6 21" xfId="39426" xr:uid="{DAFAD837-9370-4F81-8180-4B51C91E90CF}"/>
    <cellStyle name="SAPBEXheaderText 6 22" xfId="39224" xr:uid="{9704AFF7-FDC3-4BEA-8141-9263788F00A8}"/>
    <cellStyle name="SAPBEXheaderText 6 23" xfId="41315" xr:uid="{96994B55-AB23-4894-BBA2-8A6044311169}"/>
    <cellStyle name="SAPBEXheaderText 6 3" xfId="2453" xr:uid="{28179CF5-40E1-4370-B70D-7EDC1B260727}"/>
    <cellStyle name="SAPBEXheaderText 6 3 10" xfId="40061" xr:uid="{E85059A6-8FE6-4132-B520-1345BBC494C7}"/>
    <cellStyle name="SAPBEXheaderText 6 3 11" xfId="41671" xr:uid="{8914A815-B168-4073-A8D1-E7655373E34A}"/>
    <cellStyle name="SAPBEXheaderText 6 3 2" xfId="5883" xr:uid="{6CBDF7DD-F6B2-4E88-B704-733CC9BFDFB7}"/>
    <cellStyle name="SAPBEXheaderText 6 3 2 2" xfId="16194" xr:uid="{ACA4DAC6-2CE8-4C65-A2D1-E5EE33790A7C}"/>
    <cellStyle name="SAPBEXheaderText 6 3 2 3" xfId="20470" xr:uid="{32CF3C87-26EA-4E7C-B260-E68E4936CD0B}"/>
    <cellStyle name="SAPBEXheaderText 6 3 2 4" xfId="29812" xr:uid="{224A88DB-78D3-44FB-8ACE-9EB4ED30C676}"/>
    <cellStyle name="SAPBEXheaderText 6 3 2 5" xfId="33405" xr:uid="{A0D5CAB5-69B7-4D5F-9A81-11EBB8605AD5}"/>
    <cellStyle name="SAPBEXheaderText 6 3 2 6" xfId="36454" xr:uid="{C7F49665-397B-46AE-A2AE-031C20BEDCDC}"/>
    <cellStyle name="SAPBEXheaderText 6 3 3" xfId="4252" xr:uid="{3F68727C-318B-4056-96B2-63DB32369F75}"/>
    <cellStyle name="SAPBEXheaderText 6 3 3 2" xfId="14658" xr:uid="{2A38C4A5-B8F3-4EC4-B8B6-651CDF60F6C6}"/>
    <cellStyle name="SAPBEXheaderText 6 3 3 3" xfId="19278" xr:uid="{9E4FF595-B344-4350-9E33-6932551AC7F3}"/>
    <cellStyle name="SAPBEXheaderText 6 3 3 4" xfId="28666" xr:uid="{92C3D296-8E40-4216-845C-52FC33EBC287}"/>
    <cellStyle name="SAPBEXheaderText 6 3 3 5" xfId="27204" xr:uid="{3B37B58D-8CC5-4E8F-9513-DD3151D68D0B}"/>
    <cellStyle name="SAPBEXheaderText 6 3 3 6" xfId="26568" xr:uid="{7146201B-CE95-403B-9918-6B8A62353ACB}"/>
    <cellStyle name="SAPBEXheaderText 6 3 4" xfId="8066" xr:uid="{C824724D-E95A-485F-A0AB-0261C884E705}"/>
    <cellStyle name="SAPBEXheaderText 6 3 4 2" xfId="18320" xr:uid="{8BD226A3-7A19-4323-BD52-80FAB68C91E4}"/>
    <cellStyle name="SAPBEXheaderText 6 3 4 3" xfId="22246" xr:uid="{1F1C9B85-A6AE-4C07-9D5E-B61B354ED8F6}"/>
    <cellStyle name="SAPBEXheaderText 6 3 4 4" xfId="31633" xr:uid="{8F5B10F1-05EF-4544-A578-A0C48E882880}"/>
    <cellStyle name="SAPBEXheaderText 6 3 4 5" xfId="35088" xr:uid="{942B72C3-8DBC-45E0-BD2E-73A1EF3182C0}"/>
    <cellStyle name="SAPBEXheaderText 6 3 4 6" xfId="38052" xr:uid="{4D26B064-F7C7-4181-A38B-A71A84AB726A}"/>
    <cellStyle name="SAPBEXheaderText 6 3 5" xfId="14256" xr:uid="{4B697E43-62BC-4373-A86F-2EAA88FF494C}"/>
    <cellStyle name="SAPBEXheaderText 6 3 6" xfId="19391" xr:uid="{8D3B8F6C-73AD-4CF6-992E-DF03422A6105}"/>
    <cellStyle name="SAPBEXheaderText 6 3 7" xfId="23488" xr:uid="{70C46FE9-B6F2-48C9-B85D-44533679363D}"/>
    <cellStyle name="SAPBEXheaderText 6 3 8" xfId="27433" xr:uid="{B82DA314-5DCC-4D43-BE3D-CC60F5D7C0D3}"/>
    <cellStyle name="SAPBEXheaderText 6 3 9" xfId="39824" xr:uid="{DC23171C-77B4-4EC2-924C-5F986E83142E}"/>
    <cellStyle name="SAPBEXheaderText 6 4" xfId="5211" xr:uid="{8119C2A3-53A0-4917-9116-02D9508E450D}"/>
    <cellStyle name="SAPBEXheaderText 6 4 2" xfId="15561" xr:uid="{5B12F227-5E80-4226-AB26-D4DD5F8B71F4}"/>
    <cellStyle name="SAPBEXheaderText 6 4 3" xfId="19967" xr:uid="{21F3B613-94D7-4283-B02D-8FCFBEB8130B}"/>
    <cellStyle name="SAPBEXheaderText 6 4 4" xfId="29297" xr:uid="{759BB875-DC4A-4885-A648-9A27A74C63C7}"/>
    <cellStyle name="SAPBEXheaderText 6 4 5" xfId="32940" xr:uid="{53E2FE17-DAF9-44A5-B7F3-A341337E9244}"/>
    <cellStyle name="SAPBEXheaderText 6 4 6" xfId="36028" xr:uid="{481FDBEB-DC12-43DF-87E6-203AD05E31BE}"/>
    <cellStyle name="SAPBEXheaderText 6 5" xfId="4829" xr:uid="{04B7B94A-6446-445C-8A74-ACE76F093657}"/>
    <cellStyle name="SAPBEXheaderText 6 5 2" xfId="15227" xr:uid="{167F6AF6-2FD7-4E6A-ABE2-5822E9E7E9F7}"/>
    <cellStyle name="SAPBEXheaderText 6 5 3" xfId="19682" xr:uid="{6BA85992-6D18-40E2-850F-052E7C38BDC6}"/>
    <cellStyle name="SAPBEXheaderText 6 5 4" xfId="29049" xr:uid="{768889EF-2020-4E8D-9107-D42DEDC3AEB2}"/>
    <cellStyle name="SAPBEXheaderText 6 5 5" xfId="32694" xr:uid="{B5ECA350-C70D-4A9C-8E1F-607AA0130034}"/>
    <cellStyle name="SAPBEXheaderText 6 5 6" xfId="35839" xr:uid="{71258DDF-93DC-43B6-8DAF-A88452C68477}"/>
    <cellStyle name="SAPBEXheaderText 6 6" xfId="7753" xr:uid="{790B9C6C-53BE-4A9E-BD07-5610A118DBF2}"/>
    <cellStyle name="SAPBEXheaderText 6 6 2" xfId="18025" xr:uid="{1CDFF8A5-FF6B-4711-B528-8DA75F63DF88}"/>
    <cellStyle name="SAPBEXheaderText 6 6 3" xfId="21950" xr:uid="{6032926A-E6FF-4345-8722-612E9644C9F7}"/>
    <cellStyle name="SAPBEXheaderText 6 6 4" xfId="31333" xr:uid="{876213FA-A3F2-4702-AD1C-AF6B8415CC28}"/>
    <cellStyle name="SAPBEXheaderText 6 6 5" xfId="34793" xr:uid="{AD3FB58D-F454-47A1-87DA-2A446D0AE0EF}"/>
    <cellStyle name="SAPBEXheaderText 6 6 6" xfId="37764" xr:uid="{76040A4B-B252-4E41-BFFC-FD36327012FB}"/>
    <cellStyle name="SAPBEXheaderText 6 7" xfId="11094" xr:uid="{A6239A21-2537-4602-BD23-F76BBF4B20B6}"/>
    <cellStyle name="SAPBEXheaderText 6 8" xfId="11517" xr:uid="{A3B09F6F-E8C2-42B1-87C4-AE2634CDF07D}"/>
    <cellStyle name="SAPBEXheaderText 6 9" xfId="11978" xr:uid="{B0DAEF1E-2894-40CE-B0B9-458317C22254}"/>
    <cellStyle name="SAPBEXheaderText 7" xfId="1482" xr:uid="{25879EE2-1E4F-4E97-9147-F6893E9CA8EE}"/>
    <cellStyle name="SAPBEXheaderText 7 10" xfId="12734" xr:uid="{BE8E1C80-DE06-4702-92FD-D3F8E6C14AA7}"/>
    <cellStyle name="SAPBEXheaderText 7 11" xfId="14125" xr:uid="{5F44A5DC-735B-474F-A1EC-4601700C8341}"/>
    <cellStyle name="SAPBEXheaderText 7 12" xfId="23133" xr:uid="{8BFBF103-9EA8-4701-9B9A-9CC31C7B4994}"/>
    <cellStyle name="SAPBEXheaderText 7 13" xfId="24827" xr:uid="{61FB2206-1519-45C6-8501-F531DFDE7162}"/>
    <cellStyle name="SAPBEXheaderText 7 14" xfId="25639" xr:uid="{EF810126-1576-4A81-A64F-7D80380E792E}"/>
    <cellStyle name="SAPBEXheaderText 7 15" xfId="24672" xr:uid="{79DC315F-8C2E-4FFC-A038-2E0B634831A8}"/>
    <cellStyle name="SAPBEXheaderText 7 16" xfId="26817" xr:uid="{A1AC1ED9-4FFC-4E26-8367-3BF3AC940C92}"/>
    <cellStyle name="SAPBEXheaderText 7 17" xfId="26999" xr:uid="{62760805-4700-466D-BF8B-FCD3A41DA97A}"/>
    <cellStyle name="SAPBEXheaderText 7 18" xfId="26505" xr:uid="{3880AC63-E002-404E-8506-8849D1166356}"/>
    <cellStyle name="SAPBEXheaderText 7 19" xfId="26221" xr:uid="{FB2E311B-621E-48F3-B727-066C8C4BEA4D}"/>
    <cellStyle name="SAPBEXheaderText 7 2" xfId="2952" xr:uid="{8B2B4165-3C2E-4C00-A2AE-27F9CFFDBDBB}"/>
    <cellStyle name="SAPBEXheaderText 7 2 10" xfId="29187" xr:uid="{A3256492-F71D-4E65-A64E-0618FD539EEC}"/>
    <cellStyle name="SAPBEXheaderText 7 2 11" xfId="34259" xr:uid="{9BD343A0-1343-489B-86F5-E5014A8B218C}"/>
    <cellStyle name="SAPBEXheaderText 7 2 12" xfId="40179" xr:uid="{55C987FB-9680-437A-AA85-82DDB01E5F88}"/>
    <cellStyle name="SAPBEXheaderText 7 2 13" xfId="40774" xr:uid="{AF86EF37-4416-4F4A-A1D6-2A8718A5E839}"/>
    <cellStyle name="SAPBEXheaderText 7 2 14" xfId="41991" xr:uid="{E4894B1C-C2C9-4361-968F-DFD9517E0931}"/>
    <cellStyle name="SAPBEXheaderText 7 2 2" xfId="6288" xr:uid="{A85B4F99-C508-4B1C-B550-E9DF14BDBBFB}"/>
    <cellStyle name="SAPBEXheaderText 7 2 2 2" xfId="16595" xr:uid="{70E9DAD5-3DCC-43D4-97C4-187759561E53}"/>
    <cellStyle name="SAPBEXheaderText 7 2 2 3" xfId="20819" xr:uid="{A81B9FBC-E837-4522-84C4-F1E3FC7387FB}"/>
    <cellStyle name="SAPBEXheaderText 7 2 2 4" xfId="30169" xr:uid="{A2C93B91-D239-44B7-8BD6-A4773667A85B}"/>
    <cellStyle name="SAPBEXheaderText 7 2 2 5" xfId="33741" xr:uid="{8B8FAEB2-0B7C-4E9B-BA9A-902402F3D97F}"/>
    <cellStyle name="SAPBEXheaderText 7 2 2 6" xfId="36775" xr:uid="{794CA83E-0972-405E-9F14-B8973DA6902A}"/>
    <cellStyle name="SAPBEXheaderText 7 2 3" xfId="7233" xr:uid="{B10BC393-B08B-4A55-BA51-03454BE090E8}"/>
    <cellStyle name="SAPBEXheaderText 7 2 3 2" xfId="17519" xr:uid="{6C7BA690-981D-4728-904A-52619378B8E4}"/>
    <cellStyle name="SAPBEXheaderText 7 2 3 3" xfId="21516" xr:uid="{A20861B3-9438-4895-BD17-1D15EE6A2280}"/>
    <cellStyle name="SAPBEXheaderText 7 2 3 4" xfId="30881" xr:uid="{E57F5CF7-53CE-4E72-9483-D46D868C5403}"/>
    <cellStyle name="SAPBEXheaderText 7 2 3 5" xfId="34370" xr:uid="{D29FB80B-CFCA-42CB-96DF-D89A5AE2D60C}"/>
    <cellStyle name="SAPBEXheaderText 7 2 3 6" xfId="37353" xr:uid="{1A40BDA0-040F-4520-9519-941E22EBB901}"/>
    <cellStyle name="SAPBEXheaderText 7 2 4" xfId="8441" xr:uid="{E7AA8B83-DBBF-406C-9435-2BC5FFC96353}"/>
    <cellStyle name="SAPBEXheaderText 7 2 4 2" xfId="18690" xr:uid="{9E9F6E90-1B77-40B5-8064-66E104F92A0D}"/>
    <cellStyle name="SAPBEXheaderText 7 2 4 3" xfId="22584" xr:uid="{986EF3A7-02BA-40F4-97CE-D27C9645048C}"/>
    <cellStyle name="SAPBEXheaderText 7 2 4 4" xfId="31974" xr:uid="{CB229E2B-3DF6-4082-BDDD-1480AB5916F7}"/>
    <cellStyle name="SAPBEXheaderText 7 2 4 5" xfId="35414" xr:uid="{6F342F07-C15D-455F-84ED-F95CD20F83F4}"/>
    <cellStyle name="SAPBEXheaderText 7 2 4 6" xfId="38365" xr:uid="{0BB4EDEF-B140-440E-B8C7-F1D75B54B2FA}"/>
    <cellStyle name="SAPBEXheaderText 7 2 5" xfId="13680" xr:uid="{7ABA9438-9F72-48DC-B4D0-D865E26B8E34}"/>
    <cellStyle name="SAPBEXheaderText 7 2 6" xfId="12939" xr:uid="{572B889E-E8D6-45C5-A281-C1C28A81BD48}"/>
    <cellStyle name="SAPBEXheaderText 7 2 7" xfId="20233" xr:uid="{1038446B-8E73-4ECE-ACDB-F31B7BAD5F1F}"/>
    <cellStyle name="SAPBEXheaderText 7 2 8" xfId="23808" xr:uid="{4FA2599B-E9CB-46EF-80AF-4F41E1057C73}"/>
    <cellStyle name="SAPBEXheaderText 7 2 9" xfId="27821" xr:uid="{38B75B66-23F0-4F50-BD4F-D925FAD203FC}"/>
    <cellStyle name="SAPBEXheaderText 7 20" xfId="27325" xr:uid="{0E917D03-3E19-42DB-828E-B6DA664916B1}"/>
    <cellStyle name="SAPBEXheaderText 7 21" xfId="39427" xr:uid="{4CB0C0E9-0E0C-4B57-BAD5-FB1184DCA5E9}"/>
    <cellStyle name="SAPBEXheaderText 7 22" xfId="39223" xr:uid="{E59BC7B4-2C69-43E2-BBCF-7DD3BD6E77E2}"/>
    <cellStyle name="SAPBEXheaderText 7 23" xfId="41316" xr:uid="{56BFC3FA-FDBD-458B-97F0-5A6FBE01F06F}"/>
    <cellStyle name="SAPBEXheaderText 7 3" xfId="2454" xr:uid="{F30A24CC-8786-48E5-9CA0-B2F7DC4F169F}"/>
    <cellStyle name="SAPBEXheaderText 7 3 10" xfId="38963" xr:uid="{7EA04238-1AE7-4403-8EA5-836D75F4F47D}"/>
    <cellStyle name="SAPBEXheaderText 7 3 11" xfId="41672" xr:uid="{49D00DC5-521A-4DEB-A644-E3A6D73F50F2}"/>
    <cellStyle name="SAPBEXheaderText 7 3 2" xfId="5884" xr:uid="{F162A089-F3FD-4BC5-BE0E-CE0DDC75E7CC}"/>
    <cellStyle name="SAPBEXheaderText 7 3 2 2" xfId="16195" xr:uid="{956EB3D8-BF24-4EC3-B388-074652747CA9}"/>
    <cellStyle name="SAPBEXheaderText 7 3 2 3" xfId="20471" xr:uid="{F3212432-6C3E-451C-B36D-7AD7FC901923}"/>
    <cellStyle name="SAPBEXheaderText 7 3 2 4" xfId="29813" xr:uid="{94969B63-2C38-4995-BFE8-F59314A4D332}"/>
    <cellStyle name="SAPBEXheaderText 7 3 2 5" xfId="33406" xr:uid="{70FE6631-C42F-4DBF-B600-F5A8B675C6ED}"/>
    <cellStyle name="SAPBEXheaderText 7 3 2 6" xfId="36455" xr:uid="{B80E83D0-56F6-42DE-994D-58E53C8EDB4C}"/>
    <cellStyle name="SAPBEXheaderText 7 3 3" xfId="4251" xr:uid="{B5C358F2-AC6A-4E55-ADD9-F0D15A4A681B}"/>
    <cellStyle name="SAPBEXheaderText 7 3 3 2" xfId="14657" xr:uid="{8F117D2D-4A1D-4A2F-A315-E6460D61D1A8}"/>
    <cellStyle name="SAPBEXheaderText 7 3 3 3" xfId="19277" xr:uid="{B81F42F8-2314-4BB6-8693-9344054C4F80}"/>
    <cellStyle name="SAPBEXheaderText 7 3 3 4" xfId="28665" xr:uid="{12DC01C9-2A37-4197-962A-170FB8435549}"/>
    <cellStyle name="SAPBEXheaderText 7 3 3 5" xfId="27714" xr:uid="{AA698AB2-D528-4177-848E-5EE5C085A81B}"/>
    <cellStyle name="SAPBEXheaderText 7 3 3 6" xfId="25472" xr:uid="{7E94B9AB-2B0E-4733-9D5E-A1A73F49D1F4}"/>
    <cellStyle name="SAPBEXheaderText 7 3 4" xfId="8067" xr:uid="{2C542346-C2C7-44D1-9F3B-A95847B8AC22}"/>
    <cellStyle name="SAPBEXheaderText 7 3 4 2" xfId="18321" xr:uid="{C9BBE469-519A-4812-856C-BE826F79298D}"/>
    <cellStyle name="SAPBEXheaderText 7 3 4 3" xfId="22247" xr:uid="{D774588C-B075-42B8-8D19-DDACCAB67A36}"/>
    <cellStyle name="SAPBEXheaderText 7 3 4 4" xfId="31634" xr:uid="{28D4F41E-F558-4DCF-BBF5-56C0AABCC2F9}"/>
    <cellStyle name="SAPBEXheaderText 7 3 4 5" xfId="35089" xr:uid="{F7E69A19-AE32-4615-BDBA-ABA33A7CAE9E}"/>
    <cellStyle name="SAPBEXheaderText 7 3 4 6" xfId="38053" xr:uid="{5F0ABEC3-5E0C-487F-93DC-4BC267007002}"/>
    <cellStyle name="SAPBEXheaderText 7 3 5" xfId="14255" xr:uid="{5C15C935-3FD7-4898-9A3C-C41806B8523A}"/>
    <cellStyle name="SAPBEXheaderText 7 3 6" xfId="20351" xr:uid="{B43E1CF8-193A-4390-9981-30F85E652E4B}"/>
    <cellStyle name="SAPBEXheaderText 7 3 7" xfId="23489" xr:uid="{87597AB6-5D83-4CA8-AE8E-976040830E77}"/>
    <cellStyle name="SAPBEXheaderText 7 3 8" xfId="27434" xr:uid="{B97C359D-847F-40BC-BDF0-F9ADC721DFB2}"/>
    <cellStyle name="SAPBEXheaderText 7 3 9" xfId="39825" xr:uid="{95A6EFCD-3151-4958-BD42-D69D48975ED0}"/>
    <cellStyle name="SAPBEXheaderText 7 4" xfId="5212" xr:uid="{E79AB00C-8ADA-4F8F-AEE9-6DB2DA10E339}"/>
    <cellStyle name="SAPBEXheaderText 7 4 2" xfId="15562" xr:uid="{C647B26D-B63C-4121-BCBF-12DEEE10723D}"/>
    <cellStyle name="SAPBEXheaderText 7 4 3" xfId="19968" xr:uid="{82D60B7B-6B19-42DD-A8BF-6B6D94A74B5E}"/>
    <cellStyle name="SAPBEXheaderText 7 4 4" xfId="29298" xr:uid="{8A84E93F-2B80-4704-8919-2BFDFBD23CF3}"/>
    <cellStyle name="SAPBEXheaderText 7 4 5" xfId="32941" xr:uid="{FA2773F4-1BC9-4A95-8E33-769E03E3BC38}"/>
    <cellStyle name="SAPBEXheaderText 7 4 6" xfId="36029" xr:uid="{F13DB242-7B79-4F5E-8DA9-D3D32AE08319}"/>
    <cellStyle name="SAPBEXheaderText 7 5" xfId="4828" xr:uid="{380D9F69-7049-4F9F-B3F1-1ADC2DFC79B0}"/>
    <cellStyle name="SAPBEXheaderText 7 5 2" xfId="15226" xr:uid="{566D9753-6175-4737-833D-1C62468F8730}"/>
    <cellStyle name="SAPBEXheaderText 7 5 3" xfId="19681" xr:uid="{1EE5DFE4-94D0-4CEC-8CF5-5F988989B4A1}"/>
    <cellStyle name="SAPBEXheaderText 7 5 4" xfId="29048" xr:uid="{2070D3B8-E138-441C-B7AC-01E0BD6305E4}"/>
    <cellStyle name="SAPBEXheaderText 7 5 5" xfId="32693" xr:uid="{650FDBC9-4213-4F56-8788-E4E76179D25F}"/>
    <cellStyle name="SAPBEXheaderText 7 5 6" xfId="35838" xr:uid="{74627F02-0B9A-4354-9FF4-32D74796D87F}"/>
    <cellStyle name="SAPBEXheaderText 7 6" xfId="7752" xr:uid="{40B26B09-9B78-4495-BDE4-8A986E09B8E2}"/>
    <cellStyle name="SAPBEXheaderText 7 6 2" xfId="18024" xr:uid="{10D6FCC6-2963-462B-9B50-A6E381ACD0AA}"/>
    <cellStyle name="SAPBEXheaderText 7 6 3" xfId="21949" xr:uid="{A6E38F4F-32BE-4630-BF0F-D14B9734CAA8}"/>
    <cellStyle name="SAPBEXheaderText 7 6 4" xfId="31332" xr:uid="{034096DE-A052-4D23-8452-78329E8DAED9}"/>
    <cellStyle name="SAPBEXheaderText 7 6 5" xfId="34792" xr:uid="{4BBED74E-31C5-4779-AA52-C77FF78C0E04}"/>
    <cellStyle name="SAPBEXheaderText 7 6 6" xfId="37763" xr:uid="{BCBBD6EE-7F20-4CB8-87DF-9085A1F1E98B}"/>
    <cellStyle name="SAPBEXheaderText 7 7" xfId="11095" xr:uid="{1514DE0C-FF78-4405-BB41-B274741F3843}"/>
    <cellStyle name="SAPBEXheaderText 7 8" xfId="11518" xr:uid="{8BF54EE4-D855-47D9-BB4A-DD22EA224643}"/>
    <cellStyle name="SAPBEXheaderText 7 9" xfId="11979" xr:uid="{868574A2-9546-4552-8E9A-4CA45E3B2C62}"/>
    <cellStyle name="SAPBEXheaderText 8" xfId="1483" xr:uid="{6D052294-14D6-4762-BA63-7F9A87D669A6}"/>
    <cellStyle name="SAPBEXheaderText 8 10" xfId="12735" xr:uid="{A0719A00-CC34-411E-8542-4F0CC4B5DAF3}"/>
    <cellStyle name="SAPBEXheaderText 8 11" xfId="12440" xr:uid="{139A70FB-F2E6-48A1-83E4-30EB1B8D124E}"/>
    <cellStyle name="SAPBEXheaderText 8 12" xfId="23134" xr:uid="{53285BD9-7DCD-4F5B-82BE-994EBD1CA081}"/>
    <cellStyle name="SAPBEXheaderText 8 13" xfId="24826" xr:uid="{B80FD3FC-030E-435A-A1FC-EE18A5F1623F}"/>
    <cellStyle name="SAPBEXheaderText 8 14" xfId="26092" xr:uid="{72C1874B-3A77-4260-88CE-465A1B3E6246}"/>
    <cellStyle name="SAPBEXheaderText 8 15" xfId="24671" xr:uid="{5DE70509-67AB-4D9C-8D5E-590817F94711}"/>
    <cellStyle name="SAPBEXheaderText 8 16" xfId="25111" xr:uid="{AE34735D-CE31-4879-BAC4-44993AF763FA}"/>
    <cellStyle name="SAPBEXheaderText 8 17" xfId="25389" xr:uid="{276FF809-8F4B-48A6-A9B8-799F30775FB5}"/>
    <cellStyle name="SAPBEXheaderText 8 18" xfId="27292" xr:uid="{5BA4D1F4-8F0A-4BB5-B3F1-C2C42F2B931B}"/>
    <cellStyle name="SAPBEXheaderText 8 19" xfId="26401" xr:uid="{830DD49F-EF73-42E6-86E7-45C088BD74E0}"/>
    <cellStyle name="SAPBEXheaderText 8 2" xfId="2953" xr:uid="{6FCB08CA-0966-49A3-83BA-D639F96B901C}"/>
    <cellStyle name="SAPBEXheaderText 8 2 10" xfId="28895" xr:uid="{D5081BC5-1C96-4CC8-9928-4A556C797519}"/>
    <cellStyle name="SAPBEXheaderText 8 2 11" xfId="33628" xr:uid="{FBF210C0-1CD7-4F75-95BE-02D7AAC05F2D}"/>
    <cellStyle name="SAPBEXheaderText 8 2 12" xfId="40180" xr:uid="{5846D40C-27D7-4A38-BC4B-E146DE0EDC15}"/>
    <cellStyle name="SAPBEXheaderText 8 2 13" xfId="40775" xr:uid="{792F5A4B-2E38-45AF-8D53-5AA2758D3462}"/>
    <cellStyle name="SAPBEXheaderText 8 2 14" xfId="41992" xr:uid="{E9644AC9-454A-4F96-A7F4-7197F05C59BB}"/>
    <cellStyle name="SAPBEXheaderText 8 2 2" xfId="6289" xr:uid="{25E924A2-FA24-4373-BB4D-42057021F0D0}"/>
    <cellStyle name="SAPBEXheaderText 8 2 2 2" xfId="16596" xr:uid="{CF8EADC9-43E1-4DA0-B789-0D74FDC379ED}"/>
    <cellStyle name="SAPBEXheaderText 8 2 2 3" xfId="20820" xr:uid="{1FBC9268-9ACB-4909-BE0C-AAD06C357CE1}"/>
    <cellStyle name="SAPBEXheaderText 8 2 2 4" xfId="30170" xr:uid="{426E95DB-6C84-4F78-BAA0-B36C2EF87FBC}"/>
    <cellStyle name="SAPBEXheaderText 8 2 2 5" xfId="33742" xr:uid="{9EF114A0-C819-4791-93CE-2CFFF5A0F2F9}"/>
    <cellStyle name="SAPBEXheaderText 8 2 2 6" xfId="36776" xr:uid="{C922B7A9-2C57-4985-98E5-86B37D204290}"/>
    <cellStyle name="SAPBEXheaderText 8 2 3" xfId="7234" xr:uid="{6217789B-05D1-41F7-B600-C65173FEE3A0}"/>
    <cellStyle name="SAPBEXheaderText 8 2 3 2" xfId="17520" xr:uid="{C7FC30E7-6634-4EAE-BCCE-777EEA68AC9D}"/>
    <cellStyle name="SAPBEXheaderText 8 2 3 3" xfId="21517" xr:uid="{96484EB3-5CCB-4CA6-9745-0A8DAC649804}"/>
    <cellStyle name="SAPBEXheaderText 8 2 3 4" xfId="30882" xr:uid="{2C5847B9-7C9C-4219-B011-BE6D7A1A1198}"/>
    <cellStyle name="SAPBEXheaderText 8 2 3 5" xfId="34371" xr:uid="{68006560-B0B9-4CBC-95D8-952AB7B00787}"/>
    <cellStyle name="SAPBEXheaderText 8 2 3 6" xfId="37354" xr:uid="{957C03C5-E9BE-4372-91C9-667AFAF5C553}"/>
    <cellStyle name="SAPBEXheaderText 8 2 4" xfId="8442" xr:uid="{11F4E612-30E5-4332-9ACF-61D95F2390BA}"/>
    <cellStyle name="SAPBEXheaderText 8 2 4 2" xfId="18691" xr:uid="{46D06301-3EB0-4722-BFFF-0DF503D4834F}"/>
    <cellStyle name="SAPBEXheaderText 8 2 4 3" xfId="22585" xr:uid="{5A837889-1031-43A0-8AF2-DAE8A844C1C9}"/>
    <cellStyle name="SAPBEXheaderText 8 2 4 4" xfId="31975" xr:uid="{CFEE17CF-8DF6-49CA-8B7D-9CCD1D6F7E14}"/>
    <cellStyle name="SAPBEXheaderText 8 2 4 5" xfId="35415" xr:uid="{39A03736-8606-451F-A1EB-DAD0C180225A}"/>
    <cellStyle name="SAPBEXheaderText 8 2 4 6" xfId="38366" xr:uid="{0B40227F-BF98-4E43-8993-0CA9948CAD00}"/>
    <cellStyle name="SAPBEXheaderText 8 2 5" xfId="13681" xr:uid="{64A78787-7FAB-4875-8709-7214E646A133}"/>
    <cellStyle name="SAPBEXheaderText 8 2 6" xfId="12940" xr:uid="{F800EB5B-C349-478C-8400-CD71DDD92B2E}"/>
    <cellStyle name="SAPBEXheaderText 8 2 7" xfId="19416" xr:uid="{8F2121E2-1855-4E4F-975E-7A0DE389C0B8}"/>
    <cellStyle name="SAPBEXheaderText 8 2 8" xfId="23809" xr:uid="{CA55F835-FE86-4ADA-9806-8AA17552680F}"/>
    <cellStyle name="SAPBEXheaderText 8 2 9" xfId="27822" xr:uid="{4C9B880A-33C6-4065-957B-2C4601004F77}"/>
    <cellStyle name="SAPBEXheaderText 8 20" xfId="27700" xr:uid="{123DE8EC-BBD0-4C71-A15D-22EBCCCFFDC5}"/>
    <cellStyle name="SAPBEXheaderText 8 21" xfId="39428" xr:uid="{DF279C35-B854-4EF8-923F-B033231E4D2E}"/>
    <cellStyle name="SAPBEXheaderText 8 22" xfId="39222" xr:uid="{72230A70-9545-4238-94B8-CC6A5274A529}"/>
    <cellStyle name="SAPBEXheaderText 8 23" xfId="41317" xr:uid="{CD69C28C-A577-4407-953C-C051EC4ED4CA}"/>
    <cellStyle name="SAPBEXheaderText 8 3" xfId="2455" xr:uid="{2BB66192-5795-444C-9CE7-6478DEF2C1A3}"/>
    <cellStyle name="SAPBEXheaderText 8 3 10" xfId="38962" xr:uid="{76E2DC40-D86C-42C6-B2D9-8530B87E6C75}"/>
    <cellStyle name="SAPBEXheaderText 8 3 11" xfId="41673" xr:uid="{948D0FB2-0F6B-4E45-BAB7-AD847B7E134D}"/>
    <cellStyle name="SAPBEXheaderText 8 3 2" xfId="5885" xr:uid="{B54F0DE6-B98B-4C6F-A66A-F87157452545}"/>
    <cellStyle name="SAPBEXheaderText 8 3 2 2" xfId="16196" xr:uid="{5DC95234-B3AF-4F6F-8237-64B7D6D6FA1A}"/>
    <cellStyle name="SAPBEXheaderText 8 3 2 3" xfId="20472" xr:uid="{84F2A49D-2C81-47A4-B919-4A255D4589AA}"/>
    <cellStyle name="SAPBEXheaderText 8 3 2 4" xfId="29814" xr:uid="{29F1DAA8-726A-4E05-B265-A329D71D4FE6}"/>
    <cellStyle name="SAPBEXheaderText 8 3 2 5" xfId="33407" xr:uid="{2DD7565B-1E71-4DBD-B18D-D37B1B9A95E3}"/>
    <cellStyle name="SAPBEXheaderText 8 3 2 6" xfId="36456" xr:uid="{4D140DD1-582B-49BC-BAE7-9D685DA9A5E6}"/>
    <cellStyle name="SAPBEXheaderText 8 3 3" xfId="4250" xr:uid="{F8CA736E-4FFC-43EA-AD8D-0C5F42CB4814}"/>
    <cellStyle name="SAPBEXheaderText 8 3 3 2" xfId="14656" xr:uid="{75990FD7-E145-430B-9F2E-D0EAEB02ED2A}"/>
    <cellStyle name="SAPBEXheaderText 8 3 3 3" xfId="19276" xr:uid="{DB4AB34D-E5B6-48CB-8CC1-A890A0C54470}"/>
    <cellStyle name="SAPBEXheaderText 8 3 3 4" xfId="28664" xr:uid="{02F9475B-F608-4DF8-9AE0-456C28E8AA2D}"/>
    <cellStyle name="SAPBEXheaderText 8 3 3 5" xfId="24405" xr:uid="{1D932465-8294-4D3D-AAF7-FD01EAEA4436}"/>
    <cellStyle name="SAPBEXheaderText 8 3 3 6" xfId="26565" xr:uid="{F4F0FD6C-7E96-48B9-9CBF-892849C2FCE0}"/>
    <cellStyle name="SAPBEXheaderText 8 3 4" xfId="8068" xr:uid="{90DBF6D1-F0D5-423A-86D9-098AB81FD101}"/>
    <cellStyle name="SAPBEXheaderText 8 3 4 2" xfId="18322" xr:uid="{620A79A5-805E-4FC5-8A0B-BBC27FF1F4CC}"/>
    <cellStyle name="SAPBEXheaderText 8 3 4 3" xfId="22248" xr:uid="{F32530E3-4FE8-458C-94EE-45B6EF51A7A9}"/>
    <cellStyle name="SAPBEXheaderText 8 3 4 4" xfId="31635" xr:uid="{B259F50B-663C-48F3-9A4B-615F56B8BA75}"/>
    <cellStyle name="SAPBEXheaderText 8 3 4 5" xfId="35090" xr:uid="{D5120BC8-7797-4F14-A853-B3EB622DA5A6}"/>
    <cellStyle name="SAPBEXheaderText 8 3 4 6" xfId="38054" xr:uid="{A4EE45A2-F09B-4349-8C1D-830B8D2EE4F4}"/>
    <cellStyle name="SAPBEXheaderText 8 3 5" xfId="14254" xr:uid="{E81BDABD-772A-4FD3-A7CF-21F5FA3B3367}"/>
    <cellStyle name="SAPBEXheaderText 8 3 6" xfId="14363" xr:uid="{513C2663-6309-4326-9066-C25FD1DC8B5C}"/>
    <cellStyle name="SAPBEXheaderText 8 3 7" xfId="23490" xr:uid="{37BB6FE0-8FC9-40A5-9AA0-0F00767AA496}"/>
    <cellStyle name="SAPBEXheaderText 8 3 8" xfId="27435" xr:uid="{6B74721E-7C85-4E8B-8AA4-87BD2F7F3BF2}"/>
    <cellStyle name="SAPBEXheaderText 8 3 9" xfId="39826" xr:uid="{39C946CA-422D-4113-B1DC-1FBE7D768240}"/>
    <cellStyle name="SAPBEXheaderText 8 4" xfId="5213" xr:uid="{CD86E092-CF4B-44C7-8D7A-72BA01F9DCBD}"/>
    <cellStyle name="SAPBEXheaderText 8 4 2" xfId="15563" xr:uid="{E980697D-2527-49F9-A3D5-376816760731}"/>
    <cellStyle name="SAPBEXheaderText 8 4 3" xfId="19969" xr:uid="{E7770F72-8EFD-47B1-9EB8-C3BBE3587946}"/>
    <cellStyle name="SAPBEXheaderText 8 4 4" xfId="29299" xr:uid="{109B21AB-2A77-47D9-9739-C1BF845BC8AA}"/>
    <cellStyle name="SAPBEXheaderText 8 4 5" xfId="32942" xr:uid="{4E932586-76F6-47A6-A217-C212CC29E064}"/>
    <cellStyle name="SAPBEXheaderText 8 4 6" xfId="36030" xr:uid="{41F14835-C9BA-4595-9DDA-AD4E1BE24954}"/>
    <cellStyle name="SAPBEXheaderText 8 5" xfId="6536" xr:uid="{116B122A-B077-41C7-8D55-11A158190315}"/>
    <cellStyle name="SAPBEXheaderText 8 5 2" xfId="16840" xr:uid="{B79B1BB4-0689-41C4-887F-B4D2259C076D}"/>
    <cellStyle name="SAPBEXheaderText 8 5 3" xfId="21039" xr:uid="{FC8620A0-48B3-4FFF-B4E8-8B54579B60BC}"/>
    <cellStyle name="SAPBEXheaderText 8 5 4" xfId="30389" xr:uid="{8EB8A740-B1F3-4350-8A95-DD57A4987095}"/>
    <cellStyle name="SAPBEXheaderText 8 5 5" xfId="33951" xr:uid="{04F3F27D-58B4-45A5-8E6A-3E1198BD18CA}"/>
    <cellStyle name="SAPBEXheaderText 8 5 6" xfId="36974" xr:uid="{93FA5B33-6EF9-4A7A-9667-A15AEC650B34}"/>
    <cellStyle name="SAPBEXheaderText 8 6" xfId="7751" xr:uid="{A7286A25-951E-450A-9D14-8FEA7C71C346}"/>
    <cellStyle name="SAPBEXheaderText 8 6 2" xfId="18023" xr:uid="{1F5AEE1B-0B19-4A3E-A86A-C0086366A661}"/>
    <cellStyle name="SAPBEXheaderText 8 6 3" xfId="21948" xr:uid="{7E47571C-975B-4070-8990-0AAF966CE803}"/>
    <cellStyle name="SAPBEXheaderText 8 6 4" xfId="31331" xr:uid="{45DF0350-8075-454F-A091-FFAC7C11E0D9}"/>
    <cellStyle name="SAPBEXheaderText 8 6 5" xfId="34791" xr:uid="{20F82643-674D-4BF8-84ED-224B89BACB25}"/>
    <cellStyle name="SAPBEXheaderText 8 6 6" xfId="37762" xr:uid="{289B82DF-39BC-4B9B-B58C-6652C0AFDBDF}"/>
    <cellStyle name="SAPBEXheaderText 8 7" xfId="11096" xr:uid="{780C053C-5A20-4776-9847-E091E754883A}"/>
    <cellStyle name="SAPBEXheaderText 8 8" xfId="11519" xr:uid="{7C05A7BF-D0A3-4D4A-9693-9DC7DAA2579F}"/>
    <cellStyle name="SAPBEXheaderText 8 9" xfId="11980" xr:uid="{4B2D7DF7-4E53-4C3B-BBA2-BB3E608C82AE}"/>
    <cellStyle name="SAPBEXheaderText 9" xfId="1484" xr:uid="{E0F552AC-500E-4DCA-8099-03A1EED23FF7}"/>
    <cellStyle name="SAPBEXheaderText 9 10" xfId="12736" xr:uid="{8E285F05-0F3D-425D-927F-595126082AA0}"/>
    <cellStyle name="SAPBEXheaderText 9 11" xfId="12498" xr:uid="{D74DD41D-D351-49F8-9BCB-B34499F63699}"/>
    <cellStyle name="SAPBEXheaderText 9 12" xfId="23135" xr:uid="{CDDDB3BE-C1F8-47D8-AFCE-56C8EA068A92}"/>
    <cellStyle name="SAPBEXheaderText 9 13" xfId="24825" xr:uid="{C45569C5-AA84-4D1E-86A1-ED5EE3994A73}"/>
    <cellStyle name="SAPBEXheaderText 9 14" xfId="25640" xr:uid="{95A390AB-47B1-41F1-A5A1-69F5C2646C08}"/>
    <cellStyle name="SAPBEXheaderText 9 15" xfId="25996" xr:uid="{482E6117-C679-42FB-84D9-DD587493DA1C}"/>
    <cellStyle name="SAPBEXheaderText 9 16" xfId="26368" xr:uid="{0654553F-0AD3-41A9-A92D-9853C2BC9316}"/>
    <cellStyle name="SAPBEXheaderText 9 17" xfId="26107" xr:uid="{8FAF9A6A-CFC6-40F0-AD02-9CC4EE1F750A}"/>
    <cellStyle name="SAPBEXheaderText 9 18" xfId="25860" xr:uid="{2B0BBC91-99FC-4779-B33C-4BB704081AE5}"/>
    <cellStyle name="SAPBEXheaderText 9 19" xfId="26222" xr:uid="{F2158DDD-425E-4147-82F8-775BB24E2115}"/>
    <cellStyle name="SAPBEXheaderText 9 2" xfId="2954" xr:uid="{6BB27C6A-0421-4BD0-92F2-1879570E8261}"/>
    <cellStyle name="SAPBEXheaderText 9 2 10" xfId="26680" xr:uid="{675F3E74-E21F-45BF-A650-B57B49069202}"/>
    <cellStyle name="SAPBEXheaderText 9 2 11" xfId="29167" xr:uid="{11A19115-1C16-428D-90F8-C11893603E50}"/>
    <cellStyle name="SAPBEXheaderText 9 2 12" xfId="40181" xr:uid="{45163AA3-2C71-48C6-8153-7112A18E1DF6}"/>
    <cellStyle name="SAPBEXheaderText 9 2 13" xfId="40776" xr:uid="{B1D7AA8F-9950-4EC7-9C5C-FD33DF4C1103}"/>
    <cellStyle name="SAPBEXheaderText 9 2 14" xfId="41993" xr:uid="{5F0B61CE-0C8E-4037-A24B-7877F99DBBD9}"/>
    <cellStyle name="SAPBEXheaderText 9 2 2" xfId="6290" xr:uid="{BC40B8B1-2C20-4663-BDDA-C4AA5B7C5D54}"/>
    <cellStyle name="SAPBEXheaderText 9 2 2 2" xfId="16597" xr:uid="{24597334-4C4F-4654-A82D-BB09FA28C04D}"/>
    <cellStyle name="SAPBEXheaderText 9 2 2 3" xfId="20821" xr:uid="{DF8E8736-5D68-480E-8EBE-06D404B43F87}"/>
    <cellStyle name="SAPBEXheaderText 9 2 2 4" xfId="30171" xr:uid="{6522FFB2-0B5B-4646-A29F-14C05204FF94}"/>
    <cellStyle name="SAPBEXheaderText 9 2 2 5" xfId="33743" xr:uid="{9925ABE3-C960-4B32-88CE-6C8B5E506608}"/>
    <cellStyle name="SAPBEXheaderText 9 2 2 6" xfId="36777" xr:uid="{FFD1A22A-A446-4FE5-802A-D6386748B464}"/>
    <cellStyle name="SAPBEXheaderText 9 2 3" xfId="7235" xr:uid="{2CCD4067-4920-4AFF-A793-B4C247E90853}"/>
    <cellStyle name="SAPBEXheaderText 9 2 3 2" xfId="17521" xr:uid="{6CE31C3D-9CC0-441E-A692-B1A67C3DCBB2}"/>
    <cellStyle name="SAPBEXheaderText 9 2 3 3" xfId="21518" xr:uid="{B23ADE2B-6BDD-4018-9743-9E32516BEE04}"/>
    <cellStyle name="SAPBEXheaderText 9 2 3 4" xfId="30883" xr:uid="{BE1571C8-996F-45E1-9DBE-1F8AE2C8EBF8}"/>
    <cellStyle name="SAPBEXheaderText 9 2 3 5" xfId="34372" xr:uid="{EECC283D-A330-405A-AB00-84E30A2E7577}"/>
    <cellStyle name="SAPBEXheaderText 9 2 3 6" xfId="37355" xr:uid="{907D2EBD-A2A4-4A0E-B93F-9188190260F0}"/>
    <cellStyle name="SAPBEXheaderText 9 2 4" xfId="8443" xr:uid="{0507A91D-EF90-4FB4-99CD-B3FAA8CF9A9F}"/>
    <cellStyle name="SAPBEXheaderText 9 2 4 2" xfId="18692" xr:uid="{053532F9-DAB0-4D6C-B1DA-98E3FCCCEF48}"/>
    <cellStyle name="SAPBEXheaderText 9 2 4 3" xfId="22586" xr:uid="{CA5964A4-6665-4C18-B3BA-9FE42BA13E26}"/>
    <cellStyle name="SAPBEXheaderText 9 2 4 4" xfId="31976" xr:uid="{37E92085-1DDE-4D6D-BFCF-1C2053A1B79A}"/>
    <cellStyle name="SAPBEXheaderText 9 2 4 5" xfId="35416" xr:uid="{DCB528EB-873A-4B9B-90D9-9FCB800A737E}"/>
    <cellStyle name="SAPBEXheaderText 9 2 4 6" xfId="38367" xr:uid="{E81815EF-C0C4-46AD-9EB8-084D5A2E217A}"/>
    <cellStyle name="SAPBEXheaderText 9 2 5" xfId="13682" xr:uid="{E31771A3-E10E-42E6-8DA4-32DCF69D922C}"/>
    <cellStyle name="SAPBEXheaderText 9 2 6" xfId="12941" xr:uid="{6AC9AF9A-B8DA-4E2E-96F4-D3A69B840FD7}"/>
    <cellStyle name="SAPBEXheaderText 9 2 7" xfId="20319" xr:uid="{41F1E577-CFD7-4F42-BD78-805511403BE8}"/>
    <cellStyle name="SAPBEXheaderText 9 2 8" xfId="23810" xr:uid="{810A3012-D311-45B8-8906-FEEF03502760}"/>
    <cellStyle name="SAPBEXheaderText 9 2 9" xfId="27823" xr:uid="{83734757-6580-4E5C-9DA4-DAC94E8DFBA1}"/>
    <cellStyle name="SAPBEXheaderText 9 20" xfId="26638" xr:uid="{D5BB8595-7941-4825-ABA0-AFB4B2A0E5B0}"/>
    <cellStyle name="SAPBEXheaderText 9 21" xfId="39429" xr:uid="{D6450447-5262-4825-A987-4CC970B211F3}"/>
    <cellStyle name="SAPBEXheaderText 9 22" xfId="39221" xr:uid="{4B300F18-EC6E-41E4-A1BE-516E6C2BBAA6}"/>
    <cellStyle name="SAPBEXheaderText 9 23" xfId="41318" xr:uid="{8343CEED-7FD4-4524-8766-9605821BC42B}"/>
    <cellStyle name="SAPBEXheaderText 9 3" xfId="2456" xr:uid="{9D68AB73-83BA-4435-98E9-5716475E4512}"/>
    <cellStyle name="SAPBEXheaderText 9 3 10" xfId="38961" xr:uid="{A1503E09-F27C-4F83-A052-8257D6953B51}"/>
    <cellStyle name="SAPBEXheaderText 9 3 11" xfId="41674" xr:uid="{8F5E5A0A-F815-4281-91E6-322B5B95C800}"/>
    <cellStyle name="SAPBEXheaderText 9 3 2" xfId="5886" xr:uid="{D1FC9C6C-FC78-49D7-811E-BF9F9C1D9D15}"/>
    <cellStyle name="SAPBEXheaderText 9 3 2 2" xfId="16197" xr:uid="{CF8FA5DF-E111-441B-8C58-6B0A2E745AFC}"/>
    <cellStyle name="SAPBEXheaderText 9 3 2 3" xfId="20473" xr:uid="{24DD20E9-9694-43A5-96A2-49775A2BA933}"/>
    <cellStyle name="SAPBEXheaderText 9 3 2 4" xfId="29815" xr:uid="{CDB47B3E-8890-49F0-AEF5-2F93C9F2BBE4}"/>
    <cellStyle name="SAPBEXheaderText 9 3 2 5" xfId="33408" xr:uid="{C986B8F8-A16B-4283-BBFF-90041004F981}"/>
    <cellStyle name="SAPBEXheaderText 9 3 2 6" xfId="36457" xr:uid="{CDBE47B0-D2B6-4A19-8084-F45A664728A4}"/>
    <cellStyle name="SAPBEXheaderText 9 3 3" xfId="4249" xr:uid="{058765E9-E8AF-4E9F-A686-EE61EE981885}"/>
    <cellStyle name="SAPBEXheaderText 9 3 3 2" xfId="14655" xr:uid="{EDEB2AAC-A7F1-4FD7-B998-50C84E1BF348}"/>
    <cellStyle name="SAPBEXheaderText 9 3 3 3" xfId="19275" xr:uid="{7F4C8B42-423D-43E9-960B-505D9A17357A}"/>
    <cellStyle name="SAPBEXheaderText 9 3 3 4" xfId="28663" xr:uid="{BB03D842-8CBA-4A0E-BD28-ECA69F2BA2E4}"/>
    <cellStyle name="SAPBEXheaderText 9 3 3 5" xfId="27203" xr:uid="{A3603063-20C0-4A7D-B7EA-84EEFFDA7582}"/>
    <cellStyle name="SAPBEXheaderText 9 3 3 6" xfId="24253" xr:uid="{254078F4-7E85-41B6-A724-284265D80A17}"/>
    <cellStyle name="SAPBEXheaderText 9 3 4" xfId="8069" xr:uid="{336C78ED-B2BC-4914-B26E-B2CB107C52BC}"/>
    <cellStyle name="SAPBEXheaderText 9 3 4 2" xfId="18323" xr:uid="{C7D83570-40B3-43E0-B270-2BE480BF9ED0}"/>
    <cellStyle name="SAPBEXheaderText 9 3 4 3" xfId="22249" xr:uid="{FC6B32F2-7C8E-4CC6-BC26-2F5B0FC5AF52}"/>
    <cellStyle name="SAPBEXheaderText 9 3 4 4" xfId="31636" xr:uid="{95A2203A-EFEC-491D-B728-4C6DAD513B51}"/>
    <cellStyle name="SAPBEXheaderText 9 3 4 5" xfId="35091" xr:uid="{000CA3E9-6C2F-4DCC-BBF8-EEECB7AB26A6}"/>
    <cellStyle name="SAPBEXheaderText 9 3 4 6" xfId="38055" xr:uid="{823C2BE8-2E90-473C-ACB8-991CFD3159EA}"/>
    <cellStyle name="SAPBEXheaderText 9 3 5" xfId="14253" xr:uid="{F0F4DA31-3782-42E9-A278-B0A1F1098890}"/>
    <cellStyle name="SAPBEXheaderText 9 3 6" xfId="21227" xr:uid="{7345A47B-FB7A-4F4A-AE3F-500AA27E2D7C}"/>
    <cellStyle name="SAPBEXheaderText 9 3 7" xfId="23491" xr:uid="{82FB9AAC-B125-41A0-BF43-B1C2824D9CCE}"/>
    <cellStyle name="SAPBEXheaderText 9 3 8" xfId="27436" xr:uid="{05E485DB-E7ED-4585-BB90-8D8182A057E8}"/>
    <cellStyle name="SAPBEXheaderText 9 3 9" xfId="39827" xr:uid="{D66C9879-0A49-49EA-9326-0A1D242ADE63}"/>
    <cellStyle name="SAPBEXheaderText 9 4" xfId="5214" xr:uid="{15BD8D79-7F49-470C-ABAF-193A7B7AB61E}"/>
    <cellStyle name="SAPBEXheaderText 9 4 2" xfId="15564" xr:uid="{B7E0778D-E9F1-4A97-97F0-1FD564F83A95}"/>
    <cellStyle name="SAPBEXheaderText 9 4 3" xfId="19970" xr:uid="{8CED598E-E7AE-4677-A250-D83C736CBE89}"/>
    <cellStyle name="SAPBEXheaderText 9 4 4" xfId="29300" xr:uid="{D5003928-D51A-4604-88F5-E1511DAB6797}"/>
    <cellStyle name="SAPBEXheaderText 9 4 5" xfId="32943" xr:uid="{8FB3FCD8-4CB6-4101-A05A-301427B65F5C}"/>
    <cellStyle name="SAPBEXheaderText 9 4 6" xfId="36031" xr:uid="{FF9061B9-AE6F-4425-8E1F-5EF4D6752583}"/>
    <cellStyle name="SAPBEXheaderText 9 5" xfId="4827" xr:uid="{4B7FA39D-DF1D-4E34-B971-95ACC00352D3}"/>
    <cellStyle name="SAPBEXheaderText 9 5 2" xfId="15225" xr:uid="{FA7B0013-0A3F-4E6D-8C19-367E1B2DB727}"/>
    <cellStyle name="SAPBEXheaderText 9 5 3" xfId="19680" xr:uid="{56372D63-8C1C-4090-ABAA-6C4BC8AAE605}"/>
    <cellStyle name="SAPBEXheaderText 9 5 4" xfId="29047" xr:uid="{D075AE4C-DDB1-44BA-88ED-63B7911D3683}"/>
    <cellStyle name="SAPBEXheaderText 9 5 5" xfId="32692" xr:uid="{3545017A-85CB-4E40-A891-BED1DE8DCA49}"/>
    <cellStyle name="SAPBEXheaderText 9 5 6" xfId="35837" xr:uid="{6F9B9896-885D-427E-88C0-018E7A52B3F5}"/>
    <cellStyle name="SAPBEXheaderText 9 6" xfId="7750" xr:uid="{AA108691-DD20-4D9F-8728-AB404050E1AE}"/>
    <cellStyle name="SAPBEXheaderText 9 6 2" xfId="18022" xr:uid="{227B1A54-15B0-4468-B187-86295AA17CD2}"/>
    <cellStyle name="SAPBEXheaderText 9 6 3" xfId="21947" xr:uid="{1E6F16F9-C842-4E3A-B57D-978C48C31803}"/>
    <cellStyle name="SAPBEXheaderText 9 6 4" xfId="31330" xr:uid="{72C67043-6FE7-4F09-904D-4A6D8B770B16}"/>
    <cellStyle name="SAPBEXheaderText 9 6 5" xfId="34790" xr:uid="{ABDC84D4-1151-4E05-9C88-CECFDCC17470}"/>
    <cellStyle name="SAPBEXheaderText 9 6 6" xfId="37761" xr:uid="{2BA999AE-CF28-43ED-95D1-0A42E5A0BB61}"/>
    <cellStyle name="SAPBEXheaderText 9 7" xfId="11097" xr:uid="{B8E390CE-D68C-4D97-9AAC-0146F84A666F}"/>
    <cellStyle name="SAPBEXheaderText 9 8" xfId="11520" xr:uid="{DCF48EA2-023C-4282-A41B-FE5F36C663B1}"/>
    <cellStyle name="SAPBEXheaderText 9 9" xfId="11981" xr:uid="{66E24E54-6CFF-4513-8A98-9784BE670EFA}"/>
    <cellStyle name="SAPBEXheaderText_1_FS10_10.1_เงินให้กู้ยืมและเงินให้กู้ยืม_Q254_2" xfId="2233" xr:uid="{B4A6AA5E-6A27-48BC-94B7-E90969C42C80}"/>
    <cellStyle name="SAPBEXHLevel0" xfId="1485" xr:uid="{64A8CB4A-2ABE-437A-AE7B-7E024229288C}"/>
    <cellStyle name="SAPBEXHLevel0 10" xfId="1486" xr:uid="{24ACDA85-E5E6-4606-8F9D-8EF1037F7E73}"/>
    <cellStyle name="SAPBEXHLevel0 10 10" xfId="12738" xr:uid="{CC72D1B4-E06A-42B2-9271-DDE038361F1F}"/>
    <cellStyle name="SAPBEXHLevel0 10 11" xfId="12439" xr:uid="{32F40928-1978-4674-8BF4-4B8848C7779D}"/>
    <cellStyle name="SAPBEXHLevel0 10 12" xfId="23137" xr:uid="{015EDB6E-A00C-47E4-B836-8B7905AD8C5B}"/>
    <cellStyle name="SAPBEXHLevel0 10 13" xfId="24823" xr:uid="{B19454A0-F309-4F98-8C2E-1189DAA39390}"/>
    <cellStyle name="SAPBEXHLevel0 10 14" xfId="25641" xr:uid="{DCBB0798-F851-4E5C-B213-EE731C1B4259}"/>
    <cellStyle name="SAPBEXHLevel0 10 15" xfId="24668" xr:uid="{47A46FC6-1A13-47A7-A299-3E93975DED38}"/>
    <cellStyle name="SAPBEXHLevel0 10 16" xfId="25110" xr:uid="{78491DDF-07CE-4F30-BCA1-7242DE349CB5}"/>
    <cellStyle name="SAPBEXHLevel0 10 17" xfId="26604" xr:uid="{A620A956-9319-4C46-8B2E-C8C0510F2350}"/>
    <cellStyle name="SAPBEXHLevel0 10 18" xfId="27293" xr:uid="{21AE38F9-67AD-43BC-A529-3A22B799BD35}"/>
    <cellStyle name="SAPBEXHLevel0 10 19" xfId="26224" xr:uid="{84BD287C-302B-47CC-B3C2-F993B4AB1CCD}"/>
    <cellStyle name="SAPBEXHLevel0 10 2" xfId="2955" xr:uid="{2F400EB9-06B9-47D6-A655-70E4419120D3}"/>
    <cellStyle name="SAPBEXHLevel0 10 2 10" xfId="30590" xr:uid="{12D331AF-8E77-4992-B71A-7051FE0239D3}"/>
    <cellStyle name="SAPBEXHLevel0 10 2 11" xfId="35609" xr:uid="{95039490-FA64-48D0-914E-1EB32AA5259E}"/>
    <cellStyle name="SAPBEXHLevel0 10 2 12" xfId="40182" xr:uid="{9921F1A9-7AAE-484C-8C7B-0326ED8F1C13}"/>
    <cellStyle name="SAPBEXHLevel0 10 2 13" xfId="40777" xr:uid="{33E39D28-81A3-43AA-9BDE-1C533A51E737}"/>
    <cellStyle name="SAPBEXHLevel0 10 2 14" xfId="41994" xr:uid="{A09E475F-E296-4F1D-9937-F4145B91227F}"/>
    <cellStyle name="SAPBEXHLevel0 10 2 2" xfId="6291" xr:uid="{F3117401-3C3B-40BB-8313-9FBC8046C3C9}"/>
    <cellStyle name="SAPBEXHLevel0 10 2 2 2" xfId="16598" xr:uid="{AF10EE94-E7AF-426D-BA50-048396CE7A31}"/>
    <cellStyle name="SAPBEXHLevel0 10 2 2 3" xfId="20822" xr:uid="{DF3FCC48-E48C-4CBD-B524-52874F28B038}"/>
    <cellStyle name="SAPBEXHLevel0 10 2 2 4" xfId="30172" xr:uid="{34E3D2A7-2C06-49DF-927A-00D58C236C0F}"/>
    <cellStyle name="SAPBEXHLevel0 10 2 2 5" xfId="33744" xr:uid="{F907ABAA-1B1D-4C22-8F8B-7EC11D5C1CFA}"/>
    <cellStyle name="SAPBEXHLevel0 10 2 2 6" xfId="36778" xr:uid="{A860977C-E086-4AFF-A825-8F08D2F5805B}"/>
    <cellStyle name="SAPBEXHLevel0 10 2 3" xfId="7236" xr:uid="{DB436DC4-3701-4F8A-8B49-82876F47ED1C}"/>
    <cellStyle name="SAPBEXHLevel0 10 2 3 2" xfId="17522" xr:uid="{3AD77D4F-6F73-4ADB-A0E1-EAFBE8691A3F}"/>
    <cellStyle name="SAPBEXHLevel0 10 2 3 3" xfId="21519" xr:uid="{8A037C09-9402-4B13-9C4E-0D4E85237398}"/>
    <cellStyle name="SAPBEXHLevel0 10 2 3 4" xfId="30884" xr:uid="{E8FBD0C8-05B2-4CB8-8742-F23A7CA63968}"/>
    <cellStyle name="SAPBEXHLevel0 10 2 3 5" xfId="34373" xr:uid="{84182E9E-DDBA-4127-A846-017D04029615}"/>
    <cellStyle name="SAPBEXHLevel0 10 2 3 6" xfId="37356" xr:uid="{22E655B9-C0D6-46D3-BE4F-F3272D76A928}"/>
    <cellStyle name="SAPBEXHLevel0 10 2 4" xfId="8444" xr:uid="{DC41D4F4-214B-4925-84DA-19916466B70C}"/>
    <cellStyle name="SAPBEXHLevel0 10 2 4 2" xfId="18693" xr:uid="{B33E7413-2FD9-42ED-935F-E71A61E1CC93}"/>
    <cellStyle name="SAPBEXHLevel0 10 2 4 3" xfId="22587" xr:uid="{74FF9848-6266-4CD5-BFEB-EAF00CC3C348}"/>
    <cellStyle name="SAPBEXHLevel0 10 2 4 4" xfId="31977" xr:uid="{8B062482-F66C-40CE-9F92-0CD0BD29AF0B}"/>
    <cellStyle name="SAPBEXHLevel0 10 2 4 5" xfId="35417" xr:uid="{3DC59400-6E27-48AE-88F8-19D7399E3D9D}"/>
    <cellStyle name="SAPBEXHLevel0 10 2 4 6" xfId="38368" xr:uid="{83D7949A-2F4D-4146-B979-F45CF089D40E}"/>
    <cellStyle name="SAPBEXHLevel0 10 2 5" xfId="13683" xr:uid="{CC01E798-CCCB-4801-9D6B-C79F181904AA}"/>
    <cellStyle name="SAPBEXHLevel0 10 2 6" xfId="12942" xr:uid="{BA976900-CD86-4DC7-8B86-9D08A93D24A6}"/>
    <cellStyle name="SAPBEXHLevel0 10 2 7" xfId="14381" xr:uid="{61CC1255-68EB-44AA-84AA-4B3692C178B5}"/>
    <cellStyle name="SAPBEXHLevel0 10 2 8" xfId="23811" xr:uid="{4AEB6A14-F301-42DE-B3F8-78F84BA0A28F}"/>
    <cellStyle name="SAPBEXHLevel0 10 2 9" xfId="27824" xr:uid="{53D9AC22-4661-49E6-AB33-F8B82F838895}"/>
    <cellStyle name="SAPBEXHLevel0 10 20" xfId="27699" xr:uid="{2094DD0A-7D87-4065-95CA-79DB09121D53}"/>
    <cellStyle name="SAPBEXHLevel0 10 21" xfId="39431" xr:uid="{521977BC-2FBF-4C64-B2E6-8D469910F7B6}"/>
    <cellStyle name="SAPBEXHLevel0 10 22" xfId="39219" xr:uid="{E156FAAB-4315-4B32-806D-FC5B6FA31C60}"/>
    <cellStyle name="SAPBEXHLevel0 10 23" xfId="41320" xr:uid="{4BA3347C-FDBE-4E69-B2B5-61E397B9BAFF}"/>
    <cellStyle name="SAPBEXHLevel0 10 3" xfId="2458" xr:uid="{D75F02CF-5F08-4FD8-937F-97F2A07655D0}"/>
    <cellStyle name="SAPBEXHLevel0 10 3 10" xfId="39673" xr:uid="{880EF22B-AE1C-4D7F-B215-0AFB79A5613D}"/>
    <cellStyle name="SAPBEXHLevel0 10 3 11" xfId="41676" xr:uid="{6B705527-5E09-4C07-AEB0-6882DF5381E5}"/>
    <cellStyle name="SAPBEXHLevel0 10 3 2" xfId="5888" xr:uid="{C1E6CE33-6855-4AF3-8A1A-9E5EF98751EB}"/>
    <cellStyle name="SAPBEXHLevel0 10 3 2 2" xfId="16199" xr:uid="{72D93114-DCF2-47EA-A423-6EB0067034B6}"/>
    <cellStyle name="SAPBEXHLevel0 10 3 2 3" xfId="20475" xr:uid="{EB79135C-A6C7-42FB-A207-093DFD82F5B0}"/>
    <cellStyle name="SAPBEXHLevel0 10 3 2 4" xfId="29817" xr:uid="{81E68437-D063-4054-9DCE-17779E0A4FCB}"/>
    <cellStyle name="SAPBEXHLevel0 10 3 2 5" xfId="33410" xr:uid="{836C3369-FA30-4653-BF03-895A8583BDD1}"/>
    <cellStyle name="SAPBEXHLevel0 10 3 2 6" xfId="36459" xr:uid="{059053CC-74F0-4221-9957-0E035512742C}"/>
    <cellStyle name="SAPBEXHLevel0 10 3 3" xfId="4247" xr:uid="{EF176094-E2ED-4EA0-BC68-9E6AF59DA796}"/>
    <cellStyle name="SAPBEXHLevel0 10 3 3 2" xfId="14653" xr:uid="{4506AD18-6ABE-4881-8711-CB1B1D2B3646}"/>
    <cellStyle name="SAPBEXHLevel0 10 3 3 3" xfId="19273" xr:uid="{C8B90BB3-3B92-4B62-9E3E-AE27983E9294}"/>
    <cellStyle name="SAPBEXHLevel0 10 3 3 4" xfId="28661" xr:uid="{FEAD959C-9498-472C-ABB7-978E0C8312E4}"/>
    <cellStyle name="SAPBEXHLevel0 10 3 3 5" xfId="27201" xr:uid="{7B16AAE5-61A4-4398-B352-EDCDF0D03CC8}"/>
    <cellStyle name="SAPBEXHLevel0 10 3 3 6" xfId="31133" xr:uid="{CB083746-55D1-4D56-982E-4DC58F3D88AD}"/>
    <cellStyle name="SAPBEXHLevel0 10 3 4" xfId="8071" xr:uid="{24D93874-8C35-4B00-AB4D-0A88CA34EB8A}"/>
    <cellStyle name="SAPBEXHLevel0 10 3 4 2" xfId="18325" xr:uid="{CB4E824E-A2BD-4FBC-BE8F-01AC325D351A}"/>
    <cellStyle name="SAPBEXHLevel0 10 3 4 3" xfId="22251" xr:uid="{4004FF31-4CB1-4F51-A93A-5E24A9061825}"/>
    <cellStyle name="SAPBEXHLevel0 10 3 4 4" xfId="31638" xr:uid="{0FFCA907-9103-4614-949C-2B1F23BC7684}"/>
    <cellStyle name="SAPBEXHLevel0 10 3 4 5" xfId="35093" xr:uid="{911ECCE9-2C2C-49B9-A1F5-7738508FDFA7}"/>
    <cellStyle name="SAPBEXHLevel0 10 3 4 6" xfId="38057" xr:uid="{F55B18E8-6462-41B3-8BA5-1945E4C10322}"/>
    <cellStyle name="SAPBEXHLevel0 10 3 5" xfId="12835" xr:uid="{28D405F3-56D5-48E7-B2F9-4C9073FD238C}"/>
    <cellStyle name="SAPBEXHLevel0 10 3 6" xfId="19563" xr:uid="{D9B5D174-5AEC-4708-8DC4-FB96CE5B85DE}"/>
    <cellStyle name="SAPBEXHLevel0 10 3 7" xfId="23493" xr:uid="{0E4A0EA9-1852-422B-A070-8D0C432D0AD8}"/>
    <cellStyle name="SAPBEXHLevel0 10 3 8" xfId="27438" xr:uid="{8101F2E2-65E8-496E-A92D-2C2E01FF581A}"/>
    <cellStyle name="SAPBEXHLevel0 10 3 9" xfId="39829" xr:uid="{13AA2667-B0AF-4697-9549-3EED4FECE65C}"/>
    <cellStyle name="SAPBEXHLevel0 10 4" xfId="5216" xr:uid="{CC80CFDA-0CC0-45EA-B951-E6C3D227447E}"/>
    <cellStyle name="SAPBEXHLevel0 10 4 2" xfId="15566" xr:uid="{68FD9F32-F633-44A1-B8E3-0D921C0D9CE5}"/>
    <cellStyle name="SAPBEXHLevel0 10 4 3" xfId="19972" xr:uid="{FE199EE6-FA39-4D2D-9D83-E6998F355FE2}"/>
    <cellStyle name="SAPBEXHLevel0 10 4 4" xfId="29302" xr:uid="{507E00FF-8C4D-4D6E-9125-0E828FBA6A0D}"/>
    <cellStyle name="SAPBEXHLevel0 10 4 5" xfId="32945" xr:uid="{2304812F-D544-4C3F-A77F-54471F711FB0}"/>
    <cellStyle name="SAPBEXHLevel0 10 4 6" xfId="36033" xr:uid="{49053B87-4E4B-4850-AA22-77787BB86FF1}"/>
    <cellStyle name="SAPBEXHLevel0 10 5" xfId="6535" xr:uid="{DB909917-5654-409F-BA1B-4A9BB6DF22A6}"/>
    <cellStyle name="SAPBEXHLevel0 10 5 2" xfId="16839" xr:uid="{0B508F03-A31E-4EFE-98A4-7A8DEBAB37CE}"/>
    <cellStyle name="SAPBEXHLevel0 10 5 3" xfId="21038" xr:uid="{45702781-258B-4A88-B575-3BC219221F6A}"/>
    <cellStyle name="SAPBEXHLevel0 10 5 4" xfId="30388" xr:uid="{B02FF630-C3FC-4ED7-85ED-0EAAB225CBE9}"/>
    <cellStyle name="SAPBEXHLevel0 10 5 5" xfId="33950" xr:uid="{2A2F73E1-707D-4735-9454-3098297E7346}"/>
    <cellStyle name="SAPBEXHLevel0 10 5 6" xfId="36973" xr:uid="{33EAD8A6-1F79-4B01-9E30-04E5DF7C289B}"/>
    <cellStyle name="SAPBEXHLevel0 10 6" xfId="7748" xr:uid="{F59F9769-6EFC-4B74-AB01-45F4998D5BEC}"/>
    <cellStyle name="SAPBEXHLevel0 10 6 2" xfId="18020" xr:uid="{7D05D000-6771-4486-9EA1-8CD547AD95DF}"/>
    <cellStyle name="SAPBEXHLevel0 10 6 3" xfId="21945" xr:uid="{52C1BD67-3632-4460-8707-AE189B367EF9}"/>
    <cellStyle name="SAPBEXHLevel0 10 6 4" xfId="31328" xr:uid="{8F46C378-6C66-44E3-8480-5F741D590F93}"/>
    <cellStyle name="SAPBEXHLevel0 10 6 5" xfId="34788" xr:uid="{701FCB12-D944-450B-9E54-EE5D47BEEC5F}"/>
    <cellStyle name="SAPBEXHLevel0 10 6 6" xfId="37759" xr:uid="{1D0E3175-95DD-458B-B483-5C888A1EF7BE}"/>
    <cellStyle name="SAPBEXHLevel0 10 7" xfId="11098" xr:uid="{757A4963-087F-4615-AAFC-B98AAF63273C}"/>
    <cellStyle name="SAPBEXHLevel0 10 8" xfId="11522" xr:uid="{688F4381-3F1C-4919-864A-AEF14C7BFC36}"/>
    <cellStyle name="SAPBEXHLevel0 10 9" xfId="11983" xr:uid="{9ECD5069-8DBD-4BAF-87D4-0CFE1AF98C7A}"/>
    <cellStyle name="SAPBEXHLevel0 11" xfId="1487" xr:uid="{E5440AF8-AFF2-4003-9550-C3282A33413A}"/>
    <cellStyle name="SAPBEXHLevel0 11 10" xfId="12739" xr:uid="{07913DE6-793A-4858-A76F-2C95EA70D5E5}"/>
    <cellStyle name="SAPBEXHLevel0 11 11" xfId="12497" xr:uid="{1713A992-64DB-4058-BDEC-29D049D38C41}"/>
    <cellStyle name="SAPBEXHLevel0 11 12" xfId="23138" xr:uid="{7B4260EC-3F4D-4AC9-B63C-4CC6F39CE091}"/>
    <cellStyle name="SAPBEXHLevel0 11 13" xfId="24822" xr:uid="{29AFA685-97A0-43F3-B8CA-31CA9009E12C}"/>
    <cellStyle name="SAPBEXHLevel0 11 14" xfId="25642" xr:uid="{8C2F9F46-6A57-458D-88BE-648194F89BC6}"/>
    <cellStyle name="SAPBEXHLevel0 11 15" xfId="25997" xr:uid="{A7CACE60-35CC-4149-AAE7-D248E1313A4B}"/>
    <cellStyle name="SAPBEXHLevel0 11 16" xfId="26815" xr:uid="{9344EA82-B850-4454-BEFA-3AEEADCD431A}"/>
    <cellStyle name="SAPBEXHLevel0 11 17" xfId="26997" xr:uid="{02CD4264-D72B-40EA-BE3C-65754F3A3916}"/>
    <cellStyle name="SAPBEXHLevel0 11 18" xfId="25859" xr:uid="{1E7BB4A9-793B-435F-B4F4-F7364FFFD246}"/>
    <cellStyle name="SAPBEXHLevel0 11 19" xfId="26398" xr:uid="{13AF0FE3-580E-4917-B64E-B14E01ED8931}"/>
    <cellStyle name="SAPBEXHLevel0 11 2" xfId="2956" xr:uid="{11D20535-383E-4C33-BD98-60853A8663C7}"/>
    <cellStyle name="SAPBEXHLevel0 11 2 10" xfId="29188" xr:uid="{9AF1752A-123A-4E5F-8155-43D32C736152}"/>
    <cellStyle name="SAPBEXHLevel0 11 2 11" xfId="34578" xr:uid="{E60DFE9A-D954-4313-9493-4B8FFC632AB0}"/>
    <cellStyle name="SAPBEXHLevel0 11 2 12" xfId="40183" xr:uid="{165B1129-678F-4D1B-96F4-3E46D4691364}"/>
    <cellStyle name="SAPBEXHLevel0 11 2 13" xfId="40778" xr:uid="{5F774D99-56A0-48A0-A6E8-E4191E6AA813}"/>
    <cellStyle name="SAPBEXHLevel0 11 2 14" xfId="41995" xr:uid="{10BE4D5E-051B-4C85-B868-A35FA6AA517A}"/>
    <cellStyle name="SAPBEXHLevel0 11 2 2" xfId="6292" xr:uid="{E2DC595C-39E9-496B-A323-36F46BF99059}"/>
    <cellStyle name="SAPBEXHLevel0 11 2 2 2" xfId="16599" xr:uid="{9774D1E6-5844-4D01-85B9-38A75826D78C}"/>
    <cellStyle name="SAPBEXHLevel0 11 2 2 3" xfId="20823" xr:uid="{530CC4FE-DDD8-4A53-AC66-860B51FAC515}"/>
    <cellStyle name="SAPBEXHLevel0 11 2 2 4" xfId="30173" xr:uid="{A4287214-F6FC-4649-905D-AD6EE8B11551}"/>
    <cellStyle name="SAPBEXHLevel0 11 2 2 5" xfId="33745" xr:uid="{B260C836-8486-4E6D-ADFC-4F9644D7D93C}"/>
    <cellStyle name="SAPBEXHLevel0 11 2 2 6" xfId="36779" xr:uid="{61806F41-992F-42EE-9475-F117AA4918F4}"/>
    <cellStyle name="SAPBEXHLevel0 11 2 3" xfId="7237" xr:uid="{6DF31A21-4AC3-4C8E-9B58-CFCE8E0CC050}"/>
    <cellStyle name="SAPBEXHLevel0 11 2 3 2" xfId="17523" xr:uid="{CDFB7525-3F2D-4321-B516-ECD1437E60E1}"/>
    <cellStyle name="SAPBEXHLevel0 11 2 3 3" xfId="21520" xr:uid="{FA6E8489-03F9-4F8D-9495-011C5CB3853E}"/>
    <cellStyle name="SAPBEXHLevel0 11 2 3 4" xfId="30885" xr:uid="{6054F362-B99E-4E04-ADF7-68D357FAAD6C}"/>
    <cellStyle name="SAPBEXHLevel0 11 2 3 5" xfId="34374" xr:uid="{1EF34A62-CB1E-4E9C-8DA7-3236F2099DAC}"/>
    <cellStyle name="SAPBEXHLevel0 11 2 3 6" xfId="37357" xr:uid="{5EF1C1EB-ECB8-4336-99B3-3B9F9259C7C7}"/>
    <cellStyle name="SAPBEXHLevel0 11 2 4" xfId="8445" xr:uid="{31011218-2D13-4F49-867E-B9E57051ED0A}"/>
    <cellStyle name="SAPBEXHLevel0 11 2 4 2" xfId="18694" xr:uid="{02EDC8EC-EC55-40CD-A283-C30E32D9EA5E}"/>
    <cellStyle name="SAPBEXHLevel0 11 2 4 3" xfId="22588" xr:uid="{5983375B-76B1-4301-8079-36755663439D}"/>
    <cellStyle name="SAPBEXHLevel0 11 2 4 4" xfId="31978" xr:uid="{72604710-3A24-45D9-ABBE-F9E6C7EB4EBA}"/>
    <cellStyle name="SAPBEXHLevel0 11 2 4 5" xfId="35418" xr:uid="{9ACAE00F-D789-467E-8983-8267BC8AAB4C}"/>
    <cellStyle name="SAPBEXHLevel0 11 2 4 6" xfId="38369" xr:uid="{F7001887-FA1D-43C0-B85E-F701FA9E269C}"/>
    <cellStyle name="SAPBEXHLevel0 11 2 5" xfId="13684" xr:uid="{269D3AB9-2F13-4656-AE9C-9B5E128B9718}"/>
    <cellStyle name="SAPBEXHLevel0 11 2 6" xfId="14075" xr:uid="{2D4282D6-53CA-4EFD-BD9A-68359EA3D006}"/>
    <cellStyle name="SAPBEXHLevel0 11 2 7" xfId="13597" xr:uid="{334D41EF-9FA0-4A6E-808A-A9C66101F469}"/>
    <cellStyle name="SAPBEXHLevel0 11 2 8" xfId="23812" xr:uid="{DD5C0F78-420C-43C2-A1B9-0CDD0CEB425A}"/>
    <cellStyle name="SAPBEXHLevel0 11 2 9" xfId="27825" xr:uid="{81719A6E-6444-47DA-87B8-796F8904A198}"/>
    <cellStyle name="SAPBEXHLevel0 11 20" xfId="26159" xr:uid="{DEC3C614-245E-4EBD-8F16-CA6EA63B5BC0}"/>
    <cellStyle name="SAPBEXHLevel0 11 21" xfId="39432" xr:uid="{1DD790CA-7D64-4EA0-B193-A7B085ADD071}"/>
    <cellStyle name="SAPBEXHLevel0 11 22" xfId="39218" xr:uid="{A9605C57-5B44-4BE3-8D1B-124D9392712F}"/>
    <cellStyle name="SAPBEXHLevel0 11 23" xfId="41321" xr:uid="{EF3FB4C4-86A6-4BA5-B30A-3FF2684DDCAF}"/>
    <cellStyle name="SAPBEXHLevel0 11 3" xfId="2459" xr:uid="{9D26C7D5-0A93-4ADB-89D1-F42F41AB1594}"/>
    <cellStyle name="SAPBEXHLevel0 11 3 10" xfId="40363" xr:uid="{113D4711-D576-4246-A91A-BBDB01C35D16}"/>
    <cellStyle name="SAPBEXHLevel0 11 3 11" xfId="41677" xr:uid="{9E2ADFC0-FA0C-49CF-9583-278A9EA3F8F1}"/>
    <cellStyle name="SAPBEXHLevel0 11 3 2" xfId="5889" xr:uid="{75E91D7A-2843-4018-8E22-6537BD7AE742}"/>
    <cellStyle name="SAPBEXHLevel0 11 3 2 2" xfId="16200" xr:uid="{863AAB32-D2F2-44D3-812F-4C05B09D7938}"/>
    <cellStyle name="SAPBEXHLevel0 11 3 2 3" xfId="20476" xr:uid="{F8131980-519A-4E7C-B790-4563E6146319}"/>
    <cellStyle name="SAPBEXHLevel0 11 3 2 4" xfId="29818" xr:uid="{4E567B73-9838-4FA6-AB90-73B25BBEDE17}"/>
    <cellStyle name="SAPBEXHLevel0 11 3 2 5" xfId="33411" xr:uid="{D595C316-85AD-4450-8397-E959190DBE57}"/>
    <cellStyle name="SAPBEXHLevel0 11 3 2 6" xfId="36460" xr:uid="{CCDC502C-7F5A-42D5-B418-6D75F1B367B2}"/>
    <cellStyle name="SAPBEXHLevel0 11 3 3" xfId="4246" xr:uid="{360BE6A0-0ED2-4086-8EE0-DD0406CA1995}"/>
    <cellStyle name="SAPBEXHLevel0 11 3 3 2" xfId="14652" xr:uid="{C5CC644A-FBA1-4113-B715-DAC6FC5FEB50}"/>
    <cellStyle name="SAPBEXHLevel0 11 3 3 3" xfId="19272" xr:uid="{061207A1-C065-4869-A003-650D107FC7A6}"/>
    <cellStyle name="SAPBEXHLevel0 11 3 3 4" xfId="28660" xr:uid="{202CD6DD-223E-46BE-903C-F3A13EE2FBF5}"/>
    <cellStyle name="SAPBEXHLevel0 11 3 3 5" xfId="27200" xr:uid="{9ADA571D-C55B-4B0D-BD2C-85913A440008}"/>
    <cellStyle name="SAPBEXHLevel0 11 3 3 6" xfId="30450" xr:uid="{D6BAEB08-896C-4EA2-8539-D8BF19694D0E}"/>
    <cellStyle name="SAPBEXHLevel0 11 3 4" xfId="8072" xr:uid="{C19A3392-15DF-4075-A216-62A66FCCF2AB}"/>
    <cellStyle name="SAPBEXHLevel0 11 3 4 2" xfId="18326" xr:uid="{3DAD1344-0A56-46FB-9CBA-2285015D6668}"/>
    <cellStyle name="SAPBEXHLevel0 11 3 4 3" xfId="22252" xr:uid="{4246623E-06ED-482A-BD98-A45A62E35154}"/>
    <cellStyle name="SAPBEXHLevel0 11 3 4 4" xfId="31639" xr:uid="{72D2E487-6251-495F-86E6-B4B388AC30DF}"/>
    <cellStyle name="SAPBEXHLevel0 11 3 4 5" xfId="35094" xr:uid="{5B72A8E6-0456-4E3B-B2DE-AD76E5FBEAD8}"/>
    <cellStyle name="SAPBEXHLevel0 11 3 4 6" xfId="38058" xr:uid="{47A12195-9D77-48F2-9DEE-E454CB87C0C6}"/>
    <cellStyle name="SAPBEXHLevel0 11 3 5" xfId="13378" xr:uid="{4E15F39E-3979-4769-AA40-910E392C8CB7}"/>
    <cellStyle name="SAPBEXHLevel0 11 3 6" xfId="13959" xr:uid="{B920FD27-FB5D-495D-8200-B6C0A6801895}"/>
    <cellStyle name="SAPBEXHLevel0 11 3 7" xfId="23494" xr:uid="{F9B37EA3-CA63-445E-BFF0-85E358C9966C}"/>
    <cellStyle name="SAPBEXHLevel0 11 3 8" xfId="27439" xr:uid="{F3E01EEA-9F19-4072-9B72-1796D579495A}"/>
    <cellStyle name="SAPBEXHLevel0 11 3 9" xfId="39830" xr:uid="{2A91AD3C-C2F0-44C1-A765-ED4C1C854A20}"/>
    <cellStyle name="SAPBEXHLevel0 11 4" xfId="5217" xr:uid="{075167CB-BBEB-4218-8028-127C9C29DBA5}"/>
    <cellStyle name="SAPBEXHLevel0 11 4 2" xfId="15567" xr:uid="{526A1270-8099-4469-A845-56B7AEB1910E}"/>
    <cellStyle name="SAPBEXHLevel0 11 4 3" xfId="19973" xr:uid="{5BA0A7A8-BC43-4AB5-8308-8EB8DDD59CCE}"/>
    <cellStyle name="SAPBEXHLevel0 11 4 4" xfId="29303" xr:uid="{D521CF5E-DD26-4102-8E8E-52D29E5592FA}"/>
    <cellStyle name="SAPBEXHLevel0 11 4 5" xfId="32946" xr:uid="{44E5D1E0-3624-4503-B0E0-8D632C59142E}"/>
    <cellStyle name="SAPBEXHLevel0 11 4 6" xfId="36034" xr:uid="{565AF070-1417-4EB7-8D49-9D669AFB82B6}"/>
    <cellStyle name="SAPBEXHLevel0 11 5" xfId="6123" xr:uid="{6751D523-709D-4BB1-8C9E-221AA1C749C1}"/>
    <cellStyle name="SAPBEXHLevel0 11 5 2" xfId="16433" xr:uid="{AF82BCB0-2D44-4DB8-8D20-83417CF9535A}"/>
    <cellStyle name="SAPBEXHLevel0 11 5 3" xfId="20681" xr:uid="{4173E765-EF32-4717-A23A-2A9CB4ADE16A}"/>
    <cellStyle name="SAPBEXHLevel0 11 5 4" xfId="30031" xr:uid="{8B5945DE-5F21-4730-8D49-3DA9365F84DE}"/>
    <cellStyle name="SAPBEXHLevel0 11 5 5" xfId="33618" xr:uid="{A8A9F519-FEA2-4ACC-B361-5200A708A3AD}"/>
    <cellStyle name="SAPBEXHLevel0 11 5 6" xfId="36664" xr:uid="{517CC2B2-AC56-4736-8F1D-144BF49F565D}"/>
    <cellStyle name="SAPBEXHLevel0 11 6" xfId="7747" xr:uid="{CBABBBE1-136D-41F3-8BDC-A8D28A7BEE33}"/>
    <cellStyle name="SAPBEXHLevel0 11 6 2" xfId="18019" xr:uid="{1A25422B-211A-4226-8B24-0FCF4ECBB2FF}"/>
    <cellStyle name="SAPBEXHLevel0 11 6 3" xfId="21944" xr:uid="{719A378F-6975-4E3E-BF1D-51EB6E901FC7}"/>
    <cellStyle name="SAPBEXHLevel0 11 6 4" xfId="31327" xr:uid="{906AFD94-DFC1-442C-B34E-9386E30B8E39}"/>
    <cellStyle name="SAPBEXHLevel0 11 6 5" xfId="34787" xr:uid="{D442A718-6B3B-46A5-9AC9-C5343BA1387C}"/>
    <cellStyle name="SAPBEXHLevel0 11 6 6" xfId="37758" xr:uid="{7ECF2016-B9DC-4CCC-82A9-02EB89367916}"/>
    <cellStyle name="SAPBEXHLevel0 11 7" xfId="11099" xr:uid="{464959CD-961E-4F7F-A4FB-EA4A0A109B6E}"/>
    <cellStyle name="SAPBEXHLevel0 11 8" xfId="11523" xr:uid="{E8F97A30-E85D-447C-8300-1F6B790CB8EE}"/>
    <cellStyle name="SAPBEXHLevel0 11 9" xfId="11984" xr:uid="{C33C85A7-910F-4AC2-9947-0FE97BF495CF}"/>
    <cellStyle name="SAPBEXHLevel0 12" xfId="1488" xr:uid="{09264D05-08EB-4BF2-9B5E-F749945E12CF}"/>
    <cellStyle name="SAPBEXHLevel0 12 10" xfId="13505" xr:uid="{157815A5-9BB9-407F-9CCF-9F6A13590767}"/>
    <cellStyle name="SAPBEXHLevel0 12 11" xfId="14123" xr:uid="{CACD729D-6A6D-44B7-A1AD-AD2EC4270541}"/>
    <cellStyle name="SAPBEXHLevel0 12 12" xfId="23139" xr:uid="{02041D93-3AA3-40FF-83F6-9420CC07895B}"/>
    <cellStyle name="SAPBEXHLevel0 12 13" xfId="24821" xr:uid="{A7C982BB-3349-4C32-972A-1414142A8112}"/>
    <cellStyle name="SAPBEXHLevel0 12 14" xfId="25643" xr:uid="{1117B5AE-B5F4-435E-B619-725A66B2DB97}"/>
    <cellStyle name="SAPBEXHLevel0 12 15" xfId="25998" xr:uid="{5978F592-8099-42A7-87A2-6BF605BAE7C7}"/>
    <cellStyle name="SAPBEXHLevel0 12 16" xfId="25109" xr:uid="{B4592B16-3201-4956-BCB2-05005112E44E}"/>
    <cellStyle name="SAPBEXHLevel0 12 17" xfId="26108" xr:uid="{628197D3-2E1F-4352-BD63-A0DB78C28C58}"/>
    <cellStyle name="SAPBEXHLevel0 12 18" xfId="25858" xr:uid="{3B51365A-6EAC-4168-9381-49EA1D2DE97C}"/>
    <cellStyle name="SAPBEXHLevel0 12 19" xfId="26225" xr:uid="{55C5F3DD-9EA8-403D-A5B8-D999B63AA44B}"/>
    <cellStyle name="SAPBEXHLevel0 12 2" xfId="2957" xr:uid="{47C3964A-CFA5-4E25-B279-9898C4D2CFA0}"/>
    <cellStyle name="SAPBEXHLevel0 12 2 10" xfId="28894" xr:uid="{B1369052-87D7-465A-9164-F9027FA34359}"/>
    <cellStyle name="SAPBEXHLevel0 12 2 11" xfId="33948" xr:uid="{9DBA3D7E-615F-4555-BAAA-0BE595DEA907}"/>
    <cellStyle name="SAPBEXHLevel0 12 2 12" xfId="40184" xr:uid="{541A8A0C-1C40-454D-B635-81EF03F082FA}"/>
    <cellStyle name="SAPBEXHLevel0 12 2 13" xfId="40779" xr:uid="{DEFE011C-741F-4C2B-B17E-7DAB6FD7A09F}"/>
    <cellStyle name="SAPBEXHLevel0 12 2 14" xfId="41996" xr:uid="{8AE1FD96-7B4D-4222-BFDD-C51ACC2A8F5A}"/>
    <cellStyle name="SAPBEXHLevel0 12 2 2" xfId="6293" xr:uid="{08F3CB5B-578D-4C0C-8B36-9CDE017ACB65}"/>
    <cellStyle name="SAPBEXHLevel0 12 2 2 2" xfId="16600" xr:uid="{9984409B-E038-4D84-8DAC-E0E179B5C4C3}"/>
    <cellStyle name="SAPBEXHLevel0 12 2 2 3" xfId="20824" xr:uid="{808C4DD0-099F-4938-8A90-DD12CD5F18F9}"/>
    <cellStyle name="SAPBEXHLevel0 12 2 2 4" xfId="30174" xr:uid="{DFDF4BA2-7E2A-4D3F-851A-E588D44A720C}"/>
    <cellStyle name="SAPBEXHLevel0 12 2 2 5" xfId="33746" xr:uid="{A1E821C6-3D5D-4B92-9F1B-C867D160324C}"/>
    <cellStyle name="SAPBEXHLevel0 12 2 2 6" xfId="36780" xr:uid="{F2ABEDFF-8996-4F0B-9FB7-F8CDDD654CA4}"/>
    <cellStyle name="SAPBEXHLevel0 12 2 3" xfId="7238" xr:uid="{0542614B-268B-4D39-B11C-404C4C8C96A8}"/>
    <cellStyle name="SAPBEXHLevel0 12 2 3 2" xfId="17524" xr:uid="{D5E544F8-FE39-4D80-B049-9DC4F14DEEF2}"/>
    <cellStyle name="SAPBEXHLevel0 12 2 3 3" xfId="21521" xr:uid="{421C3721-6196-412E-A4BC-7EB84A81E8F5}"/>
    <cellStyle name="SAPBEXHLevel0 12 2 3 4" xfId="30886" xr:uid="{F211EDFC-E58F-4AAA-8A98-CBE0BAD0BF96}"/>
    <cellStyle name="SAPBEXHLevel0 12 2 3 5" xfId="34375" xr:uid="{F9608CF1-A651-44B0-AFF6-8B656BED0591}"/>
    <cellStyle name="SAPBEXHLevel0 12 2 3 6" xfId="37358" xr:uid="{9CF96220-BCFF-4798-8FE0-493A8B7D8B0D}"/>
    <cellStyle name="SAPBEXHLevel0 12 2 4" xfId="8446" xr:uid="{EA60B45C-ABD7-485F-AD93-8A4E96FA5091}"/>
    <cellStyle name="SAPBEXHLevel0 12 2 4 2" xfId="18695" xr:uid="{1C7407C5-ACDD-42A0-91A7-B150F2F518F0}"/>
    <cellStyle name="SAPBEXHLevel0 12 2 4 3" xfId="22589" xr:uid="{3A5D692E-D1AB-41A8-A436-D21334616499}"/>
    <cellStyle name="SAPBEXHLevel0 12 2 4 4" xfId="31979" xr:uid="{D980ADF3-DB46-400A-9551-2804BB59BC22}"/>
    <cellStyle name="SAPBEXHLevel0 12 2 4 5" xfId="35419" xr:uid="{6948029E-7015-4448-B6BD-4A2C174C43E8}"/>
    <cellStyle name="SAPBEXHLevel0 12 2 4 6" xfId="38370" xr:uid="{691BE58D-FEB0-4856-B71D-CF7E7F370F43}"/>
    <cellStyle name="SAPBEXHLevel0 12 2 5" xfId="13685" xr:uid="{EE4C0A44-D7E4-4EC4-8942-F3035CB31B88}"/>
    <cellStyle name="SAPBEXHLevel0 12 2 6" xfId="13884" xr:uid="{491355FF-0A64-41D9-8C9D-88C87BA5D50D}"/>
    <cellStyle name="SAPBEXHLevel0 12 2 7" xfId="20235" xr:uid="{5ACA76A6-B55F-4884-8C96-978D57934C0F}"/>
    <cellStyle name="SAPBEXHLevel0 12 2 8" xfId="23813" xr:uid="{A0F5C498-05EC-4BB7-B0F1-7016258D5264}"/>
    <cellStyle name="SAPBEXHLevel0 12 2 9" xfId="27826" xr:uid="{EFDC393E-F18B-4ACB-AFF4-DADE51B13A7B}"/>
    <cellStyle name="SAPBEXHLevel0 12 20" xfId="31870" xr:uid="{873D4428-78DF-4397-A38D-CC42AAF285F3}"/>
    <cellStyle name="SAPBEXHLevel0 12 21" xfId="39433" xr:uid="{05442396-05F1-47E0-9826-DCF96D70049D}"/>
    <cellStyle name="SAPBEXHLevel0 12 22" xfId="39217" xr:uid="{E7805479-D42A-435B-B333-D4DDF994AFD6}"/>
    <cellStyle name="SAPBEXHLevel0 12 23" xfId="41322" xr:uid="{B50D3F0B-0F45-4326-AB38-B2173DDB057B}"/>
    <cellStyle name="SAPBEXHLevel0 12 3" xfId="2460" xr:uid="{233E4A13-8CDD-4C0B-93A8-CB6B74BEC348}"/>
    <cellStyle name="SAPBEXHLevel0 12 3 10" xfId="40060" xr:uid="{01A9AE1B-E4F3-4E67-BAD8-23D2F17087C5}"/>
    <cellStyle name="SAPBEXHLevel0 12 3 11" xfId="41678" xr:uid="{8138CB0D-2388-4E7B-9E1B-1B9B221F0CF4}"/>
    <cellStyle name="SAPBEXHLevel0 12 3 2" xfId="5890" xr:uid="{569CE8AC-7C55-4DD7-80AF-1AEA7261D233}"/>
    <cellStyle name="SAPBEXHLevel0 12 3 2 2" xfId="16201" xr:uid="{B57070CE-23AC-4125-91BB-10ED08E495C2}"/>
    <cellStyle name="SAPBEXHLevel0 12 3 2 3" xfId="20477" xr:uid="{5CE75F5C-F05A-4096-9E59-8776ECD03E53}"/>
    <cellStyle name="SAPBEXHLevel0 12 3 2 4" xfId="29819" xr:uid="{330E87E8-AC47-46EE-854B-D455CAEAD1D1}"/>
    <cellStyle name="SAPBEXHLevel0 12 3 2 5" xfId="33412" xr:uid="{856479C2-5171-4AC3-A821-3F26B22FF5BD}"/>
    <cellStyle name="SAPBEXHLevel0 12 3 2 6" xfId="36461" xr:uid="{69485488-E48F-48B8-9A7D-C1F2CBCF4D65}"/>
    <cellStyle name="SAPBEXHLevel0 12 3 3" xfId="4245" xr:uid="{692A64E4-7AA5-4E7D-BC1F-D418D65059DC}"/>
    <cellStyle name="SAPBEXHLevel0 12 3 3 2" xfId="14651" xr:uid="{652E0B2F-9DE9-4110-91FD-977D9A1ABD26}"/>
    <cellStyle name="SAPBEXHLevel0 12 3 3 3" xfId="19271" xr:uid="{6A179439-1E67-4398-AE18-660405833993}"/>
    <cellStyle name="SAPBEXHLevel0 12 3 3 4" xfId="28659" xr:uid="{A0B43792-5105-406B-B9D9-1D674A357582}"/>
    <cellStyle name="SAPBEXHLevel0 12 3 3 5" xfId="27199" xr:uid="{0E4AF8D5-6FFE-4321-A18B-EEDBD2EE1971}"/>
    <cellStyle name="SAPBEXHLevel0 12 3 3 6" xfId="29528" xr:uid="{B185E868-9D3E-4892-9D3A-1065D7A4DB63}"/>
    <cellStyle name="SAPBEXHLevel0 12 3 4" xfId="8073" xr:uid="{D321D138-FA41-4756-B300-EEE06C28766F}"/>
    <cellStyle name="SAPBEXHLevel0 12 3 4 2" xfId="18327" xr:uid="{C5E60DFC-C532-48C8-89E4-5D3B0F7B4749}"/>
    <cellStyle name="SAPBEXHLevel0 12 3 4 3" xfId="22253" xr:uid="{4FC897C8-B706-42F6-92F3-E9C3E861F440}"/>
    <cellStyle name="SAPBEXHLevel0 12 3 4 4" xfId="31640" xr:uid="{70D9AA53-549D-4D84-AA89-2082A1E3170C}"/>
    <cellStyle name="SAPBEXHLevel0 12 3 4 5" xfId="35095" xr:uid="{5027C3EC-50D4-427E-B745-C7BFED9C7A25}"/>
    <cellStyle name="SAPBEXHLevel0 12 3 4 6" xfId="38059" xr:uid="{1C6C00DF-C50D-4463-8373-EF130682488B}"/>
    <cellStyle name="SAPBEXHLevel0 12 3 5" xfId="12836" xr:uid="{0C8311F7-C214-41A8-97EE-4930B05E1566}"/>
    <cellStyle name="SAPBEXHLevel0 12 3 6" xfId="12472" xr:uid="{6209D422-8650-40F1-BCB2-40E48F75D6A0}"/>
    <cellStyle name="SAPBEXHLevel0 12 3 7" xfId="23495" xr:uid="{6C553996-A2E3-4A44-A8BA-CF87147F45EB}"/>
    <cellStyle name="SAPBEXHLevel0 12 3 8" xfId="27440" xr:uid="{052AA0C9-2122-4F90-8669-FDDC9E529184}"/>
    <cellStyle name="SAPBEXHLevel0 12 3 9" xfId="39831" xr:uid="{10274045-D724-4CE2-B155-461726E4E902}"/>
    <cellStyle name="SAPBEXHLevel0 12 4" xfId="5218" xr:uid="{323750AA-735E-4C03-9AE1-ED1CB4212E12}"/>
    <cellStyle name="SAPBEXHLevel0 12 4 2" xfId="15568" xr:uid="{72021DC2-1CD4-464D-9446-2553CBD5BE34}"/>
    <cellStyle name="SAPBEXHLevel0 12 4 3" xfId="19974" xr:uid="{7491FE1C-BBDE-416D-B781-4AEE711E4F8C}"/>
    <cellStyle name="SAPBEXHLevel0 12 4 4" xfId="29304" xr:uid="{AB9476EA-C2FC-4862-99E2-98DCEE04E6D2}"/>
    <cellStyle name="SAPBEXHLevel0 12 4 5" xfId="32947" xr:uid="{328FD142-4E44-427E-8F67-A991B51FCCF6}"/>
    <cellStyle name="SAPBEXHLevel0 12 4 6" xfId="36035" xr:uid="{12156BD4-2846-43BF-AB47-D8F017EF2761}"/>
    <cellStyle name="SAPBEXHLevel0 12 5" xfId="6122" xr:uid="{F7D996A7-68E2-4058-ADE5-5A763726680E}"/>
    <cellStyle name="SAPBEXHLevel0 12 5 2" xfId="16432" xr:uid="{6DAE65B3-0864-4435-A0FB-66BDBBBE0AB8}"/>
    <cellStyle name="SAPBEXHLevel0 12 5 3" xfId="20680" xr:uid="{75FDE8B3-422D-4098-A600-F02FDD94E5B8}"/>
    <cellStyle name="SAPBEXHLevel0 12 5 4" xfId="30030" xr:uid="{CB3AFE30-089A-4BA9-9568-F6F71AC207F9}"/>
    <cellStyle name="SAPBEXHLevel0 12 5 5" xfId="33617" xr:uid="{FCCF5C0B-126B-4CF2-A065-83288FF759B2}"/>
    <cellStyle name="SAPBEXHLevel0 12 5 6" xfId="36663" xr:uid="{37D87156-AF0E-48A7-8B8C-1D001D82B7EC}"/>
    <cellStyle name="SAPBEXHLevel0 12 6" xfId="7455" xr:uid="{B375D4BD-260A-4E6C-9AB1-8DA1F79BC8AC}"/>
    <cellStyle name="SAPBEXHLevel0 12 6 2" xfId="17740" xr:uid="{BBDB205D-982C-4A96-BCA4-782892155D84}"/>
    <cellStyle name="SAPBEXHLevel0 12 6 3" xfId="21725" xr:uid="{0455FE65-60D3-49CD-B7D2-B9F7BB88D04B}"/>
    <cellStyle name="SAPBEXHLevel0 12 6 4" xfId="31089" xr:uid="{FA925D3F-0FAA-49FC-BEAD-5A4AC5E9D484}"/>
    <cellStyle name="SAPBEXHLevel0 12 6 5" xfId="34575" xr:uid="{9AB0377C-4942-4619-8277-146D9C3493CC}"/>
    <cellStyle name="SAPBEXHLevel0 12 6 6" xfId="37552" xr:uid="{BA8655CF-3334-424F-9708-556F43DF1337}"/>
    <cellStyle name="SAPBEXHLevel0 12 7" xfId="11100" xr:uid="{1310CA4C-D6D8-4FD8-894F-6AED683E5929}"/>
    <cellStyle name="SAPBEXHLevel0 12 8" xfId="11524" xr:uid="{EA4B3BB4-0E6E-4432-BD25-CD3666248E45}"/>
    <cellStyle name="SAPBEXHLevel0 12 9" xfId="11985" xr:uid="{6F1BDBF2-85C9-4C38-953C-CA61325031BE}"/>
    <cellStyle name="SAPBEXHLevel0 13" xfId="1489" xr:uid="{A022BE6E-E6D0-4AB7-9856-860244CCDD57}"/>
    <cellStyle name="SAPBEXHLevel0 13 10" xfId="13329" xr:uid="{0956A187-EE32-4576-95CE-7BF17AAF6C65}"/>
    <cellStyle name="SAPBEXHLevel0 13 11" xfId="13985" xr:uid="{C5D38EED-93D1-424C-9F0D-B4AF05509F77}"/>
    <cellStyle name="SAPBEXHLevel0 13 12" xfId="23140" xr:uid="{7632668C-D458-4399-A501-7ABDD0334782}"/>
    <cellStyle name="SAPBEXHLevel0 13 13" xfId="26063" xr:uid="{634C1B8C-E5F7-4518-AC1A-AD5E44E8F82C}"/>
    <cellStyle name="SAPBEXHLevel0 13 14" xfId="25644" xr:uid="{A36DCA4F-C6F7-4CFF-8EF8-FDE2B44A129C}"/>
    <cellStyle name="SAPBEXHLevel0 13 15" xfId="24667" xr:uid="{706DAB6C-D1F4-4AE3-9C91-D6EB03E0719E}"/>
    <cellStyle name="SAPBEXHLevel0 13 16" xfId="25108" xr:uid="{D1E9043E-3B96-4207-9665-966F3FBDC91A}"/>
    <cellStyle name="SAPBEXHLevel0 13 17" xfId="26605" xr:uid="{D32B7DEC-E59B-4DB8-89A8-DE14699C8DAF}"/>
    <cellStyle name="SAPBEXHLevel0 13 18" xfId="25857" xr:uid="{2D7FC5BA-DF2C-48AE-9154-B9587905AFAD}"/>
    <cellStyle name="SAPBEXHLevel0 13 19" xfId="26399" xr:uid="{4327251F-2935-442A-B416-F3F1273B5070}"/>
    <cellStyle name="SAPBEXHLevel0 13 2" xfId="2958" xr:uid="{186AA0D6-8753-4A8C-A5E5-AA9791A77786}"/>
    <cellStyle name="SAPBEXHLevel0 13 2 10" xfId="32158" xr:uid="{9944A3A3-63B6-431A-A010-22A95B24495F}"/>
    <cellStyle name="SAPBEXHLevel0 13 2 11" xfId="28791" xr:uid="{47A21A1F-2C45-4082-A34F-9BC1E3570097}"/>
    <cellStyle name="SAPBEXHLevel0 13 2 12" xfId="40185" xr:uid="{836C663A-CF3B-406F-9AB0-539FBD99ACA0}"/>
    <cellStyle name="SAPBEXHLevel0 13 2 13" xfId="40780" xr:uid="{D98974C7-0DA7-4B4B-9B1E-41A1D04C2A12}"/>
    <cellStyle name="SAPBEXHLevel0 13 2 14" xfId="41997" xr:uid="{287E24C3-507B-475E-8958-91948B4462A2}"/>
    <cellStyle name="SAPBEXHLevel0 13 2 2" xfId="6294" xr:uid="{F60FEEC8-8CE9-4BD1-9BCA-B9CE02D34898}"/>
    <cellStyle name="SAPBEXHLevel0 13 2 2 2" xfId="16601" xr:uid="{642DFC86-B18A-47B2-8786-C87E12A27129}"/>
    <cellStyle name="SAPBEXHLevel0 13 2 2 3" xfId="20825" xr:uid="{A02EE9B7-A8DD-4ABA-B25A-AB4D6840A244}"/>
    <cellStyle name="SAPBEXHLevel0 13 2 2 4" xfId="30175" xr:uid="{3714DA0E-CE47-4734-B7FC-A572DC4A4885}"/>
    <cellStyle name="SAPBEXHLevel0 13 2 2 5" xfId="33747" xr:uid="{5324228D-699F-4491-9987-CC1A720C7D62}"/>
    <cellStyle name="SAPBEXHLevel0 13 2 2 6" xfId="36781" xr:uid="{4DC95BAB-B497-4A3C-A8B5-D1DD23C2A79F}"/>
    <cellStyle name="SAPBEXHLevel0 13 2 3" xfId="7239" xr:uid="{D6E8B944-CAA6-40BE-A5A5-424836A2A1C7}"/>
    <cellStyle name="SAPBEXHLevel0 13 2 3 2" xfId="17525" xr:uid="{B4E96715-81C6-47BD-B644-2922C3BD79E7}"/>
    <cellStyle name="SAPBEXHLevel0 13 2 3 3" xfId="21522" xr:uid="{F1E93565-4B21-49C8-B0E3-A0BFDE76AA65}"/>
    <cellStyle name="SAPBEXHLevel0 13 2 3 4" xfId="30887" xr:uid="{61D64EA8-004E-46F4-A491-F20BF20EB60D}"/>
    <cellStyle name="SAPBEXHLevel0 13 2 3 5" xfId="34376" xr:uid="{C9F325FA-0970-4345-A925-D963FA09A38C}"/>
    <cellStyle name="SAPBEXHLevel0 13 2 3 6" xfId="37359" xr:uid="{FF0DF374-F064-45F2-AEC7-CD5E26C34DF9}"/>
    <cellStyle name="SAPBEXHLevel0 13 2 4" xfId="8447" xr:uid="{2B7C91E3-40B1-42CE-BA93-E210F5313C8A}"/>
    <cellStyle name="SAPBEXHLevel0 13 2 4 2" xfId="18696" xr:uid="{B30642EA-131E-4FFC-B3EE-FE916D1CE7DE}"/>
    <cellStyle name="SAPBEXHLevel0 13 2 4 3" xfId="22590" xr:uid="{704F7635-7428-4DC3-9AC9-959E8D8177BD}"/>
    <cellStyle name="SAPBEXHLevel0 13 2 4 4" xfId="31980" xr:uid="{AF2A5476-7CEC-4F9B-BD22-F701EF8921BD}"/>
    <cellStyle name="SAPBEXHLevel0 13 2 4 5" xfId="35420" xr:uid="{F181F47E-B2F2-4BE1-94CE-DBB0180D0642}"/>
    <cellStyle name="SAPBEXHLevel0 13 2 4 6" xfId="38371" xr:uid="{5C4F324B-D188-4BEF-B77E-15A8074BA19A}"/>
    <cellStyle name="SAPBEXHLevel0 13 2 5" xfId="13686" xr:uid="{D9A84B32-8749-42AC-A868-081F9E34F687}"/>
    <cellStyle name="SAPBEXHLevel0 13 2 6" xfId="12581" xr:uid="{16F090AB-9D55-4904-9B05-1C9840CF4670}"/>
    <cellStyle name="SAPBEXHLevel0 13 2 7" xfId="21003" xr:uid="{C419BA14-88EA-4E29-A3FB-459A631736F7}"/>
    <cellStyle name="SAPBEXHLevel0 13 2 8" xfId="23814" xr:uid="{EF1D145B-9333-43AF-BA62-5A5C7E40D3AE}"/>
    <cellStyle name="SAPBEXHLevel0 13 2 9" xfId="27827" xr:uid="{A38043AB-9D43-45D0-85D2-E42EDDE43D2C}"/>
    <cellStyle name="SAPBEXHLevel0 13 20" xfId="26662" xr:uid="{7C43EBC9-812E-4F36-9B85-C6F711ADFF47}"/>
    <cellStyle name="SAPBEXHLevel0 13 21" xfId="39434" xr:uid="{129F5200-1224-406A-B6D9-997E9BC3349F}"/>
    <cellStyle name="SAPBEXHLevel0 13 22" xfId="39216" xr:uid="{035E8143-F028-4F19-824A-09AE2BE4C299}"/>
    <cellStyle name="SAPBEXHLevel0 13 23" xfId="41323" xr:uid="{58C1D74C-45F5-4F1D-B911-EEDCE5D9C394}"/>
    <cellStyle name="SAPBEXHLevel0 13 3" xfId="2461" xr:uid="{C84324B8-B01D-43B1-BF08-71F8E55C9F77}"/>
    <cellStyle name="SAPBEXHLevel0 13 3 10" xfId="38959" xr:uid="{8F952A7E-F48A-4DC6-BBFD-30C0BDC5B6D4}"/>
    <cellStyle name="SAPBEXHLevel0 13 3 11" xfId="41679" xr:uid="{3D4ED483-5C80-45AF-8FDF-971AC3FA79DB}"/>
    <cellStyle name="SAPBEXHLevel0 13 3 2" xfId="5891" xr:uid="{B9EA1444-875C-4EE2-8055-F133C1CC30E5}"/>
    <cellStyle name="SAPBEXHLevel0 13 3 2 2" xfId="16202" xr:uid="{1F3953C3-8551-4446-B79C-1190537C37B9}"/>
    <cellStyle name="SAPBEXHLevel0 13 3 2 3" xfId="20478" xr:uid="{F9E31CA9-619D-4A85-8CA0-EF4D2DCBC602}"/>
    <cellStyle name="SAPBEXHLevel0 13 3 2 4" xfId="29820" xr:uid="{9C7A21B9-D484-4E2A-9554-B4366A4D3DBE}"/>
    <cellStyle name="SAPBEXHLevel0 13 3 2 5" xfId="33413" xr:uid="{950DAE3A-EB39-4824-9D19-0537503EA494}"/>
    <cellStyle name="SAPBEXHLevel0 13 3 2 6" xfId="36462" xr:uid="{21EBB3AF-155C-41F9-8F22-0A332155F3F4}"/>
    <cellStyle name="SAPBEXHLevel0 13 3 3" xfId="4244" xr:uid="{51C0A628-65EA-4C49-836C-BCB749B3172C}"/>
    <cellStyle name="SAPBEXHLevel0 13 3 3 2" xfId="14650" xr:uid="{55C72E03-A346-4A23-827B-6DB80D10133F}"/>
    <cellStyle name="SAPBEXHLevel0 13 3 3 3" xfId="19270" xr:uid="{B4AD33F7-DD7F-489E-B4E6-AC7CE9BD901C}"/>
    <cellStyle name="SAPBEXHLevel0 13 3 3 4" xfId="28658" xr:uid="{E2DEABAD-7A4E-4EE0-803C-DD8855CDACA6}"/>
    <cellStyle name="SAPBEXHLevel0 13 3 3 5" xfId="27198" xr:uid="{7528DF8E-0AB5-4825-8ED1-972D013BFC10}"/>
    <cellStyle name="SAPBEXHLevel0 13 3 3 6" xfId="31835" xr:uid="{F1507104-4FE7-451B-B3B4-B49944546712}"/>
    <cellStyle name="SAPBEXHLevel0 13 3 4" xfId="8074" xr:uid="{786687DC-08A2-4C12-AFDD-4FF384C4BC1E}"/>
    <cellStyle name="SAPBEXHLevel0 13 3 4 2" xfId="18328" xr:uid="{186799F0-8613-4B90-ABEF-2F88F790AF46}"/>
    <cellStyle name="SAPBEXHLevel0 13 3 4 3" xfId="22254" xr:uid="{14E972BD-1082-4B28-A517-57B9DC3CAAA4}"/>
    <cellStyle name="SAPBEXHLevel0 13 3 4 4" xfId="31641" xr:uid="{8988F51B-2A2F-4836-9D5C-5D25E54233EC}"/>
    <cellStyle name="SAPBEXHLevel0 13 3 4 5" xfId="35096" xr:uid="{52B99820-00A6-4502-89C0-8C159A8A6B64}"/>
    <cellStyle name="SAPBEXHLevel0 13 3 4 6" xfId="38060" xr:uid="{3CFB3CA0-BEC2-4ED1-8045-BBFB4026BBAE}"/>
    <cellStyle name="SAPBEXHLevel0 13 3 5" xfId="14251" xr:uid="{FB0CDECB-F223-478D-8F3B-EDCD68CA688E}"/>
    <cellStyle name="SAPBEXHLevel0 13 3 6" xfId="12690" xr:uid="{4720608E-32E6-4AFC-9D8D-1350714C06BE}"/>
    <cellStyle name="SAPBEXHLevel0 13 3 7" xfId="23496" xr:uid="{EB0FE912-C082-4472-A8F8-6313374DF86E}"/>
    <cellStyle name="SAPBEXHLevel0 13 3 8" xfId="27441" xr:uid="{21EA2906-9254-44AE-BD69-345C94955FF3}"/>
    <cellStyle name="SAPBEXHLevel0 13 3 9" xfId="39832" xr:uid="{A600794C-BAAE-4AB6-A828-F960A6E214A0}"/>
    <cellStyle name="SAPBEXHLevel0 13 4" xfId="5219" xr:uid="{19D2963D-0015-4534-AF34-94EB1D3501A2}"/>
    <cellStyle name="SAPBEXHLevel0 13 4 2" xfId="15569" xr:uid="{5C8DEAF7-9CE6-49E9-830D-DA0F33C9040F}"/>
    <cellStyle name="SAPBEXHLevel0 13 4 3" xfId="19975" xr:uid="{94EFA63F-B42F-4728-96AB-A9DFE41DB64A}"/>
    <cellStyle name="SAPBEXHLevel0 13 4 4" xfId="29305" xr:uid="{30695A1B-92A9-421E-B1EC-FB63BC8D35CF}"/>
    <cellStyle name="SAPBEXHLevel0 13 4 5" xfId="32948" xr:uid="{12130E32-6C5C-4B5F-9633-AD763D16EB33}"/>
    <cellStyle name="SAPBEXHLevel0 13 4 6" xfId="36036" xr:uid="{8F650079-9CB4-47E9-B34B-31030F4C25B2}"/>
    <cellStyle name="SAPBEXHLevel0 13 5" xfId="6121" xr:uid="{2CB25E5E-EA59-48DD-811B-A86F8C87FA63}"/>
    <cellStyle name="SAPBEXHLevel0 13 5 2" xfId="16431" xr:uid="{26BCAD4D-BE3B-4203-8CD1-6FEC60B07793}"/>
    <cellStyle name="SAPBEXHLevel0 13 5 3" xfId="20679" xr:uid="{DA19DAEF-DA92-40DC-9B85-EEFD0CA10BBA}"/>
    <cellStyle name="SAPBEXHLevel0 13 5 4" xfId="30029" xr:uid="{E3D61970-0279-4A71-9983-2BB89F2385A6}"/>
    <cellStyle name="SAPBEXHLevel0 13 5 5" xfId="33616" xr:uid="{2A6BDED1-5588-4086-96D8-DED76323BBD1}"/>
    <cellStyle name="SAPBEXHLevel0 13 5 6" xfId="36662" xr:uid="{599286A8-2BFC-4C50-8F97-B338F3C62E59}"/>
    <cellStyle name="SAPBEXHLevel0 13 6" xfId="7454" xr:uid="{D0A2E94D-AD5A-40B3-B2F7-86C2DDD7C4EC}"/>
    <cellStyle name="SAPBEXHLevel0 13 6 2" xfId="17739" xr:uid="{184A0E8A-7278-4F51-A774-BEE9CA1A1635}"/>
    <cellStyle name="SAPBEXHLevel0 13 6 3" xfId="21724" xr:uid="{85795563-FF3B-4677-879C-37A6095976F0}"/>
    <cellStyle name="SAPBEXHLevel0 13 6 4" xfId="31088" xr:uid="{C8E94B03-6A1B-4533-B2A2-ED21BFB186D0}"/>
    <cellStyle name="SAPBEXHLevel0 13 6 5" xfId="34574" xr:uid="{EF9EEF84-E8B4-45CA-8B4D-5ED236D8A5CF}"/>
    <cellStyle name="SAPBEXHLevel0 13 6 6" xfId="37551" xr:uid="{0358BA2E-043A-49CE-80F5-F877A1A88CD8}"/>
    <cellStyle name="SAPBEXHLevel0 13 7" xfId="11101" xr:uid="{313BF5B2-7837-4232-AFEA-B5E5E5DCB426}"/>
    <cellStyle name="SAPBEXHLevel0 13 8" xfId="11525" xr:uid="{1A16568C-D949-4931-A2AB-41A3058A979E}"/>
    <cellStyle name="SAPBEXHLevel0 13 9" xfId="11986" xr:uid="{E8BFAC96-F9E8-49BB-998F-B45C46D133A7}"/>
    <cellStyle name="SAPBEXHLevel0 14" xfId="1490" xr:uid="{9094615B-863C-4E77-AD4D-D40AE00181B0}"/>
    <cellStyle name="SAPBEXHLevel0 14 10" xfId="13506" xr:uid="{4F5A3916-5339-48D2-8952-25012D4F3137}"/>
    <cellStyle name="SAPBEXHLevel0 14 11" xfId="12496" xr:uid="{F2DBD616-9959-42C7-8D94-B95F2D120EFF}"/>
    <cellStyle name="SAPBEXHLevel0 14 12" xfId="23141" xr:uid="{27538006-567D-4B92-B7C2-4528169C48AC}"/>
    <cellStyle name="SAPBEXHLevel0 14 13" xfId="24820" xr:uid="{6BA841B7-E85B-46EC-8962-EBA7D7865E61}"/>
    <cellStyle name="SAPBEXHLevel0 14 14" xfId="25645" xr:uid="{E08F125D-540F-4914-9451-D8D876906A09}"/>
    <cellStyle name="SAPBEXHLevel0 14 15" xfId="24666" xr:uid="{5EEE2962-16D3-44E0-895F-71F4F10ED6DB}"/>
    <cellStyle name="SAPBEXHLevel0 14 16" xfId="25107" xr:uid="{66598226-738B-4B7C-9C30-59FF52152852}"/>
    <cellStyle name="SAPBEXHLevel0 14 17" xfId="25388" xr:uid="{2504D240-AFF0-452F-8647-802A17931062}"/>
    <cellStyle name="SAPBEXHLevel0 14 18" xfId="27289" xr:uid="{304FF57F-6C8C-4AB2-9ACC-F260C4A0924A}"/>
    <cellStyle name="SAPBEXHLevel0 14 19" xfId="26226" xr:uid="{FFE09D1D-E584-4EB5-A06C-A9D0B161BBAE}"/>
    <cellStyle name="SAPBEXHLevel0 14 2" xfId="2959" xr:uid="{890B53BA-500F-4005-816E-DA6296203BBF}"/>
    <cellStyle name="SAPBEXHLevel0 14 2 10" xfId="31068" xr:uid="{49F4F2EA-0785-4ECB-A3B3-57606613F009}"/>
    <cellStyle name="SAPBEXHLevel0 14 2 11" xfId="27240" xr:uid="{7F22CEC1-35F9-4FD7-A002-DF3039103D71}"/>
    <cellStyle name="SAPBEXHLevel0 14 2 12" xfId="40186" xr:uid="{80A1D2AE-BA1E-42F0-92CD-FDF8614C8129}"/>
    <cellStyle name="SAPBEXHLevel0 14 2 13" xfId="40781" xr:uid="{CE594D2F-C317-41FF-A2F9-2A92B8A022D1}"/>
    <cellStyle name="SAPBEXHLevel0 14 2 14" xfId="41998" xr:uid="{F6A16ED3-92BE-48BD-A6E4-E5DCBF5A24CC}"/>
    <cellStyle name="SAPBEXHLevel0 14 2 2" xfId="6295" xr:uid="{FA1E337C-75B0-442F-B821-1C3A88DB809F}"/>
    <cellStyle name="SAPBEXHLevel0 14 2 2 2" xfId="16602" xr:uid="{BB404A70-0557-4605-B32D-19418C2C6AC0}"/>
    <cellStyle name="SAPBEXHLevel0 14 2 2 3" xfId="20826" xr:uid="{B905BE3D-27F6-49B0-A1C2-FD2853F54F0A}"/>
    <cellStyle name="SAPBEXHLevel0 14 2 2 4" xfId="30176" xr:uid="{B781AA02-6904-4C59-ABB4-6DEC9E68C47D}"/>
    <cellStyle name="SAPBEXHLevel0 14 2 2 5" xfId="33748" xr:uid="{32E480BC-0188-4608-9B27-2443744462F0}"/>
    <cellStyle name="SAPBEXHLevel0 14 2 2 6" xfId="36782" xr:uid="{F4F54AA6-E132-4F09-9B61-F96DE2F4EBB1}"/>
    <cellStyle name="SAPBEXHLevel0 14 2 3" xfId="7240" xr:uid="{6872BFC2-2639-403B-8FE5-7EA43A502F55}"/>
    <cellStyle name="SAPBEXHLevel0 14 2 3 2" xfId="17526" xr:uid="{B9325366-ED78-47BB-8FC4-2E7E4BEC1396}"/>
    <cellStyle name="SAPBEXHLevel0 14 2 3 3" xfId="21523" xr:uid="{A4784780-158C-4DB2-8468-D8479B2BF856}"/>
    <cellStyle name="SAPBEXHLevel0 14 2 3 4" xfId="30888" xr:uid="{00D0EFBE-0E57-42E0-BB97-7117812A832B}"/>
    <cellStyle name="SAPBEXHLevel0 14 2 3 5" xfId="34377" xr:uid="{0E72AC68-3560-4269-90A1-E241DAD1B85F}"/>
    <cellStyle name="SAPBEXHLevel0 14 2 3 6" xfId="37360" xr:uid="{F028BD81-B829-43D9-966E-7801524D81D7}"/>
    <cellStyle name="SAPBEXHLevel0 14 2 4" xfId="8448" xr:uid="{5D6FAD11-9E3C-40A4-8636-3012A8A1E738}"/>
    <cellStyle name="SAPBEXHLevel0 14 2 4 2" xfId="18697" xr:uid="{1975CEE5-EC74-4F2E-B04F-776B95EF93F7}"/>
    <cellStyle name="SAPBEXHLevel0 14 2 4 3" xfId="22591" xr:uid="{67999132-E488-4C83-83B4-EFB28C9742BD}"/>
    <cellStyle name="SAPBEXHLevel0 14 2 4 4" xfId="31981" xr:uid="{3940B741-0EA4-4EEE-9C1B-94CDB1D93E6F}"/>
    <cellStyle name="SAPBEXHLevel0 14 2 4 5" xfId="35421" xr:uid="{05D25CE2-0BA0-4FB4-86F9-DBBE70F65120}"/>
    <cellStyle name="SAPBEXHLevel0 14 2 4 6" xfId="38372" xr:uid="{6220C446-8937-4DCC-AD94-A988A5C724F5}"/>
    <cellStyle name="SAPBEXHLevel0 14 2 5" xfId="13687" xr:uid="{75ECC83D-08CA-4EAE-832A-8918A271125B}"/>
    <cellStyle name="SAPBEXHLevel0 14 2 6" xfId="12943" xr:uid="{8755615F-4947-4186-B829-9E08516B6BA2}"/>
    <cellStyle name="SAPBEXHLevel0 14 2 7" xfId="20321" xr:uid="{A5AD4E47-B224-4FA8-8DC4-3912F3254FE1}"/>
    <cellStyle name="SAPBEXHLevel0 14 2 8" xfId="23815" xr:uid="{42337BD6-F314-4708-8106-075D82B69801}"/>
    <cellStyle name="SAPBEXHLevel0 14 2 9" xfId="27828" xr:uid="{752FAC8B-59C9-45E5-B533-F7584CCEB87B}"/>
    <cellStyle name="SAPBEXHLevel0 14 20" xfId="27698" xr:uid="{46CBC482-E5BA-41B6-9AB2-4391DF013819}"/>
    <cellStyle name="SAPBEXHLevel0 14 21" xfId="39435" xr:uid="{F78F3888-EED0-4D2B-B4AE-8F35AE3F59BC}"/>
    <cellStyle name="SAPBEXHLevel0 14 22" xfId="39215" xr:uid="{E1B9BE3D-6AC7-4A47-8E77-8DF9F9CAA42B}"/>
    <cellStyle name="SAPBEXHLevel0 14 23" xfId="41324" xr:uid="{D870CC67-C31A-4774-8FB8-A717B6FEE5B6}"/>
    <cellStyle name="SAPBEXHLevel0 14 3" xfId="2462" xr:uid="{4D8261D1-3F2F-401F-9182-638B32A76193}"/>
    <cellStyle name="SAPBEXHLevel0 14 3 10" xfId="38958" xr:uid="{00B00F06-2D45-400D-ABE2-B1C9C90DA303}"/>
    <cellStyle name="SAPBEXHLevel0 14 3 11" xfId="41680" xr:uid="{AE12BEDA-3473-4B9A-AD14-BCD74AE299C0}"/>
    <cellStyle name="SAPBEXHLevel0 14 3 2" xfId="5892" xr:uid="{382DA9F6-813E-467C-9561-B3059B2E77CF}"/>
    <cellStyle name="SAPBEXHLevel0 14 3 2 2" xfId="16203" xr:uid="{59379251-39A1-4283-853E-93CA0A0F0289}"/>
    <cellStyle name="SAPBEXHLevel0 14 3 2 3" xfId="20479" xr:uid="{D20D6339-19AF-45C0-BE3A-06954732DFDC}"/>
    <cellStyle name="SAPBEXHLevel0 14 3 2 4" xfId="29821" xr:uid="{7A6BE121-6295-40B4-8B80-43029D6F1D39}"/>
    <cellStyle name="SAPBEXHLevel0 14 3 2 5" xfId="33414" xr:uid="{21586DB2-A829-4CD2-A639-13CEFC4A9908}"/>
    <cellStyle name="SAPBEXHLevel0 14 3 2 6" xfId="36463" xr:uid="{0516C4D7-DB98-4687-AA11-3BE469C5C758}"/>
    <cellStyle name="SAPBEXHLevel0 14 3 3" xfId="4243" xr:uid="{7EAA619C-FAE7-4C45-B1CB-02CE7462F457}"/>
    <cellStyle name="SAPBEXHLevel0 14 3 3 2" xfId="14649" xr:uid="{2A649538-DB54-4168-B367-17C9E02D6574}"/>
    <cellStyle name="SAPBEXHLevel0 14 3 3 3" xfId="19269" xr:uid="{6AE8D3F2-717D-4A18-A8FE-EE9BDFCB13FE}"/>
    <cellStyle name="SAPBEXHLevel0 14 3 3 4" xfId="28657" xr:uid="{0A2A5DF4-896C-4200-B466-04302AB78FDA}"/>
    <cellStyle name="SAPBEXHLevel0 14 3 3 5" xfId="27197" xr:uid="{BB8D6DB4-B570-47D2-8667-E110BE78546B}"/>
    <cellStyle name="SAPBEXHLevel0 14 3 3 6" xfId="30716" xr:uid="{5E8DA052-BB74-4C33-9436-429CC1767323}"/>
    <cellStyle name="SAPBEXHLevel0 14 3 4" xfId="8075" xr:uid="{91342E06-8467-403E-8B0D-2C6444A8CBC0}"/>
    <cellStyle name="SAPBEXHLevel0 14 3 4 2" xfId="18329" xr:uid="{96804B6B-3C85-413F-B2F4-749C703AF393}"/>
    <cellStyle name="SAPBEXHLevel0 14 3 4 3" xfId="22255" xr:uid="{9D9F9690-A683-4979-BB2E-50565397EA19}"/>
    <cellStyle name="SAPBEXHLevel0 14 3 4 4" xfId="31642" xr:uid="{E32DBB3A-2434-4C54-9807-E0AE3BBBC089}"/>
    <cellStyle name="SAPBEXHLevel0 14 3 4 5" xfId="35097" xr:uid="{4F673AF1-D229-4CA9-9101-2B5637C5AECF}"/>
    <cellStyle name="SAPBEXHLevel0 14 3 4 6" xfId="38061" xr:uid="{12F8E934-C945-4C5E-9C70-F32F6BFD3987}"/>
    <cellStyle name="SAPBEXHLevel0 14 3 5" xfId="14250" xr:uid="{11736964-AD9E-43B7-8547-5E039F25153B}"/>
    <cellStyle name="SAPBEXHLevel0 14 3 6" xfId="19741" xr:uid="{0DB7388A-F348-4FEF-A575-AF0798A92BD8}"/>
    <cellStyle name="SAPBEXHLevel0 14 3 7" xfId="23497" xr:uid="{15DFB10D-C7D3-4F42-8449-413D218E8EC8}"/>
    <cellStyle name="SAPBEXHLevel0 14 3 8" xfId="27442" xr:uid="{B6E756A5-2C1B-43D7-B8FC-61911E16292E}"/>
    <cellStyle name="SAPBEXHLevel0 14 3 9" xfId="39833" xr:uid="{D94110B8-5BE0-4B53-8A70-AD0929BFE59C}"/>
    <cellStyle name="SAPBEXHLevel0 14 4" xfId="5220" xr:uid="{2E2B723A-A0EF-474A-BEB6-0D9F43DF262B}"/>
    <cellStyle name="SAPBEXHLevel0 14 4 2" xfId="15570" xr:uid="{BA4E54E3-3DE4-4197-9CCA-92E3AC7E6D1C}"/>
    <cellStyle name="SAPBEXHLevel0 14 4 3" xfId="19976" xr:uid="{3DD2B570-6506-4228-BB21-F84326079735}"/>
    <cellStyle name="SAPBEXHLevel0 14 4 4" xfId="29306" xr:uid="{46A6AA42-5600-435B-B3AF-28802C3183D2}"/>
    <cellStyle name="SAPBEXHLevel0 14 4 5" xfId="32949" xr:uid="{CB5A4B72-8516-4D28-98B4-6981E6E0DB96}"/>
    <cellStyle name="SAPBEXHLevel0 14 4 6" xfId="36037" xr:uid="{9C7FF5A1-ADEE-4476-9558-E1C0C6C60145}"/>
    <cellStyle name="SAPBEXHLevel0 14 5" xfId="4826" xr:uid="{96E75FF8-EB08-467E-8120-D6CA42890F63}"/>
    <cellStyle name="SAPBEXHLevel0 14 5 2" xfId="15224" xr:uid="{705921BE-2EAF-4ACD-99E7-70647AAAF080}"/>
    <cellStyle name="SAPBEXHLevel0 14 5 3" xfId="19679" xr:uid="{F3485346-6755-47D8-81C9-0544215555E8}"/>
    <cellStyle name="SAPBEXHLevel0 14 5 4" xfId="29046" xr:uid="{DDFDCF8A-02A8-490D-B84C-FA31EEF19FB0}"/>
    <cellStyle name="SAPBEXHLevel0 14 5 5" xfId="32691" xr:uid="{6EDBF698-F806-49DE-AF9F-43488932E60F}"/>
    <cellStyle name="SAPBEXHLevel0 14 5 6" xfId="35836" xr:uid="{A2DC433C-EE13-4B57-A59B-1A54DD44BB32}"/>
    <cellStyle name="SAPBEXHLevel0 14 6" xfId="7453" xr:uid="{98756BD6-B270-4D10-A730-291BCE509A1A}"/>
    <cellStyle name="SAPBEXHLevel0 14 6 2" xfId="17738" xr:uid="{5D8C3CDF-F6E3-44CC-AA6E-6337D8492547}"/>
    <cellStyle name="SAPBEXHLevel0 14 6 3" xfId="21723" xr:uid="{ADD2D3B3-B020-4065-B69B-AB85325D1982}"/>
    <cellStyle name="SAPBEXHLevel0 14 6 4" xfId="31087" xr:uid="{2943130F-CC87-4E7C-BABB-C5E42D5872E2}"/>
    <cellStyle name="SAPBEXHLevel0 14 6 5" xfId="34573" xr:uid="{EBEA9ED1-DA97-4418-AF38-1E03ED6037EF}"/>
    <cellStyle name="SAPBEXHLevel0 14 6 6" xfId="37550" xr:uid="{B855B53E-7D6B-4476-AAE9-D3E8CCC83765}"/>
    <cellStyle name="SAPBEXHLevel0 14 7" xfId="11102" xr:uid="{9044080B-D5C0-44DC-9873-3028A3A36F8D}"/>
    <cellStyle name="SAPBEXHLevel0 14 8" xfId="11526" xr:uid="{D63361B2-9A08-445F-88DF-B929569D9374}"/>
    <cellStyle name="SAPBEXHLevel0 14 9" xfId="11987" xr:uid="{E191C2EC-A335-4EFC-83E5-20898E70862F}"/>
    <cellStyle name="SAPBEXHLevel0 15" xfId="1491" xr:uid="{94FD1C52-6CA0-4BB8-B65B-4423CB73FB08}"/>
    <cellStyle name="SAPBEXHLevel0 15 10" xfId="12740" xr:uid="{A1AC5F68-56C4-40DE-92C6-F15ED44838F3}"/>
    <cellStyle name="SAPBEXHLevel0 15 11" xfId="12505" xr:uid="{178D1959-C85E-414B-83E5-C62A5A4AC8C5}"/>
    <cellStyle name="SAPBEXHLevel0 15 12" xfId="23142" xr:uid="{699CD0EA-1CA6-44C3-A986-FA3F2A3ED848}"/>
    <cellStyle name="SAPBEXHLevel0 15 13" xfId="24819" xr:uid="{48C4809E-FD87-4928-A690-2FC51B33297C}"/>
    <cellStyle name="SAPBEXHLevel0 15 14" xfId="25646" xr:uid="{BBAFE841-D4DC-44AD-9050-81445A6C1B4D}"/>
    <cellStyle name="SAPBEXHLevel0 15 15" xfId="24665" xr:uid="{169A6D77-45CE-4DB5-876A-C8C965908ABE}"/>
    <cellStyle name="SAPBEXHLevel0 15 16" xfId="26814" xr:uid="{5ED24F1C-7B6E-4076-817F-D111ED76CF44}"/>
    <cellStyle name="SAPBEXHLevel0 15 17" xfId="26996" xr:uid="{3CFC30D4-B465-419E-9524-A47CF44B17A4}"/>
    <cellStyle name="SAPBEXHLevel0 15 18" xfId="25856" xr:uid="{9CE36615-5FF6-4DF1-886C-F6DC0EDFF52D}"/>
    <cellStyle name="SAPBEXHLevel0 15 19" xfId="26227" xr:uid="{FE672264-F9DC-43FC-A11B-A0AAFD2570EA}"/>
    <cellStyle name="SAPBEXHLevel0 15 2" xfId="2960" xr:uid="{92158AC0-EA43-43C1-A89F-F6256AD57581}"/>
    <cellStyle name="SAPBEXHLevel0 15 2 10" xfId="30358" xr:uid="{12509A55-DAB4-479A-A63F-D28484FDA22B}"/>
    <cellStyle name="SAPBEXHLevel0 15 2 11" xfId="32744" xr:uid="{531E2FC7-4E8E-4AC3-B44C-25D857FB55CE}"/>
    <cellStyle name="SAPBEXHLevel0 15 2 12" xfId="40187" xr:uid="{C0A9C862-43A9-4BCA-A39A-D7A854D3CAB9}"/>
    <cellStyle name="SAPBEXHLevel0 15 2 13" xfId="40782" xr:uid="{E4C2308F-EE79-42D1-9B52-44286199A28A}"/>
    <cellStyle name="SAPBEXHLevel0 15 2 14" xfId="41999" xr:uid="{2698EB6C-D0F2-4CA8-B55B-2DE4026B1391}"/>
    <cellStyle name="SAPBEXHLevel0 15 2 2" xfId="6296" xr:uid="{591EC88D-E2A8-4E1B-B3DC-967AB4763581}"/>
    <cellStyle name="SAPBEXHLevel0 15 2 2 2" xfId="16603" xr:uid="{7954AD5E-AEC7-4C55-B551-3DDC51110FE0}"/>
    <cellStyle name="SAPBEXHLevel0 15 2 2 3" xfId="20827" xr:uid="{25C4E8A2-F26A-476E-9A00-B5FB6695CEB5}"/>
    <cellStyle name="SAPBEXHLevel0 15 2 2 4" xfId="30177" xr:uid="{DA6B6D1E-770C-4F2A-874B-CA1AD60879F4}"/>
    <cellStyle name="SAPBEXHLevel0 15 2 2 5" xfId="33749" xr:uid="{018B8D8A-9476-4ECB-B0CF-10A89704EE59}"/>
    <cellStyle name="SAPBEXHLevel0 15 2 2 6" xfId="36783" xr:uid="{B5C743DC-4F8C-416C-BC85-FFB7A1CE4B22}"/>
    <cellStyle name="SAPBEXHLevel0 15 2 3" xfId="7241" xr:uid="{BBA43F8B-46D8-482E-944C-388C31C73DEE}"/>
    <cellStyle name="SAPBEXHLevel0 15 2 3 2" xfId="17527" xr:uid="{9D5FA0CE-DD6D-4DF6-8506-08BBE3D3AD04}"/>
    <cellStyle name="SAPBEXHLevel0 15 2 3 3" xfId="21524" xr:uid="{F38EDA1F-C804-4AFD-90D1-5FB670CB7427}"/>
    <cellStyle name="SAPBEXHLevel0 15 2 3 4" xfId="30889" xr:uid="{C1DBBA57-E38D-4092-BCBA-7D35F1AB845A}"/>
    <cellStyle name="SAPBEXHLevel0 15 2 3 5" xfId="34378" xr:uid="{077440B9-7C8D-423F-8C9E-98FD59DE756A}"/>
    <cellStyle name="SAPBEXHLevel0 15 2 3 6" xfId="37361" xr:uid="{474EFA57-E338-4CBB-9299-95E5CE79BA36}"/>
    <cellStyle name="SAPBEXHLevel0 15 2 4" xfId="8449" xr:uid="{DDA6767E-8981-469B-BEBA-B60D4EBECCB2}"/>
    <cellStyle name="SAPBEXHLevel0 15 2 4 2" xfId="18698" xr:uid="{6C68A874-43E0-48C1-94E1-680BB0C2F155}"/>
    <cellStyle name="SAPBEXHLevel0 15 2 4 3" xfId="22592" xr:uid="{4DA6EE28-D039-4E5A-8579-A100D56A1757}"/>
    <cellStyle name="SAPBEXHLevel0 15 2 4 4" xfId="31982" xr:uid="{E6135424-D928-4C30-BC68-009BE07F092E}"/>
    <cellStyle name="SAPBEXHLevel0 15 2 4 5" xfId="35422" xr:uid="{D47AFF7C-69E4-4B5C-864F-3499CCF1871D}"/>
    <cellStyle name="SAPBEXHLevel0 15 2 4 6" xfId="38373" xr:uid="{F3A8B596-B67A-4447-B0E8-44D4D9146BCD}"/>
    <cellStyle name="SAPBEXHLevel0 15 2 5" xfId="13688" xr:uid="{8AEDD33D-61E1-4BF5-9CCE-253F6FE460AC}"/>
    <cellStyle name="SAPBEXHLevel0 15 2 6" xfId="12579" xr:uid="{1AC91D3E-B66C-4F84-BF27-95090D6F2E3E}"/>
    <cellStyle name="SAPBEXHLevel0 15 2 7" xfId="14378" xr:uid="{C35BA957-A3AF-4AEB-96B1-B3F200D8C5F6}"/>
    <cellStyle name="SAPBEXHLevel0 15 2 8" xfId="23816" xr:uid="{3039FF28-5BD4-4F23-81AE-E7192FE76344}"/>
    <cellStyle name="SAPBEXHLevel0 15 2 9" xfId="27829" xr:uid="{0AB967F6-00E7-4496-A997-D8AD1A7BA9FA}"/>
    <cellStyle name="SAPBEXHLevel0 15 20" xfId="26158" xr:uid="{92C8EC3F-B2A1-48BB-96C8-15CC950437BB}"/>
    <cellStyle name="SAPBEXHLevel0 15 21" xfId="39436" xr:uid="{2A406A24-F5E0-4CFE-B3CE-96AFD7B4A0AF}"/>
    <cellStyle name="SAPBEXHLevel0 15 22" xfId="39214" xr:uid="{E0A150AB-3037-42E8-BC9E-AB22CA6B8695}"/>
    <cellStyle name="SAPBEXHLevel0 15 23" xfId="41325" xr:uid="{B6A5CEF5-E10D-485C-AB68-74F7DB5662D9}"/>
    <cellStyle name="SAPBEXHLevel0 15 3" xfId="2463" xr:uid="{B129E176-D41F-4C90-8DCD-5D006F47D32F}"/>
    <cellStyle name="SAPBEXHLevel0 15 3 10" xfId="38957" xr:uid="{DDDE498B-CEA1-423C-B98B-303F9FF3873C}"/>
    <cellStyle name="SAPBEXHLevel0 15 3 11" xfId="41681" xr:uid="{FC8B7594-9516-4223-B4C0-C55B1F81AC6D}"/>
    <cellStyle name="SAPBEXHLevel0 15 3 2" xfId="5893" xr:uid="{091FA266-9692-4F74-A52F-3A584DF440D7}"/>
    <cellStyle name="SAPBEXHLevel0 15 3 2 2" xfId="16204" xr:uid="{9345B077-0920-48E1-890E-92A2F1A9F4A5}"/>
    <cellStyle name="SAPBEXHLevel0 15 3 2 3" xfId="20480" xr:uid="{940B99CE-6587-462B-B63B-94F6F9E489CC}"/>
    <cellStyle name="SAPBEXHLevel0 15 3 2 4" xfId="29822" xr:uid="{35FC5769-2869-40C6-9B7C-25B7189F2E0D}"/>
    <cellStyle name="SAPBEXHLevel0 15 3 2 5" xfId="33415" xr:uid="{E520424E-A6CE-4341-A129-A83BA16DACC3}"/>
    <cellStyle name="SAPBEXHLevel0 15 3 2 6" xfId="36464" xr:uid="{FEFE3A05-6658-4E13-B5D1-17F0D399F343}"/>
    <cellStyle name="SAPBEXHLevel0 15 3 3" xfId="4242" xr:uid="{3323D2BE-7287-42C2-BCD3-8C773AE2DE10}"/>
    <cellStyle name="SAPBEXHLevel0 15 3 3 2" xfId="14648" xr:uid="{3D15F1A5-F3C8-4554-B002-53F0BDF5BFD6}"/>
    <cellStyle name="SAPBEXHLevel0 15 3 3 3" xfId="19268" xr:uid="{F7D19264-6F9D-43A4-9DDE-13B55671D1F9}"/>
    <cellStyle name="SAPBEXHLevel0 15 3 3 4" xfId="28656" xr:uid="{5744A35A-FBBC-4B0C-A9ED-66BB8DFF6230}"/>
    <cellStyle name="SAPBEXHLevel0 15 3 3 5" xfId="27196" xr:uid="{A79B27BE-423D-4F7C-AEEC-CF02F41261BD}"/>
    <cellStyle name="SAPBEXHLevel0 15 3 3 6" xfId="30007" xr:uid="{71A2F7A4-649D-454A-9EB2-1A9F8910A304}"/>
    <cellStyle name="SAPBEXHLevel0 15 3 4" xfId="8076" xr:uid="{9AB53E0E-F3CA-43A9-BC8B-A46DFF466F00}"/>
    <cellStyle name="SAPBEXHLevel0 15 3 4 2" xfId="18330" xr:uid="{322DA2A0-87EF-497B-BF7C-9A9C3185C954}"/>
    <cellStyle name="SAPBEXHLevel0 15 3 4 3" xfId="22256" xr:uid="{25402F60-2ED9-44D4-A457-5363EC79B1A0}"/>
    <cellStyle name="SAPBEXHLevel0 15 3 4 4" xfId="31643" xr:uid="{047D6F28-30C2-4677-BDB4-856CFE9CACF0}"/>
    <cellStyle name="SAPBEXHLevel0 15 3 4 5" xfId="35098" xr:uid="{019948F5-E5E0-4344-9489-7210C0B6C183}"/>
    <cellStyle name="SAPBEXHLevel0 15 3 4 6" xfId="38062" xr:uid="{C989A273-77B3-47D2-B93C-49FA14610BB1}"/>
    <cellStyle name="SAPBEXHLevel0 15 3 5" xfId="14249" xr:uid="{3767CA23-EBC5-49B6-B069-0F680C11E8C1}"/>
    <cellStyle name="SAPBEXHLevel0 15 3 6" xfId="19816" xr:uid="{2321586F-B4CC-4E21-8F52-052A12C375A3}"/>
    <cellStyle name="SAPBEXHLevel0 15 3 7" xfId="23498" xr:uid="{90342E18-BFE7-440C-A59D-A3FF1222DDCE}"/>
    <cellStyle name="SAPBEXHLevel0 15 3 8" xfId="27443" xr:uid="{809A1F8E-336F-4293-82B7-07910272F532}"/>
    <cellStyle name="SAPBEXHLevel0 15 3 9" xfId="39834" xr:uid="{6FE903AE-B5A3-462F-BC22-512B08A67BB5}"/>
    <cellStyle name="SAPBEXHLevel0 15 4" xfId="5221" xr:uid="{A93DA7C6-E6E6-40F9-AEEB-88EAB194F1E4}"/>
    <cellStyle name="SAPBEXHLevel0 15 4 2" xfId="15571" xr:uid="{C8373BE0-66E6-4A3A-AD9E-B0A8695662A9}"/>
    <cellStyle name="SAPBEXHLevel0 15 4 3" xfId="19977" xr:uid="{028C9E9E-6E25-4E26-B2DF-0459CD36E530}"/>
    <cellStyle name="SAPBEXHLevel0 15 4 4" xfId="29307" xr:uid="{E865C97C-B9EE-4B0A-9190-2C9EE55A5A6B}"/>
    <cellStyle name="SAPBEXHLevel0 15 4 5" xfId="32950" xr:uid="{BFE6E7CB-6F4C-44CA-AF39-E16F6CD615CB}"/>
    <cellStyle name="SAPBEXHLevel0 15 4 6" xfId="36038" xr:uid="{C7488A85-46C3-44E4-A5B7-DB477497D22E}"/>
    <cellStyle name="SAPBEXHLevel0 15 5" xfId="4825" xr:uid="{ACACF6C1-C294-464B-BD75-EE3221DF5397}"/>
    <cellStyle name="SAPBEXHLevel0 15 5 2" xfId="15223" xr:uid="{AD10D4D6-61D4-45EF-A239-8EE0C05E5083}"/>
    <cellStyle name="SAPBEXHLevel0 15 5 3" xfId="19678" xr:uid="{DC588BDA-6E3D-4F54-8AC0-3084F82D23A6}"/>
    <cellStyle name="SAPBEXHLevel0 15 5 4" xfId="29045" xr:uid="{F913917A-E54E-4BA3-A0D7-4292118C8BAB}"/>
    <cellStyle name="SAPBEXHLevel0 15 5 5" xfId="32690" xr:uid="{B0709DB7-C8B6-433B-B861-8245AC01523F}"/>
    <cellStyle name="SAPBEXHLevel0 15 5 6" xfId="35835" xr:uid="{0B83BFBD-7BF2-4D6A-9295-530F62B570FC}"/>
    <cellStyle name="SAPBEXHLevel0 15 6" xfId="6132" xr:uid="{2CF71F3F-8EE4-4D63-8EF9-5822925CA8FE}"/>
    <cellStyle name="SAPBEXHLevel0 15 6 2" xfId="16442" xr:uid="{454906FB-44EA-4A04-A345-9AA036FAD210}"/>
    <cellStyle name="SAPBEXHLevel0 15 6 3" xfId="20686" xr:uid="{E7636DD5-F7EF-45BA-A7D8-002E1AD1D354}"/>
    <cellStyle name="SAPBEXHLevel0 15 6 4" xfId="30040" xr:uid="{E8972212-7237-4282-96B0-9EFF773B8D1D}"/>
    <cellStyle name="SAPBEXHLevel0 15 6 5" xfId="33624" xr:uid="{0531E34A-BDB3-461C-A429-81F96BC1BBF9}"/>
    <cellStyle name="SAPBEXHLevel0 15 6 6" xfId="36669" xr:uid="{1097A54D-5B94-4795-8679-B1E78EBFD967}"/>
    <cellStyle name="SAPBEXHLevel0 15 7" xfId="11103" xr:uid="{B931FC80-7754-4B7C-9C17-DEF3B934EF3A}"/>
    <cellStyle name="SAPBEXHLevel0 15 8" xfId="11527" xr:uid="{2231EDE9-2150-4059-9926-627A94F170AC}"/>
    <cellStyle name="SAPBEXHLevel0 15 9" xfId="11988" xr:uid="{335277C9-B01F-4243-9FB2-1D4E737F8A88}"/>
    <cellStyle name="SAPBEXHLevel0 16" xfId="1492" xr:uid="{F31345F6-227B-4E59-8807-FDD19688695D}"/>
    <cellStyle name="SAPBEXHLevel0 16 10" xfId="12741" xr:uid="{FE05CA7A-C709-4C9A-A19A-7F89B53BF859}"/>
    <cellStyle name="SAPBEXHLevel0 16 11" xfId="14122" xr:uid="{B290E008-3C3A-4611-B792-C652BDF3C80C}"/>
    <cellStyle name="SAPBEXHLevel0 16 12" xfId="23143" xr:uid="{910C6FBA-0891-442D-8933-B949EFC361DC}"/>
    <cellStyle name="SAPBEXHLevel0 16 13" xfId="26062" xr:uid="{B06EB15B-2356-4B19-8F9F-AC36D7BA8D27}"/>
    <cellStyle name="SAPBEXHLevel0 16 14" xfId="25647" xr:uid="{5F0E1828-5872-4561-88DF-C018A6AB80FE}"/>
    <cellStyle name="SAPBEXHLevel0 16 15" xfId="24664" xr:uid="{089EF156-FC3E-4DF4-8E0D-8075B888E495}"/>
    <cellStyle name="SAPBEXHLevel0 16 16" xfId="26360" xr:uid="{C6D3DAB6-E399-45AE-B765-0878C96A5AE7}"/>
    <cellStyle name="SAPBEXHLevel0 16 17" xfId="25387" xr:uid="{6DF187EB-6C25-4911-9430-C3397511D5B2}"/>
    <cellStyle name="SAPBEXHLevel0 16 18" xfId="27291" xr:uid="{A4471794-F0EF-4494-A1FD-7BFFF5D0065C}"/>
    <cellStyle name="SAPBEXHLevel0 16 19" xfId="26228" xr:uid="{4D7B1E5D-6074-4E49-857F-88000DC047F6}"/>
    <cellStyle name="SAPBEXHLevel0 16 2" xfId="2961" xr:uid="{085DE9BE-34E6-4944-B3AF-867A64BDAD36}"/>
    <cellStyle name="SAPBEXHLevel0 16 2 10" xfId="28013" xr:uid="{29894475-2471-44BF-AA88-66178AC07556}"/>
    <cellStyle name="SAPBEXHLevel0 16 2 11" xfId="32810" xr:uid="{817A68B9-84E9-4C41-B530-43FD105CB8FE}"/>
    <cellStyle name="SAPBEXHLevel0 16 2 12" xfId="40188" xr:uid="{FD84F64C-F55B-4104-BFC9-9DA79513F110}"/>
    <cellStyle name="SAPBEXHLevel0 16 2 13" xfId="40783" xr:uid="{3DE77BF5-E3CF-4C99-BC3D-DAF915E127AC}"/>
    <cellStyle name="SAPBEXHLevel0 16 2 14" xfId="42000" xr:uid="{C8BF1756-3CF4-4189-A795-22891F64238B}"/>
    <cellStyle name="SAPBEXHLevel0 16 2 2" xfId="6297" xr:uid="{5F1ED948-6A05-4948-8E60-7456497AC566}"/>
    <cellStyle name="SAPBEXHLevel0 16 2 2 2" xfId="16604" xr:uid="{A6E095F2-73A6-4CA5-834E-EDF82467EE75}"/>
    <cellStyle name="SAPBEXHLevel0 16 2 2 3" xfId="20828" xr:uid="{9681C784-D55E-4CCF-B2EF-6EEE1B92A641}"/>
    <cellStyle name="SAPBEXHLevel0 16 2 2 4" xfId="30178" xr:uid="{C4B60981-6CB6-4792-98C5-68F207075984}"/>
    <cellStyle name="SAPBEXHLevel0 16 2 2 5" xfId="33750" xr:uid="{EE7C47E7-EDBB-4DDE-8789-2CE063A343D2}"/>
    <cellStyle name="SAPBEXHLevel0 16 2 2 6" xfId="36784" xr:uid="{5066B698-D946-43EA-AE47-D22C89CD4AE4}"/>
    <cellStyle name="SAPBEXHLevel0 16 2 3" xfId="7242" xr:uid="{BC6AA1F8-D8A5-40B3-8107-13EF9EDA0F23}"/>
    <cellStyle name="SAPBEXHLevel0 16 2 3 2" xfId="17528" xr:uid="{DC3F9B43-2CB4-4B4C-A56D-D89798A409D2}"/>
    <cellStyle name="SAPBEXHLevel0 16 2 3 3" xfId="21525" xr:uid="{E193972A-C18F-4E7E-8AFB-7666F3E85639}"/>
    <cellStyle name="SAPBEXHLevel0 16 2 3 4" xfId="30890" xr:uid="{2AF0BE10-915F-4511-ABA9-724BA557986B}"/>
    <cellStyle name="SAPBEXHLevel0 16 2 3 5" xfId="34379" xr:uid="{0FFC921C-AB73-49AE-90AD-92CCC49BD976}"/>
    <cellStyle name="SAPBEXHLevel0 16 2 3 6" xfId="37362" xr:uid="{E8BA9DD2-4A88-4658-BEBB-0B2E694CD7BD}"/>
    <cellStyle name="SAPBEXHLevel0 16 2 4" xfId="8450" xr:uid="{42E1EA43-55DF-440B-AD3A-ADC4A10AF089}"/>
    <cellStyle name="SAPBEXHLevel0 16 2 4 2" xfId="18699" xr:uid="{F6665A56-783D-41FA-BCEA-CA3651D02BC2}"/>
    <cellStyle name="SAPBEXHLevel0 16 2 4 3" xfId="22593" xr:uid="{47709559-9F9B-42BB-84C8-483AB07C63E8}"/>
    <cellStyle name="SAPBEXHLevel0 16 2 4 4" xfId="31983" xr:uid="{E218616B-6C6A-4B17-AB50-91C81B3EFA5B}"/>
    <cellStyle name="SAPBEXHLevel0 16 2 4 5" xfId="35423" xr:uid="{B95A9924-EC5F-426A-9845-960F22C07866}"/>
    <cellStyle name="SAPBEXHLevel0 16 2 4 6" xfId="38374" xr:uid="{FE2F33C1-E636-4118-962D-DBCE5600EB59}"/>
    <cellStyle name="SAPBEXHLevel0 16 2 5" xfId="13689" xr:uid="{24FFF5D5-71BD-424D-9ECC-18A95FAEE4B0}"/>
    <cellStyle name="SAPBEXHLevel0 16 2 6" xfId="13464" xr:uid="{609A8DEC-08C0-430B-ACE8-72C1F4E6397C}"/>
    <cellStyle name="SAPBEXHLevel0 16 2 7" xfId="15272" xr:uid="{F9001DD6-882D-44D8-BF3F-506BF8793461}"/>
    <cellStyle name="SAPBEXHLevel0 16 2 8" xfId="23817" xr:uid="{67C45927-FCA0-48F9-9B34-C70FB0EFDFD1}"/>
    <cellStyle name="SAPBEXHLevel0 16 2 9" xfId="27830" xr:uid="{77EF6E63-2072-4490-A5A5-18D21DFC6E39}"/>
    <cellStyle name="SAPBEXHLevel0 16 20" xfId="27697" xr:uid="{C1578A7F-3A68-46AE-951C-D87463C70E94}"/>
    <cellStyle name="SAPBEXHLevel0 16 21" xfId="39437" xr:uid="{D53B4F2B-872F-4F36-BA54-42E64728DC36}"/>
    <cellStyle name="SAPBEXHLevel0 16 22" xfId="39213" xr:uid="{6D2DBA7E-74B7-4D59-8DE3-5DBD9FB39359}"/>
    <cellStyle name="SAPBEXHLevel0 16 23" xfId="41326" xr:uid="{5E8700D5-6AB3-422C-A206-7BDD8521278A}"/>
    <cellStyle name="SAPBEXHLevel0 16 3" xfId="2464" xr:uid="{272A0BEA-36F0-4D60-8C2A-9E87592B3E1A}"/>
    <cellStyle name="SAPBEXHLevel0 16 3 10" xfId="38956" xr:uid="{49209EE7-1613-40E2-A53F-8BA81166073B}"/>
    <cellStyle name="SAPBEXHLevel0 16 3 11" xfId="41682" xr:uid="{C2CBDD1B-5952-462B-A783-F20821DE8EF8}"/>
    <cellStyle name="SAPBEXHLevel0 16 3 2" xfId="5894" xr:uid="{15506C81-DA68-472B-9545-90653EAC3909}"/>
    <cellStyle name="SAPBEXHLevel0 16 3 2 2" xfId="16205" xr:uid="{1CD21291-78A3-4457-8E6F-A284684B48F6}"/>
    <cellStyle name="SAPBEXHLevel0 16 3 2 3" xfId="20481" xr:uid="{E9C75577-D7D9-4450-9780-F10DE03767B9}"/>
    <cellStyle name="SAPBEXHLevel0 16 3 2 4" xfId="29823" xr:uid="{203F59BA-0C3B-4056-9924-10A5093161D5}"/>
    <cellStyle name="SAPBEXHLevel0 16 3 2 5" xfId="33416" xr:uid="{D02CA4C7-51DB-4C93-B88C-CB9E6A9AC2B9}"/>
    <cellStyle name="SAPBEXHLevel0 16 3 2 6" xfId="36465" xr:uid="{5EE1E6B7-EF95-4374-8BE7-0214DB78AE5D}"/>
    <cellStyle name="SAPBEXHLevel0 16 3 3" xfId="4241" xr:uid="{D28E6F61-77A1-435F-A371-C366D9178AAA}"/>
    <cellStyle name="SAPBEXHLevel0 16 3 3 2" xfId="14647" xr:uid="{502AF8C2-97AB-4CB1-91F9-E9B63DAF2A53}"/>
    <cellStyle name="SAPBEXHLevel0 16 3 3 3" xfId="19267" xr:uid="{A891C035-52AA-4200-802A-85B8D43AB9A6}"/>
    <cellStyle name="SAPBEXHLevel0 16 3 3 4" xfId="28655" xr:uid="{AECB1B6D-EEAE-4D64-843A-A4AB8A68DB57}"/>
    <cellStyle name="SAPBEXHLevel0 16 3 3 5" xfId="27195" xr:uid="{E75A8900-69BE-4791-9C40-CFD1FA394014}"/>
    <cellStyle name="SAPBEXHLevel0 16 3 3 6" xfId="27634" xr:uid="{6CA7E0D5-6934-41CF-AEA1-16D071DF7B44}"/>
    <cellStyle name="SAPBEXHLevel0 16 3 4" xfId="8077" xr:uid="{BCD7C1EA-EEF7-451F-80AB-5E86825FDD5C}"/>
    <cellStyle name="SAPBEXHLevel0 16 3 4 2" xfId="18331" xr:uid="{B8F32BCF-EEC6-4FB1-BDE5-6C1B2903F738}"/>
    <cellStyle name="SAPBEXHLevel0 16 3 4 3" xfId="22257" xr:uid="{E71518C9-8629-44BA-85DD-0E6B73DF582B}"/>
    <cellStyle name="SAPBEXHLevel0 16 3 4 4" xfId="31644" xr:uid="{3E333BD3-618A-4650-B116-3589D1908CBF}"/>
    <cellStyle name="SAPBEXHLevel0 16 3 4 5" xfId="35099" xr:uid="{6A514394-CBCF-4F6F-8F52-B487171F30FD}"/>
    <cellStyle name="SAPBEXHLevel0 16 3 4 6" xfId="38063" xr:uid="{AE1E8DC4-8599-451F-B5EC-03B6B1FFEB1C}"/>
    <cellStyle name="SAPBEXHLevel0 16 3 5" xfId="14248" xr:uid="{E37967EA-3BEE-4CE5-97B2-08263E98D537}"/>
    <cellStyle name="SAPBEXHLevel0 16 3 6" xfId="19558" xr:uid="{3A863686-8A66-4B4D-89FF-2D9D45FB712B}"/>
    <cellStyle name="SAPBEXHLevel0 16 3 7" xfId="23499" xr:uid="{7908B480-6002-4FAF-89CB-59A10E22123F}"/>
    <cellStyle name="SAPBEXHLevel0 16 3 8" xfId="27444" xr:uid="{10D8B83B-2396-4A98-A1EB-FE3BC8BA5F08}"/>
    <cellStyle name="SAPBEXHLevel0 16 3 9" xfId="39835" xr:uid="{76ACE72F-4D89-4A0B-B840-61CA8210E815}"/>
    <cellStyle name="SAPBEXHLevel0 16 4" xfId="5222" xr:uid="{A098227B-260C-48C1-80C5-AD1B94F82DB9}"/>
    <cellStyle name="SAPBEXHLevel0 16 4 2" xfId="15572" xr:uid="{07665C2A-132B-49A3-BCD4-45820EE06A64}"/>
    <cellStyle name="SAPBEXHLevel0 16 4 3" xfId="19978" xr:uid="{602CB1BC-4E79-4032-B4BE-294DC2E5D9E7}"/>
    <cellStyle name="SAPBEXHLevel0 16 4 4" xfId="29308" xr:uid="{31C5AF90-7EF1-4914-BACB-B52F0FEDA0CF}"/>
    <cellStyle name="SAPBEXHLevel0 16 4 5" xfId="32951" xr:uid="{8C786081-98A5-4165-B546-D61952A50BD6}"/>
    <cellStyle name="SAPBEXHLevel0 16 4 6" xfId="36039" xr:uid="{4EEFA5BC-BFBC-47B1-A839-1C5C7348EF4A}"/>
    <cellStyle name="SAPBEXHLevel0 16 5" xfId="4824" xr:uid="{A168BD9F-04BA-4C32-8CA4-0A4359191BC0}"/>
    <cellStyle name="SAPBEXHLevel0 16 5 2" xfId="15222" xr:uid="{2BBF5EE8-C7EC-493E-9B5C-257217672154}"/>
    <cellStyle name="SAPBEXHLevel0 16 5 3" xfId="19677" xr:uid="{B859CAD9-9B07-498C-95E5-466ABE627839}"/>
    <cellStyle name="SAPBEXHLevel0 16 5 4" xfId="29044" xr:uid="{D5CE0CD8-D66C-45D4-A9AC-61816A4F9A5A}"/>
    <cellStyle name="SAPBEXHLevel0 16 5 5" xfId="32689" xr:uid="{0ABD0A03-DF3C-468F-9DDF-0F7989D05B48}"/>
    <cellStyle name="SAPBEXHLevel0 16 5 6" xfId="35834" xr:uid="{0AFB04E8-3792-4A7B-A9E3-956C384C3611}"/>
    <cellStyle name="SAPBEXHLevel0 16 6" xfId="7982" xr:uid="{0ABD4CA3-97C1-483D-B705-FC692871E45D}"/>
    <cellStyle name="SAPBEXHLevel0 16 6 2" xfId="18237" xr:uid="{F95AE277-A469-4F8C-A395-B509A284CF87}"/>
    <cellStyle name="SAPBEXHLevel0 16 6 3" xfId="22165" xr:uid="{D93B6180-66D1-4686-BFBA-A9DEB234845A}"/>
    <cellStyle name="SAPBEXHLevel0 16 6 4" xfId="31552" xr:uid="{7BF46355-90B4-4798-9FE6-3A5D1F90F7AB}"/>
    <cellStyle name="SAPBEXHLevel0 16 6 5" xfId="35006" xr:uid="{85813814-F261-40F5-8F92-0215035D8CB8}"/>
    <cellStyle name="SAPBEXHLevel0 16 6 6" xfId="37972" xr:uid="{9B62A689-287F-4BF4-9AE4-86034DAEB9B8}"/>
    <cellStyle name="SAPBEXHLevel0 16 7" xfId="11104" xr:uid="{EB64D230-0273-46F3-B91C-3A33663B832A}"/>
    <cellStyle name="SAPBEXHLevel0 16 8" xfId="11528" xr:uid="{2AB769C8-2D3E-43FA-A0FA-444A62521780}"/>
    <cellStyle name="SAPBEXHLevel0 16 9" xfId="11989" xr:uid="{40891C81-A94F-44FE-A0A4-CFC2E80FA79E}"/>
    <cellStyle name="SAPBEXHLevel0 17" xfId="1493" xr:uid="{DE03E264-A432-4C9E-873C-3D65F71C2049}"/>
    <cellStyle name="SAPBEXHLevel0 17 10" xfId="12742" xr:uid="{63F55CF2-AFC8-43F6-80C4-DD18D2800E15}"/>
    <cellStyle name="SAPBEXHLevel0 17 11" xfId="13984" xr:uid="{395474E7-E63D-4FCA-9DBD-10FC53884F4E}"/>
    <cellStyle name="SAPBEXHLevel0 17 12" xfId="23144" xr:uid="{6A01D93B-6A38-4598-83B0-FFCF32DB3A00}"/>
    <cellStyle name="SAPBEXHLevel0 17 13" xfId="24818" xr:uid="{8014B4A8-C6DE-4258-8361-4A27244A13B7}"/>
    <cellStyle name="SAPBEXHLevel0 17 14" xfId="25648" xr:uid="{366A2D0B-09A8-4462-9846-729F0C0F17F3}"/>
    <cellStyle name="SAPBEXHLevel0 17 15" xfId="24663" xr:uid="{254C20F5-AA27-4640-A923-1FAFFF3686D3}"/>
    <cellStyle name="SAPBEXHLevel0 17 16" xfId="25106" xr:uid="{05AD14EC-49BB-4EED-8B8C-AF17A2430DA8}"/>
    <cellStyle name="SAPBEXHLevel0 17 17" xfId="25386" xr:uid="{2BA850CB-461E-4041-BF0C-D96DCBE852C1}"/>
    <cellStyle name="SAPBEXHLevel0 17 18" xfId="25855" xr:uid="{55EDBB91-4879-4AE4-A4A7-772E6B7E4BDA}"/>
    <cellStyle name="SAPBEXHLevel0 17 19" xfId="26229" xr:uid="{D96788EA-AC7A-4395-B034-2BF52BA4BFF7}"/>
    <cellStyle name="SAPBEXHLevel0 17 2" xfId="2962" xr:uid="{CA161151-72B5-4209-A71D-B3F18BBA76B6}"/>
    <cellStyle name="SAPBEXHLevel0 17 2 10" xfId="26842" xr:uid="{22B715F1-26EA-4494-9194-0B7A6E5A85A3}"/>
    <cellStyle name="SAPBEXHLevel0 17 2 11" xfId="32576" xr:uid="{50DA0412-72A9-4671-8B8F-7940336EEBC6}"/>
    <cellStyle name="SAPBEXHLevel0 17 2 12" xfId="40189" xr:uid="{62D7A273-0F24-4566-A383-FF0FE48240BC}"/>
    <cellStyle name="SAPBEXHLevel0 17 2 13" xfId="40784" xr:uid="{CFBA8E4D-65B7-443B-B47C-37C664CE6090}"/>
    <cellStyle name="SAPBEXHLevel0 17 2 14" xfId="42001" xr:uid="{0E4225A5-C7AE-47B6-9D42-B70E5A162387}"/>
    <cellStyle name="SAPBEXHLevel0 17 2 2" xfId="6298" xr:uid="{F1F0CA9F-1EB3-45C3-A85B-6758DB9CBC5E}"/>
    <cellStyle name="SAPBEXHLevel0 17 2 2 2" xfId="16605" xr:uid="{13A7A2B0-1B24-40EE-933B-0D75714B47DD}"/>
    <cellStyle name="SAPBEXHLevel0 17 2 2 3" xfId="20829" xr:uid="{0FA74479-C222-4E54-8089-3DFD73821E60}"/>
    <cellStyle name="SAPBEXHLevel0 17 2 2 4" xfId="30179" xr:uid="{86769DD7-DE7B-4089-9E67-9D01C1EAC5E7}"/>
    <cellStyle name="SAPBEXHLevel0 17 2 2 5" xfId="33751" xr:uid="{9F0DE7A2-59F2-43C6-A9FD-A5D4389B4235}"/>
    <cellStyle name="SAPBEXHLevel0 17 2 2 6" xfId="36785" xr:uid="{87BA03F9-984E-4A19-902A-4F441FCD1A63}"/>
    <cellStyle name="SAPBEXHLevel0 17 2 3" xfId="7243" xr:uid="{2084E088-FAC3-4792-82E8-0E9D1D9557F9}"/>
    <cellStyle name="SAPBEXHLevel0 17 2 3 2" xfId="17529" xr:uid="{6DF4A202-5159-4C37-986D-9F4203379D8E}"/>
    <cellStyle name="SAPBEXHLevel0 17 2 3 3" xfId="21526" xr:uid="{8CBDEEFF-895D-403D-A6CA-E1C5F66EB19D}"/>
    <cellStyle name="SAPBEXHLevel0 17 2 3 4" xfId="30891" xr:uid="{FFD150DF-A46A-4320-AAF5-E74F0F6E2DA5}"/>
    <cellStyle name="SAPBEXHLevel0 17 2 3 5" xfId="34380" xr:uid="{5FAF8FF8-15E8-46F0-95A1-5E43935EB62E}"/>
    <cellStyle name="SAPBEXHLevel0 17 2 3 6" xfId="37363" xr:uid="{D0786AB4-1D16-454C-85A6-BE6DAC22CADB}"/>
    <cellStyle name="SAPBEXHLevel0 17 2 4" xfId="8451" xr:uid="{0F3FB9FF-8A89-4231-B752-54D3A3FD4837}"/>
    <cellStyle name="SAPBEXHLevel0 17 2 4 2" xfId="18700" xr:uid="{CBF4F89C-20CB-4BCD-8E61-6FA397555C0F}"/>
    <cellStyle name="SAPBEXHLevel0 17 2 4 3" xfId="22594" xr:uid="{DF7DDCAF-D02F-4FAA-9C58-D6C2A1D89017}"/>
    <cellStyle name="SAPBEXHLevel0 17 2 4 4" xfId="31984" xr:uid="{BC6C6D53-2437-4D4A-91F8-988F3F19A4B5}"/>
    <cellStyle name="SAPBEXHLevel0 17 2 4 5" xfId="35424" xr:uid="{43F56F17-9515-4BE5-9860-1D387FF594E7}"/>
    <cellStyle name="SAPBEXHLevel0 17 2 4 6" xfId="38375" xr:uid="{F967F2E8-86D5-4A29-B935-FBD16EE48F92}"/>
    <cellStyle name="SAPBEXHLevel0 17 2 5" xfId="13690" xr:uid="{A690F2F3-2A4C-4005-B86D-5D389AE2E063}"/>
    <cellStyle name="SAPBEXHLevel0 17 2 6" xfId="12580" xr:uid="{04B9467B-0759-4D96-AB0B-F578D931C960}"/>
    <cellStyle name="SAPBEXHLevel0 17 2 7" xfId="12435" xr:uid="{C3CDF9F2-05FE-4925-B060-530DD44F6921}"/>
    <cellStyle name="SAPBEXHLevel0 17 2 8" xfId="23818" xr:uid="{5807EDCE-F650-48C7-A200-0B96A3B181DE}"/>
    <cellStyle name="SAPBEXHLevel0 17 2 9" xfId="27831" xr:uid="{E21C845F-4488-42B6-BADA-13CFD9772BA5}"/>
    <cellStyle name="SAPBEXHLevel0 17 20" xfId="26419" xr:uid="{3647F15C-5AED-430E-83ED-8217409115D7}"/>
    <cellStyle name="SAPBEXHLevel0 17 21" xfId="39438" xr:uid="{98735FA6-A127-46E1-B3F7-C1B828A79E59}"/>
    <cellStyle name="SAPBEXHLevel0 17 22" xfId="39212" xr:uid="{90C68B18-01EC-4409-9E00-4B3E91E8F587}"/>
    <cellStyle name="SAPBEXHLevel0 17 23" xfId="41327" xr:uid="{3B0E8BD5-1899-4CD9-84F4-DE45D32F608F}"/>
    <cellStyle name="SAPBEXHLevel0 17 3" xfId="2465" xr:uid="{5D3DA223-373D-42A1-9C8E-18B3F00826F9}"/>
    <cellStyle name="SAPBEXHLevel0 17 3 10" xfId="38955" xr:uid="{66D05614-8373-4D03-8331-F83062C32B25}"/>
    <cellStyle name="SAPBEXHLevel0 17 3 11" xfId="41683" xr:uid="{0BD5F72A-315C-42D2-A6B7-1EEF4B54A55A}"/>
    <cellStyle name="SAPBEXHLevel0 17 3 2" xfId="5895" xr:uid="{5165E55E-308F-42FA-ACFF-A49621D8EE28}"/>
    <cellStyle name="SAPBEXHLevel0 17 3 2 2" xfId="16206" xr:uid="{5D28AE5E-86D2-4619-A34E-2605E22B0E9D}"/>
    <cellStyle name="SAPBEXHLevel0 17 3 2 3" xfId="20482" xr:uid="{334D0A6F-A6C3-4CF5-B858-38F54D4F7911}"/>
    <cellStyle name="SAPBEXHLevel0 17 3 2 4" xfId="29824" xr:uid="{7BAD04D7-5402-4EA7-816D-6BEDF86208D7}"/>
    <cellStyle name="SAPBEXHLevel0 17 3 2 5" xfId="33417" xr:uid="{4388B4F9-72CE-4B46-A77F-7E4A995743A7}"/>
    <cellStyle name="SAPBEXHLevel0 17 3 2 6" xfId="36466" xr:uid="{AF235C74-C408-4DAD-9303-F2B4B72C3A6C}"/>
    <cellStyle name="SAPBEXHLevel0 17 3 3" xfId="4240" xr:uid="{1C2AC99B-692D-4DF1-956B-F78B1DACBF0B}"/>
    <cellStyle name="SAPBEXHLevel0 17 3 3 2" xfId="14646" xr:uid="{5005E787-9674-4AA4-A752-DC93DE0858FB}"/>
    <cellStyle name="SAPBEXHLevel0 17 3 3 3" xfId="19266" xr:uid="{12DA0E4C-7B28-4C6C-BAC3-F878E7658EDC}"/>
    <cellStyle name="SAPBEXHLevel0 17 3 3 4" xfId="28654" xr:uid="{FEE7A72E-012E-4FA3-B19D-AAC8EEB64D3B}"/>
    <cellStyle name="SAPBEXHLevel0 17 3 3 5" xfId="27194" xr:uid="{21146DBB-7651-47CB-A49B-51E9BA44CDA4}"/>
    <cellStyle name="SAPBEXHLevel0 17 3 3 6" xfId="31131" xr:uid="{33CD2B67-4CF7-4633-B2E5-107B0FEFDA8B}"/>
    <cellStyle name="SAPBEXHLevel0 17 3 4" xfId="8078" xr:uid="{C0DACEBA-0434-45D8-874C-90139756F9FA}"/>
    <cellStyle name="SAPBEXHLevel0 17 3 4 2" xfId="18332" xr:uid="{6FAE905C-C357-4ACA-A626-528CFF19D57E}"/>
    <cellStyle name="SAPBEXHLevel0 17 3 4 3" xfId="22258" xr:uid="{DEAC8636-4067-4FB1-9463-DED62BAC04EB}"/>
    <cellStyle name="SAPBEXHLevel0 17 3 4 4" xfId="31645" xr:uid="{DCCA1CCF-EB40-4BEA-9AB1-878B56E27E9D}"/>
    <cellStyle name="SAPBEXHLevel0 17 3 4 5" xfId="35100" xr:uid="{B326DE50-D868-4A88-AE3A-D61BC34AF3A7}"/>
    <cellStyle name="SAPBEXHLevel0 17 3 4 6" xfId="38064" xr:uid="{16A9E1E7-60D9-49B9-89AF-BD600121E310}"/>
    <cellStyle name="SAPBEXHLevel0 17 3 5" xfId="14247" xr:uid="{7B63B2F1-4DE8-47E1-8DF0-55D2F6F5865B}"/>
    <cellStyle name="SAPBEXHLevel0 17 3 6" xfId="13279" xr:uid="{FA65D023-712A-4CA6-8E92-649293CCC182}"/>
    <cellStyle name="SAPBEXHLevel0 17 3 7" xfId="23500" xr:uid="{1FF22565-E85F-4D51-9475-6FFFFA48E81B}"/>
    <cellStyle name="SAPBEXHLevel0 17 3 8" xfId="27445" xr:uid="{C9714F4E-191F-4C16-AC2E-CF454D2232D4}"/>
    <cellStyle name="SAPBEXHLevel0 17 3 9" xfId="39836" xr:uid="{58BD5574-9D4D-4A5F-9D91-14AC61C85F02}"/>
    <cellStyle name="SAPBEXHLevel0 17 4" xfId="5223" xr:uid="{3B130BFD-E5A8-4D8E-9406-6754DFD004AC}"/>
    <cellStyle name="SAPBEXHLevel0 17 4 2" xfId="15573" xr:uid="{ECD32630-7DF0-4958-B4AC-C7FD0021827B}"/>
    <cellStyle name="SAPBEXHLevel0 17 4 3" xfId="19979" xr:uid="{483C399C-CEDB-47BE-9E65-B96EAC8FAE5F}"/>
    <cellStyle name="SAPBEXHLevel0 17 4 4" xfId="29309" xr:uid="{8597D9CD-EBC5-4440-B51D-8C387FB9FE5F}"/>
    <cellStyle name="SAPBEXHLevel0 17 4 5" xfId="32952" xr:uid="{A2DB21DC-1451-45E4-89D8-3E8E17A024AB}"/>
    <cellStyle name="SAPBEXHLevel0 17 4 6" xfId="36040" xr:uid="{05BBA44D-DFCA-4138-BDB2-2A12C721F427}"/>
    <cellStyle name="SAPBEXHLevel0 17 5" xfId="4823" xr:uid="{07CA158D-0193-408E-A5B0-EBA5D9A9493A}"/>
    <cellStyle name="SAPBEXHLevel0 17 5 2" xfId="15221" xr:uid="{5EE0D749-C707-4E83-80C4-B1EF43645BD7}"/>
    <cellStyle name="SAPBEXHLevel0 17 5 3" xfId="19676" xr:uid="{8F4F614A-652C-4BBC-8853-B87260C8DA71}"/>
    <cellStyle name="SAPBEXHLevel0 17 5 4" xfId="29043" xr:uid="{D22425F6-0D26-4E4E-8781-B7D0E5C19683}"/>
    <cellStyle name="SAPBEXHLevel0 17 5 5" xfId="32688" xr:uid="{16D6E9A1-41C0-4041-A134-649027F28B8E}"/>
    <cellStyle name="SAPBEXHLevel0 17 5 6" xfId="35833" xr:uid="{582CD8D8-4FA6-4C25-B7DC-155E13300F97}"/>
    <cellStyle name="SAPBEXHLevel0 17 6" xfId="7145" xr:uid="{2F81B21C-7B82-4CFA-B763-0C9967CD0A4A}"/>
    <cellStyle name="SAPBEXHLevel0 17 6 2" xfId="17431" xr:uid="{60100DB1-F353-4D02-9569-9372EF72F6C1}"/>
    <cellStyle name="SAPBEXHLevel0 17 6 3" xfId="21430" xr:uid="{0C1AD903-B080-421E-8505-EB6164F277D3}"/>
    <cellStyle name="SAPBEXHLevel0 17 6 4" xfId="30795" xr:uid="{DCE6546D-9B6A-4705-8BE1-D6FA85E80B8D}"/>
    <cellStyle name="SAPBEXHLevel0 17 6 5" xfId="34284" xr:uid="{E68A5D11-DCD7-45C5-A765-F59A9778F7AB}"/>
    <cellStyle name="SAPBEXHLevel0 17 6 6" xfId="37268" xr:uid="{0A4C87EB-D9AB-4CBF-8AFE-2D0FED06D6C6}"/>
    <cellStyle name="SAPBEXHLevel0 17 7" xfId="11105" xr:uid="{3CE76C10-A3E9-4A97-8A95-190450BE5EB7}"/>
    <cellStyle name="SAPBEXHLevel0 17 8" xfId="11529" xr:uid="{6F0A27A8-84A2-4892-949F-75B0A47998A0}"/>
    <cellStyle name="SAPBEXHLevel0 17 9" xfId="11990" xr:uid="{3658795E-7181-4D7E-BEDA-3919D696328D}"/>
    <cellStyle name="SAPBEXHLevel0 18" xfId="1494" xr:uid="{B551DC2F-2AC7-4A2E-A54A-C3E039D4F75B}"/>
    <cellStyle name="SAPBEXHLevel0 18 10" xfId="12743" xr:uid="{D6FD092A-B90A-4AB2-9A2F-66940608D927}"/>
    <cellStyle name="SAPBEXHLevel0 18 11" xfId="13121" xr:uid="{ACE145EF-1688-4557-9478-BBF19F72C968}"/>
    <cellStyle name="SAPBEXHLevel0 18 12" xfId="23145" xr:uid="{A57579A4-DAB9-4BEB-82DA-E93F49C8A5E4}"/>
    <cellStyle name="SAPBEXHLevel0 18 13" xfId="24817" xr:uid="{1052A23C-516A-4008-8DFA-40D963B56E43}"/>
    <cellStyle name="SAPBEXHLevel0 18 14" xfId="25649" xr:uid="{02B720F6-73C2-49E6-AD2F-97E890DE7BCF}"/>
    <cellStyle name="SAPBEXHLevel0 18 15" xfId="24662" xr:uid="{97C61177-8B66-4D0A-AEB1-CC17B0AEE500}"/>
    <cellStyle name="SAPBEXHLevel0 18 16" xfId="26367" xr:uid="{50B8B23F-4B03-438A-8ABE-D2DFF39AC059}"/>
    <cellStyle name="SAPBEXHLevel0 18 17" xfId="25385" xr:uid="{E0DF2B42-4D55-47EB-89CD-568EF359AA9A}"/>
    <cellStyle name="SAPBEXHLevel0 18 18" xfId="26507" xr:uid="{EF873B26-BECB-4B0F-8130-B420CF1B25EA}"/>
    <cellStyle name="SAPBEXHLevel0 18 19" xfId="28368" xr:uid="{8EBE703B-5F0D-4CDA-B930-73D6F7F6EC0E}"/>
    <cellStyle name="SAPBEXHLevel0 18 2" xfId="2963" xr:uid="{BD2BD1F9-6781-48A3-8D28-2D49709470A5}"/>
    <cellStyle name="SAPBEXHLevel0 18 2 10" xfId="26841" xr:uid="{07BD93DE-6533-4FC3-BFB9-7C779EC7E4DE}"/>
    <cellStyle name="SAPBEXHLevel0 18 2 11" xfId="35608" xr:uid="{AFE291FB-400D-479F-93E3-2A8C62E988A9}"/>
    <cellStyle name="SAPBEXHLevel0 18 2 12" xfId="40190" xr:uid="{3182EADD-AB67-4435-A362-AE918843E8CE}"/>
    <cellStyle name="SAPBEXHLevel0 18 2 13" xfId="40785" xr:uid="{40CC3ACF-BEA7-4A55-B827-605BACD19457}"/>
    <cellStyle name="SAPBEXHLevel0 18 2 14" xfId="42002" xr:uid="{F31FA095-26EB-4B83-B3EA-58E9C4FEDDDF}"/>
    <cellStyle name="SAPBEXHLevel0 18 2 2" xfId="6299" xr:uid="{F58B0C51-E117-4F97-B37B-05A15B94921F}"/>
    <cellStyle name="SAPBEXHLevel0 18 2 2 2" xfId="16606" xr:uid="{337B693A-727F-438B-BB35-4E9C77F7B589}"/>
    <cellStyle name="SAPBEXHLevel0 18 2 2 3" xfId="20830" xr:uid="{40ABF6C1-2020-403B-B7CD-73620AAB222D}"/>
    <cellStyle name="SAPBEXHLevel0 18 2 2 4" xfId="30180" xr:uid="{2772B317-DC08-48C8-B14E-D3775F64B78C}"/>
    <cellStyle name="SAPBEXHLevel0 18 2 2 5" xfId="33752" xr:uid="{036F186B-3DE0-4BE3-B0C5-339568B306D9}"/>
    <cellStyle name="SAPBEXHLevel0 18 2 2 6" xfId="36786" xr:uid="{232E34FC-2212-4139-9E67-EF6C18DBD989}"/>
    <cellStyle name="SAPBEXHLevel0 18 2 3" xfId="7244" xr:uid="{BC737669-06EF-4A2B-8DD5-AF79B3955EEB}"/>
    <cellStyle name="SAPBEXHLevel0 18 2 3 2" xfId="17530" xr:uid="{927F911B-E41D-4D37-AD27-A7B7723E35E2}"/>
    <cellStyle name="SAPBEXHLevel0 18 2 3 3" xfId="21527" xr:uid="{EA7E0B5A-E543-4C19-BC01-78251B97547B}"/>
    <cellStyle name="SAPBEXHLevel0 18 2 3 4" xfId="30892" xr:uid="{28EAB6AB-BE44-4673-8C76-9179F2D4EEAE}"/>
    <cellStyle name="SAPBEXHLevel0 18 2 3 5" xfId="34381" xr:uid="{9A2F80AC-99F8-4ABE-BA09-80564001858E}"/>
    <cellStyle name="SAPBEXHLevel0 18 2 3 6" xfId="37364" xr:uid="{04843CFF-2D9D-4CA5-8020-304A6287163C}"/>
    <cellStyle name="SAPBEXHLevel0 18 2 4" xfId="8452" xr:uid="{F1D97E66-D3EE-4D61-B005-EB0A9D050E88}"/>
    <cellStyle name="SAPBEXHLevel0 18 2 4 2" xfId="18701" xr:uid="{9C7B813D-5E16-4205-B6AE-CF80790C4CE2}"/>
    <cellStyle name="SAPBEXHLevel0 18 2 4 3" xfId="22595" xr:uid="{C9C166BA-0EFA-4292-9C75-0E8CA3C9D0C6}"/>
    <cellStyle name="SAPBEXHLevel0 18 2 4 4" xfId="31985" xr:uid="{DB2D0E17-3890-49D7-84C3-4D05297C5BBB}"/>
    <cellStyle name="SAPBEXHLevel0 18 2 4 5" xfId="35425" xr:uid="{7B520D00-325B-4BF6-A831-F65D869CC315}"/>
    <cellStyle name="SAPBEXHLevel0 18 2 4 6" xfId="38376" xr:uid="{63013611-C5F0-424D-9763-BB302075088A}"/>
    <cellStyle name="SAPBEXHLevel0 18 2 5" xfId="13691" xr:uid="{8594710C-8007-4957-8FEC-C223168156A0}"/>
    <cellStyle name="SAPBEXHLevel0 18 2 6" xfId="14154" xr:uid="{DD6C6DD7-AD22-44ED-87BE-79FC04E4876F}"/>
    <cellStyle name="SAPBEXHLevel0 18 2 7" xfId="21214" xr:uid="{251A2A5D-F0D6-49F1-835E-DCD7A67CF587}"/>
    <cellStyle name="SAPBEXHLevel0 18 2 8" xfId="23819" xr:uid="{067F6E29-4494-457F-9AD2-86D0688D45DC}"/>
    <cellStyle name="SAPBEXHLevel0 18 2 9" xfId="27832" xr:uid="{36787422-4145-402A-9980-0321EF342030}"/>
    <cellStyle name="SAPBEXHLevel0 18 20" xfId="30601" xr:uid="{4DE56F79-20AB-4CE5-923F-7B3A0D807201}"/>
    <cellStyle name="SAPBEXHLevel0 18 21" xfId="39439" xr:uid="{F09A0582-A821-448C-AF47-448DFF5E0E86}"/>
    <cellStyle name="SAPBEXHLevel0 18 22" xfId="39211" xr:uid="{19D06BC0-34A6-412B-8403-7347BD5ADD5E}"/>
    <cellStyle name="SAPBEXHLevel0 18 23" xfId="41328" xr:uid="{ABFF46E1-AC69-4108-826F-11423953BF6A}"/>
    <cellStyle name="SAPBEXHLevel0 18 3" xfId="2466" xr:uid="{F1B9C755-BF17-4100-BDD1-7BC0D7EB7E25}"/>
    <cellStyle name="SAPBEXHLevel0 18 3 10" xfId="40059" xr:uid="{8BBFADE9-053B-4789-AAC5-CB1921EA6D59}"/>
    <cellStyle name="SAPBEXHLevel0 18 3 11" xfId="41684" xr:uid="{4E0DD2D6-23F7-485B-BE17-A51E158BF575}"/>
    <cellStyle name="SAPBEXHLevel0 18 3 2" xfId="5896" xr:uid="{2E27F2E8-11FE-466A-A8BD-9C9A880CB745}"/>
    <cellStyle name="SAPBEXHLevel0 18 3 2 2" xfId="16207" xr:uid="{2B1FA2DF-6157-415E-8F4F-D63EBC9015FF}"/>
    <cellStyle name="SAPBEXHLevel0 18 3 2 3" xfId="20483" xr:uid="{FFA2D8F1-7D88-41C5-B861-F81EBD470492}"/>
    <cellStyle name="SAPBEXHLevel0 18 3 2 4" xfId="29825" xr:uid="{4ED0B99C-C7BC-44C6-97E7-E1F808B1B330}"/>
    <cellStyle name="SAPBEXHLevel0 18 3 2 5" xfId="33418" xr:uid="{3861E8D0-40AD-4D27-8FCE-42969B2BA0FF}"/>
    <cellStyle name="SAPBEXHLevel0 18 3 2 6" xfId="36467" xr:uid="{FA65DF35-4434-467F-BA37-AB2A87D4D6DA}"/>
    <cellStyle name="SAPBEXHLevel0 18 3 3" xfId="4239" xr:uid="{D1DC0CA8-B38B-4430-AF08-AF68924ED621}"/>
    <cellStyle name="SAPBEXHLevel0 18 3 3 2" xfId="14645" xr:uid="{F7C70590-4AC7-41C1-86CD-47E7566964A1}"/>
    <cellStyle name="SAPBEXHLevel0 18 3 3 3" xfId="19265" xr:uid="{51FE5818-1ABC-4063-914C-6FAC699E4AEA}"/>
    <cellStyle name="SAPBEXHLevel0 18 3 3 4" xfId="28653" xr:uid="{E6B5DC94-D19B-4112-AD64-4A2E6802B574}"/>
    <cellStyle name="SAPBEXHLevel0 18 3 3 5" xfId="27193" xr:uid="{F0F0C128-C6B2-4827-8232-2B224CC31421}"/>
    <cellStyle name="SAPBEXHLevel0 18 3 3 6" xfId="30448" xr:uid="{645E23C0-BF75-4270-9CC9-58A5E81D82D5}"/>
    <cellStyle name="SAPBEXHLevel0 18 3 4" xfId="8079" xr:uid="{94D10470-1573-426D-916D-67E4CEDC1C9D}"/>
    <cellStyle name="SAPBEXHLevel0 18 3 4 2" xfId="18333" xr:uid="{32BE6EF4-F245-4A7F-81E3-BFB223EFFD7A}"/>
    <cellStyle name="SAPBEXHLevel0 18 3 4 3" xfId="22259" xr:uid="{9F19F070-64C0-4189-A09A-5A827DBF82E3}"/>
    <cellStyle name="SAPBEXHLevel0 18 3 4 4" xfId="31646" xr:uid="{B17C81D5-9483-406E-8BFB-8E2EE41693E3}"/>
    <cellStyle name="SAPBEXHLevel0 18 3 4 5" xfId="35101" xr:uid="{360355BE-17F8-47C6-B07A-81ADFB487EFA}"/>
    <cellStyle name="SAPBEXHLevel0 18 3 4 6" xfId="38065" xr:uid="{64509F71-D5F6-439D-A8EC-BB7204E95FB8}"/>
    <cellStyle name="SAPBEXHLevel0 18 3 5" xfId="14246" xr:uid="{46B88AEA-5A4E-44EA-971F-F18258FCA4C9}"/>
    <cellStyle name="SAPBEXHLevel0 18 3 6" xfId="22482" xr:uid="{7B47A0C6-5038-49C6-94AC-53B53498E761}"/>
    <cellStyle name="SAPBEXHLevel0 18 3 7" xfId="23501" xr:uid="{E9595BC1-0845-4395-B0BE-E3AEE2F584E2}"/>
    <cellStyle name="SAPBEXHLevel0 18 3 8" xfId="27446" xr:uid="{35CDEFDA-9A21-4D43-A54E-C5A4433F1704}"/>
    <cellStyle name="SAPBEXHLevel0 18 3 9" xfId="39837" xr:uid="{247B8E80-D97A-4F01-9C27-FEF1FF36F439}"/>
    <cellStyle name="SAPBEXHLevel0 18 4" xfId="5224" xr:uid="{2C58B030-EA87-4477-AF3F-9C3A3DCD1543}"/>
    <cellStyle name="SAPBEXHLevel0 18 4 2" xfId="15574" xr:uid="{249549A3-34FE-46A1-B47E-E0D4A6ACE9BC}"/>
    <cellStyle name="SAPBEXHLevel0 18 4 3" xfId="19980" xr:uid="{E40B5798-0F21-4C1C-92C5-712396AEB85F}"/>
    <cellStyle name="SAPBEXHLevel0 18 4 4" xfId="29310" xr:uid="{6E050E52-96F8-4B39-B484-5E641A50D650}"/>
    <cellStyle name="SAPBEXHLevel0 18 4 5" xfId="32953" xr:uid="{B85DC77D-B88B-43EF-A150-F31DF284A797}"/>
    <cellStyle name="SAPBEXHLevel0 18 4 6" xfId="36041" xr:uid="{E5FFB1C3-CF22-45FC-B479-B65ED9EDB284}"/>
    <cellStyle name="SAPBEXHLevel0 18 5" xfId="4822" xr:uid="{8957EFAF-011E-41F4-BA3A-D6D398B34B92}"/>
    <cellStyle name="SAPBEXHLevel0 18 5 2" xfId="15220" xr:uid="{B334A6F3-5E09-4E75-A463-2B5EDEDE3E98}"/>
    <cellStyle name="SAPBEXHLevel0 18 5 3" xfId="19675" xr:uid="{B3D6298A-25E9-4FFD-B12D-652370A12E59}"/>
    <cellStyle name="SAPBEXHLevel0 18 5 4" xfId="29042" xr:uid="{2B63DBB2-1994-4707-B34E-62CC26BB0771}"/>
    <cellStyle name="SAPBEXHLevel0 18 5 5" xfId="32687" xr:uid="{AF7BDD74-2C02-4B5B-8B23-55D98DA880F1}"/>
    <cellStyle name="SAPBEXHLevel0 18 5 6" xfId="35832" xr:uid="{7C23DAD8-85E5-4F9F-ABBD-35740D5EF46D}"/>
    <cellStyle name="SAPBEXHLevel0 18 6" xfId="7710" xr:uid="{5FC0E33C-555F-4F6A-9B01-4955C4F2C5AC}"/>
    <cellStyle name="SAPBEXHLevel0 18 6 2" xfId="17982" xr:uid="{934FDF8E-58FF-4FD3-BDD1-787C571D12F9}"/>
    <cellStyle name="SAPBEXHLevel0 18 6 3" xfId="21907" xr:uid="{794EFDFF-CF97-4C4C-B892-827FA3AED196}"/>
    <cellStyle name="SAPBEXHLevel0 18 6 4" xfId="31290" xr:uid="{C4D5DE40-3F0E-45B5-AAF2-55FF78EB7887}"/>
    <cellStyle name="SAPBEXHLevel0 18 6 5" xfId="34750" xr:uid="{32286649-0706-4D92-A9BF-DF2B17ECC03C}"/>
    <cellStyle name="SAPBEXHLevel0 18 6 6" xfId="37721" xr:uid="{6AAD0A87-8475-4BF5-9914-9D027C95771E}"/>
    <cellStyle name="SAPBEXHLevel0 18 7" xfId="11106" xr:uid="{1DAA87D7-50FC-485B-B0BA-65CE59C3C664}"/>
    <cellStyle name="SAPBEXHLevel0 18 8" xfId="11530" xr:uid="{7922FCE3-CE71-4B50-A907-2E9AC5B4CA95}"/>
    <cellStyle name="SAPBEXHLevel0 18 9" xfId="11991" xr:uid="{F38A296B-C7C9-434F-AA36-7E2F58C0F1B8}"/>
    <cellStyle name="SAPBEXHLevel0 19" xfId="2457" xr:uid="{CA43095F-FF55-4E26-8A96-5EF3F313FDE3}"/>
    <cellStyle name="SAPBEXHLevel0 19 10" xfId="38960" xr:uid="{97EDED90-0329-466A-9D7B-07A1A7269484}"/>
    <cellStyle name="SAPBEXHLevel0 19 11" xfId="41675" xr:uid="{85234117-5013-4CCD-9825-2D3066E292EF}"/>
    <cellStyle name="SAPBEXHLevel0 19 2" xfId="5887" xr:uid="{C07A58FF-75CA-4247-B8CC-B7BB7F89682F}"/>
    <cellStyle name="SAPBEXHLevel0 19 2 2" xfId="16198" xr:uid="{B5361E83-8F81-40C2-9D13-F8B7EEAD4B94}"/>
    <cellStyle name="SAPBEXHLevel0 19 2 3" xfId="20474" xr:uid="{68E645EA-F90B-413C-9407-936D62C50821}"/>
    <cellStyle name="SAPBEXHLevel0 19 2 4" xfId="29816" xr:uid="{672CB684-0229-401C-B214-A8AB50FA2BDE}"/>
    <cellStyle name="SAPBEXHLevel0 19 2 5" xfId="33409" xr:uid="{4812D7DD-2043-4CBC-8906-2BA2257179E1}"/>
    <cellStyle name="SAPBEXHLevel0 19 2 6" xfId="36458" xr:uid="{3E95D47B-6832-485B-B7E6-74338EEF2F68}"/>
    <cellStyle name="SAPBEXHLevel0 19 3" xfId="4248" xr:uid="{5150DC2E-A3EE-4832-958F-42DAB534FBD7}"/>
    <cellStyle name="SAPBEXHLevel0 19 3 2" xfId="14654" xr:uid="{64174DC5-C05E-4CD4-AA15-70DA66DD88B5}"/>
    <cellStyle name="SAPBEXHLevel0 19 3 3" xfId="19274" xr:uid="{72EFE7DE-CD30-4552-A454-C30A001ADD2C}"/>
    <cellStyle name="SAPBEXHLevel0 19 3 4" xfId="28662" xr:uid="{7F1CFEC6-4E34-4DCB-A86A-953723DBFF0D}"/>
    <cellStyle name="SAPBEXHLevel0 19 3 5" xfId="27202" xr:uid="{5F7A608F-4DD7-4001-98CE-DCDA99CFC0F8}"/>
    <cellStyle name="SAPBEXHLevel0 19 3 6" xfId="26465" xr:uid="{1A15374A-E2CF-467F-944F-1C40E9BF2B3B}"/>
    <cellStyle name="SAPBEXHLevel0 19 4" xfId="8070" xr:uid="{63A7CA0C-6441-4E0A-9705-1D19AB8C2231}"/>
    <cellStyle name="SAPBEXHLevel0 19 4 2" xfId="18324" xr:uid="{4E6B0A93-C1F0-4A12-A171-29530F8D71B9}"/>
    <cellStyle name="SAPBEXHLevel0 19 4 3" xfId="22250" xr:uid="{D9AFA538-0EDA-4EF9-8C97-0EB11B52F569}"/>
    <cellStyle name="SAPBEXHLevel0 19 4 4" xfId="31637" xr:uid="{62F6A702-EF77-4F9F-882F-027A6256BD49}"/>
    <cellStyle name="SAPBEXHLevel0 19 4 5" xfId="35092" xr:uid="{ED93B3D8-5245-4A62-9361-0775F0539788}"/>
    <cellStyle name="SAPBEXHLevel0 19 4 6" xfId="38056" xr:uid="{A5454319-CB5C-4EFB-92C3-5173B660EE3B}"/>
    <cellStyle name="SAPBEXHLevel0 19 5" xfId="14252" xr:uid="{9901C063-0877-4FB6-A293-AC39681C8776}"/>
    <cellStyle name="SAPBEXHLevel0 19 6" xfId="19807" xr:uid="{B881F60D-B565-477B-9A65-98C25E6E8BF7}"/>
    <cellStyle name="SAPBEXHLevel0 19 7" xfId="23492" xr:uid="{C7F2DD86-4AC2-4F71-976B-F134DC035BA9}"/>
    <cellStyle name="SAPBEXHLevel0 19 8" xfId="27437" xr:uid="{C8C8ECF6-DA79-4351-A225-75889709BEBF}"/>
    <cellStyle name="SAPBEXHLevel0 19 9" xfId="39828" xr:uid="{EC90BE88-B0DB-4A2A-B61C-CA8B0623C638}"/>
    <cellStyle name="SAPBEXHLevel0 2" xfId="1495" xr:uid="{1B39832A-3F59-44E1-8E4A-9D960AB4B610}"/>
    <cellStyle name="SAPBEXHLevel0 2 10" xfId="12744" xr:uid="{B4A9BF94-0F2C-46AE-A431-42664FA51E69}"/>
    <cellStyle name="SAPBEXHLevel0 2 11" xfId="13120" xr:uid="{14496368-D17A-4ABC-A0E4-26B43572673F}"/>
    <cellStyle name="SAPBEXHLevel0 2 12" xfId="23146" xr:uid="{F4E0A33D-C5A4-4757-9EEB-E96066E83454}"/>
    <cellStyle name="SAPBEXHLevel0 2 13" xfId="26061" xr:uid="{254A7E79-9FDB-4B6F-A900-430D9F79913C}"/>
    <cellStyle name="SAPBEXHLevel0 2 14" xfId="25650" xr:uid="{2CA2B069-625A-4F7C-B59E-04347B2EAF85}"/>
    <cellStyle name="SAPBEXHLevel0 2 15" xfId="24661" xr:uid="{3E7448EF-F0AC-4A48-AF36-2FB3976D4171}"/>
    <cellStyle name="SAPBEXHLevel0 2 16" xfId="25105" xr:uid="{347F8603-9807-420D-A657-9DB31695121C}"/>
    <cellStyle name="SAPBEXHLevel0 2 17" xfId="26606" xr:uid="{6C4FBCCC-769C-4098-973B-D852ECED1328}"/>
    <cellStyle name="SAPBEXHLevel0 2 18" xfId="25854" xr:uid="{8D292590-86B3-47EF-BED7-0D80D73456DF}"/>
    <cellStyle name="SAPBEXHLevel0 2 19" xfId="28367" xr:uid="{E383FE77-E242-4820-A9BF-0CB449DF929A}"/>
    <cellStyle name="SAPBEXHLevel0 2 2" xfId="2964" xr:uid="{8447C2CC-7BB4-4A29-ABA8-40B06BD4DA2E}"/>
    <cellStyle name="SAPBEXHLevel0 2 2 10" xfId="26681" xr:uid="{D9DC7779-0D31-4D2B-AB73-F95AFD6F498D}"/>
    <cellStyle name="SAPBEXHLevel0 2 2 11" xfId="34577" xr:uid="{1CB467CF-1672-43CB-9B8F-9E983203D9F1}"/>
    <cellStyle name="SAPBEXHLevel0 2 2 12" xfId="40191" xr:uid="{479FD414-0D39-4210-9A4C-AF5787DA1118}"/>
    <cellStyle name="SAPBEXHLevel0 2 2 13" xfId="40786" xr:uid="{82EF729A-2389-4FB8-BF3C-DAC077DD2ED8}"/>
    <cellStyle name="SAPBEXHLevel0 2 2 14" xfId="42003" xr:uid="{9E528C90-26F0-4EAA-9A7C-6FB83D8E0A98}"/>
    <cellStyle name="SAPBEXHLevel0 2 2 2" xfId="6300" xr:uid="{52A31486-22E6-4A71-B228-3A1B2B08B384}"/>
    <cellStyle name="SAPBEXHLevel0 2 2 2 2" xfId="16607" xr:uid="{0050D75B-4AF1-48F5-AE9F-DAAA45A10297}"/>
    <cellStyle name="SAPBEXHLevel0 2 2 2 3" xfId="20831" xr:uid="{96777F72-4C01-4ECF-B2AE-131A8DDAA8C3}"/>
    <cellStyle name="SAPBEXHLevel0 2 2 2 4" xfId="30181" xr:uid="{26FB7AB3-CAF0-4236-8B65-CC03112E67B0}"/>
    <cellStyle name="SAPBEXHLevel0 2 2 2 5" xfId="33753" xr:uid="{C3932969-76D1-413A-9BB6-FBF74B164B9E}"/>
    <cellStyle name="SAPBEXHLevel0 2 2 2 6" xfId="36787" xr:uid="{5015D748-26C4-4DFB-BD34-3711E024CCE3}"/>
    <cellStyle name="SAPBEXHLevel0 2 2 3" xfId="7245" xr:uid="{A9C08320-79C3-49B4-B42B-16D72CD4B6E7}"/>
    <cellStyle name="SAPBEXHLevel0 2 2 3 2" xfId="17531" xr:uid="{C8EC0D59-A783-4877-AAFF-8A9C35F23335}"/>
    <cellStyle name="SAPBEXHLevel0 2 2 3 3" xfId="21528" xr:uid="{D47EED44-3B77-4DF2-A9EC-5B3F29F49AFD}"/>
    <cellStyle name="SAPBEXHLevel0 2 2 3 4" xfId="30893" xr:uid="{08D99A9B-02B0-49B7-BAE9-7B3FBF0781FD}"/>
    <cellStyle name="SAPBEXHLevel0 2 2 3 5" xfId="34382" xr:uid="{D053DA16-907F-4F8D-85CB-A767368C9284}"/>
    <cellStyle name="SAPBEXHLevel0 2 2 3 6" xfId="37365" xr:uid="{AEE1A28A-9123-46A6-A6C8-7180A1808AF4}"/>
    <cellStyle name="SAPBEXHLevel0 2 2 4" xfId="8453" xr:uid="{14FC500A-BBA8-41F4-9990-7646BE54DAB9}"/>
    <cellStyle name="SAPBEXHLevel0 2 2 4 2" xfId="18702" xr:uid="{1E9CEB03-C340-4EE0-8E60-BF86165A8696}"/>
    <cellStyle name="SAPBEXHLevel0 2 2 4 3" xfId="22596" xr:uid="{324A400E-443F-42EE-9345-D6A65D9BB29A}"/>
    <cellStyle name="SAPBEXHLevel0 2 2 4 4" xfId="31986" xr:uid="{A15486B7-3D9E-4016-B41D-B06D8F80432B}"/>
    <cellStyle name="SAPBEXHLevel0 2 2 4 5" xfId="35426" xr:uid="{E722395E-184A-44DE-9C9A-D055D09ACE89}"/>
    <cellStyle name="SAPBEXHLevel0 2 2 4 6" xfId="38377" xr:uid="{08393B93-009B-43E3-ABE9-81E6A7BB157A}"/>
    <cellStyle name="SAPBEXHLevel0 2 2 5" xfId="13692" xr:uid="{1051F6E9-298F-48B6-A9FF-463B18777F77}"/>
    <cellStyle name="SAPBEXHLevel0 2 2 6" xfId="12944" xr:uid="{2ABFD2F0-1357-41B3-9A56-62873B844FAD}"/>
    <cellStyle name="SAPBEXHLevel0 2 2 7" xfId="19859" xr:uid="{3A09A2F6-B277-4700-BA53-14635943FADE}"/>
    <cellStyle name="SAPBEXHLevel0 2 2 8" xfId="23820" xr:uid="{3FF1F8B2-8051-4D74-8234-1493C39CE1F7}"/>
    <cellStyle name="SAPBEXHLevel0 2 2 9" xfId="27833" xr:uid="{51BDFA29-22E4-4155-890D-5801844003B1}"/>
    <cellStyle name="SAPBEXHLevel0 2 20" xfId="29684" xr:uid="{5505E8AE-CE88-4BF8-B295-FEB2560618D9}"/>
    <cellStyle name="SAPBEXHLevel0 2 21" xfId="39440" xr:uid="{4ACAEB43-F9FB-48FB-9B93-008F9CEC5EFE}"/>
    <cellStyle name="SAPBEXHLevel0 2 22" xfId="39210" xr:uid="{A11F1783-406E-4BF1-AC01-7ABCB449E183}"/>
    <cellStyle name="SAPBEXHLevel0 2 23" xfId="41329" xr:uid="{74BE0E4B-4023-4B76-BC8D-71CC2A804EDA}"/>
    <cellStyle name="SAPBEXHLevel0 2 3" xfId="2467" xr:uid="{6F73F365-EC12-4CBE-89F2-7A755A846E1E}"/>
    <cellStyle name="SAPBEXHLevel0 2 3 10" xfId="38954" xr:uid="{B4620CDC-7DE2-4447-A3CC-DE2A00C1FA75}"/>
    <cellStyle name="SAPBEXHLevel0 2 3 11" xfId="41685" xr:uid="{69FE5F02-FFB4-4857-BF7D-50034803A85A}"/>
    <cellStyle name="SAPBEXHLevel0 2 3 2" xfId="5897" xr:uid="{EFC11EC5-B56D-424C-A2D9-6F420A8D483A}"/>
    <cellStyle name="SAPBEXHLevel0 2 3 2 2" xfId="16208" xr:uid="{99B93041-8914-4D12-8117-04F7ED86AFAB}"/>
    <cellStyle name="SAPBEXHLevel0 2 3 2 3" xfId="20484" xr:uid="{B0B04EAD-CB43-49FE-A106-0F19C19C993D}"/>
    <cellStyle name="SAPBEXHLevel0 2 3 2 4" xfId="29826" xr:uid="{1F40AA6D-5346-4602-9E30-A42BFF1386B2}"/>
    <cellStyle name="SAPBEXHLevel0 2 3 2 5" xfId="33419" xr:uid="{15FD091E-3EC9-4DD2-A345-87F3FB5E1B69}"/>
    <cellStyle name="SAPBEXHLevel0 2 3 2 6" xfId="36468" xr:uid="{CE96CE88-8B3D-4C78-9F84-31DBC19001F8}"/>
    <cellStyle name="SAPBEXHLevel0 2 3 3" xfId="4238" xr:uid="{F0E8DE29-BB32-47D3-9A1F-29431A666717}"/>
    <cellStyle name="SAPBEXHLevel0 2 3 3 2" xfId="14644" xr:uid="{95C4D112-AF90-4CA2-B63D-C15074D6F833}"/>
    <cellStyle name="SAPBEXHLevel0 2 3 3 3" xfId="19264" xr:uid="{3DBC260A-4315-4756-8D5B-220EF5512544}"/>
    <cellStyle name="SAPBEXHLevel0 2 3 3 4" xfId="28652" xr:uid="{F8A331CA-3E8A-4663-87DD-96ED4D290B7A}"/>
    <cellStyle name="SAPBEXHLevel0 2 3 3 5" xfId="27192" xr:uid="{89299035-2508-463B-8496-7BCDDF796C4D}"/>
    <cellStyle name="SAPBEXHLevel0 2 3 3 6" xfId="29530" xr:uid="{C6723815-E776-4435-B022-60503A10B35A}"/>
    <cellStyle name="SAPBEXHLevel0 2 3 4" xfId="8080" xr:uid="{59A9C1AD-5042-476F-A377-E805EE9F6AB4}"/>
    <cellStyle name="SAPBEXHLevel0 2 3 4 2" xfId="18334" xr:uid="{54B98967-B015-4528-BA79-3C949638BA7B}"/>
    <cellStyle name="SAPBEXHLevel0 2 3 4 3" xfId="22260" xr:uid="{7A438664-533B-459F-9801-5107725C61DB}"/>
    <cellStyle name="SAPBEXHLevel0 2 3 4 4" xfId="31647" xr:uid="{A462A15B-AA14-493C-87D0-72FCEADEBF18}"/>
    <cellStyle name="SAPBEXHLevel0 2 3 4 5" xfId="35102" xr:uid="{977D37FB-3198-422F-B3F5-EF6351635B4D}"/>
    <cellStyle name="SAPBEXHLevel0 2 3 4 6" xfId="38066" xr:uid="{6AD79BE3-A46D-48F1-9325-1AF5200B0F3A}"/>
    <cellStyle name="SAPBEXHLevel0 2 3 5" xfId="14245" xr:uid="{0705DA67-D272-4F9D-AEE8-AE55748C16E0}"/>
    <cellStyle name="SAPBEXHLevel0 2 3 6" xfId="21404" xr:uid="{D3D8C532-74EA-45F0-83C6-46B8916D2D93}"/>
    <cellStyle name="SAPBEXHLevel0 2 3 7" xfId="23502" xr:uid="{F0348CBB-64E1-472F-8221-39E3E68466D6}"/>
    <cellStyle name="SAPBEXHLevel0 2 3 8" xfId="27447" xr:uid="{ACD859BD-BEEE-48DB-A286-0D88467ED133}"/>
    <cellStyle name="SAPBEXHLevel0 2 3 9" xfId="39838" xr:uid="{83FE7463-60C5-492B-A28B-C1C764FE925B}"/>
    <cellStyle name="SAPBEXHLevel0 2 4" xfId="5225" xr:uid="{0545815E-B3A3-4426-BD7E-FCBBD2205DB4}"/>
    <cellStyle name="SAPBEXHLevel0 2 4 2" xfId="15575" xr:uid="{150F3388-993F-4E4E-9F5E-B6D5C08044A3}"/>
    <cellStyle name="SAPBEXHLevel0 2 4 3" xfId="19981" xr:uid="{4BCCD30F-CF9A-4783-818E-A3F9F03E5A54}"/>
    <cellStyle name="SAPBEXHLevel0 2 4 4" xfId="29311" xr:uid="{E88B52C7-3C98-4EA4-A4C8-B17864E4EF26}"/>
    <cellStyle name="SAPBEXHLevel0 2 4 5" xfId="32954" xr:uid="{2E546509-1726-4F73-8A6F-89B905D4C849}"/>
    <cellStyle name="SAPBEXHLevel0 2 4 6" xfId="36042" xr:uid="{73098132-D072-458F-A276-9C058F5C6E6B}"/>
    <cellStyle name="SAPBEXHLevel0 2 5" xfId="4821" xr:uid="{919AA06F-BD2D-4F80-9B1F-6603A589D835}"/>
    <cellStyle name="SAPBEXHLevel0 2 5 2" xfId="15219" xr:uid="{79AD6419-232D-4CED-BFC5-5660E18B184C}"/>
    <cellStyle name="SAPBEXHLevel0 2 5 3" xfId="19674" xr:uid="{61CF7B8A-2E07-4DC9-8D6B-DA21201D80DC}"/>
    <cellStyle name="SAPBEXHLevel0 2 5 4" xfId="29041" xr:uid="{E731020F-45BA-40AF-8FC1-E623C21F2B2A}"/>
    <cellStyle name="SAPBEXHLevel0 2 5 5" xfId="32686" xr:uid="{3E6557BD-253B-4792-A422-871FAA6C156B}"/>
    <cellStyle name="SAPBEXHLevel0 2 5 6" xfId="35831" xr:uid="{3C971BB3-0896-4114-9443-5DED961A2D27}"/>
    <cellStyle name="SAPBEXHLevel0 2 6" xfId="7709" xr:uid="{A44DA4A6-61B7-40BA-8C47-EE6AAA7DE98B}"/>
    <cellStyle name="SAPBEXHLevel0 2 6 2" xfId="17981" xr:uid="{6C948D92-E1EF-40CF-B896-A7AF3915F828}"/>
    <cellStyle name="SAPBEXHLevel0 2 6 3" xfId="21906" xr:uid="{2B7F8BF4-9E69-49E6-B857-1CD0DBF0F15C}"/>
    <cellStyle name="SAPBEXHLevel0 2 6 4" xfId="31289" xr:uid="{8254CF82-4407-4FC0-A746-D435BB148BEA}"/>
    <cellStyle name="SAPBEXHLevel0 2 6 5" xfId="34749" xr:uid="{163E3F33-2E5C-4858-AD53-524D65BAE630}"/>
    <cellStyle name="SAPBEXHLevel0 2 6 6" xfId="37720" xr:uid="{31F88E72-1847-4235-B3DA-79F444D95D04}"/>
    <cellStyle name="SAPBEXHLevel0 2 7" xfId="11107" xr:uid="{FAEB842C-243E-46D1-BA8D-1E2F6C0BFDCD}"/>
    <cellStyle name="SAPBEXHLevel0 2 8" xfId="11531" xr:uid="{4E11DAC8-BA03-483B-BBEE-44B2334FC05A}"/>
    <cellStyle name="SAPBEXHLevel0 2 9" xfId="11992" xr:uid="{4780F968-9657-413E-9B1F-284B06069945}"/>
    <cellStyle name="SAPBEXHLevel0 20" xfId="5215" xr:uid="{28A38FEE-E374-48BD-9943-50DDF31EDF7F}"/>
    <cellStyle name="SAPBEXHLevel0 20 2" xfId="15565" xr:uid="{6B113E07-6771-4D05-BB35-045D79AF5396}"/>
    <cellStyle name="SAPBEXHLevel0 20 3" xfId="19971" xr:uid="{7C596AAA-829C-4A3A-90F5-2A9FD24090DD}"/>
    <cellStyle name="SAPBEXHLevel0 20 4" xfId="29301" xr:uid="{CDC0DC17-0515-40D3-AA1A-80F10A31A6F0}"/>
    <cellStyle name="SAPBEXHLevel0 20 5" xfId="32944" xr:uid="{47397110-7A5B-4B42-8876-D9689BA2F3B9}"/>
    <cellStyle name="SAPBEXHLevel0 20 6" xfId="36032" xr:uid="{9AF8955B-DD6C-4A98-B116-76925FB2D93C}"/>
    <cellStyle name="SAPBEXHLevel0 21" xfId="4091" xr:uid="{4EF3FA63-B135-4D56-93D3-CC064A72285B}"/>
    <cellStyle name="SAPBEXHLevel0 21 2" xfId="14497" xr:uid="{BAFB2AD5-6ABE-4B88-925C-BA6581B6BD8E}"/>
    <cellStyle name="SAPBEXHLevel0 21 3" xfId="14057" xr:uid="{7642C167-B34B-43BD-A956-74A9E287EF23}"/>
    <cellStyle name="SAPBEXHLevel0 21 4" xfId="28505" xr:uid="{CC0C560D-996B-489C-8CEB-F2A0D280925D}"/>
    <cellStyle name="SAPBEXHLevel0 21 5" xfId="27053" xr:uid="{6FB315DD-BAED-4714-A18E-4191E890A581}"/>
    <cellStyle name="SAPBEXHLevel0 21 6" xfId="28118" xr:uid="{CA00D89D-5A02-42BD-A04F-E5F71D652B09}"/>
    <cellStyle name="SAPBEXHLevel0 22" xfId="7749" xr:uid="{66902C79-95CB-4181-A84F-CAD72CCBBEAC}"/>
    <cellStyle name="SAPBEXHLevel0 22 2" xfId="18021" xr:uid="{0FFEF533-52CB-47D4-9963-46D189817B99}"/>
    <cellStyle name="SAPBEXHLevel0 22 3" xfId="21946" xr:uid="{C806E697-FA48-43C7-BA5A-B37ECBEB6ADF}"/>
    <cellStyle name="SAPBEXHLevel0 22 4" xfId="31329" xr:uid="{FE6CFF32-C417-4DAA-B9F5-17CB56EB0257}"/>
    <cellStyle name="SAPBEXHLevel0 22 5" xfId="34789" xr:uid="{494785A5-3720-4A40-9E13-3D544B60798D}"/>
    <cellStyle name="SAPBEXHLevel0 22 6" xfId="37760" xr:uid="{C2C006C2-DBAE-45C2-B409-C0EF69C50E30}"/>
    <cellStyle name="SAPBEXHLevel0 23" xfId="11108" xr:uid="{AA6B8E9C-027B-4E9E-826A-533C43B893FE}"/>
    <cellStyle name="SAPBEXHLevel0 24" xfId="11521" xr:uid="{C9E95357-B333-4192-945A-DEE5C60593FF}"/>
    <cellStyle name="SAPBEXHLevel0 25" xfId="11982" xr:uid="{8DD6041C-8641-4010-9798-066B71C24D00}"/>
    <cellStyle name="SAPBEXHLevel0 26" xfId="12737" xr:uid="{6FCF40D4-8DF0-4851-B980-BFA7E890C116}"/>
    <cellStyle name="SAPBEXHLevel0 27" xfId="14124" xr:uid="{10FEE6B5-D6AD-4F60-8E7F-7A05AA809A10}"/>
    <cellStyle name="SAPBEXHLevel0 28" xfId="23136" xr:uid="{A738915C-4A21-40B8-861F-3A0AB70FDAF9}"/>
    <cellStyle name="SAPBEXHLevel0 29" xfId="24824" xr:uid="{9CCC5054-C59B-487C-AF12-047BA744B8D4}"/>
    <cellStyle name="SAPBEXHLevel0 3" xfId="1496" xr:uid="{3D25703B-0C1F-4188-A1B9-9B34CB3A6673}"/>
    <cellStyle name="SAPBEXHLevel0 3 10" xfId="12745" xr:uid="{930C789D-E62D-4474-8ACA-4602A06D5D6B}"/>
    <cellStyle name="SAPBEXHLevel0 3 11" xfId="13119" xr:uid="{AD54961C-DF22-4203-A0D9-E29FB133BB2F}"/>
    <cellStyle name="SAPBEXHLevel0 3 12" xfId="23147" xr:uid="{F56D247A-3108-4363-9760-22F1B01C7A54}"/>
    <cellStyle name="SAPBEXHLevel0 3 13" xfId="24816" xr:uid="{35703EBB-6600-4E7C-8966-94ADB236E339}"/>
    <cellStyle name="SAPBEXHLevel0 3 14" xfId="26094" xr:uid="{AC8ACDAC-351D-41C0-A915-369A8D3A2091}"/>
    <cellStyle name="SAPBEXHLevel0 3 15" xfId="24660" xr:uid="{E296E051-E782-4E7A-BAAA-5FA7083C8E4F}"/>
    <cellStyle name="SAPBEXHLevel0 3 16" xfId="26811" xr:uid="{AE5228C7-0E36-4D09-9DE2-CD2BF77C529E}"/>
    <cellStyle name="SAPBEXHLevel0 3 17" xfId="26993" xr:uid="{43767BC3-8AA0-43BA-B0D4-02896A62C8CB}"/>
    <cellStyle name="SAPBEXHLevel0 3 18" xfId="27290" xr:uid="{5A3E8A16-2B26-4600-82C6-451C2137AEE0}"/>
    <cellStyle name="SAPBEXHLevel0 3 19" xfId="28366" xr:uid="{E9B7C6FE-76AC-4A7D-B598-713F09E27578}"/>
    <cellStyle name="SAPBEXHLevel0 3 2" xfId="2965" xr:uid="{4BA7CFA7-3EAE-4FD6-93C5-825A94E838A7}"/>
    <cellStyle name="SAPBEXHLevel0 3 2 10" xfId="30588" xr:uid="{38647B70-428F-4123-BA89-A0B05A16B1D1}"/>
    <cellStyle name="SAPBEXHLevel0 3 2 11" xfId="33947" xr:uid="{F271396F-8A96-4404-BFF7-3FF5FDD89E39}"/>
    <cellStyle name="SAPBEXHLevel0 3 2 12" xfId="40192" xr:uid="{1899456C-3E0E-4335-88D6-F22B0C3FF35A}"/>
    <cellStyle name="SAPBEXHLevel0 3 2 13" xfId="40787" xr:uid="{ACA13703-5E0F-498D-A183-EE328CD066F3}"/>
    <cellStyle name="SAPBEXHLevel0 3 2 14" xfId="42004" xr:uid="{FB76E651-7D20-4A74-9544-4C2525AF77DB}"/>
    <cellStyle name="SAPBEXHLevel0 3 2 2" xfId="6301" xr:uid="{233C4925-7D9D-4135-9524-180F326FFC37}"/>
    <cellStyle name="SAPBEXHLevel0 3 2 2 2" xfId="16608" xr:uid="{A8A901FD-1B4D-4C06-B908-BBA9A8E9A6AF}"/>
    <cellStyle name="SAPBEXHLevel0 3 2 2 3" xfId="20832" xr:uid="{BF01CD4C-BDA0-46C1-8C16-9CECF96C31DD}"/>
    <cellStyle name="SAPBEXHLevel0 3 2 2 4" xfId="30182" xr:uid="{8BCDCCF0-C6E7-4347-9A07-5EB9A0E9C0B9}"/>
    <cellStyle name="SAPBEXHLevel0 3 2 2 5" xfId="33754" xr:uid="{9E2E512B-2980-435D-A072-76F8FB1DF350}"/>
    <cellStyle name="SAPBEXHLevel0 3 2 2 6" xfId="36788" xr:uid="{8B6C634D-6CFB-4542-9462-F4DD39C3EE10}"/>
    <cellStyle name="SAPBEXHLevel0 3 2 3" xfId="7246" xr:uid="{015C0F8F-45BA-49AB-8F10-31726C6C585C}"/>
    <cellStyle name="SAPBEXHLevel0 3 2 3 2" xfId="17532" xr:uid="{4BA7BA86-F0F4-435E-9FB5-81E2A08DF668}"/>
    <cellStyle name="SAPBEXHLevel0 3 2 3 3" xfId="21529" xr:uid="{4782374D-E836-4795-9DEC-844641284E02}"/>
    <cellStyle name="SAPBEXHLevel0 3 2 3 4" xfId="30894" xr:uid="{BF7D899D-AB65-44A6-91E6-5616BBFD8B5A}"/>
    <cellStyle name="SAPBEXHLevel0 3 2 3 5" xfId="34383" xr:uid="{6EE17CFA-7908-4DD6-ABD6-ED638637FAC9}"/>
    <cellStyle name="SAPBEXHLevel0 3 2 3 6" xfId="37366" xr:uid="{B1AD124E-61BB-4166-A5B2-97797FED868F}"/>
    <cellStyle name="SAPBEXHLevel0 3 2 4" xfId="8454" xr:uid="{09CCE748-877D-48CD-9510-162BFA3DA3F9}"/>
    <cellStyle name="SAPBEXHLevel0 3 2 4 2" xfId="18703" xr:uid="{DEDDD21F-B1BF-48CC-A93D-00FD59694E52}"/>
    <cellStyle name="SAPBEXHLevel0 3 2 4 3" xfId="22597" xr:uid="{CB92896C-415F-4220-B40B-CF12A0181950}"/>
    <cellStyle name="SAPBEXHLevel0 3 2 4 4" xfId="31987" xr:uid="{D6207B5C-7138-4FCC-BC2A-AA4737C49B57}"/>
    <cellStyle name="SAPBEXHLevel0 3 2 4 5" xfId="35427" xr:uid="{2E4F8A74-25A4-4295-989B-D8810BD0E9EE}"/>
    <cellStyle name="SAPBEXHLevel0 3 2 4 6" xfId="38378" xr:uid="{37434786-96CA-49BC-AE6D-4A2A827CEA13}"/>
    <cellStyle name="SAPBEXHLevel0 3 2 5" xfId="13693" xr:uid="{66A9FCC3-55E1-4289-B590-2E7B3C5CC048}"/>
    <cellStyle name="SAPBEXHLevel0 3 2 6" xfId="12945" xr:uid="{71CF14EA-50BF-402B-AAF5-A9332D92DC39}"/>
    <cellStyle name="SAPBEXHLevel0 3 2 7" xfId="19492" xr:uid="{D4C805C7-8753-4205-A526-908612096D73}"/>
    <cellStyle name="SAPBEXHLevel0 3 2 8" xfId="23821" xr:uid="{1A38E7C7-63F3-4B0A-91F3-7B2E8D81C6F9}"/>
    <cellStyle name="SAPBEXHLevel0 3 2 9" xfId="27834" xr:uid="{D77EAAC3-90D1-4B23-846A-5E857A8545B6}"/>
    <cellStyle name="SAPBEXHLevel0 3 20" xfId="24346" xr:uid="{48CF1082-606A-42EB-A90C-4319A536AB92}"/>
    <cellStyle name="SAPBEXHLevel0 3 21" xfId="39441" xr:uid="{08B07E46-B2C3-446B-B7C9-4A6B4EF64886}"/>
    <cellStyle name="SAPBEXHLevel0 3 22" xfId="39209" xr:uid="{AE7CC200-B0E2-44CD-A038-A43DF528DEE4}"/>
    <cellStyle name="SAPBEXHLevel0 3 23" xfId="41330" xr:uid="{B632A480-AC42-419F-9DE7-82981368AA5D}"/>
    <cellStyle name="SAPBEXHLevel0 3 3" xfId="2468" xr:uid="{2BD376D3-6A0B-49E6-9794-6E5E2ABD45A4}"/>
    <cellStyle name="SAPBEXHLevel0 3 3 10" xfId="38953" xr:uid="{3C7C4CC9-F54B-4E20-BE56-AF03A920B503}"/>
    <cellStyle name="SAPBEXHLevel0 3 3 11" xfId="41686" xr:uid="{18780FE8-A08D-4129-81FB-0138A2181D87}"/>
    <cellStyle name="SAPBEXHLevel0 3 3 2" xfId="5898" xr:uid="{3F72E1AD-60CD-44B2-91BF-24569155F161}"/>
    <cellStyle name="SAPBEXHLevel0 3 3 2 2" xfId="16209" xr:uid="{62D53068-EEA6-4FEE-BCC0-9B7B811CEF0F}"/>
    <cellStyle name="SAPBEXHLevel0 3 3 2 3" xfId="20485" xr:uid="{3DDB814E-BC0B-4A17-8457-4A896BC9DAD3}"/>
    <cellStyle name="SAPBEXHLevel0 3 3 2 4" xfId="29827" xr:uid="{2997CB2B-618A-480A-BD69-98C3CFB19DEB}"/>
    <cellStyle name="SAPBEXHLevel0 3 3 2 5" xfId="33420" xr:uid="{AB2DAED9-5CBE-402B-8DED-3CAAF85AA501}"/>
    <cellStyle name="SAPBEXHLevel0 3 3 2 6" xfId="36469" xr:uid="{8C8670C5-547F-4B4B-B666-90AAF5780541}"/>
    <cellStyle name="SAPBEXHLevel0 3 3 3" xfId="4237" xr:uid="{1E9B7BA8-5BD4-4503-95F7-3E0516C95586}"/>
    <cellStyle name="SAPBEXHLevel0 3 3 3 2" xfId="14643" xr:uid="{BE3A84E1-A0A2-4E64-94EC-0A7F80EEC451}"/>
    <cellStyle name="SAPBEXHLevel0 3 3 3 3" xfId="19263" xr:uid="{0242CFAF-F960-4EC3-8AEF-FC9D483C285D}"/>
    <cellStyle name="SAPBEXHLevel0 3 3 3 4" xfId="28651" xr:uid="{622694CE-E669-4A42-B25E-A7BF616EE476}"/>
    <cellStyle name="SAPBEXHLevel0 3 3 3 5" xfId="27191" xr:uid="{878003DC-24E0-4DF3-BF95-C4EE4C92C983}"/>
    <cellStyle name="SAPBEXHLevel0 3 3 3 6" xfId="26564" xr:uid="{4D8AFB8B-20AE-4466-8C71-C887F0B6ADB8}"/>
    <cellStyle name="SAPBEXHLevel0 3 3 4" xfId="8081" xr:uid="{1ED212D8-249E-4D4A-AB27-38BB1F662E83}"/>
    <cellStyle name="SAPBEXHLevel0 3 3 4 2" xfId="18335" xr:uid="{6DDBA704-5502-424B-ACFA-CE4F2C7D00F5}"/>
    <cellStyle name="SAPBEXHLevel0 3 3 4 3" xfId="22261" xr:uid="{4FB3ADB1-06DF-4F35-8AA4-AAEBC18A5FA9}"/>
    <cellStyle name="SAPBEXHLevel0 3 3 4 4" xfId="31648" xr:uid="{D53F7BBC-DD3E-433F-A736-CED655DE0510}"/>
    <cellStyle name="SAPBEXHLevel0 3 3 4 5" xfId="35103" xr:uid="{4B5EB5E8-4BF3-4A5F-8CBF-77CA180C1AC9}"/>
    <cellStyle name="SAPBEXHLevel0 3 3 4 6" xfId="38067" xr:uid="{0E4060D4-4F2B-4477-9FC6-28AFA60D89E7}"/>
    <cellStyle name="SAPBEXHLevel0 3 3 5" xfId="14244" xr:uid="{A6D30745-CFDE-4F93-A706-6AA5DA4E009C}"/>
    <cellStyle name="SAPBEXHLevel0 3 3 6" xfId="20708" xr:uid="{581B6454-9407-42BD-A648-14EBCED7A562}"/>
    <cellStyle name="SAPBEXHLevel0 3 3 7" xfId="23503" xr:uid="{A1ACD0D2-4DEF-4AA5-8EDB-AEE0C204F787}"/>
    <cellStyle name="SAPBEXHLevel0 3 3 8" xfId="27448" xr:uid="{EC4D3D38-CD16-4C81-9F9D-4F166A1B8ADF}"/>
    <cellStyle name="SAPBEXHLevel0 3 3 9" xfId="39839" xr:uid="{AC0E01D0-0F6F-46F3-818F-F8D16DDB2BF4}"/>
    <cellStyle name="SAPBEXHLevel0 3 4" xfId="5226" xr:uid="{BEDC4C33-7E62-4568-B2AA-A2C14E013252}"/>
    <cellStyle name="SAPBEXHLevel0 3 4 2" xfId="15576" xr:uid="{4C842516-CCC9-46F3-86EA-808465A64385}"/>
    <cellStyle name="SAPBEXHLevel0 3 4 3" xfId="19982" xr:uid="{0FCD3F3D-3BDC-4800-8879-CF4FC8A8EAF2}"/>
    <cellStyle name="SAPBEXHLevel0 3 4 4" xfId="29312" xr:uid="{6FF7FDB9-54DB-44E0-BE05-04905F7C9E8B}"/>
    <cellStyle name="SAPBEXHLevel0 3 4 5" xfId="32955" xr:uid="{DCA7C420-20C1-4FEA-A6A2-26512C19F8A4}"/>
    <cellStyle name="SAPBEXHLevel0 3 4 6" xfId="36043" xr:uid="{CFE15376-5471-47DF-92D5-8DF5E9D347A1}"/>
    <cellStyle name="SAPBEXHLevel0 3 5" xfId="4820" xr:uid="{E37C887C-8B3D-4EE4-B5A7-05A8DFC35CE7}"/>
    <cellStyle name="SAPBEXHLevel0 3 5 2" xfId="15218" xr:uid="{26102F61-5A9B-4878-BD09-FAE802E63894}"/>
    <cellStyle name="SAPBEXHLevel0 3 5 3" xfId="19673" xr:uid="{A57D24B1-CE77-4245-BBB0-A4EA0A8809EC}"/>
    <cellStyle name="SAPBEXHLevel0 3 5 4" xfId="29040" xr:uid="{44C7FDF4-95B9-4BFB-9650-C259A4F37F8B}"/>
    <cellStyle name="SAPBEXHLevel0 3 5 5" xfId="32685" xr:uid="{80091F94-FAA9-4749-B7BD-07805A6F8C07}"/>
    <cellStyle name="SAPBEXHLevel0 3 5 6" xfId="35830" xr:uid="{1D6B6294-17B6-44BB-BD0E-FAE9CDD8E596}"/>
    <cellStyle name="SAPBEXHLevel0 3 6" xfId="7708" xr:uid="{512AB612-18B1-468C-A87A-702910D30F91}"/>
    <cellStyle name="SAPBEXHLevel0 3 6 2" xfId="17980" xr:uid="{08A599EF-7751-4182-8DED-B3108F2E1A94}"/>
    <cellStyle name="SAPBEXHLevel0 3 6 3" xfId="21905" xr:uid="{9EDEA03E-F398-46F7-8525-A39549425593}"/>
    <cellStyle name="SAPBEXHLevel0 3 6 4" xfId="31288" xr:uid="{40CA5E09-EF68-4315-BD83-0D9FE78B2025}"/>
    <cellStyle name="SAPBEXHLevel0 3 6 5" xfId="34748" xr:uid="{905AE086-F46B-4DCD-82D4-953E21CDFDD3}"/>
    <cellStyle name="SAPBEXHLevel0 3 6 6" xfId="37719" xr:uid="{226E83CC-1ADD-40E9-8A92-6BA2E8B8DBB3}"/>
    <cellStyle name="SAPBEXHLevel0 3 7" xfId="11109" xr:uid="{AD1C3D03-8CF9-4C10-A828-3F56BED09CAA}"/>
    <cellStyle name="SAPBEXHLevel0 3 8" xfId="11532" xr:uid="{3BD166DD-6967-47FA-9958-74F3249C5A60}"/>
    <cellStyle name="SAPBEXHLevel0 3 9" xfId="11993" xr:uid="{09004A07-99A2-42CB-A434-1901798B9175}"/>
    <cellStyle name="SAPBEXHLevel0 30" xfId="26093" xr:uid="{9B011182-33B7-4523-80D1-13399E09EAF4}"/>
    <cellStyle name="SAPBEXHLevel0 31" xfId="24670" xr:uid="{01497281-CF2E-45DA-B654-657ECB0D3FC7}"/>
    <cellStyle name="SAPBEXHLevel0 32" xfId="26813" xr:uid="{80F96CD3-45E5-4435-91FB-35833796A2E4}"/>
    <cellStyle name="SAPBEXHLevel0 33" xfId="26995" xr:uid="{848C0F20-1353-491E-81F6-202550851192}"/>
    <cellStyle name="SAPBEXHLevel0 34" xfId="26506" xr:uid="{3E50A199-3CD3-467C-92F5-C8398F640F1E}"/>
    <cellStyle name="SAPBEXHLevel0 35" xfId="26223" xr:uid="{463E0B58-A297-473E-A31E-78FE6A3E7302}"/>
    <cellStyle name="SAPBEXHLevel0 36" xfId="26420" xr:uid="{039877A1-7045-4B6A-A045-8FAA8A992464}"/>
    <cellStyle name="SAPBEXHLevel0 37" xfId="39430" xr:uid="{6260EFFD-C6D6-4BC9-A7D6-87096E740F8F}"/>
    <cellStyle name="SAPBEXHLevel0 38" xfId="39220" xr:uid="{CAFA1784-3E54-4640-B93A-6C82CDCE94E2}"/>
    <cellStyle name="SAPBEXHLevel0 39" xfId="41319" xr:uid="{8E03655D-4AE7-4BAB-9147-7F10B653B06B}"/>
    <cellStyle name="SAPBEXHLevel0 4" xfId="1497" xr:uid="{BD7AA608-66E9-4837-B2A0-1523E11CC29D}"/>
    <cellStyle name="SAPBEXHLevel0 4 10" xfId="12746" xr:uid="{C57F67A3-8122-424C-87AF-971BD175044D}"/>
    <cellStyle name="SAPBEXHLevel0 4 11" xfId="13118" xr:uid="{BA5E3187-9523-4C78-8650-12F92889222F}"/>
    <cellStyle name="SAPBEXHLevel0 4 12" xfId="23148" xr:uid="{CB072760-9BED-4599-9620-A469A0C7EA16}"/>
    <cellStyle name="SAPBEXHLevel0 4 13" xfId="24815" xr:uid="{C70753C9-12A2-4F99-A1D5-D6F6FD5373BA}"/>
    <cellStyle name="SAPBEXHLevel0 4 14" xfId="25651" xr:uid="{DF0241C3-A8B7-4A8B-BE11-1C02AB4F1B9F}"/>
    <cellStyle name="SAPBEXHLevel0 4 15" xfId="26130" xr:uid="{CF33F6B9-205F-4CB8-8774-B3A9A058415A}"/>
    <cellStyle name="SAPBEXHLevel0 4 16" xfId="25104" xr:uid="{9FBC9AA2-EE04-4E7E-B4CD-42ED30347CEE}"/>
    <cellStyle name="SAPBEXHLevel0 4 17" xfId="25384" xr:uid="{28D410C4-9EE8-4BEE-B340-C2389C753791}"/>
    <cellStyle name="SAPBEXHLevel0 4 18" xfId="25851" xr:uid="{B216F698-5627-42CC-86CC-5A43D4AB55B8}"/>
    <cellStyle name="SAPBEXHLevel0 4 19" xfId="28365" xr:uid="{B36E4B27-E47E-49D5-9182-7DDF20F9C88C}"/>
    <cellStyle name="SAPBEXHLevel0 4 2" xfId="2966" xr:uid="{23C7E389-9A73-4D6B-8059-09BB64E9B9CA}"/>
    <cellStyle name="SAPBEXHLevel0 4 2 10" xfId="29191" xr:uid="{28ECC0E8-3417-41AC-8D10-CF8BC442B545}"/>
    <cellStyle name="SAPBEXHLevel0 4 2 11" xfId="29595" xr:uid="{7E69C9BA-5AF6-4514-8DF4-4F32DA3A2F3A}"/>
    <cellStyle name="SAPBEXHLevel0 4 2 12" xfId="40193" xr:uid="{DB740314-69FA-4810-9DC2-896B33175AB9}"/>
    <cellStyle name="SAPBEXHLevel0 4 2 13" xfId="40788" xr:uid="{DF69059C-9AEF-4C8C-AB9B-1AEE8AEC9535}"/>
    <cellStyle name="SAPBEXHLevel0 4 2 14" xfId="42005" xr:uid="{A50BC1D7-7FA8-4488-904A-354E121B299C}"/>
    <cellStyle name="SAPBEXHLevel0 4 2 2" xfId="6302" xr:uid="{62908893-C24F-4B6D-A95A-B6DE9E43A249}"/>
    <cellStyle name="SAPBEXHLevel0 4 2 2 2" xfId="16609" xr:uid="{E1F0D7AC-E617-4BB4-BD5D-0F56529C4EE4}"/>
    <cellStyle name="SAPBEXHLevel0 4 2 2 3" xfId="20833" xr:uid="{D486D10E-1C95-40DD-B139-BE0C8429A323}"/>
    <cellStyle name="SAPBEXHLevel0 4 2 2 4" xfId="30183" xr:uid="{83060249-C9F0-423B-93A4-A8CA03C6D554}"/>
    <cellStyle name="SAPBEXHLevel0 4 2 2 5" xfId="33755" xr:uid="{D1CFDDF7-A48E-4620-92DA-A37364F2168D}"/>
    <cellStyle name="SAPBEXHLevel0 4 2 2 6" xfId="36789" xr:uid="{982E3E9F-4F2C-490D-9CFF-B84D5210B92A}"/>
    <cellStyle name="SAPBEXHLevel0 4 2 3" xfId="7247" xr:uid="{88E37CDA-535A-4D19-9215-3E078675D54E}"/>
    <cellStyle name="SAPBEXHLevel0 4 2 3 2" xfId="17533" xr:uid="{B2D007C6-E440-45C7-92E9-ABC4E16DB886}"/>
    <cellStyle name="SAPBEXHLevel0 4 2 3 3" xfId="21530" xr:uid="{6BFA2653-1778-46A9-B31F-ED5D576818E8}"/>
    <cellStyle name="SAPBEXHLevel0 4 2 3 4" xfId="30895" xr:uid="{1023730E-1C34-4194-8FE9-EBE3E9AD2B6D}"/>
    <cellStyle name="SAPBEXHLevel0 4 2 3 5" xfId="34384" xr:uid="{DE109A43-2DED-41C2-87F4-A565B9CF1E14}"/>
    <cellStyle name="SAPBEXHLevel0 4 2 3 6" xfId="37367" xr:uid="{24F1FAC1-82BE-4CD1-A4C4-A51E5C8FA26D}"/>
    <cellStyle name="SAPBEXHLevel0 4 2 4" xfId="8455" xr:uid="{8C843475-145B-4535-BFEA-6D870C3743B4}"/>
    <cellStyle name="SAPBEXHLevel0 4 2 4 2" xfId="18704" xr:uid="{A03BC078-9EC7-4B5D-9075-893DE16F9FE5}"/>
    <cellStyle name="SAPBEXHLevel0 4 2 4 3" xfId="22598" xr:uid="{88E3925F-9442-4F6C-8CC3-3EBE5743FCB7}"/>
    <cellStyle name="SAPBEXHLevel0 4 2 4 4" xfId="31988" xr:uid="{A174E137-80A4-4B5E-9A79-1FCA6AE30D69}"/>
    <cellStyle name="SAPBEXHLevel0 4 2 4 5" xfId="35428" xr:uid="{A4383EC5-A963-4D7D-8385-1C8D78063205}"/>
    <cellStyle name="SAPBEXHLevel0 4 2 4 6" xfId="38379" xr:uid="{5E842447-66FA-4C7B-AB4B-289E9A3C01C3}"/>
    <cellStyle name="SAPBEXHLevel0 4 2 5" xfId="13694" xr:uid="{EFB3C844-702E-4157-A24E-E3BEC7B259E9}"/>
    <cellStyle name="SAPBEXHLevel0 4 2 6" xfId="13524" xr:uid="{ED2A46BD-746D-4A84-AAEA-A6BFAF1CC1DC}"/>
    <cellStyle name="SAPBEXHLevel0 4 2 7" xfId="20234" xr:uid="{92859F6B-74EE-4390-BCAA-1A8298D96A78}"/>
    <cellStyle name="SAPBEXHLevel0 4 2 8" xfId="23822" xr:uid="{8A1201DA-4E82-4696-AE0E-A8DFF4A3A031}"/>
    <cellStyle name="SAPBEXHLevel0 4 2 9" xfId="27835" xr:uid="{949FA3FF-12EF-4F18-9D1F-15428D912474}"/>
    <cellStyle name="SAPBEXHLevel0 4 20" xfId="28048" xr:uid="{46FDE92B-2EB1-4FF5-9EB8-E526B0CA076E}"/>
    <cellStyle name="SAPBEXHLevel0 4 21" xfId="39442" xr:uid="{58A6E0ED-044F-42BC-9026-3F13704B712C}"/>
    <cellStyle name="SAPBEXHLevel0 4 22" xfId="39208" xr:uid="{E073E93A-4805-482A-ADE7-5967F2876572}"/>
    <cellStyle name="SAPBEXHLevel0 4 23" xfId="41331" xr:uid="{6C9B5249-CB9B-4F93-989B-B2FB4BA4D46B}"/>
    <cellStyle name="SAPBEXHLevel0 4 3" xfId="2469" xr:uid="{C072E6D3-D662-4A19-8FEC-85F76975278D}"/>
    <cellStyle name="SAPBEXHLevel0 4 3 10" xfId="38952" xr:uid="{E7AFE9B0-AB0C-427C-9335-C6E70A84370E}"/>
    <cellStyle name="SAPBEXHLevel0 4 3 11" xfId="41687" xr:uid="{CBB7F14A-5DCB-41AE-B6D6-15107B7CA692}"/>
    <cellStyle name="SAPBEXHLevel0 4 3 2" xfId="5899" xr:uid="{B165AE09-0E0F-4658-B1C2-8F62B0D27423}"/>
    <cellStyle name="SAPBEXHLevel0 4 3 2 2" xfId="16210" xr:uid="{88838C5F-754A-4E6A-8670-BABEC1B73CDD}"/>
    <cellStyle name="SAPBEXHLevel0 4 3 2 3" xfId="20486" xr:uid="{DD65BD5D-F4B0-4137-8649-38872D448A71}"/>
    <cellStyle name="SAPBEXHLevel0 4 3 2 4" xfId="29828" xr:uid="{633C4573-0AE7-4F11-9FB4-20451E218DE8}"/>
    <cellStyle name="SAPBEXHLevel0 4 3 2 5" xfId="33421" xr:uid="{9193F97F-93B8-44B0-BBC9-8815962C2072}"/>
    <cellStyle name="SAPBEXHLevel0 4 3 2 6" xfId="36470" xr:uid="{56CA58FF-73CE-4B8A-B927-294D6B03CE47}"/>
    <cellStyle name="SAPBEXHLevel0 4 3 3" xfId="4236" xr:uid="{87C75955-9FD7-41D5-B41B-E9DC66717CF8}"/>
    <cellStyle name="SAPBEXHLevel0 4 3 3 2" xfId="14642" xr:uid="{15B98386-256B-4543-8E78-073F71589568}"/>
    <cellStyle name="SAPBEXHLevel0 4 3 3 3" xfId="19262" xr:uid="{3D8E30C4-04ED-4AF2-89AD-E2CAB8C1ACBA}"/>
    <cellStyle name="SAPBEXHLevel0 4 3 3 4" xfId="28650" xr:uid="{23CD69B7-74D5-45A5-86F9-17802C4E6785}"/>
    <cellStyle name="SAPBEXHLevel0 4 3 3 5" xfId="27190" xr:uid="{3EF146B3-D744-4A76-BE99-E085419C031F}"/>
    <cellStyle name="SAPBEXHLevel0 4 3 3 6" xfId="31132" xr:uid="{1AE78090-72FB-486C-8259-4A75BF118FA2}"/>
    <cellStyle name="SAPBEXHLevel0 4 3 4" xfId="8082" xr:uid="{35A41505-2828-4FA6-B97C-B556F596B614}"/>
    <cellStyle name="SAPBEXHLevel0 4 3 4 2" xfId="18336" xr:uid="{4B6A3D18-6498-49BF-B3A1-779FDBEFB675}"/>
    <cellStyle name="SAPBEXHLevel0 4 3 4 3" xfId="22262" xr:uid="{5AD63522-5C66-42B1-87C4-CDB5145FC4A0}"/>
    <cellStyle name="SAPBEXHLevel0 4 3 4 4" xfId="31649" xr:uid="{C8144335-EE08-419C-86D7-C3DA0FE86229}"/>
    <cellStyle name="SAPBEXHLevel0 4 3 4 5" xfId="35104" xr:uid="{446CFB54-DA62-4EAE-B2B2-22012CA353D5}"/>
    <cellStyle name="SAPBEXHLevel0 4 3 4 6" xfId="38068" xr:uid="{0CC83E07-4C90-4C7B-87DA-247BD5228C68}"/>
    <cellStyle name="SAPBEXHLevel0 4 3 5" xfId="14243" xr:uid="{46EDED61-12A1-4630-A09E-741A4AAFFABD}"/>
    <cellStyle name="SAPBEXHLevel0 4 3 6" xfId="13439" xr:uid="{FCF397B4-5A36-46A7-8EF8-232E08EDD27E}"/>
    <cellStyle name="SAPBEXHLevel0 4 3 7" xfId="23504" xr:uid="{7BA659B4-0779-4CF2-BF0C-04094E63D3C7}"/>
    <cellStyle name="SAPBEXHLevel0 4 3 8" xfId="27449" xr:uid="{DB08825D-3393-45D8-A505-E2EF09AECA97}"/>
    <cellStyle name="SAPBEXHLevel0 4 3 9" xfId="39840" xr:uid="{3FE939BA-CE32-4132-9C2D-2ED6283A5E9D}"/>
    <cellStyle name="SAPBEXHLevel0 4 4" xfId="5227" xr:uid="{2A93250E-2423-4601-B72C-A540A2FA4AD5}"/>
    <cellStyle name="SAPBEXHLevel0 4 4 2" xfId="15577" xr:uid="{C5BF6162-8CB3-4E73-91FD-F59DE242633F}"/>
    <cellStyle name="SAPBEXHLevel0 4 4 3" xfId="19983" xr:uid="{D1392CF5-5489-4DC2-B0AA-6B5F67016274}"/>
    <cellStyle name="SAPBEXHLevel0 4 4 4" xfId="29313" xr:uid="{914C6B3C-2864-48A0-B99C-1FDA831EC6B2}"/>
    <cellStyle name="SAPBEXHLevel0 4 4 5" xfId="32956" xr:uid="{85EF3B73-14C7-4705-B7B6-ECD2113BFC23}"/>
    <cellStyle name="SAPBEXHLevel0 4 4 6" xfId="36044" xr:uid="{D4AD4DE0-03D2-4390-A807-77B4033D0830}"/>
    <cellStyle name="SAPBEXHLevel0 4 5" xfId="4819" xr:uid="{54FB1A58-57C4-4E73-B423-5C1064E88EFC}"/>
    <cellStyle name="SAPBEXHLevel0 4 5 2" xfId="15217" xr:uid="{234FD009-4C34-46A9-89B6-5654D6CB0255}"/>
    <cellStyle name="SAPBEXHLevel0 4 5 3" xfId="19672" xr:uid="{834EA590-0135-4AB9-89A8-8F265DF9CA18}"/>
    <cellStyle name="SAPBEXHLevel0 4 5 4" xfId="29039" xr:uid="{49A4CE1E-A06E-423E-85FD-9EC572866F23}"/>
    <cellStyle name="SAPBEXHLevel0 4 5 5" xfId="32684" xr:uid="{67A0A2EF-3F4C-406B-82C4-ED281ABAB9A6}"/>
    <cellStyle name="SAPBEXHLevel0 4 5 6" xfId="35829" xr:uid="{C5387112-D153-4F01-9452-6E95D76D83C3}"/>
    <cellStyle name="SAPBEXHLevel0 4 6" xfId="7707" xr:uid="{28144BFE-1556-41EF-850D-2BFFBE84B7B8}"/>
    <cellStyle name="SAPBEXHLevel0 4 6 2" xfId="17979" xr:uid="{0D84AF25-0AB5-448F-B8E9-D26E1E78C055}"/>
    <cellStyle name="SAPBEXHLevel0 4 6 3" xfId="21904" xr:uid="{898D28CC-1CE2-4769-835B-E5609242F23C}"/>
    <cellStyle name="SAPBEXHLevel0 4 6 4" xfId="31287" xr:uid="{63A66CE7-E1D4-4655-9494-E22861B0E071}"/>
    <cellStyle name="SAPBEXHLevel0 4 6 5" xfId="34747" xr:uid="{2EE8C9CA-20FD-4E38-A1CA-34CFE6DC8293}"/>
    <cellStyle name="SAPBEXHLevel0 4 6 6" xfId="37718" xr:uid="{D270BCE1-EA67-4EED-913E-A57B021E3BB6}"/>
    <cellStyle name="SAPBEXHLevel0 4 7" xfId="11110" xr:uid="{F08328C4-0EDC-431E-918F-047BD1C0F82A}"/>
    <cellStyle name="SAPBEXHLevel0 4 8" xfId="11533" xr:uid="{D4AD7344-A023-4EFA-91E2-BA2C9D9F7133}"/>
    <cellStyle name="SAPBEXHLevel0 4 9" xfId="11994" xr:uid="{79A50762-D002-487D-9ED6-A361C88304BA}"/>
    <cellStyle name="SAPBEXHLevel0 5" xfId="1498" xr:uid="{2FB8ED70-691C-497E-95E1-7F546D345842}"/>
    <cellStyle name="SAPBEXHLevel0 5 10" xfId="12747" xr:uid="{1963797E-07CA-4E27-80C3-A9A6F8CD61B8}"/>
    <cellStyle name="SAPBEXHLevel0 5 11" xfId="13117" xr:uid="{9AA5AD1C-4C1A-4496-B180-EFC4CAF5CA79}"/>
    <cellStyle name="SAPBEXHLevel0 5 12" xfId="23149" xr:uid="{25A08416-06CD-4F02-9DE7-6341437D553E}"/>
    <cellStyle name="SAPBEXHLevel0 5 13" xfId="26060" xr:uid="{BCE12A0D-6464-4857-A1E2-08DB2B88D728}"/>
    <cellStyle name="SAPBEXHLevel0 5 14" xfId="25652" xr:uid="{0626D840-1CDD-4981-897C-D8CB973887E7}"/>
    <cellStyle name="SAPBEXHLevel0 5 15" xfId="24659" xr:uid="{F6881CCE-1677-4E73-9EFC-DEA3BFCFB41C}"/>
    <cellStyle name="SAPBEXHLevel0 5 16" xfId="26366" xr:uid="{F52CA469-6DB8-4BE6-945A-AF54BDB863C3}"/>
    <cellStyle name="SAPBEXHLevel0 5 17" xfId="26109" xr:uid="{31FA1BA0-8715-401D-8DE3-CDAFFC9C159B}"/>
    <cellStyle name="SAPBEXHLevel0 5 18" xfId="25850" xr:uid="{1B470C98-CDE2-4B3A-9CE8-1C446CBC675A}"/>
    <cellStyle name="SAPBEXHLevel0 5 19" xfId="28364" xr:uid="{2ACF25C3-878A-4D51-A76F-0CAACBDAD1D6}"/>
    <cellStyle name="SAPBEXHLevel0 5 2" xfId="2967" xr:uid="{0E61DC3B-C30A-4B71-B054-BF3A15743331}"/>
    <cellStyle name="SAPBEXHLevel0 5 2 10" xfId="28891" xr:uid="{3D608D4A-8938-47EC-8415-AB1542C7F39C}"/>
    <cellStyle name="SAPBEXHLevel0 5 2 11" xfId="32745" xr:uid="{18E4034E-6356-4989-B08B-A549B4566C25}"/>
    <cellStyle name="SAPBEXHLevel0 5 2 12" xfId="40194" xr:uid="{D2BA0C50-1250-491F-BA64-711BF01EBA3D}"/>
    <cellStyle name="SAPBEXHLevel0 5 2 13" xfId="40789" xr:uid="{90C847AB-9806-4F38-8C2D-069029BDAE9D}"/>
    <cellStyle name="SAPBEXHLevel0 5 2 14" xfId="42006" xr:uid="{3EF3FE74-20D6-46EA-8205-D3DAA4F07C4D}"/>
    <cellStyle name="SAPBEXHLevel0 5 2 2" xfId="6303" xr:uid="{49A91A0C-9A81-4643-960D-428D9820BE91}"/>
    <cellStyle name="SAPBEXHLevel0 5 2 2 2" xfId="16610" xr:uid="{7F6F57F6-A139-429A-AABF-320C62F785D5}"/>
    <cellStyle name="SAPBEXHLevel0 5 2 2 3" xfId="20834" xr:uid="{C33138A4-40EB-4AA4-9ED0-0993A07DB045}"/>
    <cellStyle name="SAPBEXHLevel0 5 2 2 4" xfId="30184" xr:uid="{710013BE-1EEE-40A8-AA14-E6DD2791938A}"/>
    <cellStyle name="SAPBEXHLevel0 5 2 2 5" xfId="33756" xr:uid="{2B75EE29-53D3-447C-9A83-D58E1B62B1A2}"/>
    <cellStyle name="SAPBEXHLevel0 5 2 2 6" xfId="36790" xr:uid="{23369F7D-D7E7-405B-A5AD-BB8FEF85279D}"/>
    <cellStyle name="SAPBEXHLevel0 5 2 3" xfId="7248" xr:uid="{F8965065-2D2B-4B29-9231-60B92A87C240}"/>
    <cellStyle name="SAPBEXHLevel0 5 2 3 2" xfId="17534" xr:uid="{6550C6D7-8142-479A-A7BC-014E7341EEE6}"/>
    <cellStyle name="SAPBEXHLevel0 5 2 3 3" xfId="21531" xr:uid="{EFCF9279-FC4A-4A51-8EEE-A40AF598215A}"/>
    <cellStyle name="SAPBEXHLevel0 5 2 3 4" xfId="30896" xr:uid="{B35189FA-3C9A-4E91-8665-A8E8E834188E}"/>
    <cellStyle name="SAPBEXHLevel0 5 2 3 5" xfId="34385" xr:uid="{1F636B1B-0C41-452F-810C-89CA4D3FFE38}"/>
    <cellStyle name="SAPBEXHLevel0 5 2 3 6" xfId="37368" xr:uid="{1E14EB72-2AEA-4D4E-82F6-25999FF80E1D}"/>
    <cellStyle name="SAPBEXHLevel0 5 2 4" xfId="8456" xr:uid="{42D233A1-52D0-4C35-A4F8-370A0C2FC090}"/>
    <cellStyle name="SAPBEXHLevel0 5 2 4 2" xfId="18705" xr:uid="{4BC415C7-2AF1-4822-9A46-686A56FD5EC4}"/>
    <cellStyle name="SAPBEXHLevel0 5 2 4 3" xfId="22599" xr:uid="{BE0F0888-050A-4207-A124-D78B91F06FB7}"/>
    <cellStyle name="SAPBEXHLevel0 5 2 4 4" xfId="31989" xr:uid="{260B7909-E810-43EF-909D-9EA8E02284A6}"/>
    <cellStyle name="SAPBEXHLevel0 5 2 4 5" xfId="35429" xr:uid="{EB6861E5-C859-48B5-81BD-3F1D2237B452}"/>
    <cellStyle name="SAPBEXHLevel0 5 2 4 6" xfId="38380" xr:uid="{85CDD29D-F66E-4946-8415-100A254EF5B3}"/>
    <cellStyle name="SAPBEXHLevel0 5 2 5" xfId="13695" xr:uid="{5F7ABA2E-6848-4539-9163-45B95875AC5C}"/>
    <cellStyle name="SAPBEXHLevel0 5 2 6" xfId="13933" xr:uid="{BA5A112F-A483-4564-A530-0C8734110B42}"/>
    <cellStyle name="SAPBEXHLevel0 5 2 7" xfId="20331" xr:uid="{B05C7205-9CAF-4CFC-8D15-55A4D948C894}"/>
    <cellStyle name="SAPBEXHLevel0 5 2 8" xfId="23823" xr:uid="{086D6F7F-A857-429F-87B0-631C32683163}"/>
    <cellStyle name="SAPBEXHLevel0 5 2 9" xfId="27836" xr:uid="{D606084D-C0E1-49B8-A870-6EA5210826B0}"/>
    <cellStyle name="SAPBEXHLevel0 5 20" xfId="26861" xr:uid="{11F5DEE7-4C40-4927-8FA5-6735FD484566}"/>
    <cellStyle name="SAPBEXHLevel0 5 21" xfId="39443" xr:uid="{DD2ACE30-1627-47A6-8F63-1580B1FE02CB}"/>
    <cellStyle name="SAPBEXHLevel0 5 22" xfId="39207" xr:uid="{E0EA66D6-5C34-4F3D-9415-D1C3F712CF5A}"/>
    <cellStyle name="SAPBEXHLevel0 5 23" xfId="41332" xr:uid="{150836B9-3A24-48B1-B87B-3B9CCF1BFF14}"/>
    <cellStyle name="SAPBEXHLevel0 5 3" xfId="2470" xr:uid="{5C8BCF0E-3E60-4E35-8712-A960D7929FC4}"/>
    <cellStyle name="SAPBEXHLevel0 5 3 10" xfId="38951" xr:uid="{E2CBB348-F122-4224-94A6-7330E3CEBE1B}"/>
    <cellStyle name="SAPBEXHLevel0 5 3 11" xfId="41688" xr:uid="{0BCE2937-DEFA-4724-A426-1B0302C40DDB}"/>
    <cellStyle name="SAPBEXHLevel0 5 3 2" xfId="5900" xr:uid="{B05C6AE8-8400-4511-9F02-AC3ECD12AD27}"/>
    <cellStyle name="SAPBEXHLevel0 5 3 2 2" xfId="16211" xr:uid="{0FA1866D-A0EF-4F64-A48C-9250849B57F9}"/>
    <cellStyle name="SAPBEXHLevel0 5 3 2 3" xfId="20487" xr:uid="{9973B122-E91C-4106-B04A-20FE93D56FBC}"/>
    <cellStyle name="SAPBEXHLevel0 5 3 2 4" xfId="29829" xr:uid="{5C8E485B-F603-411B-96FA-E994D92D16A7}"/>
    <cellStyle name="SAPBEXHLevel0 5 3 2 5" xfId="33422" xr:uid="{C2D88D42-831C-4B8C-A980-72F69053DE7F}"/>
    <cellStyle name="SAPBEXHLevel0 5 3 2 6" xfId="36471" xr:uid="{EE7F62ED-07E6-4C55-B60D-36A813F96139}"/>
    <cellStyle name="SAPBEXHLevel0 5 3 3" xfId="4235" xr:uid="{5AEB790F-24C7-4951-8E06-20B31D1E1560}"/>
    <cellStyle name="SAPBEXHLevel0 5 3 3 2" xfId="14641" xr:uid="{438F0360-F6CD-47CF-BF15-1B426285649C}"/>
    <cellStyle name="SAPBEXHLevel0 5 3 3 3" xfId="19261" xr:uid="{E5FC93BC-CB6E-49F4-98CD-BC81B598A6C3}"/>
    <cellStyle name="SAPBEXHLevel0 5 3 3 4" xfId="28649" xr:uid="{B5FA1544-6356-40FD-BCDA-7BB43FBF3D2B}"/>
    <cellStyle name="SAPBEXHLevel0 5 3 3 5" xfId="27189" xr:uid="{1EBB6CE4-2AE8-4AE8-B487-1F81FF11B530}"/>
    <cellStyle name="SAPBEXHLevel0 5 3 3 6" xfId="30449" xr:uid="{4066C831-1164-432A-97AF-98A1BB7B034D}"/>
    <cellStyle name="SAPBEXHLevel0 5 3 4" xfId="8083" xr:uid="{07E4D491-495B-44CF-A5C8-CAA0C14F6F4C}"/>
    <cellStyle name="SAPBEXHLevel0 5 3 4 2" xfId="18337" xr:uid="{41B7B84D-47A2-4BAC-B0A9-4F86585ABD7A}"/>
    <cellStyle name="SAPBEXHLevel0 5 3 4 3" xfId="22263" xr:uid="{4CDEFE15-DA6D-44BE-B116-9273CC34D278}"/>
    <cellStyle name="SAPBEXHLevel0 5 3 4 4" xfId="31650" xr:uid="{3AB48B0B-1FDF-42E4-AE8A-E6BD2209131A}"/>
    <cellStyle name="SAPBEXHLevel0 5 3 4 5" xfId="35105" xr:uid="{CBA3DDD2-512F-4DB1-83BF-A27315FDE309}"/>
    <cellStyle name="SAPBEXHLevel0 5 3 4 6" xfId="38069" xr:uid="{818D8E71-1271-4E11-9772-3C1E78F012D0}"/>
    <cellStyle name="SAPBEXHLevel0 5 3 5" xfId="14242" xr:uid="{31E50D5B-9715-4881-803A-92EDE55AF511}"/>
    <cellStyle name="SAPBEXHLevel0 5 3 6" xfId="12471" xr:uid="{685B7E10-53B6-417C-ABFD-3FD299056BF8}"/>
    <cellStyle name="SAPBEXHLevel0 5 3 7" xfId="23505" xr:uid="{D52451E4-0F39-40B9-B6EB-DBDFA1C1E7E0}"/>
    <cellStyle name="SAPBEXHLevel0 5 3 8" xfId="27450" xr:uid="{DF42193E-8CF8-4887-8AD1-EA4FD8322C4C}"/>
    <cellStyle name="SAPBEXHLevel0 5 3 9" xfId="39841" xr:uid="{27D4661A-E2B5-44F4-A9D7-7F6117789EE0}"/>
    <cellStyle name="SAPBEXHLevel0 5 4" xfId="5228" xr:uid="{0DAD1EC4-8332-4687-8CEB-E3DC27CA88E4}"/>
    <cellStyle name="SAPBEXHLevel0 5 4 2" xfId="15578" xr:uid="{F50092BF-1E7C-4F1E-904D-44F4F97098CF}"/>
    <cellStyle name="SAPBEXHLevel0 5 4 3" xfId="19984" xr:uid="{1A16B31C-82DE-4D26-8B86-9506A20038EF}"/>
    <cellStyle name="SAPBEXHLevel0 5 4 4" xfId="29314" xr:uid="{C9992E28-5CA7-4B5C-B79A-8E4C4DA9F145}"/>
    <cellStyle name="SAPBEXHLevel0 5 4 5" xfId="32957" xr:uid="{EC8A3C1F-A0A4-4D7C-ACBA-68614D8E3F2D}"/>
    <cellStyle name="SAPBEXHLevel0 5 4 6" xfId="36045" xr:uid="{841D33C8-8752-4059-AC70-5178F600577D}"/>
    <cellStyle name="SAPBEXHLevel0 5 5" xfId="4818" xr:uid="{051FCC9F-4E75-4C5C-9485-4AF5B7A673D8}"/>
    <cellStyle name="SAPBEXHLevel0 5 5 2" xfId="15216" xr:uid="{4511E0DB-C6F6-4F44-AF8B-C24EF33F1485}"/>
    <cellStyle name="SAPBEXHLevel0 5 5 3" xfId="19671" xr:uid="{C08F9C7C-C6D9-4AB2-AA03-9729E1670482}"/>
    <cellStyle name="SAPBEXHLevel0 5 5 4" xfId="29038" xr:uid="{42CA72EF-6319-4410-B5F2-7E8386C5D977}"/>
    <cellStyle name="SAPBEXHLevel0 5 5 5" xfId="32683" xr:uid="{414D5D3D-6835-47EA-884A-5655E7F2FAFF}"/>
    <cellStyle name="SAPBEXHLevel0 5 5 6" xfId="35828" xr:uid="{08CFCAEA-D7AA-4C10-B683-18AA23E4545F}"/>
    <cellStyle name="SAPBEXHLevel0 5 6" xfId="5407" xr:uid="{F3052507-081A-476F-A2E1-F3D4A9687DBD}"/>
    <cellStyle name="SAPBEXHLevel0 5 6 2" xfId="15756" xr:uid="{728C29E4-6C39-45D6-8ABE-A2794E4E1CEB}"/>
    <cellStyle name="SAPBEXHLevel0 5 6 3" xfId="20161" xr:uid="{2130BA80-6E16-4552-ABBD-BB28011F8B7C}"/>
    <cellStyle name="SAPBEXHLevel0 5 6 4" xfId="29493" xr:uid="{B44BFBAB-AADF-49F5-85BD-237AAE20C8A0}"/>
    <cellStyle name="SAPBEXHLevel0 5 6 5" xfId="33134" xr:uid="{C6C44432-8D4D-46F4-830C-05140B904756}"/>
    <cellStyle name="SAPBEXHLevel0 5 6 6" xfId="36222" xr:uid="{0AFE5DE1-6580-429D-8B47-4826ECD32653}"/>
    <cellStyle name="SAPBEXHLevel0 5 7" xfId="11111" xr:uid="{ACD3739E-C015-453E-8E00-A8179A1456F4}"/>
    <cellStyle name="SAPBEXHLevel0 5 8" xfId="11534" xr:uid="{51207F5B-816C-424C-B341-0A760F58F225}"/>
    <cellStyle name="SAPBEXHLevel0 5 9" xfId="11995" xr:uid="{DEC8B34A-D147-40F4-A36D-98C799C6D0BE}"/>
    <cellStyle name="SAPBEXHLevel0 6" xfId="1499" xr:uid="{EEC006CB-406D-427E-A632-904F1713A056}"/>
    <cellStyle name="SAPBEXHLevel0 6 10" xfId="12748" xr:uid="{7CF6F59C-8072-4573-BF59-080D3ADEFB01}"/>
    <cellStyle name="SAPBEXHLevel0 6 11" xfId="13116" xr:uid="{8DA9D13D-A4C4-49FE-A6EC-34F86EE78DC3}"/>
    <cellStyle name="SAPBEXHLevel0 6 12" xfId="23150" xr:uid="{98DCCF09-6173-448C-A639-5D4D93AAF9A7}"/>
    <cellStyle name="SAPBEXHLevel0 6 13" xfId="24814" xr:uid="{5BC0BBD9-F37F-42B1-B16E-7B3825C6D295}"/>
    <cellStyle name="SAPBEXHLevel0 6 14" xfId="25653" xr:uid="{EC770C48-40D6-41F7-86E7-3C353213936C}"/>
    <cellStyle name="SAPBEXHLevel0 6 15" xfId="24658" xr:uid="{29CDCFE2-890E-4D60-A0BE-7CF3DFEFEA91}"/>
    <cellStyle name="SAPBEXHLevel0 6 16" xfId="25103" xr:uid="{2C6C0DBE-6B73-4C8D-BBB2-1C0173DE2060}"/>
    <cellStyle name="SAPBEXHLevel0 6 17" xfId="26607" xr:uid="{93E9284B-7080-4AE3-BC94-619E8C6D2283}"/>
    <cellStyle name="SAPBEXHLevel0 6 18" xfId="25849" xr:uid="{051216EE-3C28-490B-96E5-E824F94DE0C0}"/>
    <cellStyle name="SAPBEXHLevel0 6 19" xfId="28363" xr:uid="{6BBACB8E-C9EB-46B6-98F7-1040D087516C}"/>
    <cellStyle name="SAPBEXHLevel0 6 2" xfId="2968" xr:uid="{42FD0CFC-CEC5-451A-977B-F4BA66B09B55}"/>
    <cellStyle name="SAPBEXHLevel0 6 2 10" xfId="29578" xr:uid="{A55B3C8A-163A-4FD7-A29C-67D8961767DD}"/>
    <cellStyle name="SAPBEXHLevel0 6 2 11" xfId="32809" xr:uid="{22D36E3A-A931-4F9A-9BFA-0AC42C43E2F2}"/>
    <cellStyle name="SAPBEXHLevel0 6 2 12" xfId="40195" xr:uid="{CB904DE3-3C94-4C78-92E1-327AD1ABD556}"/>
    <cellStyle name="SAPBEXHLevel0 6 2 13" xfId="40790" xr:uid="{09E01BAB-B6A5-45C4-8547-C7680C30A41B}"/>
    <cellStyle name="SAPBEXHLevel0 6 2 14" xfId="42007" xr:uid="{C0894223-4DA8-446D-99FE-C046F24CE759}"/>
    <cellStyle name="SAPBEXHLevel0 6 2 2" xfId="6304" xr:uid="{5DED18ED-73F0-462D-BC0A-542A8D09FA35}"/>
    <cellStyle name="SAPBEXHLevel0 6 2 2 2" xfId="16611" xr:uid="{B66BBED5-BB86-4EDA-8AFA-CD40EC14DF32}"/>
    <cellStyle name="SAPBEXHLevel0 6 2 2 3" xfId="20835" xr:uid="{A6074366-E475-4959-BCC1-62AADEE820E7}"/>
    <cellStyle name="SAPBEXHLevel0 6 2 2 4" xfId="30185" xr:uid="{73F91199-2158-4B2A-BE75-A0816C9481ED}"/>
    <cellStyle name="SAPBEXHLevel0 6 2 2 5" xfId="33757" xr:uid="{8DE57A49-8823-4F0C-909B-589964D5DC55}"/>
    <cellStyle name="SAPBEXHLevel0 6 2 2 6" xfId="36791" xr:uid="{C0A3B5A2-C6BF-4A16-B55B-932C19C8A37D}"/>
    <cellStyle name="SAPBEXHLevel0 6 2 3" xfId="7249" xr:uid="{326D0010-4982-4B2A-9420-A822F7E702B7}"/>
    <cellStyle name="SAPBEXHLevel0 6 2 3 2" xfId="17535" xr:uid="{DD2E390C-48F6-46FC-949E-6BD07DC1BA79}"/>
    <cellStyle name="SAPBEXHLevel0 6 2 3 3" xfId="21532" xr:uid="{5B9F9992-DB85-4929-AE26-4AAE7BD245BF}"/>
    <cellStyle name="SAPBEXHLevel0 6 2 3 4" xfId="30897" xr:uid="{59DE2ED1-676F-4216-B77E-15ABBB5C9F7D}"/>
    <cellStyle name="SAPBEXHLevel0 6 2 3 5" xfId="34386" xr:uid="{8B2EF47C-41D3-4E0D-AD13-4EE5311882E3}"/>
    <cellStyle name="SAPBEXHLevel0 6 2 3 6" xfId="37369" xr:uid="{70092D8C-2548-4006-A67F-55BB154CEA6B}"/>
    <cellStyle name="SAPBEXHLevel0 6 2 4" xfId="8457" xr:uid="{32614AEE-B207-49F3-AC99-0BAC1B1F8B4B}"/>
    <cellStyle name="SAPBEXHLevel0 6 2 4 2" xfId="18706" xr:uid="{F6681C3F-2987-4A45-BF61-1C1AD04295D6}"/>
    <cellStyle name="SAPBEXHLevel0 6 2 4 3" xfId="22600" xr:uid="{A7180447-904F-499C-8FB9-B5B4398D3384}"/>
    <cellStyle name="SAPBEXHLevel0 6 2 4 4" xfId="31990" xr:uid="{5408FF8B-46B2-43FA-B5BE-AB9861F3E45F}"/>
    <cellStyle name="SAPBEXHLevel0 6 2 4 5" xfId="35430" xr:uid="{A56A2AE6-E209-4BB6-B6DF-909EDFD0D4A6}"/>
    <cellStyle name="SAPBEXHLevel0 6 2 4 6" xfId="38381" xr:uid="{2740C804-F125-44EB-ACFE-B0023DD96E1F}"/>
    <cellStyle name="SAPBEXHLevel0 6 2 5" xfId="13696" xr:uid="{66B34DA2-26E5-4065-AB3C-C9C9ADB0ED9D}"/>
    <cellStyle name="SAPBEXHLevel0 6 2 6" xfId="12413" xr:uid="{EF7328F4-69CC-4C82-B5BA-A8EABCDD5ED1}"/>
    <cellStyle name="SAPBEXHLevel0 6 2 7" xfId="20320" xr:uid="{C9BAD0BE-4822-4DC0-95FF-5B8EBD718626}"/>
    <cellStyle name="SAPBEXHLevel0 6 2 8" xfId="23824" xr:uid="{7A8373C8-D092-468E-8ACE-05E6DA5FDBA3}"/>
    <cellStyle name="SAPBEXHLevel0 6 2 9" xfId="27837" xr:uid="{92933842-CD52-4C23-B79F-86DCC2F22DE8}"/>
    <cellStyle name="SAPBEXHLevel0 6 20" xfId="26831" xr:uid="{4F4DB0ED-8B30-409E-B2B8-D60FC3009F50}"/>
    <cellStyle name="SAPBEXHLevel0 6 21" xfId="39444" xr:uid="{FD4B298C-0EE9-45B1-A2C6-88C569B3F127}"/>
    <cellStyle name="SAPBEXHLevel0 6 22" xfId="39206" xr:uid="{79E9ACBE-C09E-4E41-9EAA-8C6F0BDA666A}"/>
    <cellStyle name="SAPBEXHLevel0 6 23" xfId="41333" xr:uid="{CA6DD0ED-6BD0-4836-A9C3-C05DA6100F01}"/>
    <cellStyle name="SAPBEXHLevel0 6 3" xfId="2471" xr:uid="{801E20B6-75ED-42EE-8E16-622CA4158E94}"/>
    <cellStyle name="SAPBEXHLevel0 6 3 10" xfId="39672" xr:uid="{906C8717-73FA-49BA-A269-046F05E1B2DB}"/>
    <cellStyle name="SAPBEXHLevel0 6 3 11" xfId="41689" xr:uid="{C42C5ECF-7A49-4EF4-B274-A01613662F0D}"/>
    <cellStyle name="SAPBEXHLevel0 6 3 2" xfId="5901" xr:uid="{4119440B-891D-4B11-9FC0-BDDE3D25B94D}"/>
    <cellStyle name="SAPBEXHLevel0 6 3 2 2" xfId="16212" xr:uid="{9D9325FA-F622-4B6B-B4BD-7CCEA3791C1F}"/>
    <cellStyle name="SAPBEXHLevel0 6 3 2 3" xfId="20488" xr:uid="{01351253-1731-41DC-9D07-F03E1E599533}"/>
    <cellStyle name="SAPBEXHLevel0 6 3 2 4" xfId="29830" xr:uid="{84E008E7-7AAD-4574-AA72-0B2A383D2B98}"/>
    <cellStyle name="SAPBEXHLevel0 6 3 2 5" xfId="33423" xr:uid="{3064C1D6-99B4-4DDA-9A5A-2356A4E8F51B}"/>
    <cellStyle name="SAPBEXHLevel0 6 3 2 6" xfId="36472" xr:uid="{2A8CC76B-920D-4D44-892D-CBB021BE7C4D}"/>
    <cellStyle name="SAPBEXHLevel0 6 3 3" xfId="4234" xr:uid="{9A040C6A-2E00-4C2B-9E50-4F5506BC078F}"/>
    <cellStyle name="SAPBEXHLevel0 6 3 3 2" xfId="14640" xr:uid="{68B8FEAA-3627-4065-9241-1C543B79235F}"/>
    <cellStyle name="SAPBEXHLevel0 6 3 3 3" xfId="19260" xr:uid="{E8668B45-6338-4078-9BEA-CCF7F8178C3D}"/>
    <cellStyle name="SAPBEXHLevel0 6 3 3 4" xfId="28648" xr:uid="{754E2179-8FBA-48D0-9E16-0617E4F62069}"/>
    <cellStyle name="SAPBEXHLevel0 6 3 3 5" xfId="27188" xr:uid="{0EB213EB-2546-4E1A-A6E2-BF3F9E1CF4AE}"/>
    <cellStyle name="SAPBEXHLevel0 6 3 3 6" xfId="29529" xr:uid="{3BA10E54-1B41-40AF-A558-6060911AA643}"/>
    <cellStyle name="SAPBEXHLevel0 6 3 4" xfId="8084" xr:uid="{005F0163-87AB-4750-8300-91876855B4A1}"/>
    <cellStyle name="SAPBEXHLevel0 6 3 4 2" xfId="18338" xr:uid="{72EFB1B2-DB17-40CF-89BA-0481F342E154}"/>
    <cellStyle name="SAPBEXHLevel0 6 3 4 3" xfId="22264" xr:uid="{B707666B-0E0C-4F49-8799-41AD2D9880DE}"/>
    <cellStyle name="SAPBEXHLevel0 6 3 4 4" xfId="31651" xr:uid="{B6830350-087F-44B8-A3DD-42ADDB43FD4F}"/>
    <cellStyle name="SAPBEXHLevel0 6 3 4 5" xfId="35106" xr:uid="{4FE3FAA9-CA53-45C8-8DE7-BEBB6C7FCB03}"/>
    <cellStyle name="SAPBEXHLevel0 6 3 4 6" xfId="38070" xr:uid="{111AE63C-17AE-4B32-A3BE-EBBEA8D89540}"/>
    <cellStyle name="SAPBEXHLevel0 6 3 5" xfId="14241" xr:uid="{A546DBAC-E2F2-4120-AC5F-0EC7C30EA968}"/>
    <cellStyle name="SAPBEXHLevel0 6 3 6" xfId="12689" xr:uid="{A330D2B4-599E-4808-80AA-DAEBFC81F2C6}"/>
    <cellStyle name="SAPBEXHLevel0 6 3 7" xfId="23506" xr:uid="{47D1CF14-59E7-4414-A25A-03B007AC6836}"/>
    <cellStyle name="SAPBEXHLevel0 6 3 8" xfId="27451" xr:uid="{40ED8444-5DD7-415B-9F97-45750BE066AD}"/>
    <cellStyle name="SAPBEXHLevel0 6 3 9" xfId="39842" xr:uid="{B835B635-B0F9-4B77-B252-5504D2113B25}"/>
    <cellStyle name="SAPBEXHLevel0 6 4" xfId="5229" xr:uid="{D760EF89-D335-4BB1-9D1F-A761607D696E}"/>
    <cellStyle name="SAPBEXHLevel0 6 4 2" xfId="15579" xr:uid="{B10680A0-F8C0-4708-8630-1722CDE956B1}"/>
    <cellStyle name="SAPBEXHLevel0 6 4 3" xfId="19985" xr:uid="{7B36B7B5-ADB5-4DF9-96F3-D19E39F6FF52}"/>
    <cellStyle name="SAPBEXHLevel0 6 4 4" xfId="29315" xr:uid="{7EDA76C1-C39A-4489-95EF-DAA0779F2930}"/>
    <cellStyle name="SAPBEXHLevel0 6 4 5" xfId="32958" xr:uid="{F1DD635C-4EA1-4F4D-A34E-EC12A79B0798}"/>
    <cellStyle name="SAPBEXHLevel0 6 4 6" xfId="36046" xr:uid="{0C50B9FC-00FF-44E4-A79A-FCC84C1F05DE}"/>
    <cellStyle name="SAPBEXHLevel0 6 5" xfId="4817" xr:uid="{30AA40CD-A481-42E4-8AD1-CCF995A05001}"/>
    <cellStyle name="SAPBEXHLevel0 6 5 2" xfId="15215" xr:uid="{55D0CBC5-1158-47CD-AA35-560808B99D77}"/>
    <cellStyle name="SAPBEXHLevel0 6 5 3" xfId="19670" xr:uid="{934D367D-A804-419F-BC9F-673DB555F92F}"/>
    <cellStyle name="SAPBEXHLevel0 6 5 4" xfId="29037" xr:uid="{EFE608D4-D0A2-410C-BDFD-178D780A5892}"/>
    <cellStyle name="SAPBEXHLevel0 6 5 5" xfId="32682" xr:uid="{62387548-3EE8-4FE7-844E-57B3F2012AAF}"/>
    <cellStyle name="SAPBEXHLevel0 6 5 6" xfId="35827" xr:uid="{8DEBAAFF-C440-41E9-A40D-24E1FB6405E7}"/>
    <cellStyle name="SAPBEXHLevel0 6 6" xfId="7706" xr:uid="{235CDB07-02D5-48F7-A605-E9752570B10E}"/>
    <cellStyle name="SAPBEXHLevel0 6 6 2" xfId="17978" xr:uid="{CC98DEBD-B975-4222-86D6-360165086F59}"/>
    <cellStyle name="SAPBEXHLevel0 6 6 3" xfId="21903" xr:uid="{6565FEA0-F79F-4F3E-A65D-7A6FBB097D08}"/>
    <cellStyle name="SAPBEXHLevel0 6 6 4" xfId="31286" xr:uid="{1534F468-92DC-44DC-925E-117E907D30F7}"/>
    <cellStyle name="SAPBEXHLevel0 6 6 5" xfId="34746" xr:uid="{FEFF2D6A-677C-4C9A-92AE-F8EA7097A3BE}"/>
    <cellStyle name="SAPBEXHLevel0 6 6 6" xfId="37717" xr:uid="{B20BF270-768E-448A-9084-9AFFDE038A2E}"/>
    <cellStyle name="SAPBEXHLevel0 6 7" xfId="11112" xr:uid="{9480044F-6FB8-4771-9F1B-45AD36E329BF}"/>
    <cellStyle name="SAPBEXHLevel0 6 8" xfId="11535" xr:uid="{72BAEF86-4FB0-4374-AD74-97321DCA4F1A}"/>
    <cellStyle name="SAPBEXHLevel0 6 9" xfId="11996" xr:uid="{4E448564-538C-4F78-926B-FB0842A3B631}"/>
    <cellStyle name="SAPBEXHLevel0 7" xfId="1500" xr:uid="{9C1C1D23-F8FA-49BE-80FB-B73E241111E9}"/>
    <cellStyle name="SAPBEXHLevel0 7 10" xfId="12749" xr:uid="{174E2A92-3F64-48A2-8BD0-4C73AB7E6D1B}"/>
    <cellStyle name="SAPBEXHLevel0 7 11" xfId="12495" xr:uid="{71A883A2-1024-436D-A047-017682B9BD26}"/>
    <cellStyle name="SAPBEXHLevel0 7 12" xfId="23151" xr:uid="{75E959C4-47BF-41EE-9CE0-79A12805F0DF}"/>
    <cellStyle name="SAPBEXHLevel0 7 13" xfId="24813" xr:uid="{937CECD9-90C9-4C4D-B715-9F56628B7809}"/>
    <cellStyle name="SAPBEXHLevel0 7 14" xfId="25654" xr:uid="{B302EBE0-9902-4518-B205-10391433CCA6}"/>
    <cellStyle name="SAPBEXHLevel0 7 15" xfId="24657" xr:uid="{3BFA4866-BE1B-409E-BC08-D10AB471A080}"/>
    <cellStyle name="SAPBEXHLevel0 7 16" xfId="25102" xr:uid="{73084462-353A-4BB1-AB87-4D3D3F011060}"/>
    <cellStyle name="SAPBEXHLevel0 7 17" xfId="25383" xr:uid="{EE36AC92-9EE1-4936-8693-429F8071C06C}"/>
    <cellStyle name="SAPBEXHLevel0 7 18" xfId="26510" xr:uid="{E200102D-35E0-472F-BFEC-10110DBA7292}"/>
    <cellStyle name="SAPBEXHLevel0 7 19" xfId="26397" xr:uid="{334397AD-7976-48B1-9472-DC8B7897B399}"/>
    <cellStyle name="SAPBEXHLevel0 7 2" xfId="2969" xr:uid="{BA2E6A3D-3F4C-4289-8AE4-A763078415B6}"/>
    <cellStyle name="SAPBEXHLevel0 7 2 10" xfId="28809" xr:uid="{B5DFB110-5847-40F4-A80B-9CE9C93F440F}"/>
    <cellStyle name="SAPBEXHLevel0 7 2 11" xfId="32577" xr:uid="{4EBEBFA7-1E4F-4127-A503-CD9190B2E6F9}"/>
    <cellStyle name="SAPBEXHLevel0 7 2 12" xfId="40196" xr:uid="{E690BDAC-0A74-43FC-8978-10EB6F041201}"/>
    <cellStyle name="SAPBEXHLevel0 7 2 13" xfId="40791" xr:uid="{FB0C9838-6B75-4FD4-BCCC-81B40C4A315B}"/>
    <cellStyle name="SAPBEXHLevel0 7 2 14" xfId="42008" xr:uid="{E6118880-BFDC-4EFC-AFF9-C5B591E7D2DE}"/>
    <cellStyle name="SAPBEXHLevel0 7 2 2" xfId="6305" xr:uid="{14EB53F1-B4EA-4310-812F-1A01CF13CFD6}"/>
    <cellStyle name="SAPBEXHLevel0 7 2 2 2" xfId="16612" xr:uid="{2C1B34DA-E735-491D-A7FD-753E96B04BBB}"/>
    <cellStyle name="SAPBEXHLevel0 7 2 2 3" xfId="20836" xr:uid="{1A8E1CB3-C8CB-4B87-829D-DD245A75CF8C}"/>
    <cellStyle name="SAPBEXHLevel0 7 2 2 4" xfId="30186" xr:uid="{14F13E92-066F-4F21-BF38-230FD75C430B}"/>
    <cellStyle name="SAPBEXHLevel0 7 2 2 5" xfId="33758" xr:uid="{81BFD3E2-B3A7-489C-8AB0-B598FE7580BB}"/>
    <cellStyle name="SAPBEXHLevel0 7 2 2 6" xfId="36792" xr:uid="{BB896FBB-E396-4755-92FB-628DD363D6B9}"/>
    <cellStyle name="SAPBEXHLevel0 7 2 3" xfId="7250" xr:uid="{01D14604-208A-4413-A398-635A15638F7F}"/>
    <cellStyle name="SAPBEXHLevel0 7 2 3 2" xfId="17536" xr:uid="{23CF395B-D4A2-4872-B180-7EE0463DA605}"/>
    <cellStyle name="SAPBEXHLevel0 7 2 3 3" xfId="21533" xr:uid="{2A75F4C2-F2DB-45E3-A956-727455974366}"/>
    <cellStyle name="SAPBEXHLevel0 7 2 3 4" xfId="30898" xr:uid="{A279E7BE-2CFF-4BAA-86ED-8E4E54593171}"/>
    <cellStyle name="SAPBEXHLevel0 7 2 3 5" xfId="34387" xr:uid="{0666E4F7-9F6B-4ADB-9962-15E366A32479}"/>
    <cellStyle name="SAPBEXHLevel0 7 2 3 6" xfId="37370" xr:uid="{6BB42678-FE65-4AB4-B2BB-90C0BB526CC1}"/>
    <cellStyle name="SAPBEXHLevel0 7 2 4" xfId="8458" xr:uid="{07A3E6D6-69F5-4A3D-9607-8ED576DA779B}"/>
    <cellStyle name="SAPBEXHLevel0 7 2 4 2" xfId="18707" xr:uid="{9B732EF2-29B5-4832-9AA7-DFBCBFEED4A7}"/>
    <cellStyle name="SAPBEXHLevel0 7 2 4 3" xfId="22601" xr:uid="{37D55AB6-52DA-4584-922B-F94C9325E13B}"/>
    <cellStyle name="SAPBEXHLevel0 7 2 4 4" xfId="31991" xr:uid="{E9D2736F-7D55-4D29-8517-F27E68DA465D}"/>
    <cellStyle name="SAPBEXHLevel0 7 2 4 5" xfId="35431" xr:uid="{F62CC978-9CD2-405F-86EF-3E8DD46CAC7C}"/>
    <cellStyle name="SAPBEXHLevel0 7 2 4 6" xfId="38382" xr:uid="{575C3BB4-3BFC-4828-BD63-96C30AD99D55}"/>
    <cellStyle name="SAPBEXHLevel0 7 2 5" xfId="13697" xr:uid="{D18379F1-3979-467D-A9DB-3E1ABB04A743}"/>
    <cellStyle name="SAPBEXHLevel0 7 2 6" xfId="14035" xr:uid="{9B23BD19-83A3-4B2B-B631-B569959B14D7}"/>
    <cellStyle name="SAPBEXHLevel0 7 2 7" xfId="14379" xr:uid="{C80A3A1C-1AA3-43B8-882C-C1DC7B7B699C}"/>
    <cellStyle name="SAPBEXHLevel0 7 2 8" xfId="23825" xr:uid="{86FAD944-A847-4938-8DE5-D7CD8BCA3CA0}"/>
    <cellStyle name="SAPBEXHLevel0 7 2 9" xfId="27838" xr:uid="{ED4AE191-1473-4FAD-ADA9-58497B1851AF}"/>
    <cellStyle name="SAPBEXHLevel0 7 20" xfId="27696" xr:uid="{0A2D6BED-E3F9-4288-9A14-EE472B8647DA}"/>
    <cellStyle name="SAPBEXHLevel0 7 21" xfId="39445" xr:uid="{0D30A005-E7BA-473B-BA4E-7CA48A1F57AF}"/>
    <cellStyle name="SAPBEXHLevel0 7 22" xfId="40375" xr:uid="{381C9456-F503-4D5D-B7DC-88DDE6D893F5}"/>
    <cellStyle name="SAPBEXHLevel0 7 23" xfId="41334" xr:uid="{8625A5FA-FA92-4E12-ACBD-44A5F459E459}"/>
    <cellStyle name="SAPBEXHLevel0 7 3" xfId="2472" xr:uid="{079E097F-E862-48D4-A1A1-2507737E9BAC}"/>
    <cellStyle name="SAPBEXHLevel0 7 3 10" xfId="40362" xr:uid="{E78BE526-DD7C-45A5-B964-201AE8768D69}"/>
    <cellStyle name="SAPBEXHLevel0 7 3 11" xfId="41690" xr:uid="{48037AF6-C7B5-466E-AD91-5D0165606397}"/>
    <cellStyle name="SAPBEXHLevel0 7 3 2" xfId="5902" xr:uid="{9B5E52FD-5B19-47F2-8683-8AD1E525B2F5}"/>
    <cellStyle name="SAPBEXHLevel0 7 3 2 2" xfId="16213" xr:uid="{85982DED-3FF2-48A9-B1D8-E0BEED3FAEDF}"/>
    <cellStyle name="SAPBEXHLevel0 7 3 2 3" xfId="20489" xr:uid="{8A5306C2-74C1-41C1-A44A-B2DBAA4D8E98}"/>
    <cellStyle name="SAPBEXHLevel0 7 3 2 4" xfId="29831" xr:uid="{7C6E835E-BB13-4A96-9E69-F3C28BB835D4}"/>
    <cellStyle name="SAPBEXHLevel0 7 3 2 5" xfId="33424" xr:uid="{08ACF3CD-03E9-436C-B946-3B4FE7135776}"/>
    <cellStyle name="SAPBEXHLevel0 7 3 2 6" xfId="36473" xr:uid="{B4B1F6CB-2358-467A-8B9E-520BDEA26356}"/>
    <cellStyle name="SAPBEXHLevel0 7 3 3" xfId="4233" xr:uid="{B9C9766A-B15F-49B9-B24D-FADB06A8A6B6}"/>
    <cellStyle name="SAPBEXHLevel0 7 3 3 2" xfId="14639" xr:uid="{2D91ADC8-E959-45FC-B554-60E2671E906D}"/>
    <cellStyle name="SAPBEXHLevel0 7 3 3 3" xfId="19259" xr:uid="{5C5EC92D-6B47-4B25-974D-D9B73025FCAD}"/>
    <cellStyle name="SAPBEXHLevel0 7 3 3 4" xfId="28647" xr:uid="{CFDD4E80-2F70-4CDC-A496-3F98C5D41C67}"/>
    <cellStyle name="SAPBEXHLevel0 7 3 3 5" xfId="27187" xr:uid="{CB4097C3-9C8B-497B-A1D9-D0482DB15719}"/>
    <cellStyle name="SAPBEXHLevel0 7 3 3 6" xfId="25473" xr:uid="{30174ED4-314E-4D5F-97FA-D084AE586B29}"/>
    <cellStyle name="SAPBEXHLevel0 7 3 4" xfId="8085" xr:uid="{7AB37A19-F2C4-427F-879C-0B18659BD501}"/>
    <cellStyle name="SAPBEXHLevel0 7 3 4 2" xfId="18339" xr:uid="{1B95C264-6ECE-4414-B69C-E9F130DC6B23}"/>
    <cellStyle name="SAPBEXHLevel0 7 3 4 3" xfId="22265" xr:uid="{EF5808A0-F4D9-447D-8FB5-887D301C446E}"/>
    <cellStyle name="SAPBEXHLevel0 7 3 4 4" xfId="31652" xr:uid="{E966EADD-D700-45C5-AAE5-C0D6D5615E43}"/>
    <cellStyle name="SAPBEXHLevel0 7 3 4 5" xfId="35107" xr:uid="{0040019D-61C0-4B4D-BAC5-F86D782F162B}"/>
    <cellStyle name="SAPBEXHLevel0 7 3 4 6" xfId="38071" xr:uid="{0DBC0513-C969-41F7-BF41-AA1E828C098A}"/>
    <cellStyle name="SAPBEXHLevel0 7 3 5" xfId="14240" xr:uid="{6B0FACB0-CD27-4D0A-85BA-6142E69C8400}"/>
    <cellStyle name="SAPBEXHLevel0 7 3 6" xfId="20230" xr:uid="{4365C2EB-5C0E-4D7D-A91B-C711B939E500}"/>
    <cellStyle name="SAPBEXHLevel0 7 3 7" xfId="23507" xr:uid="{E38C38FE-D50A-49BB-90F9-0F5C2526BB17}"/>
    <cellStyle name="SAPBEXHLevel0 7 3 8" xfId="27452" xr:uid="{539EF78E-55B2-4148-B23D-6C853EE6FD35}"/>
    <cellStyle name="SAPBEXHLevel0 7 3 9" xfId="39843" xr:uid="{6D143F1C-9C2B-41C3-A231-D5E1A4185564}"/>
    <cellStyle name="SAPBEXHLevel0 7 4" xfId="5230" xr:uid="{C09297A3-5908-41E2-AA8E-1C30DA7A37CA}"/>
    <cellStyle name="SAPBEXHLevel0 7 4 2" xfId="15580" xr:uid="{07D9159B-1A52-4425-9061-46EB504C5995}"/>
    <cellStyle name="SAPBEXHLevel0 7 4 3" xfId="19986" xr:uid="{9BFCC898-1C55-4470-9E58-332E95E917CF}"/>
    <cellStyle name="SAPBEXHLevel0 7 4 4" xfId="29316" xr:uid="{093C2340-55C2-4A85-8DFE-BADAED36EBFB}"/>
    <cellStyle name="SAPBEXHLevel0 7 4 5" xfId="32959" xr:uid="{B66053E2-2B89-48F3-8ACA-1682384E2346}"/>
    <cellStyle name="SAPBEXHLevel0 7 4 6" xfId="36047" xr:uid="{97F2B064-3743-4124-9B2D-90C752198DD0}"/>
    <cellStyle name="SAPBEXHLevel0 7 5" xfId="4816" xr:uid="{437373CA-CDC8-40CB-80A7-0171B3DF7E06}"/>
    <cellStyle name="SAPBEXHLevel0 7 5 2" xfId="15214" xr:uid="{CDCD7A66-4020-4C00-9017-24D347E7F528}"/>
    <cellStyle name="SAPBEXHLevel0 7 5 3" xfId="19669" xr:uid="{676376E7-3AAF-46A7-A6CA-DBD39C544260}"/>
    <cellStyle name="SAPBEXHLevel0 7 5 4" xfId="29036" xr:uid="{53BABF9E-D079-4A49-BDD0-5CA25CD5C3A6}"/>
    <cellStyle name="SAPBEXHLevel0 7 5 5" xfId="32681" xr:uid="{06456F71-AB27-4547-AEC8-80000FC8DA9A}"/>
    <cellStyle name="SAPBEXHLevel0 7 5 6" xfId="35826" xr:uid="{6D525905-3EE6-45F1-AB1E-681CBAA61EE4}"/>
    <cellStyle name="SAPBEXHLevel0 7 6" xfId="5408" xr:uid="{EC1B88F2-2D2F-4D3B-AE89-DB1AE6A75D9D}"/>
    <cellStyle name="SAPBEXHLevel0 7 6 2" xfId="15757" xr:uid="{8CC01D0F-7A56-49B2-B138-9CA88612D958}"/>
    <cellStyle name="SAPBEXHLevel0 7 6 3" xfId="20162" xr:uid="{1455043B-D4BB-479D-849B-132912435D0D}"/>
    <cellStyle name="SAPBEXHLevel0 7 6 4" xfId="29494" xr:uid="{46E31377-B112-4481-A560-0AE77FED6F41}"/>
    <cellStyle name="SAPBEXHLevel0 7 6 5" xfId="33135" xr:uid="{98E6116E-7AA2-403A-A981-0321182FA0EA}"/>
    <cellStyle name="SAPBEXHLevel0 7 6 6" xfId="36223" xr:uid="{97F94902-4E78-4324-9021-305523FE9509}"/>
    <cellStyle name="SAPBEXHLevel0 7 7" xfId="11113" xr:uid="{7EE81488-6765-4742-9493-5B10FAA57E1A}"/>
    <cellStyle name="SAPBEXHLevel0 7 8" xfId="11536" xr:uid="{C55446EF-0E64-4E5E-9E11-F08C4E672CBC}"/>
    <cellStyle name="SAPBEXHLevel0 7 9" xfId="11997" xr:uid="{2A084BA1-7839-4198-B0EF-AB35B0EFC3BE}"/>
    <cellStyle name="SAPBEXHLevel0 8" xfId="1501" xr:uid="{624423E3-E19D-46BB-A0E2-C69DFBDFE9D2}"/>
    <cellStyle name="SAPBEXHLevel0 8 10" xfId="12750" xr:uid="{ECAF443A-BA62-445E-912A-D9C4A37D761F}"/>
    <cellStyle name="SAPBEXHLevel0 8 11" xfId="13115" xr:uid="{8F3980DC-FE3A-4773-A7AD-59724FA71AEB}"/>
    <cellStyle name="SAPBEXHLevel0 8 12" xfId="23152" xr:uid="{10752BC7-D1C5-4AA3-8F78-73E6766C130F}"/>
    <cellStyle name="SAPBEXHLevel0 8 13" xfId="24812" xr:uid="{67682FEE-1294-4B5B-A4D8-00741D19B8AB}"/>
    <cellStyle name="SAPBEXHLevel0 8 14" xfId="25655" xr:uid="{61482B43-5F9A-4226-BE00-16617CA08759}"/>
    <cellStyle name="SAPBEXHLevel0 8 15" xfId="26131" xr:uid="{78703C6B-060D-453D-AA05-36691C3E5977}"/>
    <cellStyle name="SAPBEXHLevel0 8 16" xfId="26364" xr:uid="{92D436BE-7E5D-49D3-BB8A-B226851CF784}"/>
    <cellStyle name="SAPBEXHLevel0 8 17" xfId="26608" xr:uid="{E2E9CCFF-9398-470F-B748-6BCB6D1A6167}"/>
    <cellStyle name="SAPBEXHLevel0 8 18" xfId="27287" xr:uid="{DC193D38-C085-4555-9E3B-BC43E62BAD07}"/>
    <cellStyle name="SAPBEXHLevel0 8 19" xfId="28362" xr:uid="{08984A9E-7811-4C56-B7C7-D22044E25450}"/>
    <cellStyle name="SAPBEXHLevel0 8 2" xfId="2970" xr:uid="{0975C28F-9595-4813-ACED-094AF93BE176}"/>
    <cellStyle name="SAPBEXHLevel0 8 2 10" xfId="29658" xr:uid="{EA828CA4-0679-4DCD-BC0B-6771F7A60C93}"/>
    <cellStyle name="SAPBEXHLevel0 8 2 11" xfId="35607" xr:uid="{CA9B8596-F0FD-41A0-AEFE-450012988A61}"/>
    <cellStyle name="SAPBEXHLevel0 8 2 12" xfId="40197" xr:uid="{6675555F-307F-4F1D-AAC1-C27CCFCFA438}"/>
    <cellStyle name="SAPBEXHLevel0 8 2 13" xfId="40792" xr:uid="{16D9FA4B-53A3-4B2E-AA12-1DC8106D1634}"/>
    <cellStyle name="SAPBEXHLevel0 8 2 14" xfId="42009" xr:uid="{9944F749-88B9-4387-943C-2D66AB383B0C}"/>
    <cellStyle name="SAPBEXHLevel0 8 2 2" xfId="6306" xr:uid="{95F73930-3053-4EB2-A81D-37188CEF0759}"/>
    <cellStyle name="SAPBEXHLevel0 8 2 2 2" xfId="16613" xr:uid="{962138F8-DD47-46EF-B50F-259038B4CC98}"/>
    <cellStyle name="SAPBEXHLevel0 8 2 2 3" xfId="20837" xr:uid="{F09EEF32-8064-4443-AA20-6312C40A2F92}"/>
    <cellStyle name="SAPBEXHLevel0 8 2 2 4" xfId="30187" xr:uid="{7B93802C-A4A4-4E82-81A0-CCF2DBBE3A85}"/>
    <cellStyle name="SAPBEXHLevel0 8 2 2 5" xfId="33759" xr:uid="{8C9E1629-60D8-4694-90C7-3A2D3CDE458C}"/>
    <cellStyle name="SAPBEXHLevel0 8 2 2 6" xfId="36793" xr:uid="{E1C12961-AB8B-4C6E-B402-202371A6CC55}"/>
    <cellStyle name="SAPBEXHLevel0 8 2 3" xfId="7251" xr:uid="{4E3B6708-CD1C-4939-B860-67CEC2A98951}"/>
    <cellStyle name="SAPBEXHLevel0 8 2 3 2" xfId="17537" xr:uid="{2316AA33-9217-4A10-94AB-FF84B2F245D9}"/>
    <cellStyle name="SAPBEXHLevel0 8 2 3 3" xfId="21534" xr:uid="{1A321E3A-24C7-4035-9F9F-CAD2B658A464}"/>
    <cellStyle name="SAPBEXHLevel0 8 2 3 4" xfId="30899" xr:uid="{8B66ABEA-5BBF-41EC-B15D-7FAF63922CB2}"/>
    <cellStyle name="SAPBEXHLevel0 8 2 3 5" xfId="34388" xr:uid="{9F897B95-7157-4C15-8FCC-39D0252503C2}"/>
    <cellStyle name="SAPBEXHLevel0 8 2 3 6" xfId="37371" xr:uid="{CD62F92C-6974-4146-8E4F-B4C1F5D84B61}"/>
    <cellStyle name="SAPBEXHLevel0 8 2 4" xfId="8459" xr:uid="{A38EF38F-5415-4E86-BDFF-84158B73C4C5}"/>
    <cellStyle name="SAPBEXHLevel0 8 2 4 2" xfId="18708" xr:uid="{1F728152-C65C-47CF-9383-A16171E5AE5D}"/>
    <cellStyle name="SAPBEXHLevel0 8 2 4 3" xfId="22602" xr:uid="{FC910107-D06D-47E9-8746-4AC2B8C37C5F}"/>
    <cellStyle name="SAPBEXHLevel0 8 2 4 4" xfId="31992" xr:uid="{F1FA3F3B-C2BC-4637-8C02-79F389FE7738}"/>
    <cellStyle name="SAPBEXHLevel0 8 2 4 5" xfId="35432" xr:uid="{73627C0C-7AF9-4B6F-87A2-521022320885}"/>
    <cellStyle name="SAPBEXHLevel0 8 2 4 6" xfId="38383" xr:uid="{DAC13A4B-1F76-4EED-9A80-C0B9B86750A5}"/>
    <cellStyle name="SAPBEXHLevel0 8 2 5" xfId="13698" xr:uid="{D3976E51-27D4-4BE5-9251-9EBAC758210F}"/>
    <cellStyle name="SAPBEXHLevel0 8 2 6" xfId="12946" xr:uid="{64D28336-A460-4C52-9CCD-A376A1395ECA}"/>
    <cellStyle name="SAPBEXHLevel0 8 2 7" xfId="21216" xr:uid="{AB693DF3-5678-4F8E-A525-6D923B5453DF}"/>
    <cellStyle name="SAPBEXHLevel0 8 2 8" xfId="23826" xr:uid="{8D07F052-8DFD-4813-B1D1-B2E41F3C1B03}"/>
    <cellStyle name="SAPBEXHLevel0 8 2 9" xfId="27839" xr:uid="{F9ACE3EE-3DAB-46D2-A161-8C40AD22517C}"/>
    <cellStyle name="SAPBEXHLevel0 8 20" xfId="26157" xr:uid="{4F9358A5-55B8-4691-BF55-650176A73E6A}"/>
    <cellStyle name="SAPBEXHLevel0 8 21" xfId="39446" xr:uid="{C1F5B80A-6CF9-49AB-A0EA-AB7C2C7E86DF}"/>
    <cellStyle name="SAPBEXHLevel0 8 22" xfId="39205" xr:uid="{289C9DFC-7BE7-4DAB-A47D-F2A4B04F8260}"/>
    <cellStyle name="SAPBEXHLevel0 8 23" xfId="41335" xr:uid="{EBCA3275-82B4-4EBC-A164-D7B4AF0AEEA5}"/>
    <cellStyle name="SAPBEXHLevel0 8 3" xfId="2473" xr:uid="{7D07C1DE-C600-4B73-B34D-9B6D1CB63A4D}"/>
    <cellStyle name="SAPBEXHLevel0 8 3 10" xfId="40058" xr:uid="{F9E4E7DF-68EF-4002-8C9F-351453DA569B}"/>
    <cellStyle name="SAPBEXHLevel0 8 3 11" xfId="41691" xr:uid="{DE4B40A8-8D98-4875-8BAD-F1BEEBA8F650}"/>
    <cellStyle name="SAPBEXHLevel0 8 3 2" xfId="5903" xr:uid="{3846F877-326D-49A5-A7F5-41D45A1B4A87}"/>
    <cellStyle name="SAPBEXHLevel0 8 3 2 2" xfId="16214" xr:uid="{59B0DCB5-24E6-49F9-B067-DD7B0C07FB77}"/>
    <cellStyle name="SAPBEXHLevel0 8 3 2 3" xfId="20490" xr:uid="{7856889E-93A6-401B-B139-B0BB298240AD}"/>
    <cellStyle name="SAPBEXHLevel0 8 3 2 4" xfId="29832" xr:uid="{2A69BE12-96A3-446C-94EC-230043705B9D}"/>
    <cellStyle name="SAPBEXHLevel0 8 3 2 5" xfId="33425" xr:uid="{DFDC66D5-DBC6-4382-B1D0-E7A005887BAB}"/>
    <cellStyle name="SAPBEXHLevel0 8 3 2 6" xfId="36474" xr:uid="{6C42CE60-8DF7-441E-B1F6-EE22A3744D90}"/>
    <cellStyle name="SAPBEXHLevel0 8 3 3" xfId="4232" xr:uid="{94EB385C-A218-4B7A-BACC-000C17C82071}"/>
    <cellStyle name="SAPBEXHLevel0 8 3 3 2" xfId="14638" xr:uid="{D15AB57A-CC2D-4DD8-95FB-455F41BE9601}"/>
    <cellStyle name="SAPBEXHLevel0 8 3 3 3" xfId="19258" xr:uid="{46B95618-3F7C-4706-8B50-009F0D25CD42}"/>
    <cellStyle name="SAPBEXHLevel0 8 3 3 4" xfId="28646" xr:uid="{1356FFEC-4991-4765-B44C-608DD14BA5BC}"/>
    <cellStyle name="SAPBEXHLevel0 8 3 3 5" xfId="27186" xr:uid="{61BA33DA-3D6E-450A-9467-61600ADA7769}"/>
    <cellStyle name="SAPBEXHLevel0 8 3 3 6" xfId="25474" xr:uid="{3EF12496-6DB3-49F1-BD4B-AD9BF23C5556}"/>
    <cellStyle name="SAPBEXHLevel0 8 3 4" xfId="8086" xr:uid="{F97FE421-72EA-4758-B4DB-8E9955C83984}"/>
    <cellStyle name="SAPBEXHLevel0 8 3 4 2" xfId="18340" xr:uid="{9CF523F1-E101-47CF-9530-AB67FD901AA2}"/>
    <cellStyle name="SAPBEXHLevel0 8 3 4 3" xfId="22266" xr:uid="{55AC67AA-989D-47D9-AEC8-30712F96B2C6}"/>
    <cellStyle name="SAPBEXHLevel0 8 3 4 4" xfId="31653" xr:uid="{3A46C3F2-57FB-485E-AE08-C89D04FDBBEA}"/>
    <cellStyle name="SAPBEXHLevel0 8 3 4 5" xfId="35108" xr:uid="{280EDBB4-FB3C-4AA1-BCF7-FA9C47054C7D}"/>
    <cellStyle name="SAPBEXHLevel0 8 3 4 6" xfId="38072" xr:uid="{6E4660AF-993B-4AD7-A1EA-2F61FCE787C0}"/>
    <cellStyle name="SAPBEXHLevel0 8 3 5" xfId="14239" xr:uid="{F54CD873-34CC-47DA-BD7B-541F9C511B68}"/>
    <cellStyle name="SAPBEXHLevel0 8 3 6" xfId="19422" xr:uid="{764A49DC-A625-4243-B55C-11080D86C7BD}"/>
    <cellStyle name="SAPBEXHLevel0 8 3 7" xfId="23508" xr:uid="{05F11AB6-6311-47FC-9F8B-C578A37516D6}"/>
    <cellStyle name="SAPBEXHLevel0 8 3 8" xfId="27453" xr:uid="{CE7B5DCC-6F6D-4E90-8A74-ACEB373ED6FD}"/>
    <cellStyle name="SAPBEXHLevel0 8 3 9" xfId="39844" xr:uid="{E55EB64C-6AFB-4C9D-9F50-E7BFFA0A3BBF}"/>
    <cellStyle name="SAPBEXHLevel0 8 4" xfId="5231" xr:uid="{0A4486FA-7A30-4B79-9BF5-9506F36D1F59}"/>
    <cellStyle name="SAPBEXHLevel0 8 4 2" xfId="15581" xr:uid="{4B8998B9-F234-4D6B-9E5A-24FAD2B8AD37}"/>
    <cellStyle name="SAPBEXHLevel0 8 4 3" xfId="19987" xr:uid="{DF230BB6-82D0-4A4D-A148-2B8863DE7683}"/>
    <cellStyle name="SAPBEXHLevel0 8 4 4" xfId="29317" xr:uid="{C07D3E73-F0C7-4EEC-878E-1E79F36479F2}"/>
    <cellStyle name="SAPBEXHLevel0 8 4 5" xfId="32960" xr:uid="{C77F9A6B-1727-4E11-B534-C8C1EE9ECCDC}"/>
    <cellStyle name="SAPBEXHLevel0 8 4 6" xfId="36048" xr:uid="{1BCCB2BC-6584-4647-91E8-8FA121F0B8E0}"/>
    <cellStyle name="SAPBEXHLevel0 8 5" xfId="4815" xr:uid="{FBA4877D-195E-4499-9D13-32344C8F4000}"/>
    <cellStyle name="SAPBEXHLevel0 8 5 2" xfId="15213" xr:uid="{2D31625E-3866-496A-9F90-9C885E5CFA60}"/>
    <cellStyle name="SAPBEXHLevel0 8 5 3" xfId="19668" xr:uid="{90854E3B-DC68-4578-B02E-59C62B3DD310}"/>
    <cellStyle name="SAPBEXHLevel0 8 5 4" xfId="29035" xr:uid="{2C8711C2-BE52-44B0-ACAB-EBAA967B57B9}"/>
    <cellStyle name="SAPBEXHLevel0 8 5 5" xfId="32680" xr:uid="{309AA26C-4E1A-4D91-B508-839B1D0ABE9C}"/>
    <cellStyle name="SAPBEXHLevel0 8 5 6" xfId="26635" xr:uid="{B50A9D27-BE33-41F0-B1BF-8E316CEDB2F3}"/>
    <cellStyle name="SAPBEXHLevel0 8 6" xfId="7705" xr:uid="{F2BD25F7-DDC9-4010-87D8-03430C38B78F}"/>
    <cellStyle name="SAPBEXHLevel0 8 6 2" xfId="17977" xr:uid="{31CCA11B-5025-4D4E-AC2B-25824904F53D}"/>
    <cellStyle name="SAPBEXHLevel0 8 6 3" xfId="21902" xr:uid="{7323A316-9D19-414F-B25E-922FA9D4F5A6}"/>
    <cellStyle name="SAPBEXHLevel0 8 6 4" xfId="31285" xr:uid="{09B6AA0E-80B2-46BB-9E4C-532560A02117}"/>
    <cellStyle name="SAPBEXHLevel0 8 6 5" xfId="34745" xr:uid="{D1087C3E-43DC-4881-AB03-8B68B10D0667}"/>
    <cellStyle name="SAPBEXHLevel0 8 6 6" xfId="37716" xr:uid="{1EF58198-92A8-41B3-82BD-2FB8209AE8D9}"/>
    <cellStyle name="SAPBEXHLevel0 8 7" xfId="11114" xr:uid="{DE2D21A7-09D7-439A-B359-04CB19251D23}"/>
    <cellStyle name="SAPBEXHLevel0 8 8" xfId="11537" xr:uid="{6A8D27C7-CC65-41DC-949D-EC2438A189CA}"/>
    <cellStyle name="SAPBEXHLevel0 8 9" xfId="11998" xr:uid="{54C576D9-F200-4309-89F8-B5815B48A3B1}"/>
    <cellStyle name="SAPBEXHLevel0 9" xfId="1502" xr:uid="{98C3C0AA-EB68-422C-B126-1A9E58D39A81}"/>
    <cellStyle name="SAPBEXHLevel0 9 10" xfId="12751" xr:uid="{56A35BF1-9846-496B-9977-E9D83C5014DB}"/>
    <cellStyle name="SAPBEXHLevel0 9 11" xfId="13114" xr:uid="{594E5E3F-7A41-456D-8162-5ABD2123A52F}"/>
    <cellStyle name="SAPBEXHLevel0 9 12" xfId="23153" xr:uid="{8C31FF73-54B8-49F8-A33C-4F3D5333E5CC}"/>
    <cellStyle name="SAPBEXHLevel0 9 13" xfId="26059" xr:uid="{6FEA8FA6-C745-4785-9E7F-E2226A4E1FE4}"/>
    <cellStyle name="SAPBEXHLevel0 9 14" xfId="25656" xr:uid="{65F9E060-149B-43FF-8C42-91EAA119FBBE}"/>
    <cellStyle name="SAPBEXHLevel0 9 15" xfId="24656" xr:uid="{4ACB59B2-01FE-4C3F-8FA8-7A76020FEAD0}"/>
    <cellStyle name="SAPBEXHLevel0 9 16" xfId="26810" xr:uid="{DF6EFBF0-CA0C-4872-983C-A435AA305E23}"/>
    <cellStyle name="SAPBEXHLevel0 9 17" xfId="26992" xr:uid="{FE45528C-2C8E-49A8-B004-DB9FA8AEBDBF}"/>
    <cellStyle name="SAPBEXHLevel0 9 18" xfId="25848" xr:uid="{17B32983-01E2-4883-BF14-A84E54E1457F}"/>
    <cellStyle name="SAPBEXHLevel0 9 19" xfId="28361" xr:uid="{225F95E5-504B-4E9A-8AA4-09E435B8B3AF}"/>
    <cellStyle name="SAPBEXHLevel0 9 2" xfId="2971" xr:uid="{672A3FFC-C889-4C7A-9DE2-C7BF4925C8EE}"/>
    <cellStyle name="SAPBEXHLevel0 9 2 10" xfId="24427" xr:uid="{158008D6-65D4-498D-9DE9-7D6C6208A5AB}"/>
    <cellStyle name="SAPBEXHLevel0 9 2 11" xfId="34576" xr:uid="{D7BA2BB1-67DA-4BCC-9C58-69373C6464F2}"/>
    <cellStyle name="SAPBEXHLevel0 9 2 12" xfId="40198" xr:uid="{12D74B83-8232-4861-95AA-B01EFA995ADD}"/>
    <cellStyle name="SAPBEXHLevel0 9 2 13" xfId="40793" xr:uid="{57CDA509-2BFD-4AD6-A136-42F3F7EB244A}"/>
    <cellStyle name="SAPBEXHLevel0 9 2 14" xfId="42010" xr:uid="{7970DD35-4643-4C3B-927E-2C445EDA15BA}"/>
    <cellStyle name="SAPBEXHLevel0 9 2 2" xfId="6307" xr:uid="{E15F5EC0-4964-4CE4-962E-636A9C29316F}"/>
    <cellStyle name="SAPBEXHLevel0 9 2 2 2" xfId="16614" xr:uid="{291ABF24-7B38-4A6E-8F36-6133C25E3124}"/>
    <cellStyle name="SAPBEXHLevel0 9 2 2 3" xfId="20838" xr:uid="{A2F438FE-D582-4024-8A8F-00AFFD8D8B77}"/>
    <cellStyle name="SAPBEXHLevel0 9 2 2 4" xfId="30188" xr:uid="{C70513B7-A1DD-4B1F-9EE2-B6B9121F7A04}"/>
    <cellStyle name="SAPBEXHLevel0 9 2 2 5" xfId="33760" xr:uid="{656C9770-4172-475F-BCAE-B45AEFB91E7F}"/>
    <cellStyle name="SAPBEXHLevel0 9 2 2 6" xfId="36794" xr:uid="{BA7A8453-E174-4691-93B1-7992F622DFAE}"/>
    <cellStyle name="SAPBEXHLevel0 9 2 3" xfId="7252" xr:uid="{DE7D5837-6ECC-4842-9EC7-C8C299CF70C8}"/>
    <cellStyle name="SAPBEXHLevel0 9 2 3 2" xfId="17538" xr:uid="{B1F4C214-AF9A-4AC3-9741-B7D7F3628B28}"/>
    <cellStyle name="SAPBEXHLevel0 9 2 3 3" xfId="21535" xr:uid="{E5643672-E106-4B1B-897A-00C266E956D9}"/>
    <cellStyle name="SAPBEXHLevel0 9 2 3 4" xfId="30900" xr:uid="{AC58160B-07F5-4959-96AA-02B6D11CFA76}"/>
    <cellStyle name="SAPBEXHLevel0 9 2 3 5" xfId="34389" xr:uid="{E0A1A27F-BB90-4ADA-B50C-CADED00A9654}"/>
    <cellStyle name="SAPBEXHLevel0 9 2 3 6" xfId="37372" xr:uid="{CBC11C62-8787-4DE2-8129-6D060FA9DC84}"/>
    <cellStyle name="SAPBEXHLevel0 9 2 4" xfId="8460" xr:uid="{5E8E0C8C-1778-4E34-B9D9-7DDA6BDA6A4F}"/>
    <cellStyle name="SAPBEXHLevel0 9 2 4 2" xfId="18709" xr:uid="{CBD321C7-FDDB-4166-B315-D2AC6DBBDC4A}"/>
    <cellStyle name="SAPBEXHLevel0 9 2 4 3" xfId="22603" xr:uid="{C4C3E1CA-DC70-4D05-94BA-4B22D5A4093F}"/>
    <cellStyle name="SAPBEXHLevel0 9 2 4 4" xfId="31993" xr:uid="{5C369F7B-3ED0-4734-89EB-F0896F918676}"/>
    <cellStyle name="SAPBEXHLevel0 9 2 4 5" xfId="35433" xr:uid="{727580AC-AD23-4DA5-B0AE-7596DE2E7521}"/>
    <cellStyle name="SAPBEXHLevel0 9 2 4 6" xfId="38384" xr:uid="{E606EDF2-2E87-4CD9-9507-D4AA05177E55}"/>
    <cellStyle name="SAPBEXHLevel0 9 2 5" xfId="13699" xr:uid="{DD7CA74E-C54F-4CFD-8A4F-BF9545128FC2}"/>
    <cellStyle name="SAPBEXHLevel0 9 2 6" xfId="14963" xr:uid="{3C8614DA-9E24-4452-996A-38DA052BA919}"/>
    <cellStyle name="SAPBEXHLevel0 9 2 7" xfId="19856" xr:uid="{9BA1672A-13C2-4B61-B5E4-D4F026B5275B}"/>
    <cellStyle name="SAPBEXHLevel0 9 2 8" xfId="23827" xr:uid="{086AFEA4-3466-497F-8934-25766F01A3E8}"/>
    <cellStyle name="SAPBEXHLevel0 9 2 9" xfId="27840" xr:uid="{A0E558CB-1563-4729-BAE1-B401EED7B787}"/>
    <cellStyle name="SAPBEXHLevel0 9 20" xfId="35825" xr:uid="{4619AADD-75BB-4B49-BCEF-EC62DC4AA634}"/>
    <cellStyle name="SAPBEXHLevel0 9 21" xfId="39447" xr:uid="{09E9AF6E-6208-4406-BBF4-E4FA1015970C}"/>
    <cellStyle name="SAPBEXHLevel0 9 22" xfId="40093" xr:uid="{E9E12A3B-F816-44EE-9B8D-E47B0FC8437B}"/>
    <cellStyle name="SAPBEXHLevel0 9 23" xfId="41336" xr:uid="{6D6C3A72-976C-4596-98BE-AFBB105872FB}"/>
    <cellStyle name="SAPBEXHLevel0 9 3" xfId="2474" xr:uid="{A99AFD7E-55D6-4D98-8A57-8E3A7B070AA7}"/>
    <cellStyle name="SAPBEXHLevel0 9 3 10" xfId="38950" xr:uid="{1FA0D62D-E34A-4CFA-B934-43631FB12376}"/>
    <cellStyle name="SAPBEXHLevel0 9 3 11" xfId="41692" xr:uid="{DEB71B50-D19A-4AFD-9311-33DB99F3B005}"/>
    <cellStyle name="SAPBEXHLevel0 9 3 2" xfId="5904" xr:uid="{2E3288C4-A684-4E8D-AC29-39364F953609}"/>
    <cellStyle name="SAPBEXHLevel0 9 3 2 2" xfId="16215" xr:uid="{6A8233AF-23C8-417A-B327-35315B2F001F}"/>
    <cellStyle name="SAPBEXHLevel0 9 3 2 3" xfId="20491" xr:uid="{0AC6BF2D-9AD0-479E-A53B-7584704F9F90}"/>
    <cellStyle name="SAPBEXHLevel0 9 3 2 4" xfId="29833" xr:uid="{4C532B60-432B-476E-8BD0-7EE9037BAFEE}"/>
    <cellStyle name="SAPBEXHLevel0 9 3 2 5" xfId="33426" xr:uid="{A490BA6E-DB65-4ED9-B80D-9E5960FCE182}"/>
    <cellStyle name="SAPBEXHLevel0 9 3 2 6" xfId="36475" xr:uid="{235D9DE1-BC4F-4097-93D6-163A29EA7E9E}"/>
    <cellStyle name="SAPBEXHLevel0 9 3 3" xfId="4231" xr:uid="{88A4B87A-3CBF-4C61-ABEA-F468C778C309}"/>
    <cellStyle name="SAPBEXHLevel0 9 3 3 2" xfId="14637" xr:uid="{02FC4199-822E-41D3-A5BD-46E386ED1794}"/>
    <cellStyle name="SAPBEXHLevel0 9 3 3 3" xfId="19257" xr:uid="{B8518072-62AB-4F5A-815B-FCCABD58ABF0}"/>
    <cellStyle name="SAPBEXHLevel0 9 3 3 4" xfId="28645" xr:uid="{FC7E3CD0-4F9A-4FA8-BFC5-738413B89A2C}"/>
    <cellStyle name="SAPBEXHLevel0 9 3 3 5" xfId="27185" xr:uid="{835B9C22-8065-42A0-B45D-9828CE9F0958}"/>
    <cellStyle name="SAPBEXHLevel0 9 3 3 6" xfId="31135" xr:uid="{84B6FA0F-F9CE-4D93-A4B9-DD4601DCD0C2}"/>
    <cellStyle name="SAPBEXHLevel0 9 3 4" xfId="8087" xr:uid="{4C2302A8-7B13-406B-A307-317EA8F16BD3}"/>
    <cellStyle name="SAPBEXHLevel0 9 3 4 2" xfId="18341" xr:uid="{965D8387-788A-4F1D-9274-94FF7B8867F3}"/>
    <cellStyle name="SAPBEXHLevel0 9 3 4 3" xfId="22267" xr:uid="{1E97ECDD-EC36-4692-9C5A-A90478171434}"/>
    <cellStyle name="SAPBEXHLevel0 9 3 4 4" xfId="31654" xr:uid="{A2368CCE-9F67-49F7-8637-43095B9F5B2A}"/>
    <cellStyle name="SAPBEXHLevel0 9 3 4 5" xfId="35109" xr:uid="{A69F7E1A-C791-4D40-B1C5-17ED7DC1EA45}"/>
    <cellStyle name="SAPBEXHLevel0 9 3 4 6" xfId="38073" xr:uid="{927C5368-5EBD-4B92-9A88-35442347EDDF}"/>
    <cellStyle name="SAPBEXHLevel0 9 3 5" xfId="14238" xr:uid="{2A70DBAE-AC89-40B2-AF7E-B2502BB3C6AF}"/>
    <cellStyle name="SAPBEXHLevel0 9 3 6" xfId="20311" xr:uid="{046527A1-A0AE-4C48-89ED-961CB9CEBFF3}"/>
    <cellStyle name="SAPBEXHLevel0 9 3 7" xfId="23509" xr:uid="{B1BE3E88-BE76-474D-8695-3F8CED7E7E75}"/>
    <cellStyle name="SAPBEXHLevel0 9 3 8" xfId="27454" xr:uid="{E0715936-04D4-4AAB-990B-740187E6F0BA}"/>
    <cellStyle name="SAPBEXHLevel0 9 3 9" xfId="39845" xr:uid="{26BABD23-7350-4F12-AA0F-FD0E6D5DA217}"/>
    <cellStyle name="SAPBEXHLevel0 9 4" xfId="5232" xr:uid="{E59A3623-3D89-40ED-8C3E-3C7F9EF82E4D}"/>
    <cellStyle name="SAPBEXHLevel0 9 4 2" xfId="15582" xr:uid="{BCADCD32-3F63-41D6-BC63-588813D2F6DA}"/>
    <cellStyle name="SAPBEXHLevel0 9 4 3" xfId="19988" xr:uid="{9069DB8D-16B6-4A44-B9E3-4740E6CABE41}"/>
    <cellStyle name="SAPBEXHLevel0 9 4 4" xfId="29318" xr:uid="{24A58692-EA69-471A-8A35-C3EAAAA6B292}"/>
    <cellStyle name="SAPBEXHLevel0 9 4 5" xfId="32961" xr:uid="{4E32662D-DFB5-4E29-BE24-99A314EF8A2C}"/>
    <cellStyle name="SAPBEXHLevel0 9 4 6" xfId="36049" xr:uid="{DCAC764E-D8E2-4C17-A256-51AADFB02D57}"/>
    <cellStyle name="SAPBEXHLevel0 9 5" xfId="4814" xr:uid="{59529163-9C41-4D02-A533-08C501E3FDFD}"/>
    <cellStyle name="SAPBEXHLevel0 9 5 2" xfId="15212" xr:uid="{6AF4B96E-9BD1-4B98-80BA-EA91E8626444}"/>
    <cellStyle name="SAPBEXHLevel0 9 5 3" xfId="19667" xr:uid="{87E5F8A8-63BD-41B2-B697-C103C070F101}"/>
    <cellStyle name="SAPBEXHLevel0 9 5 4" xfId="29034" xr:uid="{A29E1DE1-D364-4473-BA45-668367FE4538}"/>
    <cellStyle name="SAPBEXHLevel0 9 5 5" xfId="32679" xr:uid="{EDCD3168-27F0-405B-8FE7-7DC0980695C6}"/>
    <cellStyle name="SAPBEXHLevel0 9 5 6" xfId="24429" xr:uid="{953FD6D2-0753-41AC-A5FB-22124EEFE9A8}"/>
    <cellStyle name="SAPBEXHLevel0 9 6" xfId="7704" xr:uid="{261F8CEB-AB83-427B-B40C-58A2B69353B6}"/>
    <cellStyle name="SAPBEXHLevel0 9 6 2" xfId="17976" xr:uid="{A7B04960-8F5A-4ECF-B0EE-80D07D492C2D}"/>
    <cellStyle name="SAPBEXHLevel0 9 6 3" xfId="21901" xr:uid="{2F64D2ED-9239-403E-8D58-58DA12DC72E0}"/>
    <cellStyle name="SAPBEXHLevel0 9 6 4" xfId="31284" xr:uid="{943B97AC-065C-4F59-93A1-EF5EC9DBB2E8}"/>
    <cellStyle name="SAPBEXHLevel0 9 6 5" xfId="34744" xr:uid="{BD1956E0-F6D4-4A5F-9AD2-FC331023D99F}"/>
    <cellStyle name="SAPBEXHLevel0 9 6 6" xfId="37715" xr:uid="{9AB9FAAD-D0BA-426F-BFBB-028294C015F6}"/>
    <cellStyle name="SAPBEXHLevel0 9 7" xfId="11115" xr:uid="{B50BA732-8A8E-441C-87ED-CA2F48E3778D}"/>
    <cellStyle name="SAPBEXHLevel0 9 8" xfId="11538" xr:uid="{E2D5FF16-D45C-4239-9A1D-7F12CEC02BBA}"/>
    <cellStyle name="SAPBEXHLevel0 9 9" xfId="11999" xr:uid="{FAD497EF-8C5B-4F42-9128-37BC52B406FA}"/>
    <cellStyle name="SAPBEXHLevel0_1_FS10_10.1_เงินให้กู้ยืมและเงินให้กู้ยืม_Q254_2" xfId="2232" xr:uid="{B4258FF5-8E2A-4247-946A-BCE6870284DF}"/>
    <cellStyle name="SAPBEXHLevel0X" xfId="1503" xr:uid="{0DB1ADED-1CDB-4664-8EF5-9485E0C416B1}"/>
    <cellStyle name="SAPBEXHLevel0X 10" xfId="1504" xr:uid="{D829CDFC-EB58-40D3-8F12-C3F71B3422B1}"/>
    <cellStyle name="SAPBEXHLevel0X 10 10" xfId="12753" xr:uid="{9AC10C1A-3BF5-4718-A9F1-693E3BFB9749}"/>
    <cellStyle name="SAPBEXHLevel0X 10 11" xfId="13112" xr:uid="{B448C3F5-3844-4687-AD6C-AD36E985CE74}"/>
    <cellStyle name="SAPBEXHLevel0X 10 12" xfId="23155" xr:uid="{293AF216-93E4-4F1F-A9DB-DA3E07EEF269}"/>
    <cellStyle name="SAPBEXHLevel0X 10 13" xfId="24810" xr:uid="{A394726E-CC85-4B88-AD30-74D496DD55F8}"/>
    <cellStyle name="SAPBEXHLevel0X 10 14" xfId="25658" xr:uid="{5731134B-D708-46F8-A62C-9EA8E0682B82}"/>
    <cellStyle name="SAPBEXHLevel0X 10 15" xfId="24655" xr:uid="{0D33C49C-042A-48F3-87C3-0916C783C0E7}"/>
    <cellStyle name="SAPBEXHLevel0X 10 16" xfId="25101" xr:uid="{630C8309-2F7E-4CCD-B801-F7C3A31D3F9E}"/>
    <cellStyle name="SAPBEXHLevel0X 10 17" xfId="25382" xr:uid="{BE7B991C-DAB7-4C02-B378-6CDE82FFB6AC}"/>
    <cellStyle name="SAPBEXHLevel0X 10 18" xfId="25846" xr:uid="{BF650B39-6B36-475F-B99A-0418343F774E}"/>
    <cellStyle name="SAPBEXHLevel0X 10 19" xfId="28359" xr:uid="{850DAE65-3A64-4607-B638-F1703095D10F}"/>
    <cellStyle name="SAPBEXHLevel0X 10 2" xfId="2972" xr:uid="{6F402660-DB8B-4092-85F9-0D1798849D38}"/>
    <cellStyle name="SAPBEXHLevel0X 10 2 10" xfId="26682" xr:uid="{BB5EF867-01F9-488A-9EB7-73333644E541}"/>
    <cellStyle name="SAPBEXHLevel0X 10 2 11" xfId="33946" xr:uid="{E0B61A28-C790-4EA2-9C49-6223F24AB55B}"/>
    <cellStyle name="SAPBEXHLevel0X 10 2 12" xfId="40199" xr:uid="{342FD85F-0C29-4DAB-9A89-C7FCCAB74DEA}"/>
    <cellStyle name="SAPBEXHLevel0X 10 2 13" xfId="40794" xr:uid="{5C57E32A-656C-4A24-811E-EDA5E26CD71E}"/>
    <cellStyle name="SAPBEXHLevel0X 10 2 14" xfId="42011" xr:uid="{EB9458C2-8B4B-4682-9FE5-EBC749751B31}"/>
    <cellStyle name="SAPBEXHLevel0X 10 2 2" xfId="6308" xr:uid="{3E53E489-2B35-4105-B0FE-E79D499613EF}"/>
    <cellStyle name="SAPBEXHLevel0X 10 2 2 2" xfId="16615" xr:uid="{17D5ED27-A924-4287-8CDA-244790354B18}"/>
    <cellStyle name="SAPBEXHLevel0X 10 2 2 3" xfId="20839" xr:uid="{1CE7D825-C1E3-4E74-ACA4-DD6E618E747A}"/>
    <cellStyle name="SAPBEXHLevel0X 10 2 2 4" xfId="30189" xr:uid="{4200FFAF-951B-448C-9B5A-7A50669AAF59}"/>
    <cellStyle name="SAPBEXHLevel0X 10 2 2 5" xfId="33761" xr:uid="{7C901897-802E-47AD-BC2F-F102F5814152}"/>
    <cellStyle name="SAPBEXHLevel0X 10 2 2 6" xfId="36795" xr:uid="{6EA553E0-E68F-4A3D-9674-57D80A4F1428}"/>
    <cellStyle name="SAPBEXHLevel0X 10 2 3" xfId="7253" xr:uid="{0F6AA7C8-BB34-4171-BA5F-0E5EEC58B39A}"/>
    <cellStyle name="SAPBEXHLevel0X 10 2 3 2" xfId="17539" xr:uid="{D33B37AC-B925-4CDF-A9F3-3524733423DB}"/>
    <cellStyle name="SAPBEXHLevel0X 10 2 3 3" xfId="21536" xr:uid="{BB50A768-BDCF-46D0-854D-397A0AB724DA}"/>
    <cellStyle name="SAPBEXHLevel0X 10 2 3 4" xfId="30901" xr:uid="{C2EB8A8A-0884-4BA2-B2D0-76DDEBE8D761}"/>
    <cellStyle name="SAPBEXHLevel0X 10 2 3 5" xfId="34390" xr:uid="{EF5DF0F8-770E-454F-8848-B0321D442351}"/>
    <cellStyle name="SAPBEXHLevel0X 10 2 3 6" xfId="37373" xr:uid="{098D4A48-AFC1-4D05-9241-A4CA27964A15}"/>
    <cellStyle name="SAPBEXHLevel0X 10 2 4" xfId="8461" xr:uid="{18A40003-6701-41B9-A82F-1904175556FA}"/>
    <cellStyle name="SAPBEXHLevel0X 10 2 4 2" xfId="18710" xr:uid="{F54C0DAB-4BA4-42F2-946D-A3C71B73065E}"/>
    <cellStyle name="SAPBEXHLevel0X 10 2 4 3" xfId="22604" xr:uid="{D84AA5A2-961C-4C8F-925B-20BA8CEE47F2}"/>
    <cellStyle name="SAPBEXHLevel0X 10 2 4 4" xfId="31994" xr:uid="{9020BA61-EE75-49C7-A077-67B36D723FA1}"/>
    <cellStyle name="SAPBEXHLevel0X 10 2 4 5" xfId="35434" xr:uid="{E88D1CCD-4EA8-43EB-B394-2C9FFF126CCB}"/>
    <cellStyle name="SAPBEXHLevel0X 10 2 4 6" xfId="38385" xr:uid="{18D6FE12-E264-41D4-9186-E5DAE252B5A4}"/>
    <cellStyle name="SAPBEXHLevel0X 10 2 5" xfId="13700" xr:uid="{49DBCE5E-74A9-4BA9-872B-79A38740391E}"/>
    <cellStyle name="SAPBEXHLevel0X 10 2 6" xfId="13883" xr:uid="{8FD46948-5633-4A82-9DC8-E559D915FE8D}"/>
    <cellStyle name="SAPBEXHLevel0X 10 2 7" xfId="19495" xr:uid="{4F0493EC-3CED-460E-AF6B-393CD986F169}"/>
    <cellStyle name="SAPBEXHLevel0X 10 2 8" xfId="23828" xr:uid="{9C2815FC-EB8B-4ADC-8826-553DCEDF4E78}"/>
    <cellStyle name="SAPBEXHLevel0X 10 2 9" xfId="27841" xr:uid="{17C0F4FE-A9D1-42E3-AA53-C0A059CE8634}"/>
    <cellStyle name="SAPBEXHLevel0X 10 20" xfId="34179" xr:uid="{003D6EEA-124E-4903-B499-A10BE6EAFAC2}"/>
    <cellStyle name="SAPBEXHLevel0X 10 21" xfId="39449" xr:uid="{15703B5A-80E5-42E6-88C7-821E97718F6E}"/>
    <cellStyle name="SAPBEXHLevel0X 10 22" xfId="39203" xr:uid="{0DE2BF0A-519E-4F3F-9348-14DFECE7C54D}"/>
    <cellStyle name="SAPBEXHLevel0X 10 23" xfId="41338" xr:uid="{4B560C65-6DDC-4D79-ACDA-6A99AE28A59C}"/>
    <cellStyle name="SAPBEXHLevel0X 10 3" xfId="2476" xr:uid="{8A261346-6DE7-43AC-B547-B11CAB98A1A0}"/>
    <cellStyle name="SAPBEXHLevel0X 10 3 10" xfId="38948" xr:uid="{974579B7-3AFA-40E6-8833-2D12F10B2365}"/>
    <cellStyle name="SAPBEXHLevel0X 10 3 11" xfId="41694" xr:uid="{1B8C1D1B-D799-4475-A5CD-AE76FFA508DF}"/>
    <cellStyle name="SAPBEXHLevel0X 10 3 2" xfId="5906" xr:uid="{F6B406C2-696F-47A3-B20C-654AE4BC5828}"/>
    <cellStyle name="SAPBEXHLevel0X 10 3 2 2" xfId="16217" xr:uid="{AB43915D-EF73-4D74-B8F5-30D9388CEE30}"/>
    <cellStyle name="SAPBEXHLevel0X 10 3 2 3" xfId="20493" xr:uid="{5FB7B14D-588D-43E1-A294-932516C4F0E4}"/>
    <cellStyle name="SAPBEXHLevel0X 10 3 2 4" xfId="29835" xr:uid="{05077F2E-DC08-4226-9482-1C8CABF4910F}"/>
    <cellStyle name="SAPBEXHLevel0X 10 3 2 5" xfId="33428" xr:uid="{899C18EB-309B-4606-A318-34D003E7B48B}"/>
    <cellStyle name="SAPBEXHLevel0X 10 3 2 6" xfId="36477" xr:uid="{89748AC7-C1C5-4BC1-BE19-E012D95289C1}"/>
    <cellStyle name="SAPBEXHLevel0X 10 3 3" xfId="4229" xr:uid="{2C2C160E-AEB9-46D1-A900-156701771077}"/>
    <cellStyle name="SAPBEXHLevel0X 10 3 3 2" xfId="14635" xr:uid="{85ACB8C9-EB2A-4CBB-92D1-923DA6E2A1A8}"/>
    <cellStyle name="SAPBEXHLevel0X 10 3 3 3" xfId="19255" xr:uid="{F2313744-BF10-4EAE-8D46-BB9CCAD79E03}"/>
    <cellStyle name="SAPBEXHLevel0X 10 3 3 4" xfId="28643" xr:uid="{13F223D1-7A28-4434-B26F-E9C76A4CB05E}"/>
    <cellStyle name="SAPBEXHLevel0X 10 3 3 5" xfId="27183" xr:uid="{924139EE-26F6-40C6-B7A3-B8FCA28EB1C8}"/>
    <cellStyle name="SAPBEXHLevel0X 10 3 3 6" xfId="29525" xr:uid="{DE05D8CD-ABBE-4FC1-B01A-468CFA2B46ED}"/>
    <cellStyle name="SAPBEXHLevel0X 10 3 4" xfId="8089" xr:uid="{67831170-27EB-47FA-8FF2-F4892B36DC02}"/>
    <cellStyle name="SAPBEXHLevel0X 10 3 4 2" xfId="18343" xr:uid="{2E06B94C-82A8-491C-9DED-C99BDDFBA249}"/>
    <cellStyle name="SAPBEXHLevel0X 10 3 4 3" xfId="22269" xr:uid="{CCA2521A-3BDE-42D2-9448-D87F1459DC6F}"/>
    <cellStyle name="SAPBEXHLevel0X 10 3 4 4" xfId="31656" xr:uid="{00AA2FC0-3249-4EB7-B843-1D371BEB36B7}"/>
    <cellStyle name="SAPBEXHLevel0X 10 3 4 5" xfId="35111" xr:uid="{03A704CA-80D1-4579-979F-D898AF861EB3}"/>
    <cellStyle name="SAPBEXHLevel0X 10 3 4 6" xfId="38075" xr:uid="{799C2A34-0FF4-4D24-8006-295FBE032CE0}"/>
    <cellStyle name="SAPBEXHLevel0X 10 3 5" xfId="14236" xr:uid="{0CD508E1-3CFA-4FE6-AE69-B2BC14BB643E}"/>
    <cellStyle name="SAPBEXHLevel0X 10 3 6" xfId="13534" xr:uid="{45A73FCC-87F6-4956-95A5-01DDE15D6DE5}"/>
    <cellStyle name="SAPBEXHLevel0X 10 3 7" xfId="23511" xr:uid="{ACFA5B87-B4ED-4708-9061-AEF06FFE37B3}"/>
    <cellStyle name="SAPBEXHLevel0X 10 3 8" xfId="27456" xr:uid="{4B86DE87-4D2F-478F-8D6A-CCE8B9E2BE69}"/>
    <cellStyle name="SAPBEXHLevel0X 10 3 9" xfId="39847" xr:uid="{FDF60DC9-6ED4-4871-A82B-0766D8321830}"/>
    <cellStyle name="SAPBEXHLevel0X 10 4" xfId="5234" xr:uid="{02FB7EC4-A7EC-464C-AEE9-477F8C423419}"/>
    <cellStyle name="SAPBEXHLevel0X 10 4 2" xfId="15584" xr:uid="{F20FF5E3-4599-450B-9C67-4671B8953043}"/>
    <cellStyle name="SAPBEXHLevel0X 10 4 3" xfId="19990" xr:uid="{D5E47654-7452-45EE-B7B8-E64AB29DEAD8}"/>
    <cellStyle name="SAPBEXHLevel0X 10 4 4" xfId="29320" xr:uid="{C793723E-318E-418F-B85E-65F7C0724216}"/>
    <cellStyle name="SAPBEXHLevel0X 10 4 5" xfId="32963" xr:uid="{AF3F093C-0941-4757-A1B0-0B8558222B22}"/>
    <cellStyle name="SAPBEXHLevel0X 10 4 6" xfId="36051" xr:uid="{774C0A91-BDF9-43E0-9B22-E4E19206ABEC}"/>
    <cellStyle name="SAPBEXHLevel0X 10 5" xfId="4812" xr:uid="{225EEE4F-A39A-46D4-867E-868EE0DFAD05}"/>
    <cellStyle name="SAPBEXHLevel0X 10 5 2" xfId="15210" xr:uid="{93451E1E-89EE-4AAF-9A81-34A37DF65BF0}"/>
    <cellStyle name="SAPBEXHLevel0X 10 5 3" xfId="19665" xr:uid="{06F19713-4E0D-4D81-AD59-291510F859BC}"/>
    <cellStyle name="SAPBEXHLevel0X 10 5 4" xfId="29032" xr:uid="{8F728975-9172-4B3B-B2D5-EBC865CF3353}"/>
    <cellStyle name="SAPBEXHLevel0X 10 5 5" xfId="32677" xr:uid="{00CAAFB9-94AA-47A4-9FB4-071241BC894F}"/>
    <cellStyle name="SAPBEXHLevel0X 10 5 6" xfId="24430" xr:uid="{D9F7B7B3-C3D9-414F-8686-F6649F23B20B}"/>
    <cellStyle name="SAPBEXHLevel0X 10 6" xfId="7702" xr:uid="{E9254256-2BEB-4A20-B3B7-AD9A08789B54}"/>
    <cellStyle name="SAPBEXHLevel0X 10 6 2" xfId="17974" xr:uid="{B3E975D4-B014-4DB6-8B24-FE5C4DCBF7B6}"/>
    <cellStyle name="SAPBEXHLevel0X 10 6 3" xfId="21899" xr:uid="{F19C75D1-6309-4207-8403-F7EC8A0E2C28}"/>
    <cellStyle name="SAPBEXHLevel0X 10 6 4" xfId="31282" xr:uid="{E4DF046A-2FF7-4402-AD70-972D4D2586A8}"/>
    <cellStyle name="SAPBEXHLevel0X 10 6 5" xfId="34742" xr:uid="{AA21167C-ACA5-4721-91AF-C9A793DD7E43}"/>
    <cellStyle name="SAPBEXHLevel0X 10 6 6" xfId="37713" xr:uid="{278791BA-F455-4784-AD0A-8CE66856D2FE}"/>
    <cellStyle name="SAPBEXHLevel0X 10 7" xfId="11116" xr:uid="{0E13217E-1842-4960-8D13-A11251E79F97}"/>
    <cellStyle name="SAPBEXHLevel0X 10 8" xfId="11540" xr:uid="{30B7D678-E311-4C96-9842-5CC6DC48BE7C}"/>
    <cellStyle name="SAPBEXHLevel0X 10 9" xfId="12001" xr:uid="{5684C9DD-03ED-4D06-A3C9-071F2C98E6B5}"/>
    <cellStyle name="SAPBEXHLevel0X 11" xfId="1505" xr:uid="{7EBCC75A-07C9-44AF-A1FF-9AE5242ACF8A}"/>
    <cellStyle name="SAPBEXHLevel0X 11 10" xfId="12754" xr:uid="{2F62F0C6-63E4-43E5-9C19-EEAC4C78696B}"/>
    <cellStyle name="SAPBEXHLevel0X 11 11" xfId="13111" xr:uid="{15D4349B-8600-4403-9C72-9EAA1B4F97D7}"/>
    <cellStyle name="SAPBEXHLevel0X 11 12" xfId="23156" xr:uid="{DD6D60A4-B3D0-437C-AF41-57BF0F1CFAD6}"/>
    <cellStyle name="SAPBEXHLevel0X 11 13" xfId="24809" xr:uid="{7C6402FE-9076-48C9-AECF-0E2C9870F92C}"/>
    <cellStyle name="SAPBEXHLevel0X 11 14" xfId="26096" xr:uid="{2192D56D-4822-49F3-A72C-AB92DF3C5430}"/>
    <cellStyle name="SAPBEXHLevel0X 11 15" xfId="24654" xr:uid="{69E669CF-01A6-48BA-A1C8-6CB7230D2EFA}"/>
    <cellStyle name="SAPBEXHLevel0X 11 16" xfId="26365" xr:uid="{1B5A3B71-099E-45BF-9410-6CEA72F2C0B5}"/>
    <cellStyle name="SAPBEXHLevel0X 11 17" xfId="25381" xr:uid="{BC782C4C-5D19-4DDF-A46D-A8768D2C9ABC}"/>
    <cellStyle name="SAPBEXHLevel0X 11 18" xfId="26511" xr:uid="{14F561D9-EE50-4431-8546-0E980A0D673F}"/>
    <cellStyle name="SAPBEXHLevel0X 11 19" xfId="28358" xr:uid="{29F491B1-B50B-4800-82FC-7C3068F3B565}"/>
    <cellStyle name="SAPBEXHLevel0X 11 2" xfId="2973" xr:uid="{A77D7C85-A727-41C3-AEAE-B99965B04DDA}"/>
    <cellStyle name="SAPBEXHLevel0X 11 2 10" xfId="31130" xr:uid="{73972F92-7536-411C-9C59-24A0A8CBC15B}"/>
    <cellStyle name="SAPBEXHLevel0X 11 2 11" xfId="28858" xr:uid="{551ACDE5-AD30-4CD7-AC5D-EA10F9FD1DDB}"/>
    <cellStyle name="SAPBEXHLevel0X 11 2 12" xfId="40200" xr:uid="{350DE7B5-4BEF-4779-964D-334B709B1FB4}"/>
    <cellStyle name="SAPBEXHLevel0X 11 2 13" xfId="40795" xr:uid="{39890F96-F132-4B95-B212-6E6913C78195}"/>
    <cellStyle name="SAPBEXHLevel0X 11 2 14" xfId="42012" xr:uid="{14A885AB-7069-4958-AB57-0B69A9011AB9}"/>
    <cellStyle name="SAPBEXHLevel0X 11 2 2" xfId="6309" xr:uid="{330C6ADA-A788-4F80-ADF0-41E403BD1687}"/>
    <cellStyle name="SAPBEXHLevel0X 11 2 2 2" xfId="16616" xr:uid="{9E6B56B4-2F99-4FD6-8BCA-5822847EF3DE}"/>
    <cellStyle name="SAPBEXHLevel0X 11 2 2 3" xfId="20840" xr:uid="{7EE63A5C-6243-4486-9F54-F590FC194364}"/>
    <cellStyle name="SAPBEXHLevel0X 11 2 2 4" xfId="30190" xr:uid="{C2FC6F4D-E181-4EF8-B6B7-920FE10DB749}"/>
    <cellStyle name="SAPBEXHLevel0X 11 2 2 5" xfId="33762" xr:uid="{F2A92C4B-6A7E-4C2D-B972-F74C46F7F591}"/>
    <cellStyle name="SAPBEXHLevel0X 11 2 2 6" xfId="36796" xr:uid="{56DA8CD0-4C68-4140-B0CB-5765DCCDCAB1}"/>
    <cellStyle name="SAPBEXHLevel0X 11 2 3" xfId="7254" xr:uid="{0E4DE56C-9A67-4227-A6A6-D4772F7593BC}"/>
    <cellStyle name="SAPBEXHLevel0X 11 2 3 2" xfId="17540" xr:uid="{54477579-70CC-49CB-A0DD-E30D61D682AC}"/>
    <cellStyle name="SAPBEXHLevel0X 11 2 3 3" xfId="21537" xr:uid="{DC90D321-5D85-41F6-87C4-CD0844859BEF}"/>
    <cellStyle name="SAPBEXHLevel0X 11 2 3 4" xfId="30902" xr:uid="{20BE1032-F6A0-401C-AE60-E6F275AFA25F}"/>
    <cellStyle name="SAPBEXHLevel0X 11 2 3 5" xfId="34391" xr:uid="{44A39FDE-A862-46F7-81F8-341AFE77A8BB}"/>
    <cellStyle name="SAPBEXHLevel0X 11 2 3 6" xfId="37374" xr:uid="{55F23729-08DD-4631-9F93-90AFEB01FF35}"/>
    <cellStyle name="SAPBEXHLevel0X 11 2 4" xfId="8462" xr:uid="{2118D6F8-980E-480A-81E4-35410F36797B}"/>
    <cellStyle name="SAPBEXHLevel0X 11 2 4 2" xfId="18711" xr:uid="{24BFE149-9F25-4426-B301-F36683D8E5B0}"/>
    <cellStyle name="SAPBEXHLevel0X 11 2 4 3" xfId="22605" xr:uid="{51EE7BC9-41C4-4B64-A851-EDBBD0A4C889}"/>
    <cellStyle name="SAPBEXHLevel0X 11 2 4 4" xfId="31995" xr:uid="{5687924E-E277-4D73-A7C7-E852E11137DF}"/>
    <cellStyle name="SAPBEXHLevel0X 11 2 4 5" xfId="35435" xr:uid="{AA196DF5-191A-4589-8D00-EC9469B6221F}"/>
    <cellStyle name="SAPBEXHLevel0X 11 2 4 6" xfId="38386" xr:uid="{EA87BAB2-CE18-4A94-BEF9-C3BCDFF2D6B3}"/>
    <cellStyle name="SAPBEXHLevel0X 11 2 5" xfId="13701" xr:uid="{FE2ED273-6271-4A7E-8DFF-4F3B6D1AD27D}"/>
    <cellStyle name="SAPBEXHLevel0X 11 2 6" xfId="12947" xr:uid="{F85074C5-A4D4-415C-9FF7-B01D83179472}"/>
    <cellStyle name="SAPBEXHLevel0X 11 2 7" xfId="12462" xr:uid="{69F9EE86-7C85-44B0-9BD3-03B82AD58A2E}"/>
    <cellStyle name="SAPBEXHLevel0X 11 2 8" xfId="23829" xr:uid="{A2435D31-D30A-4FE9-8C3C-408094431BC7}"/>
    <cellStyle name="SAPBEXHLevel0X 11 2 9" xfId="27842" xr:uid="{578AD704-FB4F-4308-9664-79018BCEC9AB}"/>
    <cellStyle name="SAPBEXHLevel0X 11 20" xfId="27052" xr:uid="{84AD7B02-089C-44D6-8797-BE40DA0D78C3}"/>
    <cellStyle name="SAPBEXHLevel0X 11 21" xfId="39450" xr:uid="{8374AD60-06EB-43F4-B63D-FB9E718910DC}"/>
    <cellStyle name="SAPBEXHLevel0X 11 22" xfId="39202" xr:uid="{DF0E4F73-67FB-4F8E-B3ED-4DE8157EF58E}"/>
    <cellStyle name="SAPBEXHLevel0X 11 23" xfId="41339" xr:uid="{8EA90F6E-62B2-4A30-AD67-270E09370532}"/>
    <cellStyle name="SAPBEXHLevel0X 11 3" xfId="2477" xr:uid="{7FAAA4A5-07F8-4078-A1A6-8F1C75216538}"/>
    <cellStyle name="SAPBEXHLevel0X 11 3 10" xfId="38947" xr:uid="{6CF9E8B4-3278-44B6-A5CF-3AE0F1AE7E25}"/>
    <cellStyle name="SAPBEXHLevel0X 11 3 11" xfId="41695" xr:uid="{17A2E44F-BD91-436F-987C-6949E8CF7F30}"/>
    <cellStyle name="SAPBEXHLevel0X 11 3 2" xfId="5907" xr:uid="{167CE0BD-8ABB-458E-9367-5906C7B8894F}"/>
    <cellStyle name="SAPBEXHLevel0X 11 3 2 2" xfId="16218" xr:uid="{AA6E27B9-B8F8-4FD8-8961-17525FC099C0}"/>
    <cellStyle name="SAPBEXHLevel0X 11 3 2 3" xfId="20494" xr:uid="{EDF56A2A-FA88-4043-A06E-A99755001635}"/>
    <cellStyle name="SAPBEXHLevel0X 11 3 2 4" xfId="29836" xr:uid="{0FA4C626-0361-407C-B68F-6C6756BDFD8F}"/>
    <cellStyle name="SAPBEXHLevel0X 11 3 2 5" xfId="33429" xr:uid="{1007A817-F9A4-442C-A6CA-CC59BA1B11FC}"/>
    <cellStyle name="SAPBEXHLevel0X 11 3 2 6" xfId="36478" xr:uid="{7771B27C-878A-4D70-8B2E-498423829F6A}"/>
    <cellStyle name="SAPBEXHLevel0X 11 3 3" xfId="4228" xr:uid="{399FB7C8-B3C8-4320-AC22-7CC920001E11}"/>
    <cellStyle name="SAPBEXHLevel0X 11 3 3 2" xfId="14634" xr:uid="{B7052F73-AA1E-48A2-9003-4FDAFEE2E581}"/>
    <cellStyle name="SAPBEXHLevel0X 11 3 3 3" xfId="19254" xr:uid="{9FDB25CB-0E7C-4C1E-BFB1-947BB785B133}"/>
    <cellStyle name="SAPBEXHLevel0X 11 3 3 4" xfId="28642" xr:uid="{072F6022-7660-49E6-85D2-77CF88CF7F0A}"/>
    <cellStyle name="SAPBEXHLevel0X 11 3 3 5" xfId="27182" xr:uid="{B49B2BEA-9F6F-4CCF-904A-8C8E7A214C16}"/>
    <cellStyle name="SAPBEXHLevel0X 11 3 3 6" xfId="31834" xr:uid="{322F3B31-A3CB-4906-BFFF-0A93A5C6B4E8}"/>
    <cellStyle name="SAPBEXHLevel0X 11 3 4" xfId="8090" xr:uid="{46F477C6-F773-4D70-973F-C0C2088E9841}"/>
    <cellStyle name="SAPBEXHLevel0X 11 3 4 2" xfId="18344" xr:uid="{20D7C703-BC87-481A-AB78-185365B07A93}"/>
    <cellStyle name="SAPBEXHLevel0X 11 3 4 3" xfId="22270" xr:uid="{3D680944-099F-4C9B-8804-E54D0219DA57}"/>
    <cellStyle name="SAPBEXHLevel0X 11 3 4 4" xfId="31657" xr:uid="{1F24D674-F03A-4ECE-BBC9-34B6BE0FBC4B}"/>
    <cellStyle name="SAPBEXHLevel0X 11 3 4 5" xfId="35112" xr:uid="{98DABCDA-577A-4F9C-A16E-04557ED1CB9A}"/>
    <cellStyle name="SAPBEXHLevel0X 11 3 4 6" xfId="38076" xr:uid="{B73918F3-1A82-4684-8211-88F494D0E3E3}"/>
    <cellStyle name="SAPBEXHLevel0X 11 3 5" xfId="13379" xr:uid="{22C3B3AB-C324-41DF-963F-EE1355F2F801}"/>
    <cellStyle name="SAPBEXHLevel0X 11 3 6" xfId="19736" xr:uid="{AF50872F-E301-4C8F-A28E-1D26587C793C}"/>
    <cellStyle name="SAPBEXHLevel0X 11 3 7" xfId="23512" xr:uid="{CD44BDA2-5A97-4EEF-AB4F-DB59110010DC}"/>
    <cellStyle name="SAPBEXHLevel0X 11 3 8" xfId="27457" xr:uid="{72915D03-9F91-4883-BED0-6A1BC297594A}"/>
    <cellStyle name="SAPBEXHLevel0X 11 3 9" xfId="39848" xr:uid="{88A316AA-4669-4BBB-9E2D-F39F6654B616}"/>
    <cellStyle name="SAPBEXHLevel0X 11 4" xfId="5235" xr:uid="{ED494158-121C-49AD-A3A1-E527C6109A9A}"/>
    <cellStyle name="SAPBEXHLevel0X 11 4 2" xfId="15585" xr:uid="{59198AA7-59AD-4A6C-BD66-F9A76E13D075}"/>
    <cellStyle name="SAPBEXHLevel0X 11 4 3" xfId="19991" xr:uid="{B92D4914-8659-40C3-B95C-9C363652ED86}"/>
    <cellStyle name="SAPBEXHLevel0X 11 4 4" xfId="29321" xr:uid="{C118379E-3BDD-428E-964D-6640738DDCC1}"/>
    <cellStyle name="SAPBEXHLevel0X 11 4 5" xfId="32964" xr:uid="{58394275-DF4B-4321-B5A4-4F2EEC685B57}"/>
    <cellStyle name="SAPBEXHLevel0X 11 4 6" xfId="36052" xr:uid="{0C35AFC5-1168-4E56-AC12-5B6570CC7FD6}"/>
    <cellStyle name="SAPBEXHLevel0X 11 5" xfId="4811" xr:uid="{BAB2E0C6-7EBF-4BCE-BB1F-CAAECDD91731}"/>
    <cellStyle name="SAPBEXHLevel0X 11 5 2" xfId="15209" xr:uid="{F3A20213-AB85-42FB-B180-F975E38C78A8}"/>
    <cellStyle name="SAPBEXHLevel0X 11 5 3" xfId="19664" xr:uid="{D6F1C3E7-4A9D-47A7-800A-BC12AAA9482D}"/>
    <cellStyle name="SAPBEXHLevel0X 11 5 4" xfId="29031" xr:uid="{BFA47AE1-8F75-479A-98A3-4B427D0EA304}"/>
    <cellStyle name="SAPBEXHLevel0X 11 5 5" xfId="32676" xr:uid="{70C14547-2FFD-4EA2-AE48-1BAE59391CC9}"/>
    <cellStyle name="SAPBEXHLevel0X 11 5 6" xfId="28083" xr:uid="{158C8FBD-5035-4A6B-A09E-E2F462BF22FD}"/>
    <cellStyle name="SAPBEXHLevel0X 11 6" xfId="7701" xr:uid="{765D727B-F967-45B5-B75F-AF5F06984853}"/>
    <cellStyle name="SAPBEXHLevel0X 11 6 2" xfId="17973" xr:uid="{27D83F9C-8C8C-4170-8A58-2E030D19FA0A}"/>
    <cellStyle name="SAPBEXHLevel0X 11 6 3" xfId="21898" xr:uid="{D12F32A2-5B8B-4204-B983-1950CB1D8AB3}"/>
    <cellStyle name="SAPBEXHLevel0X 11 6 4" xfId="31281" xr:uid="{276FF996-39CB-42AB-8814-65B9A5D94E18}"/>
    <cellStyle name="SAPBEXHLevel0X 11 6 5" xfId="34741" xr:uid="{08FB0775-55B3-42D8-BE3A-5EAC15D7A7D6}"/>
    <cellStyle name="SAPBEXHLevel0X 11 6 6" xfId="37712" xr:uid="{D3665700-EC33-4751-8C4E-D73AEC83F055}"/>
    <cellStyle name="SAPBEXHLevel0X 11 7" xfId="11117" xr:uid="{1B6F5C23-0396-4C87-9D07-5878B586D33E}"/>
    <cellStyle name="SAPBEXHLevel0X 11 8" xfId="11541" xr:uid="{A22722C2-E251-4CF7-B8DD-40A2A91A3C1A}"/>
    <cellStyle name="SAPBEXHLevel0X 11 9" xfId="12002" xr:uid="{D6E6D82F-CC4D-4226-84EA-1AF98F365DD4}"/>
    <cellStyle name="SAPBEXHLevel0X 12" xfId="1506" xr:uid="{994D8B64-E0F1-424A-BC0D-73BE164E1AE4}"/>
    <cellStyle name="SAPBEXHLevel0X 12 10" xfId="12755" xr:uid="{2FE5B764-BE9B-457E-BFCC-2E88E7B6EA70}"/>
    <cellStyle name="SAPBEXHLevel0X 12 11" xfId="13110" xr:uid="{88D758D2-478D-49E5-956D-39B7C4744B92}"/>
    <cellStyle name="SAPBEXHLevel0X 12 12" xfId="23157" xr:uid="{F77ACA20-A438-42FD-9801-8E7288A10266}"/>
    <cellStyle name="SAPBEXHLevel0X 12 13" xfId="26056" xr:uid="{CE22E5D9-1485-414B-80D9-2DA84E1B352E}"/>
    <cellStyle name="SAPBEXHLevel0X 12 14" xfId="25659" xr:uid="{89DE7E8F-8076-472B-8FE9-1DCAEE4C1DD4}"/>
    <cellStyle name="SAPBEXHLevel0X 12 15" xfId="24653" xr:uid="{4FB00192-8883-42AB-874F-5D66C5E5B7E2}"/>
    <cellStyle name="SAPBEXHLevel0X 12 16" xfId="26808" xr:uid="{44AFD261-8C92-4D97-82EC-359EEA16D730}"/>
    <cellStyle name="SAPBEXHLevel0X 12 17" xfId="26990" xr:uid="{CA81777A-0E16-4567-BF81-61CD4C5BD235}"/>
    <cellStyle name="SAPBEXHLevel0X 12 18" xfId="25845" xr:uid="{E8B48DB9-3F41-4ABA-A284-C88DD6CE153F}"/>
    <cellStyle name="SAPBEXHLevel0X 12 19" xfId="28357" xr:uid="{7D3B2F49-EED1-4909-9FB1-D31001267D69}"/>
    <cellStyle name="SAPBEXHLevel0X 12 2" xfId="2974" xr:uid="{698DF682-DC06-46F2-89BD-BE7B0305BA2B}"/>
    <cellStyle name="SAPBEXHLevel0X 12 2 10" xfId="30433" xr:uid="{B7D17523-0B8F-42A7-A5D4-FBE3F4AC1C04}"/>
    <cellStyle name="SAPBEXHLevel0X 12 2 11" xfId="24258" xr:uid="{48065B24-E4E5-415A-9440-173EED7CC435}"/>
    <cellStyle name="SAPBEXHLevel0X 12 2 12" xfId="40201" xr:uid="{4C860797-495B-4D6F-BA4A-E2C197896DBA}"/>
    <cellStyle name="SAPBEXHLevel0X 12 2 13" xfId="40796" xr:uid="{00E05864-E80C-465A-A29B-D6CF10C2C37B}"/>
    <cellStyle name="SAPBEXHLevel0X 12 2 14" xfId="42013" xr:uid="{1E92EA8E-3B93-43B0-AA70-98C5342FEF0F}"/>
    <cellStyle name="SAPBEXHLevel0X 12 2 2" xfId="6310" xr:uid="{A1D796E7-AB9B-4945-9726-ED4BCA854C2E}"/>
    <cellStyle name="SAPBEXHLevel0X 12 2 2 2" xfId="16617" xr:uid="{224C8F78-4B50-4D5D-92F9-53056F56F2C1}"/>
    <cellStyle name="SAPBEXHLevel0X 12 2 2 3" xfId="20841" xr:uid="{81BFB3D8-FEA0-40DD-A7E4-83E94C1B4682}"/>
    <cellStyle name="SAPBEXHLevel0X 12 2 2 4" xfId="30191" xr:uid="{D11829A9-8741-422F-888E-92EF52CE68D2}"/>
    <cellStyle name="SAPBEXHLevel0X 12 2 2 5" xfId="33763" xr:uid="{0F17F253-9941-49E1-92B1-EED018C79867}"/>
    <cellStyle name="SAPBEXHLevel0X 12 2 2 6" xfId="36797" xr:uid="{D7292E28-9367-4B4F-8E3E-48591DCB1619}"/>
    <cellStyle name="SAPBEXHLevel0X 12 2 3" xfId="7255" xr:uid="{F6FD887B-751A-4F90-88C4-4F513F054CCC}"/>
    <cellStyle name="SAPBEXHLevel0X 12 2 3 2" xfId="17541" xr:uid="{CA28891C-BBA1-4D6D-B7F6-D5F7472B49DB}"/>
    <cellStyle name="SAPBEXHLevel0X 12 2 3 3" xfId="21538" xr:uid="{9C48BE33-AA26-4FC7-BA5C-B99FFA38377B}"/>
    <cellStyle name="SAPBEXHLevel0X 12 2 3 4" xfId="30903" xr:uid="{D03B1D82-B326-430F-BF55-AA410E89BCFC}"/>
    <cellStyle name="SAPBEXHLevel0X 12 2 3 5" xfId="34392" xr:uid="{F063843A-3958-40B5-90A5-35EEA7C0DB13}"/>
    <cellStyle name="SAPBEXHLevel0X 12 2 3 6" xfId="37375" xr:uid="{9F5D8449-EDA3-44E5-BA9A-3C5E1EFBB95B}"/>
    <cellStyle name="SAPBEXHLevel0X 12 2 4" xfId="8463" xr:uid="{FFDF4917-0784-4F1F-AC51-BFF2E83702E1}"/>
    <cellStyle name="SAPBEXHLevel0X 12 2 4 2" xfId="18712" xr:uid="{429958A8-720F-48A3-B8CF-9D5CFE7E706A}"/>
    <cellStyle name="SAPBEXHLevel0X 12 2 4 3" xfId="22606" xr:uid="{2729B6D5-B283-4273-BD39-D492DEA8001E}"/>
    <cellStyle name="SAPBEXHLevel0X 12 2 4 4" xfId="31996" xr:uid="{34BCD783-12EE-4B3D-BFAD-D7099D3ADF53}"/>
    <cellStyle name="SAPBEXHLevel0X 12 2 4 5" xfId="35436" xr:uid="{C6AFE7C7-C770-4CD8-B02A-A03D32686FE4}"/>
    <cellStyle name="SAPBEXHLevel0X 12 2 4 6" xfId="38387" xr:uid="{59EB91DB-EFC2-4C82-AA89-F235CECA3411}"/>
    <cellStyle name="SAPBEXHLevel0X 12 2 5" xfId="13702" xr:uid="{674FBA7E-D147-446D-9638-887BD7FBE855}"/>
    <cellStyle name="SAPBEXHLevel0X 12 2 6" xfId="14962" xr:uid="{E3FAA832-4222-47B7-AA13-42CBB44C7F6D}"/>
    <cellStyle name="SAPBEXHLevel0X 12 2 7" xfId="21215" xr:uid="{A955DCCE-390E-4774-8E2A-77A2BB313938}"/>
    <cellStyle name="SAPBEXHLevel0X 12 2 8" xfId="23830" xr:uid="{07C0943D-52AC-48EC-9116-1CCEDCCF9E8D}"/>
    <cellStyle name="SAPBEXHLevel0X 12 2 9" xfId="27843" xr:uid="{41B9E1A9-7871-4767-AED7-59AD3CD4F128}"/>
    <cellStyle name="SAPBEXHLevel0X 12 20" xfId="27695" xr:uid="{9E54E606-D077-4D3E-B6FC-6736A1A13366}"/>
    <cellStyle name="SAPBEXHLevel0X 12 21" xfId="39451" xr:uid="{4CB97098-C8F8-418D-B7A1-5F5D60451018}"/>
    <cellStyle name="SAPBEXHLevel0X 12 22" xfId="39201" xr:uid="{72672D4B-D6E7-4B7C-AE4C-DBAFBB5B47A1}"/>
    <cellStyle name="SAPBEXHLevel0X 12 23" xfId="41340" xr:uid="{B4E308AF-2A77-4EA4-B4B2-8ACCE73E2B27}"/>
    <cellStyle name="SAPBEXHLevel0X 12 3" xfId="2478" xr:uid="{7FC2E140-62D1-4206-ACB9-DF86EB416F0A}"/>
    <cellStyle name="SAPBEXHLevel0X 12 3 10" xfId="38946" xr:uid="{EB4366B8-678B-4FF1-9724-435772E7C206}"/>
    <cellStyle name="SAPBEXHLevel0X 12 3 11" xfId="41696" xr:uid="{AB943821-D56A-4A9A-A424-5EBB1F84152C}"/>
    <cellStyle name="SAPBEXHLevel0X 12 3 2" xfId="5908" xr:uid="{05A56B93-DB4B-41BC-B80F-18A5ECAA2A83}"/>
    <cellStyle name="SAPBEXHLevel0X 12 3 2 2" xfId="16219" xr:uid="{49B44687-4C49-40C6-B1D4-E4D81C83D1DE}"/>
    <cellStyle name="SAPBEXHLevel0X 12 3 2 3" xfId="20495" xr:uid="{41A48D7E-2FD8-4D4F-808F-403C64C9084E}"/>
    <cellStyle name="SAPBEXHLevel0X 12 3 2 4" xfId="29837" xr:uid="{90CF6867-A40D-4676-8F02-945C1E4A54CF}"/>
    <cellStyle name="SAPBEXHLevel0X 12 3 2 5" xfId="33430" xr:uid="{EF595508-C191-4D6A-B300-B6EA9C3BD9F2}"/>
    <cellStyle name="SAPBEXHLevel0X 12 3 2 6" xfId="36479" xr:uid="{FD72A1C6-DE8E-4570-8C23-29C93FB417A3}"/>
    <cellStyle name="SAPBEXHLevel0X 12 3 3" xfId="4227" xr:uid="{9B0B9439-18E4-4BE4-851A-2C73D7711EAF}"/>
    <cellStyle name="SAPBEXHLevel0X 12 3 3 2" xfId="14633" xr:uid="{A412AF84-EC6D-461C-A83B-8BFA5B9CC107}"/>
    <cellStyle name="SAPBEXHLevel0X 12 3 3 3" xfId="19253" xr:uid="{D652D024-101D-47F3-B109-40CDB561C5D1}"/>
    <cellStyle name="SAPBEXHLevel0X 12 3 3 4" xfId="28641" xr:uid="{B53BE46B-6B10-465E-AFFC-06E64C835CA1}"/>
    <cellStyle name="SAPBEXHLevel0X 12 3 3 5" xfId="27181" xr:uid="{D0CE527A-EC99-48CE-89B8-446999A1A7A5}"/>
    <cellStyle name="SAPBEXHLevel0X 12 3 3 6" xfId="30715" xr:uid="{41C79BCB-5ACF-48EC-9E4A-8980BB62E243}"/>
    <cellStyle name="SAPBEXHLevel0X 12 3 4" xfId="8091" xr:uid="{662543EE-4AF7-48F7-97D8-BDB84C81D46A}"/>
    <cellStyle name="SAPBEXHLevel0X 12 3 4 2" xfId="18345" xr:uid="{FA8122CF-9D1F-40ED-94CF-85EB245B375A}"/>
    <cellStyle name="SAPBEXHLevel0X 12 3 4 3" xfId="22271" xr:uid="{C87FE68D-383A-4407-8874-964BC389CA83}"/>
    <cellStyle name="SAPBEXHLevel0X 12 3 4 4" xfId="31658" xr:uid="{3F7EDF97-7AFE-4C3F-A9B3-04B23FB0850E}"/>
    <cellStyle name="SAPBEXHLevel0X 12 3 4 5" xfId="35113" xr:uid="{AF857359-D8B1-45FF-820A-AD2CC0D3D677}"/>
    <cellStyle name="SAPBEXHLevel0X 12 3 4 6" xfId="38077" xr:uid="{BC7DD464-12B2-42AF-8BAD-400C827DB86E}"/>
    <cellStyle name="SAPBEXHLevel0X 12 3 5" xfId="14235" xr:uid="{5775AA9B-5F53-4000-8A05-64EB4C59644E}"/>
    <cellStyle name="SAPBEXHLevel0X 12 3 6" xfId="19822" xr:uid="{B4FE86AD-2741-42B8-BE6E-2CFE4BB54189}"/>
    <cellStyle name="SAPBEXHLevel0X 12 3 7" xfId="23513" xr:uid="{22DD862A-70AC-4CFD-BFED-11AEFEF5EEC8}"/>
    <cellStyle name="SAPBEXHLevel0X 12 3 8" xfId="27458" xr:uid="{A10D4C60-4A7B-4F90-B373-F4F495521DE8}"/>
    <cellStyle name="SAPBEXHLevel0X 12 3 9" xfId="39849" xr:uid="{CA99E856-B094-4900-8E2B-B928BE35D32D}"/>
    <cellStyle name="SAPBEXHLevel0X 12 4" xfId="5236" xr:uid="{1DA45B1A-C99D-432C-B384-2831369EE272}"/>
    <cellStyle name="SAPBEXHLevel0X 12 4 2" xfId="15586" xr:uid="{7CFE161C-9479-4DC4-8470-67109B92222C}"/>
    <cellStyle name="SAPBEXHLevel0X 12 4 3" xfId="19992" xr:uid="{A757806A-3EE9-4D13-8729-C92DADF1B506}"/>
    <cellStyle name="SAPBEXHLevel0X 12 4 4" xfId="29322" xr:uid="{5A9FE77F-3596-4FF2-9AA2-C776284E1E82}"/>
    <cellStyle name="SAPBEXHLevel0X 12 4 5" xfId="32965" xr:uid="{EC6C62E4-A071-416F-BFAE-1E7B863A011F}"/>
    <cellStyle name="SAPBEXHLevel0X 12 4 6" xfId="36053" xr:uid="{96759F7D-FCC3-4405-BCAB-5311BDB3946A}"/>
    <cellStyle name="SAPBEXHLevel0X 12 5" xfId="4810" xr:uid="{5F8EEB7B-4D71-47B2-BBE9-12D3785A96A2}"/>
    <cellStyle name="SAPBEXHLevel0X 12 5 2" xfId="15208" xr:uid="{FAD2369E-5C01-4759-A276-76ECE350B7A3}"/>
    <cellStyle name="SAPBEXHLevel0X 12 5 3" xfId="19663" xr:uid="{7CA3A2A4-E8C1-4BD5-ACA8-60303411CFEF}"/>
    <cellStyle name="SAPBEXHLevel0X 12 5 4" xfId="29030" xr:uid="{C7F426C8-7ED7-49C5-B5A1-962D7CD15627}"/>
    <cellStyle name="SAPBEXHLevel0X 12 5 5" xfId="32675" xr:uid="{7E3E25D6-C2B2-457D-9544-CE720B12E151}"/>
    <cellStyle name="SAPBEXHLevel0X 12 5 6" xfId="26636" xr:uid="{C22CEDEE-D9E7-4368-A283-650645F0C6AD}"/>
    <cellStyle name="SAPBEXHLevel0X 12 6" xfId="7700" xr:uid="{AA585B8B-1349-4D95-84B8-84887DDA2ADA}"/>
    <cellStyle name="SAPBEXHLevel0X 12 6 2" xfId="17972" xr:uid="{3C598262-B64D-4CDB-A61A-42CA3C92D5FA}"/>
    <cellStyle name="SAPBEXHLevel0X 12 6 3" xfId="21897" xr:uid="{3D986249-E1BA-448C-A35A-6EE6B587A9CD}"/>
    <cellStyle name="SAPBEXHLevel0X 12 6 4" xfId="31280" xr:uid="{BBFABA98-7EB2-4569-8E56-E26836131A19}"/>
    <cellStyle name="SAPBEXHLevel0X 12 6 5" xfId="34740" xr:uid="{68364E6B-E5C6-4F50-815F-BD3531B30C2B}"/>
    <cellStyle name="SAPBEXHLevel0X 12 6 6" xfId="37711" xr:uid="{F327BC86-DEE1-4FF8-85E9-609B010E1BB9}"/>
    <cellStyle name="SAPBEXHLevel0X 12 7" xfId="11118" xr:uid="{9D5B62A9-835F-425E-A100-A7CF9F7F42ED}"/>
    <cellStyle name="SAPBEXHLevel0X 12 8" xfId="11542" xr:uid="{584CAA85-B31F-4016-9104-02EF733B046A}"/>
    <cellStyle name="SAPBEXHLevel0X 12 9" xfId="12003" xr:uid="{68B244FE-CB6D-434B-BE88-52B75E112E54}"/>
    <cellStyle name="SAPBEXHLevel0X 13" xfId="1507" xr:uid="{0112EA15-41D6-44CF-A87B-1BF02F154577}"/>
    <cellStyle name="SAPBEXHLevel0X 13 10" xfId="12756" xr:uid="{213E2CBC-908A-4248-97EE-D95B0462FD4E}"/>
    <cellStyle name="SAPBEXHLevel0X 13 11" xfId="13109" xr:uid="{321ED3A3-0D6A-4B5D-8926-6893C0F9B4EB}"/>
    <cellStyle name="SAPBEXHLevel0X 13 12" xfId="23158" xr:uid="{227B6360-0D94-4E0E-ADEA-CD1826B5EA50}"/>
    <cellStyle name="SAPBEXHLevel0X 13 13" xfId="26058" xr:uid="{2F88F2A5-6335-4B13-B3F2-AC0870930623}"/>
    <cellStyle name="SAPBEXHLevel0X 13 14" xfId="25660" xr:uid="{FCA77F92-9FA0-4217-8059-4D7E99E47C01}"/>
    <cellStyle name="SAPBEXHLevel0X 13 15" xfId="24652" xr:uid="{AB2E3440-E66D-4EC5-8B0D-35E619E06FEA}"/>
    <cellStyle name="SAPBEXHLevel0X 13 16" xfId="25100" xr:uid="{599B5745-ACF0-4B69-86FE-C81C8B897FCE}"/>
    <cellStyle name="SAPBEXHLevel0X 13 17" xfId="26112" xr:uid="{F392853F-213D-471E-94F9-165BA7E6544A}"/>
    <cellStyle name="SAPBEXHLevel0X 13 18" xfId="27286" xr:uid="{CA86AA8D-CB63-4E77-9FE2-A55612B66349}"/>
    <cellStyle name="SAPBEXHLevel0X 13 19" xfId="28356" xr:uid="{48395236-A48F-46E3-8CFE-2324CCF64B46}"/>
    <cellStyle name="SAPBEXHLevel0X 13 2" xfId="2975" xr:uid="{E7A6B9E6-56A7-4450-8D03-34C914A91069}"/>
    <cellStyle name="SAPBEXHLevel0X 13 2 10" xfId="28506" xr:uid="{8D26BD75-D6A7-4948-B11D-14B4C53F4AB5}"/>
    <cellStyle name="SAPBEXHLevel0X 13 2 11" xfId="29518" xr:uid="{5A53C445-CCFD-4D14-AF90-5C536ABFDD17}"/>
    <cellStyle name="SAPBEXHLevel0X 13 2 12" xfId="40202" xr:uid="{5A366E91-7C27-4701-845A-F66CF3841020}"/>
    <cellStyle name="SAPBEXHLevel0X 13 2 13" xfId="40797" xr:uid="{5A37EA3C-9AE6-497A-BAAE-FCF6B117669D}"/>
    <cellStyle name="SAPBEXHLevel0X 13 2 14" xfId="42014" xr:uid="{DBE20532-51E9-449A-9C5D-E6DB4C811F06}"/>
    <cellStyle name="SAPBEXHLevel0X 13 2 2" xfId="6311" xr:uid="{5A6E53C3-29CC-4D27-8C9B-305BDB09E012}"/>
    <cellStyle name="SAPBEXHLevel0X 13 2 2 2" xfId="16618" xr:uid="{15F5623D-82C9-4A33-9C53-2D160CBFB540}"/>
    <cellStyle name="SAPBEXHLevel0X 13 2 2 3" xfId="20842" xr:uid="{84221EE5-F419-41F6-911B-23939468C72C}"/>
    <cellStyle name="SAPBEXHLevel0X 13 2 2 4" xfId="30192" xr:uid="{8DFA2A31-6E97-4CC6-93CE-22AF0A571DDA}"/>
    <cellStyle name="SAPBEXHLevel0X 13 2 2 5" xfId="33764" xr:uid="{260F2743-0222-4A56-BE58-629D9E7A298C}"/>
    <cellStyle name="SAPBEXHLevel0X 13 2 2 6" xfId="36798" xr:uid="{E6AE079E-5EEA-4001-AF5F-AFE272C0126D}"/>
    <cellStyle name="SAPBEXHLevel0X 13 2 3" xfId="7256" xr:uid="{EBB9CE28-1DEF-48BE-989F-DA4EB5D5A4F7}"/>
    <cellStyle name="SAPBEXHLevel0X 13 2 3 2" xfId="17542" xr:uid="{49A809C0-3B2B-45D9-9B78-9A57C2768B22}"/>
    <cellStyle name="SAPBEXHLevel0X 13 2 3 3" xfId="21539" xr:uid="{18AE287D-9394-406E-8851-BD0274A7DB5A}"/>
    <cellStyle name="SAPBEXHLevel0X 13 2 3 4" xfId="30904" xr:uid="{B43DE590-D4AF-4BAD-888B-BE9D652CF72C}"/>
    <cellStyle name="SAPBEXHLevel0X 13 2 3 5" xfId="34393" xr:uid="{5555D212-8EEC-4DFD-B9A6-40E54CB16356}"/>
    <cellStyle name="SAPBEXHLevel0X 13 2 3 6" xfId="37376" xr:uid="{C435B5D3-3A65-498D-B429-2602F6BE4F83}"/>
    <cellStyle name="SAPBEXHLevel0X 13 2 4" xfId="8464" xr:uid="{6D638141-9494-498B-9F61-E39C2E7007F5}"/>
    <cellStyle name="SAPBEXHLevel0X 13 2 4 2" xfId="18713" xr:uid="{F4AE08EA-0F9D-4E77-B4F5-90F3B4128B99}"/>
    <cellStyle name="SAPBEXHLevel0X 13 2 4 3" xfId="22607" xr:uid="{95F73891-181D-486C-AE3D-3FEEF8655D48}"/>
    <cellStyle name="SAPBEXHLevel0X 13 2 4 4" xfId="31997" xr:uid="{8483185F-81CB-49A4-A9CA-3E91607D6252}"/>
    <cellStyle name="SAPBEXHLevel0X 13 2 4 5" xfId="35437" xr:uid="{E138DD7B-90F3-4ECB-AB0E-3E3FFFDA721F}"/>
    <cellStyle name="SAPBEXHLevel0X 13 2 4 6" xfId="38388" xr:uid="{8DA0EF4C-5D9A-43A2-95B4-D93F52522411}"/>
    <cellStyle name="SAPBEXHLevel0X 13 2 5" xfId="13703" xr:uid="{3F8D45B9-4F1C-439C-A15C-8DE3689429F0}"/>
    <cellStyle name="SAPBEXHLevel0X 13 2 6" xfId="13882" xr:uid="{FBF33AEB-4C76-4BD4-9CA9-0198DE708633}"/>
    <cellStyle name="SAPBEXHLevel0X 13 2 7" xfId="19857" xr:uid="{50F16CB0-B5EB-40A7-840A-5E9FCD456F9D}"/>
    <cellStyle name="SAPBEXHLevel0X 13 2 8" xfId="23831" xr:uid="{B8C187B1-F282-411A-A542-0E40D60A1CBD}"/>
    <cellStyle name="SAPBEXHLevel0X 13 2 9" xfId="27844" xr:uid="{723EB6DF-3995-4E74-A8A9-8CFCFBDB95CB}"/>
    <cellStyle name="SAPBEXHLevel0X 13 20" xfId="35824" xr:uid="{77D6F820-B174-4EBA-93CE-0AB80186D441}"/>
    <cellStyle name="SAPBEXHLevel0X 13 21" xfId="39452" xr:uid="{DB1847A1-499E-4031-97E3-7BB52F0BDF74}"/>
    <cellStyle name="SAPBEXHLevel0X 13 22" xfId="39200" xr:uid="{BAE20913-5D40-41EF-8918-1DD02E028020}"/>
    <cellStyle name="SAPBEXHLevel0X 13 23" xfId="41341" xr:uid="{26895EF0-DA0D-44D5-A092-73CC11D156B2}"/>
    <cellStyle name="SAPBEXHLevel0X 13 3" xfId="2479" xr:uid="{57E0E534-4AA9-41DF-9076-31EC1C108579}"/>
    <cellStyle name="SAPBEXHLevel0X 13 3 10" xfId="38945" xr:uid="{9A9C8335-77EC-4775-B981-AD079D575437}"/>
    <cellStyle name="SAPBEXHLevel0X 13 3 11" xfId="41697" xr:uid="{FCBE2409-45CB-43EF-AE46-336BAE544D26}"/>
    <cellStyle name="SAPBEXHLevel0X 13 3 2" xfId="5909" xr:uid="{781B8334-B5D5-4D70-A2E6-24EC78E192CC}"/>
    <cellStyle name="SAPBEXHLevel0X 13 3 2 2" xfId="16220" xr:uid="{FE266ACA-BDC9-4A9E-921D-11066F7ADC72}"/>
    <cellStyle name="SAPBEXHLevel0X 13 3 2 3" xfId="20496" xr:uid="{2C257278-4CC0-4CD5-B1ED-E23DD447D8FA}"/>
    <cellStyle name="SAPBEXHLevel0X 13 3 2 4" xfId="29838" xr:uid="{A227C209-37F2-4BE3-8384-F0F1F4F22B23}"/>
    <cellStyle name="SAPBEXHLevel0X 13 3 2 5" xfId="33431" xr:uid="{70939DD7-FEFA-4493-BB38-10F3DF39F0F7}"/>
    <cellStyle name="SAPBEXHLevel0X 13 3 2 6" xfId="36480" xr:uid="{EAB21E81-AC39-417C-BF31-9A8C15DDB1B1}"/>
    <cellStyle name="SAPBEXHLevel0X 13 3 3" xfId="4226" xr:uid="{E5F62F97-DCDA-43A2-AE17-8FE31A6C084A}"/>
    <cellStyle name="SAPBEXHLevel0X 13 3 3 2" xfId="14632" xr:uid="{BC8BC233-8902-46E8-A691-E1F5BA53CBE5}"/>
    <cellStyle name="SAPBEXHLevel0X 13 3 3 3" xfId="19252" xr:uid="{0F6A7CC7-1BD0-488E-B81E-2BB65AE10322}"/>
    <cellStyle name="SAPBEXHLevel0X 13 3 3 4" xfId="28640" xr:uid="{A3942010-F147-4177-AFA3-F2A8FCF599C3}"/>
    <cellStyle name="SAPBEXHLevel0X 13 3 3 5" xfId="27717" xr:uid="{E0DE9E04-A9BB-475F-9A06-7503E7D76691}"/>
    <cellStyle name="SAPBEXHLevel0X 13 3 3 6" xfId="30006" xr:uid="{16AEBE51-09CB-46C0-8908-C77CB01A1872}"/>
    <cellStyle name="SAPBEXHLevel0X 13 3 4" xfId="8092" xr:uid="{F2C5157B-CBCE-4D2A-81A8-CF43129C4983}"/>
    <cellStyle name="SAPBEXHLevel0X 13 3 4 2" xfId="18346" xr:uid="{1A1BE4C2-70F4-4E20-9092-6FEA7B42F3A9}"/>
    <cellStyle name="SAPBEXHLevel0X 13 3 4 3" xfId="22272" xr:uid="{0CF169F6-76CA-4507-8C7F-2AFEC8A058F6}"/>
    <cellStyle name="SAPBEXHLevel0X 13 3 4 4" xfId="31659" xr:uid="{1D96E8B6-FFC0-4E29-8DCF-B4B37B8C78A1}"/>
    <cellStyle name="SAPBEXHLevel0X 13 3 4 5" xfId="35114" xr:uid="{F13D308F-DBBA-4D93-8596-F5E2CABD6FD3}"/>
    <cellStyle name="SAPBEXHLevel0X 13 3 4 6" xfId="38078" xr:uid="{15411486-0033-45BA-AAF6-8E4CE4FEA6BE}"/>
    <cellStyle name="SAPBEXHLevel0X 13 3 5" xfId="14234" xr:uid="{4EDE2A22-1333-48AB-83E0-24E89955D0DF}"/>
    <cellStyle name="SAPBEXHLevel0X 13 3 6" xfId="19552" xr:uid="{BA56C994-E6EF-4AE6-9A0F-BB59F63CA3D3}"/>
    <cellStyle name="SAPBEXHLevel0X 13 3 7" xfId="23514" xr:uid="{426452B3-1447-4527-8E60-B20A2CBEB705}"/>
    <cellStyle name="SAPBEXHLevel0X 13 3 8" xfId="27459" xr:uid="{8926B611-A794-437A-9616-92F41AF5B374}"/>
    <cellStyle name="SAPBEXHLevel0X 13 3 9" xfId="39850" xr:uid="{A39291F3-4712-4DD3-B16E-C689B8B9CD06}"/>
    <cellStyle name="SAPBEXHLevel0X 13 4" xfId="5237" xr:uid="{81846682-EA0F-43A2-874A-EB26FB295077}"/>
    <cellStyle name="SAPBEXHLevel0X 13 4 2" xfId="15587" xr:uid="{EE8FA5E7-A2F4-4E82-BD76-8953E114ADEA}"/>
    <cellStyle name="SAPBEXHLevel0X 13 4 3" xfId="19993" xr:uid="{7AF8E720-33B8-4AF4-AF71-053D0D992D33}"/>
    <cellStyle name="SAPBEXHLevel0X 13 4 4" xfId="29323" xr:uid="{C372EC86-C047-43D6-BE85-202C7C917F6B}"/>
    <cellStyle name="SAPBEXHLevel0X 13 4 5" xfId="32966" xr:uid="{22A4FBBE-A758-4663-93C2-71B5CDE82E62}"/>
    <cellStyle name="SAPBEXHLevel0X 13 4 6" xfId="36054" xr:uid="{CA5B98C1-5A98-4BAA-B2B3-914F6DFBB984}"/>
    <cellStyle name="SAPBEXHLevel0X 13 5" xfId="4809" xr:uid="{138EA548-AD2B-4772-8515-1F37CF8ACDE4}"/>
    <cellStyle name="SAPBEXHLevel0X 13 5 2" xfId="15207" xr:uid="{12A0DB2A-381D-4FB2-90CF-713C8B346D40}"/>
    <cellStyle name="SAPBEXHLevel0X 13 5 3" xfId="19662" xr:uid="{DABFA41F-8964-4C7B-8C8A-DD6789B6925D}"/>
    <cellStyle name="SAPBEXHLevel0X 13 5 4" xfId="29029" xr:uid="{AC705F24-35DA-403C-88A7-A25949B4F35C}"/>
    <cellStyle name="SAPBEXHLevel0X 13 5 5" xfId="32674" xr:uid="{45478C1A-84B6-4003-8E4D-E6E59B3097FB}"/>
    <cellStyle name="SAPBEXHLevel0X 13 5 6" xfId="24431" xr:uid="{E1F18306-9485-4D43-9FB2-9726E0DE6426}"/>
    <cellStyle name="SAPBEXHLevel0X 13 6" xfId="7699" xr:uid="{CDC12493-1C3D-4ABD-86FE-7C7EE59EB6D5}"/>
    <cellStyle name="SAPBEXHLevel0X 13 6 2" xfId="17971" xr:uid="{F69B6098-C71B-40D3-A5FD-5533127E2B61}"/>
    <cellStyle name="SAPBEXHLevel0X 13 6 3" xfId="21896" xr:uid="{59346D40-3FF2-43AA-A9B9-3E69A22EFB76}"/>
    <cellStyle name="SAPBEXHLevel0X 13 6 4" xfId="31279" xr:uid="{B9AB308A-B6CE-4FF0-BCC7-88A7C5BACA61}"/>
    <cellStyle name="SAPBEXHLevel0X 13 6 5" xfId="34739" xr:uid="{DD45A39C-29E5-4F90-A888-AF5E3365954F}"/>
    <cellStyle name="SAPBEXHLevel0X 13 6 6" xfId="37710" xr:uid="{CE7DA52B-C2CA-44C6-8C5C-7AF6BF329607}"/>
    <cellStyle name="SAPBEXHLevel0X 13 7" xfId="11119" xr:uid="{D1ECAA47-DF31-4965-9824-050CE545B16F}"/>
    <cellStyle name="SAPBEXHLevel0X 13 8" xfId="11543" xr:uid="{BF0B37D5-B9CD-4B50-B96C-8DC12B62D23D}"/>
    <cellStyle name="SAPBEXHLevel0X 13 9" xfId="12004" xr:uid="{8E5F28AB-5762-4613-96F8-F077643E0A29}"/>
    <cellStyle name="SAPBEXHLevel0X 14" xfId="1508" xr:uid="{32C3D5A0-7F41-4F9D-AEF7-FA043095EFA5}"/>
    <cellStyle name="SAPBEXHLevel0X 14 10" xfId="12757" xr:uid="{4496CB92-B966-4BBC-9841-29AC53EAD9F2}"/>
    <cellStyle name="SAPBEXHLevel0X 14 11" xfId="13108" xr:uid="{F2D79AE4-CAC8-4BC0-A3CB-AD412596D4DE}"/>
    <cellStyle name="SAPBEXHLevel0X 14 12" xfId="23159" xr:uid="{5C104A7A-0888-447F-A55A-A16181B6D502}"/>
    <cellStyle name="SAPBEXHLevel0X 14 13" xfId="24808" xr:uid="{BFF6C6BE-B37D-40CD-B4EC-81ABF0719CC8}"/>
    <cellStyle name="SAPBEXHLevel0X 14 14" xfId="25661" xr:uid="{F19D452E-C5C8-438F-A63F-14BFA21F235C}"/>
    <cellStyle name="SAPBEXHLevel0X 14 15" xfId="24651" xr:uid="{148C3ECE-0767-444E-9DA5-D75DEC6A79DC}"/>
    <cellStyle name="SAPBEXHLevel0X 14 16" xfId="25099" xr:uid="{FAD0746E-A3F0-4D12-9E1E-48A24EDA16B0}"/>
    <cellStyle name="SAPBEXHLevel0X 14 17" xfId="25380" xr:uid="{1E4B4ACD-2234-4843-9066-D692D1089D31}"/>
    <cellStyle name="SAPBEXHLevel0X 14 18" xfId="26509" xr:uid="{0C3B0B62-4179-4480-98B1-C1C1511D4284}"/>
    <cellStyle name="SAPBEXHLevel0X 14 19" xfId="28355" xr:uid="{6C398F69-2349-44BC-AA68-6B2C375CD202}"/>
    <cellStyle name="SAPBEXHLevel0X 14 2" xfId="2976" xr:uid="{7BC549FB-777C-431B-A1FB-3185C350DE39}"/>
    <cellStyle name="SAPBEXHLevel0X 14 2 10" xfId="29532" xr:uid="{57CCE12E-778F-433C-9850-67D7C811796C}"/>
    <cellStyle name="SAPBEXHLevel0X 14 2 11" xfId="30458" xr:uid="{B52CE3B9-642D-40A8-8EA4-4FAA22A60C54}"/>
    <cellStyle name="SAPBEXHLevel0X 14 2 12" xfId="40203" xr:uid="{24E4259C-63E9-4497-9287-6BA9EF4D424F}"/>
    <cellStyle name="SAPBEXHLevel0X 14 2 13" xfId="40798" xr:uid="{7B4B05A5-8551-499B-B7CA-241B7D2EF9F1}"/>
    <cellStyle name="SAPBEXHLevel0X 14 2 14" xfId="42015" xr:uid="{CC06E0DF-3E52-4829-A114-402822531A30}"/>
    <cellStyle name="SAPBEXHLevel0X 14 2 2" xfId="6312" xr:uid="{2234E071-0151-42A5-905C-56B62D1ACFE3}"/>
    <cellStyle name="SAPBEXHLevel0X 14 2 2 2" xfId="16619" xr:uid="{05CCBE8A-5EBF-44B1-9D35-B0C37558E7BC}"/>
    <cellStyle name="SAPBEXHLevel0X 14 2 2 3" xfId="20843" xr:uid="{9FE027EC-6D38-4F45-9373-5E08A67A394F}"/>
    <cellStyle name="SAPBEXHLevel0X 14 2 2 4" xfId="30193" xr:uid="{B98DFB87-D83B-4DAC-8311-1622C0A2987D}"/>
    <cellStyle name="SAPBEXHLevel0X 14 2 2 5" xfId="33765" xr:uid="{1ABD2E1C-8277-4348-9B11-D494936F1EBE}"/>
    <cellStyle name="SAPBEXHLevel0X 14 2 2 6" xfId="36799" xr:uid="{DC3BE751-1FB7-4245-A5F9-6092B6556D51}"/>
    <cellStyle name="SAPBEXHLevel0X 14 2 3" xfId="7257" xr:uid="{8E14643B-E7BC-4928-94A2-90F76E5517B7}"/>
    <cellStyle name="SAPBEXHLevel0X 14 2 3 2" xfId="17543" xr:uid="{0590F765-3F1C-446B-9F64-F4DA982E7BA7}"/>
    <cellStyle name="SAPBEXHLevel0X 14 2 3 3" xfId="21540" xr:uid="{59EEA5EE-E588-4D4E-91EC-3671EB971C5D}"/>
    <cellStyle name="SAPBEXHLevel0X 14 2 3 4" xfId="30905" xr:uid="{85919F88-4E75-45F7-B167-14EA2F6377D3}"/>
    <cellStyle name="SAPBEXHLevel0X 14 2 3 5" xfId="34394" xr:uid="{338F0FCD-9292-4AD6-A27E-2D6FB9067DC5}"/>
    <cellStyle name="SAPBEXHLevel0X 14 2 3 6" xfId="37377" xr:uid="{7DBB32E1-D955-43DB-A2C4-A75B4FBD6F6E}"/>
    <cellStyle name="SAPBEXHLevel0X 14 2 4" xfId="8465" xr:uid="{031A9AFC-D676-4E9E-9039-CD82B606FCDE}"/>
    <cellStyle name="SAPBEXHLevel0X 14 2 4 2" xfId="18714" xr:uid="{CC642B66-1E49-4F1F-87B6-B39012629A73}"/>
    <cellStyle name="SAPBEXHLevel0X 14 2 4 3" xfId="22608" xr:uid="{0436B055-9559-416B-9D1A-AD237FF1DE0F}"/>
    <cellStyle name="SAPBEXHLevel0X 14 2 4 4" xfId="31998" xr:uid="{FDBD7067-03B8-4B27-AD62-99DB8012DBD0}"/>
    <cellStyle name="SAPBEXHLevel0X 14 2 4 5" xfId="35438" xr:uid="{B6BE80A7-4148-4B08-9021-5DF6D18CFF15}"/>
    <cellStyle name="SAPBEXHLevel0X 14 2 4 6" xfId="38389" xr:uid="{C5769825-F0D9-4F6C-9C65-A8551D391AEF}"/>
    <cellStyle name="SAPBEXHLevel0X 14 2 5" xfId="13704" xr:uid="{4F2A1225-7291-41BA-9D85-BEC8E4ED086B}"/>
    <cellStyle name="SAPBEXHLevel0X 14 2 6" xfId="13550" xr:uid="{C1231040-419F-469E-AA0C-4786A2831B37}"/>
    <cellStyle name="SAPBEXHLevel0X 14 2 7" xfId="19494" xr:uid="{DE885B44-AA8E-4418-87F8-06AB0B560ECF}"/>
    <cellStyle name="SAPBEXHLevel0X 14 2 8" xfId="23832" xr:uid="{5C36B5AE-813D-474B-8D72-D1E73DEB9B70}"/>
    <cellStyle name="SAPBEXHLevel0X 14 2 9" xfId="27845" xr:uid="{5698B88B-F970-48E0-BEA6-65B6B35CFA7A}"/>
    <cellStyle name="SAPBEXHLevel0X 14 20" xfId="35009" xr:uid="{02A6EE94-5D54-46CD-8B79-D5DF3BDF542C}"/>
    <cellStyle name="SAPBEXHLevel0X 14 21" xfId="39453" xr:uid="{4FD0F213-97F2-494B-8AB1-89926C213943}"/>
    <cellStyle name="SAPBEXHLevel0X 14 22" xfId="39199" xr:uid="{50C37F39-DFC4-4E9D-8F85-72EC12DE0DEA}"/>
    <cellStyle name="SAPBEXHLevel0X 14 23" xfId="41342" xr:uid="{A22F9E16-74A0-445F-A368-5CFE2ED13B87}"/>
    <cellStyle name="SAPBEXHLevel0X 14 3" xfId="2480" xr:uid="{91830E36-763C-4FD3-9DBC-3FC1130BAB34}"/>
    <cellStyle name="SAPBEXHLevel0X 14 3 10" xfId="38944" xr:uid="{14A9046C-4633-4B65-B17E-81082D2C64D9}"/>
    <cellStyle name="SAPBEXHLevel0X 14 3 11" xfId="41698" xr:uid="{6E963E5B-1D0B-4AA6-AD81-47CEF29757C6}"/>
    <cellStyle name="SAPBEXHLevel0X 14 3 2" xfId="5910" xr:uid="{71C936A9-3393-44D2-A9D1-6FE1555AFF3D}"/>
    <cellStyle name="SAPBEXHLevel0X 14 3 2 2" xfId="16221" xr:uid="{C243C668-A6A2-4AA9-B110-12B5A594E5FB}"/>
    <cellStyle name="SAPBEXHLevel0X 14 3 2 3" xfId="20497" xr:uid="{33FC8A4B-7977-4068-9594-4B2E0911F712}"/>
    <cellStyle name="SAPBEXHLevel0X 14 3 2 4" xfId="29839" xr:uid="{3A549495-1B26-4AFF-8F21-8F40D9DDDE61}"/>
    <cellStyle name="SAPBEXHLevel0X 14 3 2 5" xfId="33432" xr:uid="{A991F054-AFCE-440C-ABBE-1956A52102B5}"/>
    <cellStyle name="SAPBEXHLevel0X 14 3 2 6" xfId="36481" xr:uid="{2DF4B896-78EA-43D8-A5FE-CABC7B0FA968}"/>
    <cellStyle name="SAPBEXHLevel0X 14 3 3" xfId="4225" xr:uid="{46A34160-532C-4DA7-9A32-E5AD8AFB982C}"/>
    <cellStyle name="SAPBEXHLevel0X 14 3 3 2" xfId="14631" xr:uid="{234125FB-DA53-4F86-B842-A8F4F028CEEB}"/>
    <cellStyle name="SAPBEXHLevel0X 14 3 3 3" xfId="19251" xr:uid="{F896AC1C-D5C4-4487-ADBC-6BC9A0EA147A}"/>
    <cellStyle name="SAPBEXHLevel0X 14 3 3 4" xfId="28639" xr:uid="{E0B6EC41-BCBC-402F-A0FC-F2AF77EA9099}"/>
    <cellStyle name="SAPBEXHLevel0X 14 3 3 5" xfId="24404" xr:uid="{EF62019A-C303-412F-A334-0F132A54CD2F}"/>
    <cellStyle name="SAPBEXHLevel0X 14 3 3 6" xfId="27633" xr:uid="{735F31BB-1072-495D-BACE-E08163BF9248}"/>
    <cellStyle name="SAPBEXHLevel0X 14 3 4" xfId="8093" xr:uid="{EE821CA3-06A5-400E-AD91-B0D500521A13}"/>
    <cellStyle name="SAPBEXHLevel0X 14 3 4 2" xfId="18347" xr:uid="{54565302-DA24-41DB-9379-C821A00A59E0}"/>
    <cellStyle name="SAPBEXHLevel0X 14 3 4 3" xfId="22273" xr:uid="{A884FE5E-F7F1-4DC8-88E5-FD1952C08186}"/>
    <cellStyle name="SAPBEXHLevel0X 14 3 4 4" xfId="31660" xr:uid="{E3D27544-F908-45AF-9F87-D604E8A9657D}"/>
    <cellStyle name="SAPBEXHLevel0X 14 3 4 5" xfId="35115" xr:uid="{755990B1-57BC-498F-ADFE-AEC809DE16C1}"/>
    <cellStyle name="SAPBEXHLevel0X 14 3 4 6" xfId="38079" xr:uid="{D4A55A82-3C62-48B0-9F87-F1269CFA7683}"/>
    <cellStyle name="SAPBEXHLevel0X 14 3 5" xfId="14233" xr:uid="{76976BC4-62D1-465B-AAFA-26C5FE90FA97}"/>
    <cellStyle name="SAPBEXHLevel0X 14 3 6" xfId="20260" xr:uid="{205B9D64-F2D4-4D1F-BC81-2FCAB5D69C19}"/>
    <cellStyle name="SAPBEXHLevel0X 14 3 7" xfId="23515" xr:uid="{06258D43-A5D0-410C-8AC9-12331ACB6243}"/>
    <cellStyle name="SAPBEXHLevel0X 14 3 8" xfId="27460" xr:uid="{2ACCDFF2-2ECB-4E07-A13A-7F8F435B7187}"/>
    <cellStyle name="SAPBEXHLevel0X 14 3 9" xfId="39851" xr:uid="{6C00BD1B-7E2D-4AFC-B1AA-0CFC5621A35A}"/>
    <cellStyle name="SAPBEXHLevel0X 14 4" xfId="5238" xr:uid="{35D26EDD-4EB4-417C-9A84-54B7F2E0BE10}"/>
    <cellStyle name="SAPBEXHLevel0X 14 4 2" xfId="15588" xr:uid="{CC037ED8-D7C7-4D6B-8CBD-BACBA1576814}"/>
    <cellStyle name="SAPBEXHLevel0X 14 4 3" xfId="19994" xr:uid="{FD32DB6A-FBF4-49E4-B33D-121EC18E059F}"/>
    <cellStyle name="SAPBEXHLevel0X 14 4 4" xfId="29324" xr:uid="{C4D99C88-3E72-4AC2-B825-946EE4DC9A78}"/>
    <cellStyle name="SAPBEXHLevel0X 14 4 5" xfId="32967" xr:uid="{0B83F39B-C110-40F4-AAF1-2908638888A6}"/>
    <cellStyle name="SAPBEXHLevel0X 14 4 6" xfId="36055" xr:uid="{D625AA76-CD24-4DCD-B983-3DA11D030C1A}"/>
    <cellStyle name="SAPBEXHLevel0X 14 5" xfId="4808" xr:uid="{B6E8FD41-A1AE-477A-A295-5679A6F0AEAC}"/>
    <cellStyle name="SAPBEXHLevel0X 14 5 2" xfId="15206" xr:uid="{1BD1F144-4732-4953-A8A7-E9486A792F87}"/>
    <cellStyle name="SAPBEXHLevel0X 14 5 3" xfId="19661" xr:uid="{5CE2C616-B587-4BF9-A2FB-DB0DEBE284DD}"/>
    <cellStyle name="SAPBEXHLevel0X 14 5 4" xfId="29028" xr:uid="{8DC22035-B95F-428D-9BC3-D7A9741AF85F}"/>
    <cellStyle name="SAPBEXHLevel0X 14 5 5" xfId="32673" xr:uid="{8BE1AFE2-884A-4849-B0E5-5AA298B44152}"/>
    <cellStyle name="SAPBEXHLevel0X 14 5 6" xfId="24432" xr:uid="{5351B288-473D-4FF4-92CB-418BB701BC02}"/>
    <cellStyle name="SAPBEXHLevel0X 14 6" xfId="7698" xr:uid="{3D2C0A52-407F-4F88-ACB7-BA7F77A53D74}"/>
    <cellStyle name="SAPBEXHLevel0X 14 6 2" xfId="17970" xr:uid="{BAB34EDD-0080-4C8A-ACB8-981EFB3A017B}"/>
    <cellStyle name="SAPBEXHLevel0X 14 6 3" xfId="21895" xr:uid="{6C208E1B-2BF7-4954-936B-050CC6D24E04}"/>
    <cellStyle name="SAPBEXHLevel0X 14 6 4" xfId="31278" xr:uid="{2D848806-E19B-457B-B877-5A66B0ED5AE7}"/>
    <cellStyle name="SAPBEXHLevel0X 14 6 5" xfId="34738" xr:uid="{504D8B75-39F6-4368-8435-390DC985C757}"/>
    <cellStyle name="SAPBEXHLevel0X 14 6 6" xfId="37709" xr:uid="{080C1011-BD4E-483B-AFF9-E123AB7842B5}"/>
    <cellStyle name="SAPBEXHLevel0X 14 7" xfId="11120" xr:uid="{B3E9C8CB-4B76-4029-8059-79A883060B80}"/>
    <cellStyle name="SAPBEXHLevel0X 14 8" xfId="11544" xr:uid="{128F4820-1020-4F14-87FA-96AF4CAE14E6}"/>
    <cellStyle name="SAPBEXHLevel0X 14 9" xfId="12005" xr:uid="{97C6EE36-1E84-43DD-90F7-66A5C7B70441}"/>
    <cellStyle name="SAPBEXHLevel0X 15" xfId="1509" xr:uid="{60CAA3F5-743D-4A84-9872-F0F3FDFB06E2}"/>
    <cellStyle name="SAPBEXHLevel0X 15 10" xfId="12758" xr:uid="{216BF6C3-BDA8-4C3E-BA67-D7D42BB0E59D}"/>
    <cellStyle name="SAPBEXHLevel0X 15 11" xfId="13107" xr:uid="{CF33E90A-2BCB-481E-9EC1-453604F1E673}"/>
    <cellStyle name="SAPBEXHLevel0X 15 12" xfId="23160" xr:uid="{8CB65292-EAC5-4D9C-9E6D-343F1E38CFDF}"/>
    <cellStyle name="SAPBEXHLevel0X 15 13" xfId="26057" xr:uid="{EAB33136-141D-47A7-8B78-E41F6E9A70CE}"/>
    <cellStyle name="SAPBEXHLevel0X 15 14" xfId="26098" xr:uid="{CCE5F0B8-10D0-426E-9ED4-CD5D226B30D3}"/>
    <cellStyle name="SAPBEXHLevel0X 15 15" xfId="24650" xr:uid="{8389522D-DC0D-49BF-8D82-AEC698A020B9}"/>
    <cellStyle name="SAPBEXHLevel0X 15 16" xfId="25098" xr:uid="{134DC862-BD87-4F0B-B0C0-3BAFB30324BD}"/>
    <cellStyle name="SAPBEXHLevel0X 15 17" xfId="26609" xr:uid="{887397DE-6EE9-4EF8-8E2B-946839531FFA}"/>
    <cellStyle name="SAPBEXHLevel0X 15 18" xfId="27285" xr:uid="{1B1EEF7D-3259-4055-A94C-2FC4928AD096}"/>
    <cellStyle name="SAPBEXHLevel0X 15 19" xfId="28354" xr:uid="{B4F00974-9ADD-4D1F-B137-E772F329635C}"/>
    <cellStyle name="SAPBEXHLevel0X 15 2" xfId="2977" xr:uid="{CB8FE7AA-B7EE-4F84-B39B-EAC5E658B94F}"/>
    <cellStyle name="SAPBEXHLevel0X 15 2 10" xfId="28811" xr:uid="{59C1616F-A0CD-42E8-B1EB-60B9C6CFF44B}"/>
    <cellStyle name="SAPBEXHLevel0X 15 2 11" xfId="32740" xr:uid="{CD403838-84F8-4F58-943D-B91FC1A4690A}"/>
    <cellStyle name="SAPBEXHLevel0X 15 2 12" xfId="40204" xr:uid="{CB9F4EA9-FEF8-4C13-ABE6-85F8B6325885}"/>
    <cellStyle name="SAPBEXHLevel0X 15 2 13" xfId="40799" xr:uid="{A7FFE05F-6906-47C4-92C9-B67D8C105FB4}"/>
    <cellStyle name="SAPBEXHLevel0X 15 2 14" xfId="42016" xr:uid="{970B522C-F6B8-41A9-A7A3-50F8EBBA9EBC}"/>
    <cellStyle name="SAPBEXHLevel0X 15 2 2" xfId="6313" xr:uid="{E886E82F-98FC-419D-98B1-F01070C17D52}"/>
    <cellStyle name="SAPBEXHLevel0X 15 2 2 2" xfId="16620" xr:uid="{C24A5E41-5C65-4CCF-A482-727F9377F3CD}"/>
    <cellStyle name="SAPBEXHLevel0X 15 2 2 3" xfId="20844" xr:uid="{E39F71D7-9C80-4701-891C-404E97AA174A}"/>
    <cellStyle name="SAPBEXHLevel0X 15 2 2 4" xfId="30194" xr:uid="{A81467A5-1AC2-485E-A2BA-A558D06E0BD2}"/>
    <cellStyle name="SAPBEXHLevel0X 15 2 2 5" xfId="33766" xr:uid="{7EB6008D-06CA-4436-AFC6-E9EFD2D802CE}"/>
    <cellStyle name="SAPBEXHLevel0X 15 2 2 6" xfId="36800" xr:uid="{5FB5DDB2-E41A-483D-A0D2-380BC978EFF0}"/>
    <cellStyle name="SAPBEXHLevel0X 15 2 3" xfId="7258" xr:uid="{C0E0E30D-BE0A-401B-9262-AB3097076712}"/>
    <cellStyle name="SAPBEXHLevel0X 15 2 3 2" xfId="17544" xr:uid="{95813398-FE57-4F47-9316-1528AAE1D629}"/>
    <cellStyle name="SAPBEXHLevel0X 15 2 3 3" xfId="21541" xr:uid="{9F47BF8A-F6AF-4F0B-8A93-E1E5EA91BB3C}"/>
    <cellStyle name="SAPBEXHLevel0X 15 2 3 4" xfId="30906" xr:uid="{F1F17715-C6DC-4A6B-809F-9C7E0F289913}"/>
    <cellStyle name="SAPBEXHLevel0X 15 2 3 5" xfId="34395" xr:uid="{07B61D97-E41C-47F6-A409-6A9D224975DF}"/>
    <cellStyle name="SAPBEXHLevel0X 15 2 3 6" xfId="37378" xr:uid="{A2E3BA89-7EB5-4C2F-B493-61591109ADCD}"/>
    <cellStyle name="SAPBEXHLevel0X 15 2 4" xfId="8466" xr:uid="{13539561-7F06-45E5-91FE-24C87F4BB17B}"/>
    <cellStyle name="SAPBEXHLevel0X 15 2 4 2" xfId="18715" xr:uid="{47361B86-E8C4-4138-8639-C2F69781E948}"/>
    <cellStyle name="SAPBEXHLevel0X 15 2 4 3" xfId="22609" xr:uid="{60423336-0AEB-4CB7-B51D-26160B3E315A}"/>
    <cellStyle name="SAPBEXHLevel0X 15 2 4 4" xfId="31999" xr:uid="{B299214E-8242-4205-93C4-B59D13E6C7B3}"/>
    <cellStyle name="SAPBEXHLevel0X 15 2 4 5" xfId="35439" xr:uid="{8D5973B2-F8F5-4D52-AD12-98D8EFFB52F8}"/>
    <cellStyle name="SAPBEXHLevel0X 15 2 4 6" xfId="38390" xr:uid="{008F981E-E6A2-41C7-8B34-01F69CD9A831}"/>
    <cellStyle name="SAPBEXHLevel0X 15 2 5" xfId="13705" xr:uid="{D61285BE-0613-4F3E-8303-62431875CB94}"/>
    <cellStyle name="SAPBEXHLevel0X 15 2 6" xfId="12583" xr:uid="{15336F89-04EB-448C-AF23-794A5202BC1F}"/>
    <cellStyle name="SAPBEXHLevel0X 15 2 7" xfId="22767" xr:uid="{961A081D-E7C6-41D5-B452-001C9F068045}"/>
    <cellStyle name="SAPBEXHLevel0X 15 2 8" xfId="23833" xr:uid="{A909A403-4612-4327-A47B-B0B7C67023EE}"/>
    <cellStyle name="SAPBEXHLevel0X 15 2 9" xfId="27846" xr:uid="{1623936B-3BDB-4C85-B47F-6CC6A4A76F17}"/>
    <cellStyle name="SAPBEXHLevel0X 15 20" xfId="34178" xr:uid="{5D1D12A3-C540-46D6-82EA-7C0B7B8BB2C9}"/>
    <cellStyle name="SAPBEXHLevel0X 15 21" xfId="39454" xr:uid="{2C121FE8-E0B1-4B91-AC0C-50EF45B2B05C}"/>
    <cellStyle name="SAPBEXHLevel0X 15 22" xfId="39198" xr:uid="{E1633107-0FEA-4BD2-A912-186847F8F58B}"/>
    <cellStyle name="SAPBEXHLevel0X 15 23" xfId="41343" xr:uid="{95BE954E-119A-4683-A326-773A68C34310}"/>
    <cellStyle name="SAPBEXHLevel0X 15 3" xfId="2481" xr:uid="{FFDFFE8B-CCAC-44E3-A8F8-29431C451F3F}"/>
    <cellStyle name="SAPBEXHLevel0X 15 3 10" xfId="38943" xr:uid="{35FEE834-97EE-43A4-A640-F221C34987DA}"/>
    <cellStyle name="SAPBEXHLevel0X 15 3 11" xfId="41699" xr:uid="{B8CD8EE9-54C7-4062-8C10-4B36E69E2468}"/>
    <cellStyle name="SAPBEXHLevel0X 15 3 2" xfId="5911" xr:uid="{ABE0321A-0796-45A2-8521-14805C33EDE0}"/>
    <cellStyle name="SAPBEXHLevel0X 15 3 2 2" xfId="16222" xr:uid="{87B57AB3-F79D-4EBB-B704-6770A931AF19}"/>
    <cellStyle name="SAPBEXHLevel0X 15 3 2 3" xfId="20498" xr:uid="{AE289C48-9D97-45E8-A055-C408C35344A1}"/>
    <cellStyle name="SAPBEXHLevel0X 15 3 2 4" xfId="29840" xr:uid="{17843FA6-6BF3-4270-BB53-5C513C40F01C}"/>
    <cellStyle name="SAPBEXHLevel0X 15 3 2 5" xfId="33433" xr:uid="{DB0F94C7-D052-4276-A533-2BF4B947F3EA}"/>
    <cellStyle name="SAPBEXHLevel0X 15 3 2 6" xfId="36482" xr:uid="{A4D470E8-7FA3-4DDD-B7AE-C97AD6D4FB63}"/>
    <cellStyle name="SAPBEXHLevel0X 15 3 3" xfId="4224" xr:uid="{AA0213CB-5D2E-4822-B7ED-7DAAF8E1A6E3}"/>
    <cellStyle name="SAPBEXHLevel0X 15 3 3 2" xfId="14630" xr:uid="{EE7CF1D2-0585-4176-BDE2-766ADFA4CB04}"/>
    <cellStyle name="SAPBEXHLevel0X 15 3 3 3" xfId="19250" xr:uid="{9B2C0629-25E6-4094-B69F-EC60E0F602DF}"/>
    <cellStyle name="SAPBEXHLevel0X 15 3 3 4" xfId="28638" xr:uid="{8D053200-9C09-411D-9869-2A2F702BD9F8}"/>
    <cellStyle name="SAPBEXHLevel0X 15 3 3 5" xfId="27180" xr:uid="{B765F3D5-9A81-4C9C-A9FF-327AEE7ECAED}"/>
    <cellStyle name="SAPBEXHLevel0X 15 3 3 6" xfId="24351" xr:uid="{8DF2F1D0-BECE-4DC5-BCDA-CEA29BEE4B55}"/>
    <cellStyle name="SAPBEXHLevel0X 15 3 4" xfId="8094" xr:uid="{31EA4E5B-2E9F-4E8F-8C04-08895E6B3725}"/>
    <cellStyle name="SAPBEXHLevel0X 15 3 4 2" xfId="18348" xr:uid="{2E2BED9E-8392-4864-8541-D4BDF48115E7}"/>
    <cellStyle name="SAPBEXHLevel0X 15 3 4 3" xfId="22274" xr:uid="{1ECE09C0-AAAE-47C9-B237-A66F669C34D3}"/>
    <cellStyle name="SAPBEXHLevel0X 15 3 4 4" xfId="31661" xr:uid="{5828432B-8313-4045-A4C3-1CDAF1229B0A}"/>
    <cellStyle name="SAPBEXHLevel0X 15 3 4 5" xfId="35116" xr:uid="{D220D844-853D-435E-B466-C881A6CF4076}"/>
    <cellStyle name="SAPBEXHLevel0X 15 3 4 6" xfId="38080" xr:uid="{581952EE-3F81-4837-A6D6-F77D5F42071F}"/>
    <cellStyle name="SAPBEXHLevel0X 15 3 5" xfId="14232" xr:uid="{D4AD7F70-5E86-4693-B0D8-2CCD743EF0BB}"/>
    <cellStyle name="SAPBEXHLevel0X 15 3 6" xfId="19393" xr:uid="{8EC6BDDC-0BC2-433C-AFE7-437F5EE0F344}"/>
    <cellStyle name="SAPBEXHLevel0X 15 3 7" xfId="23516" xr:uid="{EDA01844-E5B8-4D5F-9F34-2D226720833E}"/>
    <cellStyle name="SAPBEXHLevel0X 15 3 8" xfId="27461" xr:uid="{65E7BDAD-4D74-451D-8376-575FEC2D84AC}"/>
    <cellStyle name="SAPBEXHLevel0X 15 3 9" xfId="39852" xr:uid="{0CE98954-5477-46B4-9A00-31C813C3060E}"/>
    <cellStyle name="SAPBEXHLevel0X 15 4" xfId="5239" xr:uid="{53DA011E-715E-4D29-A95A-EFFD253D486D}"/>
    <cellStyle name="SAPBEXHLevel0X 15 4 2" xfId="15589" xr:uid="{591E841E-EEBB-4C64-9653-5BBBB87D9D11}"/>
    <cellStyle name="SAPBEXHLevel0X 15 4 3" xfId="19995" xr:uid="{340DFAA9-C677-41F2-B56C-BC167D460C13}"/>
    <cellStyle name="SAPBEXHLevel0X 15 4 4" xfId="29325" xr:uid="{C9C58C7C-CC16-4F99-BDF5-DFFCAC223107}"/>
    <cellStyle name="SAPBEXHLevel0X 15 4 5" xfId="32968" xr:uid="{2A274BE7-70D0-4788-9A49-2672BF7CB151}"/>
    <cellStyle name="SAPBEXHLevel0X 15 4 6" xfId="36056" xr:uid="{5F24404B-C00B-41AF-B99A-20EE90A79988}"/>
    <cellStyle name="SAPBEXHLevel0X 15 5" xfId="4807" xr:uid="{8EF112B5-8D32-477A-AC40-53B2171BDCF2}"/>
    <cellStyle name="SAPBEXHLevel0X 15 5 2" xfId="15205" xr:uid="{2E40D696-331C-470F-8D48-DA33B52EC65F}"/>
    <cellStyle name="SAPBEXHLevel0X 15 5 3" xfId="19660" xr:uid="{12638877-285B-418D-A86A-E6AF1958B17D}"/>
    <cellStyle name="SAPBEXHLevel0X 15 5 4" xfId="29027" xr:uid="{0BEF10A2-0E61-49B0-B630-5A1BCB49C71E}"/>
    <cellStyle name="SAPBEXHLevel0X 15 5 5" xfId="32672" xr:uid="{FA352FA7-FEDE-48B1-8C9D-81DDA6C623B6}"/>
    <cellStyle name="SAPBEXHLevel0X 15 5 6" xfId="24433" xr:uid="{5ECFE3E8-A3E8-4815-A34E-EA214ACA9758}"/>
    <cellStyle name="SAPBEXHLevel0X 15 6" xfId="7697" xr:uid="{FBF42DB4-ED96-4FBC-8416-11762C0802B3}"/>
    <cellStyle name="SAPBEXHLevel0X 15 6 2" xfId="17969" xr:uid="{0D217FBE-E17D-41AD-BCA3-6F23176CDB19}"/>
    <cellStyle name="SAPBEXHLevel0X 15 6 3" xfId="21894" xr:uid="{6FC16AE7-655C-42C0-BD4E-1861B1E6731D}"/>
    <cellStyle name="SAPBEXHLevel0X 15 6 4" xfId="31277" xr:uid="{E5A30C11-7868-43E8-8818-762B27E825B6}"/>
    <cellStyle name="SAPBEXHLevel0X 15 6 5" xfId="34737" xr:uid="{CFFC3F88-F5C1-44B2-A2B6-F862D3F47ADF}"/>
    <cellStyle name="SAPBEXHLevel0X 15 6 6" xfId="37708" xr:uid="{32DF70FC-82E6-4467-B771-6D8FA5851752}"/>
    <cellStyle name="SAPBEXHLevel0X 15 7" xfId="11121" xr:uid="{9DD5A530-6BFB-4D55-B30B-881F84FF7B48}"/>
    <cellStyle name="SAPBEXHLevel0X 15 8" xfId="11545" xr:uid="{B63757F7-4DE5-4D0E-BC36-E6EBAC464F2E}"/>
    <cellStyle name="SAPBEXHLevel0X 15 9" xfId="12006" xr:uid="{8A1F18B7-5CB2-4E84-8E9B-DC1D681C508D}"/>
    <cellStyle name="SAPBEXHLevel0X 16" xfId="1510" xr:uid="{50BDD0A4-346B-491D-B6CC-4E6503AB15C8}"/>
    <cellStyle name="SAPBEXHLevel0X 16 10" xfId="12759" xr:uid="{9A183C1C-5981-463E-BACF-5EB1DFFA8F2A}"/>
    <cellStyle name="SAPBEXHLevel0X 16 11" xfId="13106" xr:uid="{185EB9A1-CB46-4D6D-AB77-1A9204F102A8}"/>
    <cellStyle name="SAPBEXHLevel0X 16 12" xfId="23161" xr:uid="{61B29EAB-5995-4136-9717-DDF69F975ED9}"/>
    <cellStyle name="SAPBEXHLevel0X 16 13" xfId="24807" xr:uid="{B2ED4332-EDD1-47F3-BDD9-C5D30204E34B}"/>
    <cellStyle name="SAPBEXHLevel0X 16 14" xfId="25662" xr:uid="{C83349EE-D4E0-490E-A801-32EB6BDAC160}"/>
    <cellStyle name="SAPBEXHLevel0X 16 15" xfId="24649" xr:uid="{43361E70-ED37-44E0-A04B-B1A5E174C7F0}"/>
    <cellStyle name="SAPBEXHLevel0X 16 16" xfId="26361" xr:uid="{A9E4DABE-367E-4CC3-950C-D47EEA9CCF28}"/>
    <cellStyle name="SAPBEXHLevel0X 16 17" xfId="25379" xr:uid="{E51EDD11-042D-47F2-B7E2-A639821959CE}"/>
    <cellStyle name="SAPBEXHLevel0X 16 18" xfId="25844" xr:uid="{B42C94DC-5333-4453-989C-C3A2674ED9D4}"/>
    <cellStyle name="SAPBEXHLevel0X 16 19" xfId="28353" xr:uid="{D5AEB77D-ACE2-4BE6-8958-A7FDC5E524EA}"/>
    <cellStyle name="SAPBEXHLevel0X 16 2" xfId="2978" xr:uid="{45200064-C9BA-41C1-942B-7353BB6E00EF}"/>
    <cellStyle name="SAPBEXHLevel0X 16 2 10" xfId="29657" xr:uid="{26BF87D1-9664-40C5-B88E-5DFF2817861D}"/>
    <cellStyle name="SAPBEXHLevel0X 16 2 11" xfId="32814" xr:uid="{13590BF8-1268-4382-9136-CAB6BBED2341}"/>
    <cellStyle name="SAPBEXHLevel0X 16 2 12" xfId="40205" xr:uid="{BB8E53FA-A32A-4E92-80B8-0661895B414B}"/>
    <cellStyle name="SAPBEXHLevel0X 16 2 13" xfId="40800" xr:uid="{A341FD7F-0520-41A9-AA07-D8C400A60061}"/>
    <cellStyle name="SAPBEXHLevel0X 16 2 14" xfId="42017" xr:uid="{DF43E35C-98C7-4BA3-A893-C3F797DA9F8C}"/>
    <cellStyle name="SAPBEXHLevel0X 16 2 2" xfId="6314" xr:uid="{E7E69E11-E783-4E2A-8273-B84C15A40B48}"/>
    <cellStyle name="SAPBEXHLevel0X 16 2 2 2" xfId="16621" xr:uid="{464984D5-B156-45E8-9C5A-4C98C49A744E}"/>
    <cellStyle name="SAPBEXHLevel0X 16 2 2 3" xfId="20845" xr:uid="{B39F7F9D-4B20-4008-B57D-A3A1A630017C}"/>
    <cellStyle name="SAPBEXHLevel0X 16 2 2 4" xfId="30195" xr:uid="{96B43A90-C368-4BDC-915E-AB7AEDBF37FD}"/>
    <cellStyle name="SAPBEXHLevel0X 16 2 2 5" xfId="33767" xr:uid="{3C876668-6C54-478A-95E5-7C3CFCFA7676}"/>
    <cellStyle name="SAPBEXHLevel0X 16 2 2 6" xfId="36801" xr:uid="{49623C17-D21C-4903-9AB5-BC06D4D54104}"/>
    <cellStyle name="SAPBEXHLevel0X 16 2 3" xfId="7259" xr:uid="{41822861-4978-400E-AA6B-ADA90769A026}"/>
    <cellStyle name="SAPBEXHLevel0X 16 2 3 2" xfId="17545" xr:uid="{570E050E-D15C-41CB-8D1D-0C1198830290}"/>
    <cellStyle name="SAPBEXHLevel0X 16 2 3 3" xfId="21542" xr:uid="{831CF661-502B-4A49-BB97-ABD080D50278}"/>
    <cellStyle name="SAPBEXHLevel0X 16 2 3 4" xfId="30907" xr:uid="{31C81E1E-808D-43B3-BC0C-0C29F7B093AA}"/>
    <cellStyle name="SAPBEXHLevel0X 16 2 3 5" xfId="34396" xr:uid="{2E204FC4-7361-40D6-859B-47DB6070FCE2}"/>
    <cellStyle name="SAPBEXHLevel0X 16 2 3 6" xfId="37379" xr:uid="{62C433D4-52A5-41B2-8540-DC8441768327}"/>
    <cellStyle name="SAPBEXHLevel0X 16 2 4" xfId="8467" xr:uid="{99DD0B2C-E22C-4325-AC98-2099F03833E7}"/>
    <cellStyle name="SAPBEXHLevel0X 16 2 4 2" xfId="18716" xr:uid="{14A113E9-4CEC-4321-B80D-8BEB85D80464}"/>
    <cellStyle name="SAPBEXHLevel0X 16 2 4 3" xfId="22610" xr:uid="{A030D1AA-2D0C-449B-ADF6-8DA643CC44E0}"/>
    <cellStyle name="SAPBEXHLevel0X 16 2 4 4" xfId="32000" xr:uid="{1A2C375F-C70D-4F7C-897B-0067A2CFCE96}"/>
    <cellStyle name="SAPBEXHLevel0X 16 2 4 5" xfId="35440" xr:uid="{67A4C93C-32B7-4292-A13E-C298418645B9}"/>
    <cellStyle name="SAPBEXHLevel0X 16 2 4 6" xfId="38391" xr:uid="{33396053-9E54-471A-B247-829296F440F9}"/>
    <cellStyle name="SAPBEXHLevel0X 16 2 5" xfId="13706" xr:uid="{F4BACD49-7481-4478-B4DC-52798F8D43DF}"/>
    <cellStyle name="SAPBEXHLevel0X 16 2 6" xfId="14036" xr:uid="{6A52985A-11A5-41EF-92D3-949BF13C7290}"/>
    <cellStyle name="SAPBEXHLevel0X 16 2 7" xfId="21701" xr:uid="{DE9B4A7B-A33F-4847-B5E3-88BAFBCF3DC4}"/>
    <cellStyle name="SAPBEXHLevel0X 16 2 8" xfId="23834" xr:uid="{1FEB66B8-E5A8-4562-8B32-F1FC1E8BB4E6}"/>
    <cellStyle name="SAPBEXHLevel0X 16 2 9" xfId="27847" xr:uid="{22B8A626-DF12-4236-9F67-3F7CECE02C16}"/>
    <cellStyle name="SAPBEXHLevel0X 16 20" xfId="27051" xr:uid="{CB59507D-0385-4A57-A275-B2FE8169BC40}"/>
    <cellStyle name="SAPBEXHLevel0X 16 21" xfId="39455" xr:uid="{F29D79B4-19EA-4312-AFDE-584B882300B7}"/>
    <cellStyle name="SAPBEXHLevel0X 16 22" xfId="39197" xr:uid="{778C7E2C-A7BA-4FD3-8418-009317F54DE3}"/>
    <cellStyle name="SAPBEXHLevel0X 16 23" xfId="41344" xr:uid="{B5E1C57D-7A2A-49CC-8F87-89191479D6A5}"/>
    <cellStyle name="SAPBEXHLevel0X 16 3" xfId="2482" xr:uid="{18F51FBD-6DE4-45E5-AEDD-56F918B1143C}"/>
    <cellStyle name="SAPBEXHLevel0X 16 3 10" xfId="38942" xr:uid="{32ACA9F3-1C41-4D20-A805-B56993B95635}"/>
    <cellStyle name="SAPBEXHLevel0X 16 3 11" xfId="41700" xr:uid="{72B939B7-F20D-4C81-832A-67B27270A81C}"/>
    <cellStyle name="SAPBEXHLevel0X 16 3 2" xfId="5912" xr:uid="{3C315214-2A8F-466C-85D2-DED53A47534D}"/>
    <cellStyle name="SAPBEXHLevel0X 16 3 2 2" xfId="16223" xr:uid="{8345E91D-A0AD-477A-8C09-D7B1C14F32C9}"/>
    <cellStyle name="SAPBEXHLevel0X 16 3 2 3" xfId="20499" xr:uid="{216B6EAE-382D-445D-A843-E4BD7EB9E20D}"/>
    <cellStyle name="SAPBEXHLevel0X 16 3 2 4" xfId="29841" xr:uid="{CD34D3B3-DE74-4239-8CA4-73D5A9EFD669}"/>
    <cellStyle name="SAPBEXHLevel0X 16 3 2 5" xfId="33434" xr:uid="{37A73043-45E9-496C-925E-5138C04F62EB}"/>
    <cellStyle name="SAPBEXHLevel0X 16 3 2 6" xfId="36483" xr:uid="{0F29F49F-4D12-4EFB-9D74-AEEC844A3A30}"/>
    <cellStyle name="SAPBEXHLevel0X 16 3 3" xfId="4223" xr:uid="{C299FD70-5821-4824-B730-E4FEAEA75185}"/>
    <cellStyle name="SAPBEXHLevel0X 16 3 3 2" xfId="14629" xr:uid="{613C84C5-2ABC-4DCF-84EE-9EC8525C8044}"/>
    <cellStyle name="SAPBEXHLevel0X 16 3 3 3" xfId="19249" xr:uid="{5F918C6C-50D0-4BE7-84CB-77E6A5AA1C66}"/>
    <cellStyle name="SAPBEXHLevel0X 16 3 3 4" xfId="28637" xr:uid="{D6831C67-93AF-43AF-BD09-B3BD8D3C6B42}"/>
    <cellStyle name="SAPBEXHLevel0X 16 3 3 5" xfId="27179" xr:uid="{DA2D32F7-6E63-444C-8A81-4E353B37B5B3}"/>
    <cellStyle name="SAPBEXHLevel0X 16 3 3 6" xfId="28797" xr:uid="{A2A00E3D-B21B-4273-AF99-D2579052A82D}"/>
    <cellStyle name="SAPBEXHLevel0X 16 3 4" xfId="8095" xr:uid="{DD49C2E9-6ADB-4469-BE39-B379FBBBB0DC}"/>
    <cellStyle name="SAPBEXHLevel0X 16 3 4 2" xfId="18349" xr:uid="{51F5E542-2D0A-475B-AA51-412FF58FEFBD}"/>
    <cellStyle name="SAPBEXHLevel0X 16 3 4 3" xfId="22275" xr:uid="{0289C00F-1878-409A-986A-4A6F913E13E8}"/>
    <cellStyle name="SAPBEXHLevel0X 16 3 4 4" xfId="31662" xr:uid="{28620EEA-7B3E-4E27-BEEB-4A644DD6B422}"/>
    <cellStyle name="SAPBEXHLevel0X 16 3 4 5" xfId="35117" xr:uid="{EA386620-D94D-42BF-9B47-394CB85BD5F0}"/>
    <cellStyle name="SAPBEXHLevel0X 16 3 4 6" xfId="38081" xr:uid="{9A1944F8-0299-4DA0-880C-AE4FC204345C}"/>
    <cellStyle name="SAPBEXHLevel0X 16 3 5" xfId="14231" xr:uid="{6E1E1D99-A396-4B2A-BA81-9CBD3CCEB5C3}"/>
    <cellStyle name="SAPBEXHLevel0X 16 3 6" xfId="20349" xr:uid="{295DDCE4-4500-4D09-BEFA-DA61A38447C8}"/>
    <cellStyle name="SAPBEXHLevel0X 16 3 7" xfId="23517" xr:uid="{9807A1F2-248C-43DB-9C14-17BAB20A45B1}"/>
    <cellStyle name="SAPBEXHLevel0X 16 3 8" xfId="27462" xr:uid="{DDE02DFF-9FF3-4FC5-98EE-2DD15A3804AB}"/>
    <cellStyle name="SAPBEXHLevel0X 16 3 9" xfId="39853" xr:uid="{A54853BB-BE51-4A62-B7F9-8BDCA45B8B26}"/>
    <cellStyle name="SAPBEXHLevel0X 16 4" xfId="5240" xr:uid="{CA24828D-DDE4-4CBC-A858-1FC3600D7AD8}"/>
    <cellStyle name="SAPBEXHLevel0X 16 4 2" xfId="15590" xr:uid="{5EE9C85C-C131-417F-A253-A9BE8769B9AF}"/>
    <cellStyle name="SAPBEXHLevel0X 16 4 3" xfId="19996" xr:uid="{F78CAABD-E4FE-4419-9C69-105AA1253441}"/>
    <cellStyle name="SAPBEXHLevel0X 16 4 4" xfId="29326" xr:uid="{85074355-622E-46FE-87DF-E9E9E5E6B75C}"/>
    <cellStyle name="SAPBEXHLevel0X 16 4 5" xfId="32969" xr:uid="{F9D2B6D1-34EA-47EE-BA9C-800D836FD9CC}"/>
    <cellStyle name="SAPBEXHLevel0X 16 4 6" xfId="36057" xr:uid="{2060CAB7-E328-4E78-831C-9F946322B5B4}"/>
    <cellStyle name="SAPBEXHLevel0X 16 5" xfId="4806" xr:uid="{5B6CCC98-1CDB-45B1-86A6-C4B166D65168}"/>
    <cellStyle name="SAPBEXHLevel0X 16 5 2" xfId="15204" xr:uid="{CFB4C515-D4D8-436B-9891-E0E0257CFC43}"/>
    <cellStyle name="SAPBEXHLevel0X 16 5 3" xfId="19659" xr:uid="{E7E8884B-2E70-4C99-B2A8-8025566C74DE}"/>
    <cellStyle name="SAPBEXHLevel0X 16 5 4" xfId="29026" xr:uid="{F02E95F6-570F-439D-B617-998227AEF12F}"/>
    <cellStyle name="SAPBEXHLevel0X 16 5 5" xfId="32671" xr:uid="{EE2695D2-3A40-4376-A2F9-ADF715AF0F35}"/>
    <cellStyle name="SAPBEXHLevel0X 16 5 6" xfId="24434" xr:uid="{D4A16DB5-801D-4645-85E4-DDB64C5AF395}"/>
    <cellStyle name="SAPBEXHLevel0X 16 6" xfId="7696" xr:uid="{ECE122FA-738A-40CD-8D21-738BA3C45655}"/>
    <cellStyle name="SAPBEXHLevel0X 16 6 2" xfId="17968" xr:uid="{023091FC-D4EF-47AB-A394-39F9C232AADA}"/>
    <cellStyle name="SAPBEXHLevel0X 16 6 3" xfId="21893" xr:uid="{79FC2AC3-87D5-468A-B733-A2DC744439A8}"/>
    <cellStyle name="SAPBEXHLevel0X 16 6 4" xfId="31276" xr:uid="{C2479E72-4BAD-4D0F-AD17-EFB674D415B9}"/>
    <cellStyle name="SAPBEXHLevel0X 16 6 5" xfId="34736" xr:uid="{13A84320-3248-4D25-A725-B014E53E0604}"/>
    <cellStyle name="SAPBEXHLevel0X 16 6 6" xfId="37707" xr:uid="{2E80CDE1-96D0-445E-93AA-F23DBC72BB7D}"/>
    <cellStyle name="SAPBEXHLevel0X 16 7" xfId="11122" xr:uid="{F9D2F04D-1132-45EB-A64F-A5192594988D}"/>
    <cellStyle name="SAPBEXHLevel0X 16 8" xfId="11546" xr:uid="{6BBB341F-6635-446A-B4C2-DCE348F03507}"/>
    <cellStyle name="SAPBEXHLevel0X 16 9" xfId="12007" xr:uid="{71AAA14F-7563-4F79-ABF2-88AAAF6D41CE}"/>
    <cellStyle name="SAPBEXHLevel0X 17" xfId="1511" xr:uid="{5D00342D-37CE-4BA9-B880-013424DC530B}"/>
    <cellStyle name="SAPBEXHLevel0X 17 10" xfId="12760" xr:uid="{6C47F179-2195-4F1A-8D62-6B6A0CC86AC3}"/>
    <cellStyle name="SAPBEXHLevel0X 17 11" xfId="14121" xr:uid="{86BFF491-D395-4D95-913E-6CD632508D5A}"/>
    <cellStyle name="SAPBEXHLevel0X 17 12" xfId="23162" xr:uid="{F6277A51-5EF2-48DC-8BC1-33765648F4BC}"/>
    <cellStyle name="SAPBEXHLevel0X 17 13" xfId="24806" xr:uid="{BD17EE2C-F730-4B06-80CD-F43EC49D9EF6}"/>
    <cellStyle name="SAPBEXHLevel0X 17 14" xfId="26097" xr:uid="{0C5EE9AA-4485-4D35-96BE-B67A3926FFD7}"/>
    <cellStyle name="SAPBEXHLevel0X 17 15" xfId="24648" xr:uid="{7D854062-2229-4206-8223-80B83A874163}"/>
    <cellStyle name="SAPBEXHLevel0X 17 16" xfId="26807" xr:uid="{E3E53FC2-F708-495C-85D7-147E063399B3}"/>
    <cellStyle name="SAPBEXHLevel0X 17 17" xfId="26989" xr:uid="{D93A332E-634D-4E26-B364-816D84992486}"/>
    <cellStyle name="SAPBEXHLevel0X 17 18" xfId="25843" xr:uid="{FE80FD1C-904A-44CF-994B-A044C2054C56}"/>
    <cellStyle name="SAPBEXHLevel0X 17 19" xfId="26230" xr:uid="{D2621615-362D-46CC-80F7-78BE6323BE69}"/>
    <cellStyle name="SAPBEXHLevel0X 17 2" xfId="2979" xr:uid="{D8037A8D-A775-402D-85B8-67CA7F550E94}"/>
    <cellStyle name="SAPBEXHLevel0X 17 2 10" xfId="24428" xr:uid="{85177539-9CC5-4A01-9F0B-21B92517875C}"/>
    <cellStyle name="SAPBEXHLevel0X 17 2 11" xfId="32572" xr:uid="{B01FB050-74DF-4A86-B6D4-194E9DD8FD60}"/>
    <cellStyle name="SAPBEXHLevel0X 17 2 12" xfId="40206" xr:uid="{8B07D14C-849C-4C93-9A51-4CEF2CB02814}"/>
    <cellStyle name="SAPBEXHLevel0X 17 2 13" xfId="40801" xr:uid="{195E85B6-0FA9-49EB-8639-9FA0D5C3E6B0}"/>
    <cellStyle name="SAPBEXHLevel0X 17 2 14" xfId="42018" xr:uid="{59493E2C-962F-4D8D-A12A-25AEA59D8280}"/>
    <cellStyle name="SAPBEXHLevel0X 17 2 2" xfId="6315" xr:uid="{7A396547-29C6-4D82-894D-EAEBF803513C}"/>
    <cellStyle name="SAPBEXHLevel0X 17 2 2 2" xfId="16622" xr:uid="{F6F5FFF8-BBEF-4CCE-B1D1-FA0B3C1BF933}"/>
    <cellStyle name="SAPBEXHLevel0X 17 2 2 3" xfId="20846" xr:uid="{5E6C8059-C15A-4EB7-A4AF-612CCE30B579}"/>
    <cellStyle name="SAPBEXHLevel0X 17 2 2 4" xfId="30196" xr:uid="{D052ADA5-8A42-47C8-9010-0296D43EC45A}"/>
    <cellStyle name="SAPBEXHLevel0X 17 2 2 5" xfId="33768" xr:uid="{DD570684-7B4A-4AE9-97C2-4CE128206984}"/>
    <cellStyle name="SAPBEXHLevel0X 17 2 2 6" xfId="36802" xr:uid="{3335C044-F86A-44B1-8543-A6ED505244F3}"/>
    <cellStyle name="SAPBEXHLevel0X 17 2 3" xfId="7260" xr:uid="{AEFE2FDA-C1C3-4559-8B79-803F99D6C64E}"/>
    <cellStyle name="SAPBEXHLevel0X 17 2 3 2" xfId="17546" xr:uid="{7C44AC3C-F2FA-46E8-9B8F-158A118CBC44}"/>
    <cellStyle name="SAPBEXHLevel0X 17 2 3 3" xfId="21543" xr:uid="{669EBE65-43EE-4228-91E1-379D8C71A389}"/>
    <cellStyle name="SAPBEXHLevel0X 17 2 3 4" xfId="30908" xr:uid="{1CAE22D0-3C40-473A-9E12-A2B9C67600D4}"/>
    <cellStyle name="SAPBEXHLevel0X 17 2 3 5" xfId="34397" xr:uid="{3A435904-58A0-4BA9-B00D-AA2778F1B1C9}"/>
    <cellStyle name="SAPBEXHLevel0X 17 2 3 6" xfId="37380" xr:uid="{288001E9-92D1-4D86-8AEF-B9BB37436414}"/>
    <cellStyle name="SAPBEXHLevel0X 17 2 4" xfId="8468" xr:uid="{128BF6D9-C0E2-4BC6-B8BC-219B3DD02013}"/>
    <cellStyle name="SAPBEXHLevel0X 17 2 4 2" xfId="18717" xr:uid="{62FD20DC-9CA0-4DB7-B5F2-12C7D82C8725}"/>
    <cellStyle name="SAPBEXHLevel0X 17 2 4 3" xfId="22611" xr:uid="{9C6542FD-5706-46D0-9C33-9E3D515E0056}"/>
    <cellStyle name="SAPBEXHLevel0X 17 2 4 4" xfId="32001" xr:uid="{C32C993E-B5A9-4F5C-90F5-4A1943E4C61E}"/>
    <cellStyle name="SAPBEXHLevel0X 17 2 4 5" xfId="35441" xr:uid="{5BE411FF-91C8-4819-953F-BEFF59425FA3}"/>
    <cellStyle name="SAPBEXHLevel0X 17 2 4 6" xfId="38392" xr:uid="{D7703983-1B94-492A-B85E-8E579DE53684}"/>
    <cellStyle name="SAPBEXHLevel0X 17 2 5" xfId="13707" xr:uid="{BC18A290-24FB-4C06-AFB9-781888D4A8D6}"/>
    <cellStyle name="SAPBEXHLevel0X 17 2 6" xfId="12948" xr:uid="{1EB55384-2A6F-4E95-A3E2-1D9FC1DB71E8}"/>
    <cellStyle name="SAPBEXHLevel0X 17 2 7" xfId="21007" xr:uid="{D961CE95-09D3-4BDB-96B8-3C2D4FFEE79D}"/>
    <cellStyle name="SAPBEXHLevel0X 17 2 8" xfId="23835" xr:uid="{9D0DA97A-319F-48F9-ABF0-6628446E784C}"/>
    <cellStyle name="SAPBEXHLevel0X 17 2 9" xfId="27848" xr:uid="{3B5764D8-9CE3-486D-A284-6C8C74C45C01}"/>
    <cellStyle name="SAPBEXHLevel0X 17 20" xfId="26427" xr:uid="{80E564DF-BE33-4878-AD1E-7DE5178D9153}"/>
    <cellStyle name="SAPBEXHLevel0X 17 21" xfId="39456" xr:uid="{494425B8-80F2-457B-B4FE-35852B80CA77}"/>
    <cellStyle name="SAPBEXHLevel0X 17 22" xfId="40373" xr:uid="{D9A3E2CE-83A3-49B3-AC55-00CC7C013DEC}"/>
    <cellStyle name="SAPBEXHLevel0X 17 23" xfId="41345" xr:uid="{95FE2C70-1616-4FA4-A744-47021947D858}"/>
    <cellStyle name="SAPBEXHLevel0X 17 3" xfId="2483" xr:uid="{3E111FEE-FBE1-476F-A4D7-FFE28E0FC950}"/>
    <cellStyle name="SAPBEXHLevel0X 17 3 10" xfId="38941" xr:uid="{9ACFA4A2-AC43-4716-8237-4EF30121DB08}"/>
    <cellStyle name="SAPBEXHLevel0X 17 3 11" xfId="41701" xr:uid="{AFBF92B5-C135-4958-8A68-5C0DAEC6AA48}"/>
    <cellStyle name="SAPBEXHLevel0X 17 3 2" xfId="5913" xr:uid="{5BBBDBCF-9FF9-41AA-AC17-854FF8F4A893}"/>
    <cellStyle name="SAPBEXHLevel0X 17 3 2 2" xfId="16224" xr:uid="{F190CEF8-8D01-4738-A807-A4D1A6C33CFC}"/>
    <cellStyle name="SAPBEXHLevel0X 17 3 2 3" xfId="20500" xr:uid="{F7C363DE-0633-4094-91C8-64CB250A768A}"/>
    <cellStyle name="SAPBEXHLevel0X 17 3 2 4" xfId="29842" xr:uid="{E8972B13-DC1E-4EF6-805E-D5D2E9C00622}"/>
    <cellStyle name="SAPBEXHLevel0X 17 3 2 5" xfId="33435" xr:uid="{DB407412-EDDC-46F6-A1EE-18E1B68644F5}"/>
    <cellStyle name="SAPBEXHLevel0X 17 3 2 6" xfId="36484" xr:uid="{B20FF7EB-F516-46ED-85ED-61588DC40F5E}"/>
    <cellStyle name="SAPBEXHLevel0X 17 3 3" xfId="4222" xr:uid="{E3F46A46-49E8-47E2-8716-5FEED42CC22E}"/>
    <cellStyle name="SAPBEXHLevel0X 17 3 3 2" xfId="14628" xr:uid="{7DF02A6D-04C2-49AC-80E9-466551DC6BAE}"/>
    <cellStyle name="SAPBEXHLevel0X 17 3 3 3" xfId="19248" xr:uid="{14902E85-70B4-43BA-964E-C67AAA2AB3FF}"/>
    <cellStyle name="SAPBEXHLevel0X 17 3 3 4" xfId="28636" xr:uid="{2F9B7BED-91AE-47F7-A5F1-1D06F778659C}"/>
    <cellStyle name="SAPBEXHLevel0X 17 3 3 5" xfId="27178" xr:uid="{36DE4FD6-1E5B-4B9C-BC3A-03718BC9CCDD}"/>
    <cellStyle name="SAPBEXHLevel0X 17 3 3 6" xfId="31550" xr:uid="{27D614B7-148C-4F86-BA93-EC1B5394F836}"/>
    <cellStyle name="SAPBEXHLevel0X 17 3 4" xfId="8096" xr:uid="{4544EDAE-4CB4-4570-9B4E-7164661F11A3}"/>
    <cellStyle name="SAPBEXHLevel0X 17 3 4 2" xfId="18350" xr:uid="{7EC2C971-073D-4184-B747-9F0C789D0E32}"/>
    <cellStyle name="SAPBEXHLevel0X 17 3 4 3" xfId="22276" xr:uid="{0FB03A56-DF14-4189-8346-5CAE46F90EEB}"/>
    <cellStyle name="SAPBEXHLevel0X 17 3 4 4" xfId="31663" xr:uid="{15B172F3-C73A-4BE9-AE8D-E15AB2078949}"/>
    <cellStyle name="SAPBEXHLevel0X 17 3 4 5" xfId="35118" xr:uid="{FE05124A-C74D-48B9-988E-821F14F3162C}"/>
    <cellStyle name="SAPBEXHLevel0X 17 3 4 6" xfId="38082" xr:uid="{64C3B48D-2CA7-41F4-AB26-C88C0005E5CD}"/>
    <cellStyle name="SAPBEXHLevel0X 17 3 5" xfId="14230" xr:uid="{461D0502-44C6-444D-9A18-FA5867F5F6DC}"/>
    <cellStyle name="SAPBEXHLevel0X 17 3 6" xfId="14365" xr:uid="{9D0ABC52-A6D6-435B-B1AF-7D5F81E18001}"/>
    <cellStyle name="SAPBEXHLevel0X 17 3 7" xfId="23518" xr:uid="{4F716822-2AE9-4B89-9DDD-AE5EF0E16A59}"/>
    <cellStyle name="SAPBEXHLevel0X 17 3 8" xfId="27463" xr:uid="{7ADDFE46-0981-4614-909E-009347E63DC3}"/>
    <cellStyle name="SAPBEXHLevel0X 17 3 9" xfId="39854" xr:uid="{E5C16571-A30B-40B0-AD96-40188393C85C}"/>
    <cellStyle name="SAPBEXHLevel0X 17 4" xfId="5241" xr:uid="{08A9F6EF-F9E1-40FC-8B88-1A9B574D054D}"/>
    <cellStyle name="SAPBEXHLevel0X 17 4 2" xfId="15591" xr:uid="{80BF6C62-AB2B-41A4-A01E-78A16208F2C2}"/>
    <cellStyle name="SAPBEXHLevel0X 17 4 3" xfId="19997" xr:uid="{6CB9F54A-31E0-41D4-ACC9-A7EB32FC38F4}"/>
    <cellStyle name="SAPBEXHLevel0X 17 4 4" xfId="29327" xr:uid="{A41F0638-BF36-4D17-AE2F-02520A9A5B28}"/>
    <cellStyle name="SAPBEXHLevel0X 17 4 5" xfId="32970" xr:uid="{8163FDE4-C234-4736-8CF3-14ED9639F109}"/>
    <cellStyle name="SAPBEXHLevel0X 17 4 6" xfId="36058" xr:uid="{8ACFB06F-4996-4165-BC0E-2B24FC06ED3C}"/>
    <cellStyle name="SAPBEXHLevel0X 17 5" xfId="4805" xr:uid="{D2D07F03-455C-401C-909B-1BF463B98410}"/>
    <cellStyle name="SAPBEXHLevel0X 17 5 2" xfId="15203" xr:uid="{960874B4-C74A-4EC9-BE2C-6AD339C919FB}"/>
    <cellStyle name="SAPBEXHLevel0X 17 5 3" xfId="19658" xr:uid="{89C7677D-36A3-4806-A676-D7138956C451}"/>
    <cellStyle name="SAPBEXHLevel0X 17 5 4" xfId="29025" xr:uid="{8359B084-3E11-4EDB-89BA-1299BC34359A}"/>
    <cellStyle name="SAPBEXHLevel0X 17 5 5" xfId="32670" xr:uid="{33654B99-AC5C-4B34-9B4B-C3D2C22106B9}"/>
    <cellStyle name="SAPBEXHLevel0X 17 5 6" xfId="24444" xr:uid="{FA6AC772-DEB3-4683-9DCD-9175BA91ADE5}"/>
    <cellStyle name="SAPBEXHLevel0X 17 6" xfId="5409" xr:uid="{0A21D264-B090-4FE3-8B78-97F10CC04B64}"/>
    <cellStyle name="SAPBEXHLevel0X 17 6 2" xfId="15758" xr:uid="{C27096A2-0380-4A71-8E04-37AB9BEBB5CD}"/>
    <cellStyle name="SAPBEXHLevel0X 17 6 3" xfId="20163" xr:uid="{78068E21-87CF-43FA-A2E8-AF7C48707A7B}"/>
    <cellStyle name="SAPBEXHLevel0X 17 6 4" xfId="29495" xr:uid="{3AA09EBD-E0FA-43A1-A984-48D534DA051B}"/>
    <cellStyle name="SAPBEXHLevel0X 17 6 5" xfId="33136" xr:uid="{727F0F32-1AE5-4C1C-A128-82240DBED00D}"/>
    <cellStyle name="SAPBEXHLevel0X 17 6 6" xfId="36224" xr:uid="{0E139983-EFA8-4A1A-919A-311E1ED9F696}"/>
    <cellStyle name="SAPBEXHLevel0X 17 7" xfId="11123" xr:uid="{4DCAD9FF-FF1E-42C1-B05B-85160FD83E58}"/>
    <cellStyle name="SAPBEXHLevel0X 17 8" xfId="11547" xr:uid="{E81CF5CF-A4B7-4191-8E9E-3D3D5D7802B7}"/>
    <cellStyle name="SAPBEXHLevel0X 17 9" xfId="12008" xr:uid="{37A6E523-0EF8-4D31-8265-45079BCA314E}"/>
    <cellStyle name="SAPBEXHLevel0X 18" xfId="1512" xr:uid="{B4331A4E-9300-4FC4-8E57-0625037EAC04}"/>
    <cellStyle name="SAPBEXHLevel0X 18 10" xfId="12761" xr:uid="{30F264DF-53E5-46D5-8B78-3F3316B90CD6}"/>
    <cellStyle name="SAPBEXHLevel0X 18 11" xfId="13105" xr:uid="{3A75288E-EC00-4057-9B85-C453206F6CD8}"/>
    <cellStyle name="SAPBEXHLevel0X 18 12" xfId="23163" xr:uid="{99E2C0BB-34A5-428C-93F5-9A49A85D4510}"/>
    <cellStyle name="SAPBEXHLevel0X 18 13" xfId="24805" xr:uid="{0C6FFDBF-35DB-4F91-8F7C-B440ABC24F1D}"/>
    <cellStyle name="SAPBEXHLevel0X 18 14" xfId="25663" xr:uid="{8DA40ABA-771A-4404-8CB1-626C148F3712}"/>
    <cellStyle name="SAPBEXHLevel0X 18 15" xfId="24647" xr:uid="{BBDC286E-0662-4E04-843E-1CB724170B90}"/>
    <cellStyle name="SAPBEXHLevel0X 18 16" xfId="25097" xr:uid="{19164D62-6A86-48E0-8073-FC2AFD2DD921}"/>
    <cellStyle name="SAPBEXHLevel0X 18 17" xfId="25378" xr:uid="{3635CE34-8AAC-4F0F-ABA3-2BD5E627244B}"/>
    <cellStyle name="SAPBEXHLevel0X 18 18" xfId="27284" xr:uid="{4F8E6652-4A23-4682-917C-C0B29EF199CD}"/>
    <cellStyle name="SAPBEXHLevel0X 18 19" xfId="28352" xr:uid="{A3D2B740-15EB-44F9-B363-177ABF514CD5}"/>
    <cellStyle name="SAPBEXHLevel0X 18 2" xfId="2980" xr:uid="{9BF3F204-F167-4608-AD37-0EC075AD887E}"/>
    <cellStyle name="SAPBEXHLevel0X 18 2 10" xfId="32155" xr:uid="{98A050C1-25A6-46B8-A1FE-D513A833E6F9}"/>
    <cellStyle name="SAPBEXHLevel0X 18 2 11" xfId="33218" xr:uid="{189B583B-F6AB-45B8-8F34-45705976205D}"/>
    <cellStyle name="SAPBEXHLevel0X 18 2 12" xfId="40207" xr:uid="{871F4E5C-D69F-40DE-9E68-34EF8A3E147D}"/>
    <cellStyle name="SAPBEXHLevel0X 18 2 13" xfId="40802" xr:uid="{60C5A614-C6A9-4428-B4F0-CB0DB09594BE}"/>
    <cellStyle name="SAPBEXHLevel0X 18 2 14" xfId="42019" xr:uid="{7E494FA4-DE3C-4C08-BE74-0A787064E33C}"/>
    <cellStyle name="SAPBEXHLevel0X 18 2 2" xfId="6316" xr:uid="{8E5564DD-65A3-4CF9-BE0E-823E7DBFD586}"/>
    <cellStyle name="SAPBEXHLevel0X 18 2 2 2" xfId="16623" xr:uid="{05E8F275-4501-4674-83D7-9AEF4C8E25E7}"/>
    <cellStyle name="SAPBEXHLevel0X 18 2 2 3" xfId="20847" xr:uid="{54DB314F-37B5-4E6F-BEDD-383C95BF8713}"/>
    <cellStyle name="SAPBEXHLevel0X 18 2 2 4" xfId="30197" xr:uid="{07BD8600-7476-4AF6-8391-81A61B86B581}"/>
    <cellStyle name="SAPBEXHLevel0X 18 2 2 5" xfId="33769" xr:uid="{BB9E686B-0854-4C38-9103-8C0353DB0596}"/>
    <cellStyle name="SAPBEXHLevel0X 18 2 2 6" xfId="36803" xr:uid="{C470D9F7-9FE4-4FD1-B55C-61300BBF4AF3}"/>
    <cellStyle name="SAPBEXHLevel0X 18 2 3" xfId="7261" xr:uid="{3210064E-25F7-4B0B-8A5B-C6F3BF10DB26}"/>
    <cellStyle name="SAPBEXHLevel0X 18 2 3 2" xfId="17547" xr:uid="{6AF4FC70-2954-447B-96D6-9C957F04E727}"/>
    <cellStyle name="SAPBEXHLevel0X 18 2 3 3" xfId="21544" xr:uid="{62CCE2CA-9F61-4EED-8EEE-5EE31D6DEA5F}"/>
    <cellStyle name="SAPBEXHLevel0X 18 2 3 4" xfId="30909" xr:uid="{90125F09-EFA2-49F7-851E-E78163286506}"/>
    <cellStyle name="SAPBEXHLevel0X 18 2 3 5" xfId="34398" xr:uid="{84E8DB83-AEF6-479A-B145-A672915144FF}"/>
    <cellStyle name="SAPBEXHLevel0X 18 2 3 6" xfId="37381" xr:uid="{8E468AAF-D7C3-4913-ABA0-454643CBEF09}"/>
    <cellStyle name="SAPBEXHLevel0X 18 2 4" xfId="8469" xr:uid="{0FF90CFF-14C8-455D-B32E-8DE102B08BFE}"/>
    <cellStyle name="SAPBEXHLevel0X 18 2 4 2" xfId="18718" xr:uid="{E082D2B2-5525-4FC7-84E4-3905CC570F35}"/>
    <cellStyle name="SAPBEXHLevel0X 18 2 4 3" xfId="22612" xr:uid="{A1A340E4-00E8-4BFE-AA74-0045B4FB5545}"/>
    <cellStyle name="SAPBEXHLevel0X 18 2 4 4" xfId="32002" xr:uid="{1A0943B1-E002-436D-8602-9D5FFC24D6EB}"/>
    <cellStyle name="SAPBEXHLevel0X 18 2 4 5" xfId="35442" xr:uid="{CD8D8951-9500-4B9B-BCE6-AB80B84526A9}"/>
    <cellStyle name="SAPBEXHLevel0X 18 2 4 6" xfId="38393" xr:uid="{A6803DC5-0EEA-4D95-BB3B-4EFAC2018242}"/>
    <cellStyle name="SAPBEXHLevel0X 18 2 5" xfId="13708" xr:uid="{9E92A6C9-BAC4-4672-A4D3-FF07CE76C7D6}"/>
    <cellStyle name="SAPBEXHLevel0X 18 2 6" xfId="14960" xr:uid="{EBD196AA-9A3B-4BCF-BA60-4CB2046A3A2E}"/>
    <cellStyle name="SAPBEXHLevel0X 18 2 7" xfId="12277" xr:uid="{59C9E76C-1132-41CC-9096-8ED303006EF1}"/>
    <cellStyle name="SAPBEXHLevel0X 18 2 8" xfId="23836" xr:uid="{40FFA958-EAB6-40D2-9DD7-7EADBAC0EDC1}"/>
    <cellStyle name="SAPBEXHLevel0X 18 2 9" xfId="27849" xr:uid="{EBF86DFC-F64E-4399-A5AD-EA27891F32EC}"/>
    <cellStyle name="SAPBEXHLevel0X 18 20" xfId="27047" xr:uid="{8CA354F5-E16D-4450-9806-3E05196E3D78}"/>
    <cellStyle name="SAPBEXHLevel0X 18 21" xfId="39457" xr:uid="{6712BFC1-CEE7-444B-A4A4-4DA3719EE2F7}"/>
    <cellStyle name="SAPBEXHLevel0X 18 22" xfId="39196" xr:uid="{1BC045CD-B8BD-4B58-8521-034CF246460B}"/>
    <cellStyle name="SAPBEXHLevel0X 18 23" xfId="41346" xr:uid="{672B2397-E7D4-4A7C-B151-54BC30BC4C55}"/>
    <cellStyle name="SAPBEXHLevel0X 18 3" xfId="2484" xr:uid="{DBD01346-79AE-4A59-A6E7-502A33603800}"/>
    <cellStyle name="SAPBEXHLevel0X 18 3 10" xfId="38940" xr:uid="{54153AED-8114-4623-8CCE-26F288580224}"/>
    <cellStyle name="SAPBEXHLevel0X 18 3 11" xfId="41702" xr:uid="{8F98552D-36F2-42A4-B29B-F70D31741533}"/>
    <cellStyle name="SAPBEXHLevel0X 18 3 2" xfId="5914" xr:uid="{561AC467-3FCA-46D7-B014-59C832407F79}"/>
    <cellStyle name="SAPBEXHLevel0X 18 3 2 2" xfId="16225" xr:uid="{51741AAE-741D-45CF-BD19-EBCF289C15E1}"/>
    <cellStyle name="SAPBEXHLevel0X 18 3 2 3" xfId="20501" xr:uid="{2E40F396-A692-408E-AB17-F1E4955E1F99}"/>
    <cellStyle name="SAPBEXHLevel0X 18 3 2 4" xfId="29843" xr:uid="{D672047A-5BC9-471D-B4D8-874F38842B2B}"/>
    <cellStyle name="SAPBEXHLevel0X 18 3 2 5" xfId="33436" xr:uid="{35F62314-A8A5-472B-A75F-3D58F57AE9A3}"/>
    <cellStyle name="SAPBEXHLevel0X 18 3 2 6" xfId="36485" xr:uid="{FF319E6E-CB8F-471E-B132-523CE4F5E2E6}"/>
    <cellStyle name="SAPBEXHLevel0X 18 3 3" xfId="4221" xr:uid="{06E8717C-F631-4644-8E6A-356007ADD3CA}"/>
    <cellStyle name="SAPBEXHLevel0X 18 3 3 2" xfId="14627" xr:uid="{B8BBE8A3-264B-4185-9A82-F5A4D7C56701}"/>
    <cellStyle name="SAPBEXHLevel0X 18 3 3 3" xfId="19247" xr:uid="{EB8B93CB-B3AD-481A-B290-A1D5C75795B5}"/>
    <cellStyle name="SAPBEXHLevel0X 18 3 3 4" xfId="28635" xr:uid="{DE2C0F34-2AA5-4EB7-A8B3-9FA28A4CA957}"/>
    <cellStyle name="SAPBEXHLevel0X 18 3 3 5" xfId="27177" xr:uid="{1C2E61F0-3294-40FC-960F-79363F198034}"/>
    <cellStyle name="SAPBEXHLevel0X 18 3 3 6" xfId="29680" xr:uid="{E3BB5C82-87B5-495B-B36F-E1AB71C9A869}"/>
    <cellStyle name="SAPBEXHLevel0X 18 3 4" xfId="8097" xr:uid="{E762A4A5-24D8-44F2-BFB9-F96AA5944FD7}"/>
    <cellStyle name="SAPBEXHLevel0X 18 3 4 2" xfId="18351" xr:uid="{E94ECE66-0848-44E6-9813-D4242F138CF8}"/>
    <cellStyle name="SAPBEXHLevel0X 18 3 4 3" xfId="22277" xr:uid="{68D2FA58-AB52-41C4-A271-9881002FFF07}"/>
    <cellStyle name="SAPBEXHLevel0X 18 3 4 4" xfId="31664" xr:uid="{ADFD6CAF-625B-4947-94A5-703DAFC5CA95}"/>
    <cellStyle name="SAPBEXHLevel0X 18 3 4 5" xfId="35119" xr:uid="{2FA76EB0-FDE9-4101-A95C-2FD8771A4897}"/>
    <cellStyle name="SAPBEXHLevel0X 18 3 4 6" xfId="38083" xr:uid="{8AE76843-910E-4182-B02C-E038A1E8A810}"/>
    <cellStyle name="SAPBEXHLevel0X 18 3 5" xfId="14229" xr:uid="{61E30399-7AA3-4DFE-A8F4-277CB7AC9B81}"/>
    <cellStyle name="SAPBEXHLevel0X 18 3 6" xfId="19740" xr:uid="{ED34D72B-F3E7-445A-ABE0-227D04F8C7B7}"/>
    <cellStyle name="SAPBEXHLevel0X 18 3 7" xfId="23519" xr:uid="{BF641F98-AB71-4658-A3CD-56956C8AE6FE}"/>
    <cellStyle name="SAPBEXHLevel0X 18 3 8" xfId="27464" xr:uid="{E9249AE1-CD99-479C-ACCA-3B155C79FE31}"/>
    <cellStyle name="SAPBEXHLevel0X 18 3 9" xfId="39855" xr:uid="{84E3D283-8887-45B6-B5EC-D1D71BB44838}"/>
    <cellStyle name="SAPBEXHLevel0X 18 4" xfId="5242" xr:uid="{05A602D0-80E3-486C-ABDF-572E0ADF2F15}"/>
    <cellStyle name="SAPBEXHLevel0X 18 4 2" xfId="15592" xr:uid="{0FF4F746-1EDE-47E4-802D-D534B17C1182}"/>
    <cellStyle name="SAPBEXHLevel0X 18 4 3" xfId="19998" xr:uid="{8C6825C9-AA80-4F21-852F-1A67D5A548D3}"/>
    <cellStyle name="SAPBEXHLevel0X 18 4 4" xfId="29328" xr:uid="{932FC18F-67C3-4B7E-A5C7-B9F01CB69AC7}"/>
    <cellStyle name="SAPBEXHLevel0X 18 4 5" xfId="32971" xr:uid="{6199AF14-CA0E-4FB0-8EF4-604AF92C526A}"/>
    <cellStyle name="SAPBEXHLevel0X 18 4 6" xfId="36059" xr:uid="{DE280A37-6CAC-47E0-B8CE-73C945BBD43D}"/>
    <cellStyle name="SAPBEXHLevel0X 18 5" xfId="4804" xr:uid="{AEFE0731-430D-4BDE-80B7-85BD03021612}"/>
    <cellStyle name="SAPBEXHLevel0X 18 5 2" xfId="15202" xr:uid="{781591B9-AA71-4129-B1B8-C7D131458C8A}"/>
    <cellStyle name="SAPBEXHLevel0X 18 5 3" xfId="19657" xr:uid="{53DD9B5C-161A-4BB9-8820-23CFEEB214AA}"/>
    <cellStyle name="SAPBEXHLevel0X 18 5 4" xfId="29024" xr:uid="{8D4B21C5-8F31-44E4-BE7C-36CA52BA52FD}"/>
    <cellStyle name="SAPBEXHLevel0X 18 5 5" xfId="32669" xr:uid="{10545455-0AAE-4DF9-AE1D-3FAB93E4E1CB}"/>
    <cellStyle name="SAPBEXHLevel0X 18 5 6" xfId="24446" xr:uid="{8353F5A3-1335-4371-8787-9DB475478C7A}"/>
    <cellStyle name="SAPBEXHLevel0X 18 6" xfId="7695" xr:uid="{AFAE68E7-A20F-49C4-81F0-571BAE268663}"/>
    <cellStyle name="SAPBEXHLevel0X 18 6 2" xfId="17967" xr:uid="{B2BBAC5F-23DC-4B5B-9F9D-03234207DDB6}"/>
    <cellStyle name="SAPBEXHLevel0X 18 6 3" xfId="21892" xr:uid="{6B9B6C30-BC3D-40E3-B0C2-ACD44B59ACFF}"/>
    <cellStyle name="SAPBEXHLevel0X 18 6 4" xfId="31275" xr:uid="{C855A367-9898-4495-810A-D6885FB18467}"/>
    <cellStyle name="SAPBEXHLevel0X 18 6 5" xfId="34735" xr:uid="{86000602-CC87-4895-9A63-2BB14A19AE5C}"/>
    <cellStyle name="SAPBEXHLevel0X 18 6 6" xfId="37706" xr:uid="{FE2F2F93-0E84-46BD-B24A-B6D208F2023E}"/>
    <cellStyle name="SAPBEXHLevel0X 18 7" xfId="11124" xr:uid="{882CB189-13BA-4982-81C5-4DF64EB955C9}"/>
    <cellStyle name="SAPBEXHLevel0X 18 8" xfId="11548" xr:uid="{ADD844F3-52CD-4A60-B864-1400E24B9350}"/>
    <cellStyle name="SAPBEXHLevel0X 18 9" xfId="12009" xr:uid="{5A42752E-9A42-4BD2-97AB-FA65EE0B6CF4}"/>
    <cellStyle name="SAPBEXHLevel0X 19" xfId="2475" xr:uid="{E4503DD9-48E0-4508-B4D8-9834A437E925}"/>
    <cellStyle name="SAPBEXHLevel0X 19 10" xfId="38949" xr:uid="{5F80D2DE-DD39-4DC4-93C6-5AAC0F35DFF7}"/>
    <cellStyle name="SAPBEXHLevel0X 19 11" xfId="41693" xr:uid="{D6C2919F-6077-4BCB-AAEC-88F3B55A0341}"/>
    <cellStyle name="SAPBEXHLevel0X 19 2" xfId="5905" xr:uid="{BF3BEA56-2A08-4CD7-8D17-3A4937DE917B}"/>
    <cellStyle name="SAPBEXHLevel0X 19 2 2" xfId="16216" xr:uid="{EB85BF26-FFF9-40FA-A6DB-0B9B880061D2}"/>
    <cellStyle name="SAPBEXHLevel0X 19 2 3" xfId="20492" xr:uid="{4E416133-3521-4C92-BC2E-DA6EE63F8EFD}"/>
    <cellStyle name="SAPBEXHLevel0X 19 2 4" xfId="29834" xr:uid="{A6634694-144B-41D5-8EFB-DEB0EBC97345}"/>
    <cellStyle name="SAPBEXHLevel0X 19 2 5" xfId="33427" xr:uid="{A90602B2-2584-4B4F-A5AF-1BBD28D2DCB4}"/>
    <cellStyle name="SAPBEXHLevel0X 19 2 6" xfId="36476" xr:uid="{5797FEC7-E395-4578-B115-DF8596EF53E9}"/>
    <cellStyle name="SAPBEXHLevel0X 19 3" xfId="4230" xr:uid="{102760DC-C052-4AF8-ACB4-150B0F949889}"/>
    <cellStyle name="SAPBEXHLevel0X 19 3 2" xfId="14636" xr:uid="{C337F7F4-64AC-4852-95B8-0AEE764A9B07}"/>
    <cellStyle name="SAPBEXHLevel0X 19 3 3" xfId="19256" xr:uid="{6C3965A5-CFD5-40B4-B8A2-1828185EE8F7}"/>
    <cellStyle name="SAPBEXHLevel0X 19 3 4" xfId="28644" xr:uid="{1CAFA7AF-2F26-40A6-8E2C-86632D797ECC}"/>
    <cellStyle name="SAPBEXHLevel0X 19 3 5" xfId="27184" xr:uid="{DB4CFE39-9F42-4B4F-9F70-24A1F73453E7}"/>
    <cellStyle name="SAPBEXHLevel0X 19 3 6" xfId="30453" xr:uid="{DEE0F0AC-757C-4E93-9206-9E2F008C4630}"/>
    <cellStyle name="SAPBEXHLevel0X 19 4" xfId="8088" xr:uid="{F8615D61-08E0-42FC-A3B7-2EC5640725FB}"/>
    <cellStyle name="SAPBEXHLevel0X 19 4 2" xfId="18342" xr:uid="{82F7F20F-6017-4ED6-ACEE-C89AA9097506}"/>
    <cellStyle name="SAPBEXHLevel0X 19 4 3" xfId="22268" xr:uid="{D14F3D13-2D6B-48EE-8241-CEAAD50A9E2E}"/>
    <cellStyle name="SAPBEXHLevel0X 19 4 4" xfId="31655" xr:uid="{C0C0856E-0F81-4EC7-8906-D9DA5F1F1D73}"/>
    <cellStyle name="SAPBEXHLevel0X 19 4 5" xfId="35110" xr:uid="{0F89CD2E-A268-407C-A6BE-CD293E0BB48C}"/>
    <cellStyle name="SAPBEXHLevel0X 19 4 6" xfId="38074" xr:uid="{917AF2EB-9E4F-4187-B705-9D969E039C33}"/>
    <cellStyle name="SAPBEXHLevel0X 19 5" xfId="14237" xr:uid="{B34E69DF-ED12-4083-9FAA-690A90543CB2}"/>
    <cellStyle name="SAPBEXHLevel0X 19 6" xfId="14388" xr:uid="{BFFE3811-0103-491D-A246-B79260B45FDB}"/>
    <cellStyle name="SAPBEXHLevel0X 19 7" xfId="23510" xr:uid="{23F3392C-64BE-461E-B841-BE34A3EF175A}"/>
    <cellStyle name="SAPBEXHLevel0X 19 8" xfId="27455" xr:uid="{27B75D0F-63F1-4C9D-A724-E9396C0E3F9C}"/>
    <cellStyle name="SAPBEXHLevel0X 19 9" xfId="39846" xr:uid="{2304507F-930D-4F4A-8B65-238A511996EE}"/>
    <cellStyle name="SAPBEXHLevel0X 2" xfId="1513" xr:uid="{2A81FAA8-1F00-4B1B-9390-69EF8DF4ACE4}"/>
    <cellStyle name="SAPBEXHLevel0X 2 10" xfId="12762" xr:uid="{58DEC744-CFBF-4C71-A834-3B7BB16A8363}"/>
    <cellStyle name="SAPBEXHLevel0X 2 11" xfId="13104" xr:uid="{E13F357F-9762-4D9E-BB07-A8CCA8E51EAE}"/>
    <cellStyle name="SAPBEXHLevel0X 2 12" xfId="23164" xr:uid="{646FA4C5-08AF-423B-A074-AE337FF912E2}"/>
    <cellStyle name="SAPBEXHLevel0X 2 13" xfId="24804" xr:uid="{11BB1B0E-AF0B-4B23-BC78-D036CF57C6C5}"/>
    <cellStyle name="SAPBEXHLevel0X 2 14" xfId="25664" xr:uid="{F3176125-27D3-4E81-8C92-7C9F3C74AF8A}"/>
    <cellStyle name="SAPBEXHLevel0X 2 15" xfId="24646" xr:uid="{75E4B20A-282D-4958-A835-640154C7FB94}"/>
    <cellStyle name="SAPBEXHLevel0X 2 16" xfId="26806" xr:uid="{49A5D884-366E-4C75-89AD-CBC265F79711}"/>
    <cellStyle name="SAPBEXHLevel0X 2 17" xfId="26988" xr:uid="{CC615F94-152E-45A8-A985-0DCCF6721196}"/>
    <cellStyle name="SAPBEXHLevel0X 2 18" xfId="25842" xr:uid="{ED6C8534-1C57-48A2-BC70-C2D2E5F8A7B6}"/>
    <cellStyle name="SAPBEXHLevel0X 2 19" xfId="28351" xr:uid="{51F1A182-25D8-4C5F-9769-5CD49008A7DF}"/>
    <cellStyle name="SAPBEXHLevel0X 2 2" xfId="2981" xr:uid="{BC6DD8D7-7E96-49EE-9B41-4FDA86B3A4E3}"/>
    <cellStyle name="SAPBEXHLevel0X 2 2 10" xfId="31062" xr:uid="{C24CE431-E923-418F-A672-3E4CFBB2F8A5}"/>
    <cellStyle name="SAPBEXHLevel0X 2 2 11" xfId="32461" xr:uid="{FB43683E-67DA-4F90-B04D-F41520D8031E}"/>
    <cellStyle name="SAPBEXHLevel0X 2 2 12" xfId="40208" xr:uid="{23954A9D-6F51-4CC1-B394-39C81100C256}"/>
    <cellStyle name="SAPBEXHLevel0X 2 2 13" xfId="40803" xr:uid="{A3908157-6526-40E7-AFBB-89E755DD810D}"/>
    <cellStyle name="SAPBEXHLevel0X 2 2 14" xfId="42020" xr:uid="{4D573E2C-BCB5-4ECE-BA29-63514504A447}"/>
    <cellStyle name="SAPBEXHLevel0X 2 2 2" xfId="6317" xr:uid="{0B95EFB3-AA1E-448F-9B50-C67C77F7DDCD}"/>
    <cellStyle name="SAPBEXHLevel0X 2 2 2 2" xfId="16624" xr:uid="{A56DF9DF-E6ED-41B4-A7D9-E133050B8613}"/>
    <cellStyle name="SAPBEXHLevel0X 2 2 2 3" xfId="20848" xr:uid="{D15EC6E1-72DC-4333-B80A-FCEC9234043D}"/>
    <cellStyle name="SAPBEXHLevel0X 2 2 2 4" xfId="30198" xr:uid="{011E2ECB-1B63-45F9-9A14-AC51E3B383DB}"/>
    <cellStyle name="SAPBEXHLevel0X 2 2 2 5" xfId="33770" xr:uid="{7464CB54-1CD8-4B82-B497-7957E2AED86A}"/>
    <cellStyle name="SAPBEXHLevel0X 2 2 2 6" xfId="36804" xr:uid="{8247DCED-D012-472C-9E71-2BBA1361C58E}"/>
    <cellStyle name="SAPBEXHLevel0X 2 2 3" xfId="7262" xr:uid="{3CC1634A-A842-47E0-9170-1BA4F426A1F9}"/>
    <cellStyle name="SAPBEXHLevel0X 2 2 3 2" xfId="17548" xr:uid="{3E938BE6-667F-4B40-A482-33532A522737}"/>
    <cellStyle name="SAPBEXHLevel0X 2 2 3 3" xfId="21545" xr:uid="{51F7694B-4C56-4822-A4EA-FBC680DD398E}"/>
    <cellStyle name="SAPBEXHLevel0X 2 2 3 4" xfId="30910" xr:uid="{5081BC53-2DB9-4D8C-A7F8-53E28FE65755}"/>
    <cellStyle name="SAPBEXHLevel0X 2 2 3 5" xfId="34399" xr:uid="{3CDC521A-0ADC-4F37-BFFD-25CBE2F436F9}"/>
    <cellStyle name="SAPBEXHLevel0X 2 2 3 6" xfId="37382" xr:uid="{B41BF966-EEFF-4593-9945-575A67380645}"/>
    <cellStyle name="SAPBEXHLevel0X 2 2 4" xfId="8470" xr:uid="{7C3775BA-891A-432C-B12C-7CFF5C554C23}"/>
    <cellStyle name="SAPBEXHLevel0X 2 2 4 2" xfId="18719" xr:uid="{7054696D-A3C6-4011-9A24-06C48AC81C45}"/>
    <cellStyle name="SAPBEXHLevel0X 2 2 4 3" xfId="22613" xr:uid="{6D7169C0-8CE4-477B-8550-9C3B8C04F1F3}"/>
    <cellStyle name="SAPBEXHLevel0X 2 2 4 4" xfId="32003" xr:uid="{43414029-8479-4E1C-B983-0B4C4AB86EAD}"/>
    <cellStyle name="SAPBEXHLevel0X 2 2 4 5" xfId="35443" xr:uid="{194C990C-65A4-44F2-80A7-90B017ACC3C7}"/>
    <cellStyle name="SAPBEXHLevel0X 2 2 4 6" xfId="38394" xr:uid="{A488952F-23B3-4A42-99DA-A5F495E4059E}"/>
    <cellStyle name="SAPBEXHLevel0X 2 2 5" xfId="13709" xr:uid="{9592F253-B830-4C9B-9AA6-B42153C7A0D6}"/>
    <cellStyle name="SAPBEXHLevel0X 2 2 6" xfId="12605" xr:uid="{EA78F4B8-6319-473A-900E-EB65C03BB3C6}"/>
    <cellStyle name="SAPBEXHLevel0X 2 2 7" xfId="12678" xr:uid="{055EB1AC-2C80-45A4-A8C4-2A238C3D57A4}"/>
    <cellStyle name="SAPBEXHLevel0X 2 2 8" xfId="23837" xr:uid="{A846A1B6-28B2-4E3F-95D5-C422379570F4}"/>
    <cellStyle name="SAPBEXHLevel0X 2 2 9" xfId="27850" xr:uid="{FD5DB114-1F16-45EF-990C-B68663E06682}"/>
    <cellStyle name="SAPBEXHLevel0X 2 20" xfId="26156" xr:uid="{294C8B7C-6244-42D2-8813-B221CD602720}"/>
    <cellStyle name="SAPBEXHLevel0X 2 21" xfId="39458" xr:uid="{158459A2-F4AB-4437-B5AF-5B0359985B86}"/>
    <cellStyle name="SAPBEXHLevel0X 2 22" xfId="40092" xr:uid="{0391C45A-C406-48E6-9A92-9FEF20968DD5}"/>
    <cellStyle name="SAPBEXHLevel0X 2 23" xfId="41347" xr:uid="{9BF8F94C-EB16-4B48-8B26-140DB12C16AB}"/>
    <cellStyle name="SAPBEXHLevel0X 2 3" xfId="2485" xr:uid="{58982C8C-A109-4332-9982-DC8A353DC870}"/>
    <cellStyle name="SAPBEXHLevel0X 2 3 10" xfId="38939" xr:uid="{6AFAE81C-624B-4D8A-8F9E-B3EBC5B1FE02}"/>
    <cellStyle name="SAPBEXHLevel0X 2 3 11" xfId="41703" xr:uid="{6E36867D-7592-438F-8D0A-CEBF5972578B}"/>
    <cellStyle name="SAPBEXHLevel0X 2 3 2" xfId="5915" xr:uid="{4711C068-8121-4BEC-B410-79D558444C06}"/>
    <cellStyle name="SAPBEXHLevel0X 2 3 2 2" xfId="16226" xr:uid="{A4674513-CFF0-4D6F-AB07-FAFCBE24BAB1}"/>
    <cellStyle name="SAPBEXHLevel0X 2 3 2 3" xfId="20502" xr:uid="{56C011E9-A386-4B02-BD09-17F675537E42}"/>
    <cellStyle name="SAPBEXHLevel0X 2 3 2 4" xfId="29844" xr:uid="{A7C7B2ED-9770-42A9-B70C-023A20E5BF1A}"/>
    <cellStyle name="SAPBEXHLevel0X 2 3 2 5" xfId="33437" xr:uid="{83EB2D3E-EBEE-4E6A-9512-403CB670862E}"/>
    <cellStyle name="SAPBEXHLevel0X 2 3 2 6" xfId="36486" xr:uid="{BE888CB7-957D-4381-A96C-5C63EE423EEB}"/>
    <cellStyle name="SAPBEXHLevel0X 2 3 3" xfId="4220" xr:uid="{5099D406-5382-4948-B913-9B9835B27227}"/>
    <cellStyle name="SAPBEXHLevel0X 2 3 3 2" xfId="14626" xr:uid="{EF228A68-3E54-4884-8778-2EFBA098CDA6}"/>
    <cellStyle name="SAPBEXHLevel0X 2 3 3 3" xfId="19246" xr:uid="{1D498E5F-39C0-476D-AB16-42F8AFB13A7C}"/>
    <cellStyle name="SAPBEXHLevel0X 2 3 3 4" xfId="28634" xr:uid="{D6B22597-F857-4632-B676-01D3E26ADBB3}"/>
    <cellStyle name="SAPBEXHLevel0X 2 3 3 5" xfId="27176" xr:uid="{51DC92E7-1A0E-41D8-B893-105C2E25F85A}"/>
    <cellStyle name="SAPBEXHLevel0X 2 3 3 6" xfId="29163" xr:uid="{B8A737D5-8F62-41E4-9DF6-51F06BC5138F}"/>
    <cellStyle name="SAPBEXHLevel0X 2 3 4" xfId="8098" xr:uid="{160FBB0F-906F-4AA0-A153-F191F3BD9C98}"/>
    <cellStyle name="SAPBEXHLevel0X 2 3 4 2" xfId="18352" xr:uid="{8A8D2A10-3923-49B4-ADE4-84B784266777}"/>
    <cellStyle name="SAPBEXHLevel0X 2 3 4 3" xfId="22278" xr:uid="{3DB1FA68-D736-471D-83AA-51491595D2AD}"/>
    <cellStyle name="SAPBEXHLevel0X 2 3 4 4" xfId="31665" xr:uid="{BCED58AA-3338-4C17-B66B-5F8A4774D5E9}"/>
    <cellStyle name="SAPBEXHLevel0X 2 3 4 5" xfId="35120" xr:uid="{D582D69D-0337-4E96-B4E9-A452FD0F333D}"/>
    <cellStyle name="SAPBEXHLevel0X 2 3 4 6" xfId="38084" xr:uid="{C039B35A-082A-40BF-A612-5A19BFAE007F}"/>
    <cellStyle name="SAPBEXHLevel0X 2 3 5" xfId="14228" xr:uid="{527B6500-5638-4DE5-BCA2-EBEA320E3BA8}"/>
    <cellStyle name="SAPBEXHLevel0X 2 3 6" xfId="19818" xr:uid="{67954C51-6D98-4100-92C4-3B1470A13D7D}"/>
    <cellStyle name="SAPBEXHLevel0X 2 3 7" xfId="23520" xr:uid="{74A0CEBC-3362-40A6-8F1A-298DDDB2D4DD}"/>
    <cellStyle name="SAPBEXHLevel0X 2 3 8" xfId="27465" xr:uid="{58FAEA9A-C86B-4648-8399-38F5F2054876}"/>
    <cellStyle name="SAPBEXHLevel0X 2 3 9" xfId="39856" xr:uid="{323C4626-FE15-4D89-A10B-223927AC9E3B}"/>
    <cellStyle name="SAPBEXHLevel0X 2 4" xfId="5243" xr:uid="{38B8A314-8664-461D-BA2A-77DE296F1798}"/>
    <cellStyle name="SAPBEXHLevel0X 2 4 2" xfId="15593" xr:uid="{1D4D5E08-80B6-432F-9F90-213B42ED2570}"/>
    <cellStyle name="SAPBEXHLevel0X 2 4 3" xfId="19999" xr:uid="{490098E8-5EFC-4DEF-BE1D-3E727E5FD14C}"/>
    <cellStyle name="SAPBEXHLevel0X 2 4 4" xfId="29329" xr:uid="{55B5AF22-780A-4468-850C-55F142CB62E1}"/>
    <cellStyle name="SAPBEXHLevel0X 2 4 5" xfId="32972" xr:uid="{86B94318-3A9E-4217-B245-C40FC6AF6674}"/>
    <cellStyle name="SAPBEXHLevel0X 2 4 6" xfId="36060" xr:uid="{7320A2A3-4E0E-417E-B4E0-BF285DC3B9C4}"/>
    <cellStyle name="SAPBEXHLevel0X 2 5" xfId="5665" xr:uid="{842B289A-B8DD-4B83-805E-30ADE0171CC7}"/>
    <cellStyle name="SAPBEXHLevel0X 2 5 2" xfId="15977" xr:uid="{D4016EAE-332C-4B0F-A00F-7122B2287DF0}"/>
    <cellStyle name="SAPBEXHLevel0X 2 5 3" xfId="20312" xr:uid="{5A67F04C-9F9C-4178-9629-0D38F24C1410}"/>
    <cellStyle name="SAPBEXHLevel0X 2 5 4" xfId="29660" xr:uid="{23813163-B7CE-4541-BF48-00319996DEF4}"/>
    <cellStyle name="SAPBEXHLevel0X 2 5 5" xfId="33267" xr:uid="{2BFC26F1-8745-4995-B56B-F7F27D6D6719}"/>
    <cellStyle name="SAPBEXHLevel0X 2 5 6" xfId="36339" xr:uid="{7FF6F5C4-EAAF-4B6B-A27A-9DCAC9715A82}"/>
    <cellStyle name="SAPBEXHLevel0X 2 6" xfId="7694" xr:uid="{C4BEA66E-D73D-4ED6-96FE-95B3F11100B9}"/>
    <cellStyle name="SAPBEXHLevel0X 2 6 2" xfId="17966" xr:uid="{305351CA-ED8A-4976-ACFC-91AC7124ADDC}"/>
    <cellStyle name="SAPBEXHLevel0X 2 6 3" xfId="21891" xr:uid="{CAE07464-E190-43B4-ACEE-C58BFAD54912}"/>
    <cellStyle name="SAPBEXHLevel0X 2 6 4" xfId="31274" xr:uid="{9329A7DC-90F4-46AE-8671-35FBC987834B}"/>
    <cellStyle name="SAPBEXHLevel0X 2 6 5" xfId="34734" xr:uid="{F8A81407-078B-42F1-A0C6-6E8CC53D8022}"/>
    <cellStyle name="SAPBEXHLevel0X 2 6 6" xfId="37705" xr:uid="{FEE55BC1-DD29-4592-A426-742F1B6522BD}"/>
    <cellStyle name="SAPBEXHLevel0X 2 7" xfId="11125" xr:uid="{43F70584-D8EB-4184-AC91-1B38B8E7D982}"/>
    <cellStyle name="SAPBEXHLevel0X 2 8" xfId="11549" xr:uid="{6EB5791B-6CE4-4405-BE61-B9E415A3E624}"/>
    <cellStyle name="SAPBEXHLevel0X 2 9" xfId="12010" xr:uid="{2FD73136-57BF-4743-91DD-378E6C252032}"/>
    <cellStyle name="SAPBEXHLevel0X 20" xfId="5233" xr:uid="{67C57B7E-5862-4C0B-926F-488F3103030C}"/>
    <cellStyle name="SAPBEXHLevel0X 20 2" xfId="15583" xr:uid="{253FEFE3-2FA7-4F22-BB2A-77FCCD1B2706}"/>
    <cellStyle name="SAPBEXHLevel0X 20 3" xfId="19989" xr:uid="{E88FCB39-9944-40F8-8ED6-AD5C096297E0}"/>
    <cellStyle name="SAPBEXHLevel0X 20 4" xfId="29319" xr:uid="{32799791-1286-4A9D-BA47-5A5AE4E404CC}"/>
    <cellStyle name="SAPBEXHLevel0X 20 5" xfId="32962" xr:uid="{15D85F8B-763C-4E3A-8D91-4EAA12EA0E40}"/>
    <cellStyle name="SAPBEXHLevel0X 20 6" xfId="36050" xr:uid="{D3B0486D-110A-476D-82E0-003F9C68FBE9}"/>
    <cellStyle name="SAPBEXHLevel0X 21" xfId="4813" xr:uid="{434FD39B-CA65-4EF7-BCD2-BBEC758B10C3}"/>
    <cellStyle name="SAPBEXHLevel0X 21 2" xfId="15211" xr:uid="{34D81263-4460-48BE-80A6-0602357AF573}"/>
    <cellStyle name="SAPBEXHLevel0X 21 3" xfId="19666" xr:uid="{AB1E88D0-02CB-43F4-ABED-A7638ABA4AB6}"/>
    <cellStyle name="SAPBEXHLevel0X 21 4" xfId="29033" xr:uid="{94F63694-6620-4B59-AE0E-01F89999A3A7}"/>
    <cellStyle name="SAPBEXHLevel0X 21 5" xfId="32678" xr:uid="{3F68DFFB-D936-40CA-A1E1-C4A95720EC18}"/>
    <cellStyle name="SAPBEXHLevel0X 21 6" xfId="30356" xr:uid="{5EBC8FE1-F308-4983-92D8-9F353C1B1473}"/>
    <cellStyle name="SAPBEXHLevel0X 22" xfId="7703" xr:uid="{1A0F50E5-77CF-4BE3-9CBC-3699F9454DB0}"/>
    <cellStyle name="SAPBEXHLevel0X 22 2" xfId="17975" xr:uid="{7D811E9E-E1B7-423C-ABC7-25AD998661D5}"/>
    <cellStyle name="SAPBEXHLevel0X 22 3" xfId="21900" xr:uid="{9316EAC9-49AF-4A96-A138-2D0FD70AECAB}"/>
    <cellStyle name="SAPBEXHLevel0X 22 4" xfId="31283" xr:uid="{FA5F2C97-D8FC-4C95-915A-FBA4425A7F10}"/>
    <cellStyle name="SAPBEXHLevel0X 22 5" xfId="34743" xr:uid="{FEDDEEAD-2579-46CC-942D-C57F812341BC}"/>
    <cellStyle name="SAPBEXHLevel0X 22 6" xfId="37714" xr:uid="{9974EA17-B743-4F4F-AAA8-6CD6DC012311}"/>
    <cellStyle name="SAPBEXHLevel0X 23" xfId="11126" xr:uid="{7D2FAC80-7637-4127-ACE6-374F4989A100}"/>
    <cellStyle name="SAPBEXHLevel0X 24" xfId="11539" xr:uid="{E68905E8-AF85-43FE-9A47-2FB92B108BC7}"/>
    <cellStyle name="SAPBEXHLevel0X 25" xfId="12000" xr:uid="{8F23F278-D76B-44D2-95D9-CC39E9FC99A7}"/>
    <cellStyle name="SAPBEXHLevel0X 26" xfId="12752" xr:uid="{6F5024CD-D808-44C9-B5BD-DA5475F8F8D1}"/>
    <cellStyle name="SAPBEXHLevel0X 27" xfId="13113" xr:uid="{56FD32E4-8176-45A3-BCCA-03E397B0D0B5}"/>
    <cellStyle name="SAPBEXHLevel0X 28" xfId="23154" xr:uid="{0AD46D9D-DBCD-4053-ABCE-9AD7495EE1CC}"/>
    <cellStyle name="SAPBEXHLevel0X 29" xfId="24811" xr:uid="{580C5469-0542-461F-8298-129984794BED}"/>
    <cellStyle name="SAPBEXHLevel0X 3" xfId="1514" xr:uid="{2545F266-1AAD-48FF-A77D-175EDA507575}"/>
    <cellStyle name="SAPBEXHLevel0X 3 10" xfId="12763" xr:uid="{F45BD28F-5D30-4B1B-ABD7-E60AF0418663}"/>
    <cellStyle name="SAPBEXHLevel0X 3 11" xfId="13103" xr:uid="{F185AF7C-49CF-4AE2-82A0-46CA503A2AC8}"/>
    <cellStyle name="SAPBEXHLevel0X 3 12" xfId="23165" xr:uid="{D7B1CFC7-85A0-4023-BDA0-35049682C289}"/>
    <cellStyle name="SAPBEXHLevel0X 3 13" xfId="26054" xr:uid="{4BD8982F-E44D-4EE7-9BF1-8BCCDE81EEE7}"/>
    <cellStyle name="SAPBEXHLevel0X 3 14" xfId="26099" xr:uid="{777B361E-B89F-47A3-A57D-A3318582D412}"/>
    <cellStyle name="SAPBEXHLevel0X 3 15" xfId="26133" xr:uid="{89583F9F-1C1B-4945-9957-4E50BA7B3068}"/>
    <cellStyle name="SAPBEXHLevel0X 3 16" xfId="26363" xr:uid="{7219AE9E-6C46-4B01-93C4-F266DBFDB1DE}"/>
    <cellStyle name="SAPBEXHLevel0X 3 17" xfId="26113" xr:uid="{E30FDD3C-8B11-41D4-A768-3F324954EABD}"/>
    <cellStyle name="SAPBEXHLevel0X 3 18" xfId="26513" xr:uid="{96E216D1-FAB0-4F71-B0A5-CFA98122E721}"/>
    <cellStyle name="SAPBEXHLevel0X 3 19" xfId="28350" xr:uid="{A720B956-48B6-45E9-B074-8AB8BCC4429C}"/>
    <cellStyle name="SAPBEXHLevel0X 3 2" xfId="2982" xr:uid="{AF8C6920-BE78-4F7E-AD50-2D74A50B5F19}"/>
    <cellStyle name="SAPBEXHLevel0X 3 2 10" xfId="30349" xr:uid="{F76DF61D-2004-4F2A-8BD1-DD45827BE4EE}"/>
    <cellStyle name="SAPBEXHLevel0X 3 2 11" xfId="33287" xr:uid="{323B587C-5F65-4EBC-ACF6-FD5CD9E6B13C}"/>
    <cellStyle name="SAPBEXHLevel0X 3 2 12" xfId="40209" xr:uid="{3B804FF7-C402-410A-8E71-B3D7C1FAB47B}"/>
    <cellStyle name="SAPBEXHLevel0X 3 2 13" xfId="40804" xr:uid="{40D34D81-805D-42AD-B406-78DDCF118AB9}"/>
    <cellStyle name="SAPBEXHLevel0X 3 2 14" xfId="42021" xr:uid="{34B74E92-2166-46DF-BCDD-7880F87A2FF6}"/>
    <cellStyle name="SAPBEXHLevel0X 3 2 2" xfId="6318" xr:uid="{DD47FC98-0A43-4B01-BF8F-AB86447B6044}"/>
    <cellStyle name="SAPBEXHLevel0X 3 2 2 2" xfId="16625" xr:uid="{0CA6A112-132A-41D9-84FC-AE0CC0DADC30}"/>
    <cellStyle name="SAPBEXHLevel0X 3 2 2 3" xfId="20849" xr:uid="{37A5BC8D-0202-4986-BD30-F6DAD767C368}"/>
    <cellStyle name="SAPBEXHLevel0X 3 2 2 4" xfId="30199" xr:uid="{D9FE5FFB-AA08-41B8-9EC3-D2583DC30C45}"/>
    <cellStyle name="SAPBEXHLevel0X 3 2 2 5" xfId="33771" xr:uid="{75773E22-C7CC-4454-A54B-43A1AFAB6308}"/>
    <cellStyle name="SAPBEXHLevel0X 3 2 2 6" xfId="36805" xr:uid="{5F0F1BB1-C11A-4E8E-AF7B-DAF4A98677FF}"/>
    <cellStyle name="SAPBEXHLevel0X 3 2 3" xfId="7263" xr:uid="{1C82478A-3547-4B56-970B-6B303645CBB5}"/>
    <cellStyle name="SAPBEXHLevel0X 3 2 3 2" xfId="17549" xr:uid="{0E83A49A-764B-4E16-B84C-BD615F858E9F}"/>
    <cellStyle name="SAPBEXHLevel0X 3 2 3 3" xfId="21546" xr:uid="{EEF79C08-1D0E-413A-81F9-2E754372868D}"/>
    <cellStyle name="SAPBEXHLevel0X 3 2 3 4" xfId="30911" xr:uid="{8594726B-8853-4D40-9749-FDB7483CE2AE}"/>
    <cellStyle name="SAPBEXHLevel0X 3 2 3 5" xfId="34400" xr:uid="{88388E00-3EC1-4F6A-9040-AF96791919CC}"/>
    <cellStyle name="SAPBEXHLevel0X 3 2 3 6" xfId="37383" xr:uid="{7732F09F-22A2-4C92-A8FE-758F203DF5C7}"/>
    <cellStyle name="SAPBEXHLevel0X 3 2 4" xfId="8471" xr:uid="{26D43705-2BE6-4686-A285-D1BEB4295CB4}"/>
    <cellStyle name="SAPBEXHLevel0X 3 2 4 2" xfId="18720" xr:uid="{37195F09-CF97-4BB7-9A39-0067904AADC8}"/>
    <cellStyle name="SAPBEXHLevel0X 3 2 4 3" xfId="22614" xr:uid="{D9A89F38-1E05-444F-ABA3-145C8B5B6AFF}"/>
    <cellStyle name="SAPBEXHLevel0X 3 2 4 4" xfId="32004" xr:uid="{166BDAFE-7A6D-403E-B5E1-205D909A1488}"/>
    <cellStyle name="SAPBEXHLevel0X 3 2 4 5" xfId="35444" xr:uid="{1370587D-D85F-46D9-BC45-ECF5B2CC443B}"/>
    <cellStyle name="SAPBEXHLevel0X 3 2 4 6" xfId="38395" xr:uid="{CF0F80FB-55C9-42BE-BEA4-B8A25D0D77DF}"/>
    <cellStyle name="SAPBEXHLevel0X 3 2 5" xfId="13710" xr:uid="{FB6FBB32-CF65-4D55-ACBC-FD036ACD51ED}"/>
    <cellStyle name="SAPBEXHLevel0X 3 2 6" xfId="13549" xr:uid="{B61EB34A-637C-46FA-A8B7-52D81C94ED4B}"/>
    <cellStyle name="SAPBEXHLevel0X 3 2 7" xfId="12434" xr:uid="{96056BD7-837A-45D5-B088-84C4C49973C9}"/>
    <cellStyle name="SAPBEXHLevel0X 3 2 8" xfId="23838" xr:uid="{FF36CB4E-475E-4973-B42C-7254FCD7BB82}"/>
    <cellStyle name="SAPBEXHLevel0X 3 2 9" xfId="27851" xr:uid="{B2393D5B-0B1A-458A-8594-E585325AE515}"/>
    <cellStyle name="SAPBEXHLevel0X 3 20" xfId="34828" xr:uid="{5CA2C1F3-DFAB-48BF-BBF9-B518649B329A}"/>
    <cellStyle name="SAPBEXHLevel0X 3 21" xfId="39459" xr:uid="{F282BCFE-E3DB-499B-91BE-C3DC504C32E2}"/>
    <cellStyle name="SAPBEXHLevel0X 3 22" xfId="39195" xr:uid="{6914FFA7-A811-411B-A30C-E2E55185A92C}"/>
    <cellStyle name="SAPBEXHLevel0X 3 23" xfId="41348" xr:uid="{1DCC069F-0811-4B26-8D08-FF699E2EA16F}"/>
    <cellStyle name="SAPBEXHLevel0X 3 3" xfId="2486" xr:uid="{A996F6DA-5171-482B-AECF-396FD7F37D43}"/>
    <cellStyle name="SAPBEXHLevel0X 3 3 10" xfId="38938" xr:uid="{FA3416DB-A7E8-4CFD-A835-B22A208D4178}"/>
    <cellStyle name="SAPBEXHLevel0X 3 3 11" xfId="41704" xr:uid="{454B3583-AB2D-45F4-B889-5C72E1FA02DA}"/>
    <cellStyle name="SAPBEXHLevel0X 3 3 2" xfId="5916" xr:uid="{2E674846-02FE-4E1C-9710-43BD7299B105}"/>
    <cellStyle name="SAPBEXHLevel0X 3 3 2 2" xfId="16227" xr:uid="{7F357EEE-2AB3-4D4A-99FF-361F6B654983}"/>
    <cellStyle name="SAPBEXHLevel0X 3 3 2 3" xfId="20503" xr:uid="{FAB909B5-0893-4469-846A-2193A9FAC514}"/>
    <cellStyle name="SAPBEXHLevel0X 3 3 2 4" xfId="29845" xr:uid="{B3D41D46-FCD9-42DC-9319-C983A8C44273}"/>
    <cellStyle name="SAPBEXHLevel0X 3 3 2 5" xfId="33438" xr:uid="{58C19DA6-5794-411A-B3D7-38ACAD74FE5C}"/>
    <cellStyle name="SAPBEXHLevel0X 3 3 2 6" xfId="36487" xr:uid="{FC82D6FE-5A13-49D0-ABC0-051A307DDB2A}"/>
    <cellStyle name="SAPBEXHLevel0X 3 3 3" xfId="4219" xr:uid="{86E527F2-B038-4BC1-B6C5-44D9A76A0496}"/>
    <cellStyle name="SAPBEXHLevel0X 3 3 3 2" xfId="14625" xr:uid="{C13D6785-D89D-4660-9FDA-413A86BF9EBB}"/>
    <cellStyle name="SAPBEXHLevel0X 3 3 3 3" xfId="19245" xr:uid="{7619C9CD-85A5-488B-9DBF-E3C167B2DEEA}"/>
    <cellStyle name="SAPBEXHLevel0X 3 3 3 4" xfId="28633" xr:uid="{46126AB8-6D96-4BF7-8A1D-BF533514A954}"/>
    <cellStyle name="SAPBEXHLevel0X 3 3 3 5" xfId="27175" xr:uid="{5FF11257-B6D7-4F96-8000-F10632062BE2}"/>
    <cellStyle name="SAPBEXHLevel0X 3 3 3 6" xfId="24393" xr:uid="{CD7F865A-524C-4524-AA33-03A36B50C1AA}"/>
    <cellStyle name="SAPBEXHLevel0X 3 3 4" xfId="8099" xr:uid="{BDC9347E-5E13-4DAB-AC3C-F86201493044}"/>
    <cellStyle name="SAPBEXHLevel0X 3 3 4 2" xfId="18353" xr:uid="{11429E7F-7744-4955-A3EF-2A8E7BED1892}"/>
    <cellStyle name="SAPBEXHLevel0X 3 3 4 3" xfId="22279" xr:uid="{90AE878F-5242-413E-A4F5-D6AC5B6401FE}"/>
    <cellStyle name="SAPBEXHLevel0X 3 3 4 4" xfId="31666" xr:uid="{72CDD5C8-CE57-41D4-917D-54697AC451E6}"/>
    <cellStyle name="SAPBEXHLevel0X 3 3 4 5" xfId="35121" xr:uid="{F2CA6AF9-0AB5-4E66-9B7D-58301659B156}"/>
    <cellStyle name="SAPBEXHLevel0X 3 3 4 6" xfId="38085" xr:uid="{A3A1C198-D7EA-43CE-A156-41E6CD604699}"/>
    <cellStyle name="SAPBEXHLevel0X 3 3 5" xfId="14227" xr:uid="{69ADA9D4-E527-4959-9102-3D045940C40D}"/>
    <cellStyle name="SAPBEXHLevel0X 3 3 6" xfId="19556" xr:uid="{651DEAB0-AEFA-4B2C-AB4B-E7DD457581AD}"/>
    <cellStyle name="SAPBEXHLevel0X 3 3 7" xfId="23521" xr:uid="{2BDE0CCC-C306-451E-923C-E340555B604C}"/>
    <cellStyle name="SAPBEXHLevel0X 3 3 8" xfId="27466" xr:uid="{C65E0D5C-9B54-4CCE-9AEE-0832F9CCDCC9}"/>
    <cellStyle name="SAPBEXHLevel0X 3 3 9" xfId="39857" xr:uid="{2DA08B0D-E922-410F-87CD-5AF1596C1409}"/>
    <cellStyle name="SAPBEXHLevel0X 3 4" xfId="5244" xr:uid="{91DA0E74-53E3-44AB-8034-3B8C865231E4}"/>
    <cellStyle name="SAPBEXHLevel0X 3 4 2" xfId="15594" xr:uid="{B1BA0F2D-D4B1-49FE-A7D4-59F067FAA18C}"/>
    <cellStyle name="SAPBEXHLevel0X 3 4 3" xfId="20000" xr:uid="{11EA21F0-5012-4B7D-B038-2A0DB4E4A112}"/>
    <cellStyle name="SAPBEXHLevel0X 3 4 4" xfId="29330" xr:uid="{AF62F778-1F43-464D-BAF6-123F5F437CFF}"/>
    <cellStyle name="SAPBEXHLevel0X 3 4 5" xfId="32973" xr:uid="{D6E655E7-D736-4942-9854-4C6BA30A19F0}"/>
    <cellStyle name="SAPBEXHLevel0X 3 4 6" xfId="36061" xr:uid="{57C095C4-A9AD-49A3-A1DA-042DA4CD46BF}"/>
    <cellStyle name="SAPBEXHLevel0X 3 5" xfId="4803" xr:uid="{C99EE25C-272E-4590-87BF-BA148A327D58}"/>
    <cellStyle name="SAPBEXHLevel0X 3 5 2" xfId="15201" xr:uid="{87E6CF8B-D648-4DBB-8979-E10AF9D6887A}"/>
    <cellStyle name="SAPBEXHLevel0X 3 5 3" xfId="19656" xr:uid="{A40037DA-8475-4087-A8EE-A6FE3B7CA5C7}"/>
    <cellStyle name="SAPBEXHLevel0X 3 5 4" xfId="29023" xr:uid="{828D5630-0AFE-49F6-AF0D-07BA56BDF57A}"/>
    <cellStyle name="SAPBEXHLevel0X 3 5 5" xfId="32668" xr:uid="{D4DF6CD1-1C00-465F-87B6-795B80DC7A99}"/>
    <cellStyle name="SAPBEXHLevel0X 3 5 6" xfId="26633" xr:uid="{1A059839-A4F8-4080-873A-D83B5996E236}"/>
    <cellStyle name="SAPBEXHLevel0X 3 6" xfId="7693" xr:uid="{2352C3A2-A5BB-4F08-9CA2-6FE9B2AAC1D9}"/>
    <cellStyle name="SAPBEXHLevel0X 3 6 2" xfId="17965" xr:uid="{9CFBC87E-82D2-45AA-A0BF-EB63BFAA9AD9}"/>
    <cellStyle name="SAPBEXHLevel0X 3 6 3" xfId="21890" xr:uid="{D78A8CA9-585E-4B86-A37B-4F0F72D9916A}"/>
    <cellStyle name="SAPBEXHLevel0X 3 6 4" xfId="31273" xr:uid="{5993DDB5-A18B-4F9B-A0B2-5CBE0585B4E4}"/>
    <cellStyle name="SAPBEXHLevel0X 3 6 5" xfId="34733" xr:uid="{1CD363E0-7C7A-4CEC-B385-4EC129ED7BC8}"/>
    <cellStyle name="SAPBEXHLevel0X 3 6 6" xfId="37704" xr:uid="{18A7C4D1-CD52-449C-A7F4-04663650234C}"/>
    <cellStyle name="SAPBEXHLevel0X 3 7" xfId="11127" xr:uid="{5C0C92DE-289D-4DC4-95EE-CD012DBAF956}"/>
    <cellStyle name="SAPBEXHLevel0X 3 8" xfId="11550" xr:uid="{B4CF5C14-E567-4D69-925D-319F3C0E05D7}"/>
    <cellStyle name="SAPBEXHLevel0X 3 9" xfId="12011" xr:uid="{6F31FD37-45A6-47FA-BF12-377D73D9B7A0}"/>
    <cellStyle name="SAPBEXHLevel0X 30" xfId="25657" xr:uid="{18EDE8A5-1EF8-453B-8817-63919200E721}"/>
    <cellStyle name="SAPBEXHLevel0X 31" xfId="26132" xr:uid="{9B11254C-2C11-45B5-B180-7CF400A7B0CE}"/>
    <cellStyle name="SAPBEXHLevel0X 32" xfId="26809" xr:uid="{AADD38D7-1DE8-4CEC-B288-D3806E0B165B}"/>
    <cellStyle name="SAPBEXHLevel0X 33" xfId="26991" xr:uid="{B51380CA-8996-4037-98D3-72BFBB37D433}"/>
    <cellStyle name="SAPBEXHLevel0X 34" xfId="25847" xr:uid="{01BCDE2C-D01C-4EFB-B635-1E2ADDB4569F}"/>
    <cellStyle name="SAPBEXHLevel0X 35" xfId="28360" xr:uid="{278D2F1F-0928-49E5-B5CC-720FBE7A396B}"/>
    <cellStyle name="SAPBEXHLevel0X 36" xfId="35010" xr:uid="{6B6CDEE3-1573-4CDB-BFAF-B36B772D0254}"/>
    <cellStyle name="SAPBEXHLevel0X 37" xfId="39448" xr:uid="{83428D5F-4CF1-4C2C-A452-C08880332C4F}"/>
    <cellStyle name="SAPBEXHLevel0X 38" xfId="39204" xr:uid="{69A7110D-2923-4E57-A06E-104D7A777209}"/>
    <cellStyle name="SAPBEXHLevel0X 39" xfId="41337" xr:uid="{FE9E9950-29BE-4AA3-B7E0-C3EC54126009}"/>
    <cellStyle name="SAPBEXHLevel0X 4" xfId="1515" xr:uid="{6F13E015-F4C5-4105-BEDD-19DE50159DD8}"/>
    <cellStyle name="SAPBEXHLevel0X 4 10" xfId="12012" xr:uid="{107DB11E-B4A0-4E80-9238-E417E7D377E5}"/>
    <cellStyle name="SAPBEXHLevel0X 4 11" xfId="12764" xr:uid="{AAB5CEA8-A1EC-4E5F-9AC2-FE4DB7A588F8}"/>
    <cellStyle name="SAPBEXHLevel0X 4 12" xfId="13102" xr:uid="{FCE3F4B4-F9AD-49B2-97D4-224D9957BBD0}"/>
    <cellStyle name="SAPBEXHLevel0X 4 13" xfId="23166" xr:uid="{A7222651-0B6D-46E4-ABF9-AD023BEC1003}"/>
    <cellStyle name="SAPBEXHLevel0X 4 14" xfId="26055" xr:uid="{7AEBA9E8-B2DC-43D0-98D8-984B9B2C8A53}"/>
    <cellStyle name="SAPBEXHLevel0X 4 15" xfId="25665" xr:uid="{C39418F0-5AB6-4D15-8792-8E397F6D0E6A}"/>
    <cellStyle name="SAPBEXHLevel0X 4 16" xfId="24645" xr:uid="{8EE8602E-5781-4042-9441-23AF6C53C116}"/>
    <cellStyle name="SAPBEXHLevel0X 4 17" xfId="25096" xr:uid="{2DD69B39-55E4-45BD-B0D8-F796CA15363A}"/>
    <cellStyle name="SAPBEXHLevel0X 4 18" xfId="25377" xr:uid="{6D48A1F6-B7B0-4F1B-98E0-ECBD5F07F454}"/>
    <cellStyle name="SAPBEXHLevel0X 4 19" xfId="25841" xr:uid="{1FAD7686-A3CA-4ED4-9614-B2F3F2342E5E}"/>
    <cellStyle name="SAPBEXHLevel0X 4 2" xfId="2855" xr:uid="{285C85A1-9266-4C03-9122-C5D58CF96B4B}"/>
    <cellStyle name="SAPBEXHLevel0X 4 2 10" xfId="41901" xr:uid="{6361A47E-971B-482B-ABBD-CF39B593863C}"/>
    <cellStyle name="SAPBEXHLevel0X 4 2 2" xfId="7141" xr:uid="{D1C7AD74-4910-4D90-B146-796DE569A420}"/>
    <cellStyle name="SAPBEXHLevel0X 4 2 2 2" xfId="17427" xr:uid="{D5EB1B0B-3B88-40CF-9640-C33292021C21}"/>
    <cellStyle name="SAPBEXHLevel0X 4 2 2 3" xfId="21426" xr:uid="{1B3CE7B1-3A3D-4258-A220-12AD30D02F02}"/>
    <cellStyle name="SAPBEXHLevel0X 4 2 2 4" xfId="30791" xr:uid="{8EAC7DC0-3D39-4A7C-AAE2-C24C68CAB13F}"/>
    <cellStyle name="SAPBEXHLevel0X 4 2 2 5" xfId="34280" xr:uid="{DF8397A1-8716-45F4-90FD-9BE33F8ACE4F}"/>
    <cellStyle name="SAPBEXHLevel0X 4 2 2 6" xfId="37264" xr:uid="{B3CB9942-B0C6-4F42-8C89-D779C8DCD36F}"/>
    <cellStyle name="SAPBEXHLevel0X 4 2 3" xfId="8355" xr:uid="{587A9FBF-CC2E-4CE5-9BBC-F3A50E34FD85}"/>
    <cellStyle name="SAPBEXHLevel0X 4 2 3 2" xfId="18604" xr:uid="{81BE9C5B-4AA2-4E10-BD13-60FA10ABBEA3}"/>
    <cellStyle name="SAPBEXHLevel0X 4 2 3 3" xfId="22500" xr:uid="{2298F655-FE0E-4DA2-86D3-7B1D0F223795}"/>
    <cellStyle name="SAPBEXHLevel0X 4 2 3 4" xfId="31889" xr:uid="{9F921F39-C1E9-4980-B0E2-C91E0EF3E061}"/>
    <cellStyle name="SAPBEXHLevel0X 4 2 3 5" xfId="35330" xr:uid="{EA5D0F39-FB29-4837-BE60-7B5839B0931F}"/>
    <cellStyle name="SAPBEXHLevel0X 4 2 3 6" xfId="38281" xr:uid="{7BA4B7F7-BD04-49F1-9330-B48212ED2703}"/>
    <cellStyle name="SAPBEXHLevel0X 4 2 4" xfId="12905" xr:uid="{5A096B44-8448-4BD1-BECC-EDEBB95CE49B}"/>
    <cellStyle name="SAPBEXHLevel0X 4 2 5" xfId="19840" xr:uid="{F06EADF2-99D2-4452-8784-F2D9417A6AA2}"/>
    <cellStyle name="SAPBEXHLevel0X 4 2 6" xfId="23718" xr:uid="{9C8CD7D8-D738-4B20-8DEC-B094AABE1300}"/>
    <cellStyle name="SAPBEXHLevel0X 4 2 7" xfId="27727" xr:uid="{1C44556E-94CB-48CB-BF46-E5CF3ACD6072}"/>
    <cellStyle name="SAPBEXHLevel0X 4 2 8" xfId="40088" xr:uid="{C35F0C9C-7642-4022-B209-A87C189F76E8}"/>
    <cellStyle name="SAPBEXHLevel0X 4 2 9" xfId="40684" xr:uid="{A0A35C9C-E5CC-45D8-ABB5-B25278C19521}"/>
    <cellStyle name="SAPBEXHLevel0X 4 20" xfId="28349" xr:uid="{9B8AC2A3-2D54-429F-8A1B-2825ACB74A56}"/>
    <cellStyle name="SAPBEXHLevel0X 4 21" xfId="34109" xr:uid="{1EAC20EA-ECCE-4D22-AE66-7B0D2DD79C59}"/>
    <cellStyle name="SAPBEXHLevel0X 4 22" xfId="39460" xr:uid="{0233CBE9-0018-47C3-95C7-08F2AFC2F254}"/>
    <cellStyle name="SAPBEXHLevel0X 4 23" xfId="39706" xr:uid="{722F14F8-F5A6-4867-AF77-92B136D3E718}"/>
    <cellStyle name="SAPBEXHLevel0X 4 24" xfId="41349" xr:uid="{DA8E14D7-C329-4B23-ACD2-61204D417712}"/>
    <cellStyle name="SAPBEXHLevel0X 4 3" xfId="2983" xr:uid="{E651D21C-3C7B-4CBE-9398-5CA54439D0AC}"/>
    <cellStyle name="SAPBEXHLevel0X 4 3 10" xfId="28004" xr:uid="{A1E329E2-C078-4F43-A887-58387FF15A22}"/>
    <cellStyle name="SAPBEXHLevel0X 4 3 11" xfId="28951" xr:uid="{65B4F513-6727-4151-9B94-32101F48854C}"/>
    <cellStyle name="SAPBEXHLevel0X 4 3 12" xfId="40210" xr:uid="{B326CEB7-6A51-47E5-B6CA-014A350DC274}"/>
    <cellStyle name="SAPBEXHLevel0X 4 3 13" xfId="40805" xr:uid="{37C39387-EF92-4641-BA89-858B2D662BAF}"/>
    <cellStyle name="SAPBEXHLevel0X 4 3 14" xfId="42022" xr:uid="{52B31706-D02C-49BB-90E4-8FE37CD8B34A}"/>
    <cellStyle name="SAPBEXHLevel0X 4 3 2" xfId="6319" xr:uid="{0375FA3C-3410-40F8-952A-79483D19CB47}"/>
    <cellStyle name="SAPBEXHLevel0X 4 3 2 2" xfId="16626" xr:uid="{8B12C573-C936-4CAF-9D35-6D6F7F1C7604}"/>
    <cellStyle name="SAPBEXHLevel0X 4 3 2 3" xfId="20850" xr:uid="{BBF0E0A5-6022-46A2-BD2E-B4D36ACC028E}"/>
    <cellStyle name="SAPBEXHLevel0X 4 3 2 4" xfId="30200" xr:uid="{C204AE3C-EC14-4BA0-9830-0269D24B717B}"/>
    <cellStyle name="SAPBEXHLevel0X 4 3 2 5" xfId="33772" xr:uid="{A84044E6-86BD-4239-912A-B4C035332F51}"/>
    <cellStyle name="SAPBEXHLevel0X 4 3 2 6" xfId="36806" xr:uid="{42CFF51C-C3E6-428E-AAF7-4050AF62D307}"/>
    <cellStyle name="SAPBEXHLevel0X 4 3 3" xfId="7264" xr:uid="{EBA74542-9588-421C-BD71-E291109E3694}"/>
    <cellStyle name="SAPBEXHLevel0X 4 3 3 2" xfId="17550" xr:uid="{81BF6109-77D8-4F49-9B4B-51B52C99CACD}"/>
    <cellStyle name="SAPBEXHLevel0X 4 3 3 3" xfId="21547" xr:uid="{3B72382D-9F5A-4613-B8F2-2D797A05285A}"/>
    <cellStyle name="SAPBEXHLevel0X 4 3 3 4" xfId="30912" xr:uid="{28FF9CC0-13F9-4718-8F76-E08E97466486}"/>
    <cellStyle name="SAPBEXHLevel0X 4 3 3 5" xfId="34401" xr:uid="{86EA5DC6-ACD7-472B-A13F-5A88030D2164}"/>
    <cellStyle name="SAPBEXHLevel0X 4 3 3 6" xfId="37384" xr:uid="{958E4240-252C-480C-8A4D-5AB7BC0A752B}"/>
    <cellStyle name="SAPBEXHLevel0X 4 3 4" xfId="8472" xr:uid="{4FB314C8-71D4-4566-9FB6-0FE4CF5F02E1}"/>
    <cellStyle name="SAPBEXHLevel0X 4 3 4 2" xfId="18721" xr:uid="{6A39E4E6-3C0B-4163-96DC-AD53C4C57D8C}"/>
    <cellStyle name="SAPBEXHLevel0X 4 3 4 3" xfId="22615" xr:uid="{9A2F901D-7170-4A72-B412-FEC294CF6ED8}"/>
    <cellStyle name="SAPBEXHLevel0X 4 3 4 4" xfId="32005" xr:uid="{71F4FF97-1239-45BA-A1E7-8A0439949E1B}"/>
    <cellStyle name="SAPBEXHLevel0X 4 3 4 5" xfId="35445" xr:uid="{D7FE7074-6FFF-4BC4-8D08-EC1E1B427699}"/>
    <cellStyle name="SAPBEXHLevel0X 4 3 4 6" xfId="38396" xr:uid="{5F0F895A-70B1-4668-983F-6BC54D298801}"/>
    <cellStyle name="SAPBEXHLevel0X 4 3 5" xfId="13711" xr:uid="{5C800D46-A99A-42E6-AAE4-74B4EEE3E432}"/>
    <cellStyle name="SAPBEXHLevel0X 4 3 6" xfId="14071" xr:uid="{0DCE58AA-9CA6-41A3-8464-53D90646D1D9}"/>
    <cellStyle name="SAPBEXHLevel0X 4 3 7" xfId="13288" xr:uid="{20A8F713-56E7-4164-917A-78CB1A2CCD1C}"/>
    <cellStyle name="SAPBEXHLevel0X 4 3 8" xfId="23839" xr:uid="{01C451F5-82D7-4C02-9606-D3BA512E0D87}"/>
    <cellStyle name="SAPBEXHLevel0X 4 3 9" xfId="27852" xr:uid="{C65EB9C6-6B2D-4660-BBB8-4FF263CD84AD}"/>
    <cellStyle name="SAPBEXHLevel0X 4 4" xfId="2487" xr:uid="{8F7D46C6-048A-4C24-9E16-F53E847FE569}"/>
    <cellStyle name="SAPBEXHLevel0X 4 4 10" xfId="38937" xr:uid="{A62F204C-FF8C-4390-B21C-CB0B8FF81F03}"/>
    <cellStyle name="SAPBEXHLevel0X 4 4 11" xfId="41705" xr:uid="{5A489F59-3D07-4C30-BD91-5D284D4A849F}"/>
    <cellStyle name="SAPBEXHLevel0X 4 4 2" xfId="5917" xr:uid="{FF27BEE0-1BB0-444C-A480-6D15C5DBB4B6}"/>
    <cellStyle name="SAPBEXHLevel0X 4 4 2 2" xfId="16228" xr:uid="{42466DC5-E86B-42DB-8DA6-A912173BC5A7}"/>
    <cellStyle name="SAPBEXHLevel0X 4 4 2 3" xfId="20504" xr:uid="{9DCC5B3A-4EF8-41F6-8674-4279966EE9E4}"/>
    <cellStyle name="SAPBEXHLevel0X 4 4 2 4" xfId="29846" xr:uid="{7BDD23F6-359A-4929-9E66-4DFFA42E0C35}"/>
    <cellStyle name="SAPBEXHLevel0X 4 4 2 5" xfId="33439" xr:uid="{36F15F4F-D98E-416E-A273-47209D99828D}"/>
    <cellStyle name="SAPBEXHLevel0X 4 4 2 6" xfId="36488" xr:uid="{A9A38295-69A5-4DCB-A3B6-6C0953D5D2D2}"/>
    <cellStyle name="SAPBEXHLevel0X 4 4 3" xfId="4218" xr:uid="{5CB36BCA-7420-4734-87C5-148E00759A04}"/>
    <cellStyle name="SAPBEXHLevel0X 4 4 3 2" xfId="14624" xr:uid="{AB4945FB-8C5D-4C71-A1C3-364347D2B1A4}"/>
    <cellStyle name="SAPBEXHLevel0X 4 4 3 3" xfId="19244" xr:uid="{0D264F06-42AB-4531-8C0D-45BFF0D3EE54}"/>
    <cellStyle name="SAPBEXHLevel0X 4 4 3 4" xfId="28632" xr:uid="{2BF3EC85-AF4F-4F40-A1DD-43B641C5608B}"/>
    <cellStyle name="SAPBEXHLevel0X 4 4 3 5" xfId="27174" xr:uid="{68012FF3-7F0F-472E-A74B-3BC2DAAA86C9}"/>
    <cellStyle name="SAPBEXHLevel0X 4 4 3 6" xfId="26721" xr:uid="{4CC7D3B5-BA14-4E49-9D3E-FA78E99E18C7}"/>
    <cellStyle name="SAPBEXHLevel0X 4 4 4" xfId="8100" xr:uid="{D7F9BA5C-5DB4-4F67-B920-373B74E0FDFB}"/>
    <cellStyle name="SAPBEXHLevel0X 4 4 4 2" xfId="18354" xr:uid="{EE4459E6-6EBF-4DA6-811A-C8F0F2F8DEEA}"/>
    <cellStyle name="SAPBEXHLevel0X 4 4 4 3" xfId="22280" xr:uid="{C68E99AC-0341-4E8F-A651-386048D8235F}"/>
    <cellStyle name="SAPBEXHLevel0X 4 4 4 4" xfId="31667" xr:uid="{4D1F5E21-AB0C-4809-A640-D051FB3B40BA}"/>
    <cellStyle name="SAPBEXHLevel0X 4 4 4 5" xfId="35122" xr:uid="{6363B991-A59B-4B8B-A544-910D2D388190}"/>
    <cellStyle name="SAPBEXHLevel0X 4 4 4 6" xfId="38086" xr:uid="{44713245-C19B-424E-B54D-E187D74B82A2}"/>
    <cellStyle name="SAPBEXHLevel0X 4 4 5" xfId="14226" xr:uid="{D4AA55B6-D442-43B2-9BEC-53854119B532}"/>
    <cellStyle name="SAPBEXHLevel0X 4 4 6" xfId="22771" xr:uid="{5F47ED38-CD29-467E-9A90-7FAAA8DF9C39}"/>
    <cellStyle name="SAPBEXHLevel0X 4 4 7" xfId="23522" xr:uid="{A474F22B-0171-4C24-8A10-AA3D60223570}"/>
    <cellStyle name="SAPBEXHLevel0X 4 4 8" xfId="27467" xr:uid="{81A27F0E-529B-4C31-8E6B-8925DBA5408F}"/>
    <cellStyle name="SAPBEXHLevel0X 4 4 9" xfId="39858" xr:uid="{AFB4C344-6A01-44B6-8367-F754201E788D}"/>
    <cellStyle name="SAPBEXHLevel0X 4 5" xfId="5245" xr:uid="{DD3556F4-3BD6-4180-86AF-C773EBB1A94D}"/>
    <cellStyle name="SAPBEXHLevel0X 4 5 2" xfId="15595" xr:uid="{C7A88CB3-C899-4ED5-8BEC-3DE3285CCD72}"/>
    <cellStyle name="SAPBEXHLevel0X 4 5 3" xfId="20001" xr:uid="{76C8880C-DB6F-4D94-A2D6-CFEEFA377016}"/>
    <cellStyle name="SAPBEXHLevel0X 4 5 4" xfId="29331" xr:uid="{6CF74B98-5DBA-471E-B360-8D44CFC94CFA}"/>
    <cellStyle name="SAPBEXHLevel0X 4 5 5" xfId="32974" xr:uid="{AE1134B5-05F0-4277-AF51-0FD9F7B861C1}"/>
    <cellStyle name="SAPBEXHLevel0X 4 5 6" xfId="36062" xr:uid="{34589BEB-BB1A-43BC-9EF1-6C08C88F412D}"/>
    <cellStyle name="SAPBEXHLevel0X 4 6" xfId="4802" xr:uid="{AA6268CF-4CFC-4FD5-B737-0111BC1F684B}"/>
    <cellStyle name="SAPBEXHLevel0X 4 6 2" xfId="15200" xr:uid="{88CAC6E6-F858-4329-B018-0BAE40AA1B11}"/>
    <cellStyle name="SAPBEXHLevel0X 4 6 3" xfId="19655" xr:uid="{D6EA72DE-A8AF-49B7-88BF-05A36D1AA1E3}"/>
    <cellStyle name="SAPBEXHLevel0X 4 6 4" xfId="29022" xr:uid="{D70A4BAF-0EF5-4412-B53E-2F6EEA2BDC5B}"/>
    <cellStyle name="SAPBEXHLevel0X 4 6 5" xfId="32667" xr:uid="{A4D9C98C-3D57-472A-AEB1-9A2FA9E7A795}"/>
    <cellStyle name="SAPBEXHLevel0X 4 6 6" xfId="24447" xr:uid="{1089E34D-7628-4990-B4A2-474A2B1EFD17}"/>
    <cellStyle name="SAPBEXHLevel0X 4 7" xfId="7692" xr:uid="{2E988BAE-8B27-4108-B225-482E14236248}"/>
    <cellStyle name="SAPBEXHLevel0X 4 7 2" xfId="17964" xr:uid="{5D14C071-7FE9-4D62-AAAA-FA83D50C5DAD}"/>
    <cellStyle name="SAPBEXHLevel0X 4 7 3" xfId="21889" xr:uid="{88FF52F3-215F-4887-92A7-D959D48B183C}"/>
    <cellStyle name="SAPBEXHLevel0X 4 7 4" xfId="31272" xr:uid="{B8DE011A-4BEE-4F30-A1DA-EBF0F589DB98}"/>
    <cellStyle name="SAPBEXHLevel0X 4 7 5" xfId="34732" xr:uid="{CAA0EF75-5448-4F38-B3E6-28E5CCAB90F4}"/>
    <cellStyle name="SAPBEXHLevel0X 4 7 6" xfId="37703" xr:uid="{49C55BEB-57B4-4AD1-891B-AE99B6E3BCD2}"/>
    <cellStyle name="SAPBEXHLevel0X 4 8" xfId="11128" xr:uid="{5257D214-B1F2-4771-A9B0-42AF95A0A962}"/>
    <cellStyle name="SAPBEXHLevel0X 4 9" xfId="11551" xr:uid="{F328BF95-2304-49F6-A39B-18D149399852}"/>
    <cellStyle name="SAPBEXHLevel0X 5" xfId="1516" xr:uid="{F3EAA6BB-894C-4893-A284-F56D66052663}"/>
    <cellStyle name="SAPBEXHLevel0X 5 10" xfId="12765" xr:uid="{71B37C94-CDCD-4F63-9046-5E108E4AF14B}"/>
    <cellStyle name="SAPBEXHLevel0X 5 11" xfId="12398" xr:uid="{B43EE388-601B-4477-95CB-3896B2927852}"/>
    <cellStyle name="SAPBEXHLevel0X 5 12" xfId="23167" xr:uid="{411FBE66-68EC-4935-8D0B-62BD8146CE09}"/>
    <cellStyle name="SAPBEXHLevel0X 5 13" xfId="24803" xr:uid="{F72AE536-76DD-4329-BFBB-BA5C3BFD1E57}"/>
    <cellStyle name="SAPBEXHLevel0X 5 14" xfId="25666" xr:uid="{6931AA37-A2FD-4BF9-A1E0-DCFC2B58254C}"/>
    <cellStyle name="SAPBEXHLevel0X 5 15" xfId="24644" xr:uid="{3D847707-7B8A-493E-A20A-3983E9382D2C}"/>
    <cellStyle name="SAPBEXHLevel0X 5 16" xfId="25095" xr:uid="{64C20A63-961B-4C09-81F4-6D0C01016C71}"/>
    <cellStyle name="SAPBEXHLevel0X 5 17" xfId="26612" xr:uid="{06AB277C-FFA0-4BC1-83E2-17FC5AB3EFC9}"/>
    <cellStyle name="SAPBEXHLevel0X 5 18" xfId="25840" xr:uid="{795A2F0D-056B-48DF-BF14-2808503D7D40}"/>
    <cellStyle name="SAPBEXHLevel0X 5 19" xfId="28348" xr:uid="{859F7CF7-D2BD-4DC5-B178-08E0285CC12B}"/>
    <cellStyle name="SAPBEXHLevel0X 5 2" xfId="2984" xr:uid="{C7D3480B-BC27-437D-B70A-EACB991E4AC3}"/>
    <cellStyle name="SAPBEXHLevel0X 5 2 10" xfId="27233" xr:uid="{4B5418FA-0033-482A-8659-CA4DBB66BD8D}"/>
    <cellStyle name="SAPBEXHLevel0X 5 2 11" xfId="32742" xr:uid="{080EE758-B5F3-4320-BF74-196C687AB44B}"/>
    <cellStyle name="SAPBEXHLevel0X 5 2 12" xfId="40211" xr:uid="{BBBC4990-4D0B-4AE5-BC73-FA08894D0CB1}"/>
    <cellStyle name="SAPBEXHLevel0X 5 2 13" xfId="40806" xr:uid="{82928138-F707-4F5E-89AB-D28BE230FF8F}"/>
    <cellStyle name="SAPBEXHLevel0X 5 2 14" xfId="42023" xr:uid="{7CD9AD67-77D1-4876-AF40-FE17937FB4E9}"/>
    <cellStyle name="SAPBEXHLevel0X 5 2 2" xfId="6320" xr:uid="{BE3706B1-DFAB-4EE0-B9A4-631F76BABC8A}"/>
    <cellStyle name="SAPBEXHLevel0X 5 2 2 2" xfId="16627" xr:uid="{AF7AE9D2-14B0-427F-8030-D8296A7427FA}"/>
    <cellStyle name="SAPBEXHLevel0X 5 2 2 3" xfId="20851" xr:uid="{019A9E0E-CEB9-4481-AEF7-6D1D4C0CDB3A}"/>
    <cellStyle name="SAPBEXHLevel0X 5 2 2 4" xfId="30201" xr:uid="{5D13045D-DEC6-4D62-839E-E33A83FB7342}"/>
    <cellStyle name="SAPBEXHLevel0X 5 2 2 5" xfId="33773" xr:uid="{7E019B96-47E7-4C8C-A64E-A03DF4E51E6D}"/>
    <cellStyle name="SAPBEXHLevel0X 5 2 2 6" xfId="36807" xr:uid="{D8973A4E-BF82-43B5-AC7F-5601926DBFBE}"/>
    <cellStyle name="SAPBEXHLevel0X 5 2 3" xfId="7265" xr:uid="{3BB8AC63-5D57-4ECD-8515-752399AD37AE}"/>
    <cellStyle name="SAPBEXHLevel0X 5 2 3 2" xfId="17551" xr:uid="{62589064-C807-4C33-ADAC-F9494566CDFA}"/>
    <cellStyle name="SAPBEXHLevel0X 5 2 3 3" xfId="21548" xr:uid="{CC2406C4-4D1D-4849-9AA9-59C98767A998}"/>
    <cellStyle name="SAPBEXHLevel0X 5 2 3 4" xfId="30913" xr:uid="{2A4A323C-48FD-4E42-9F90-23DE11994FA2}"/>
    <cellStyle name="SAPBEXHLevel0X 5 2 3 5" xfId="34402" xr:uid="{794C9021-4AF0-4F74-B9FC-08FEADFB4392}"/>
    <cellStyle name="SAPBEXHLevel0X 5 2 3 6" xfId="37385" xr:uid="{4B547748-0F4A-4586-9328-5C812B760642}"/>
    <cellStyle name="SAPBEXHLevel0X 5 2 4" xfId="8473" xr:uid="{72A7A878-4AEF-48A7-B9EE-3818BE2B0265}"/>
    <cellStyle name="SAPBEXHLevel0X 5 2 4 2" xfId="18722" xr:uid="{258A8838-711C-4023-A21C-4F094F6AA9A5}"/>
    <cellStyle name="SAPBEXHLevel0X 5 2 4 3" xfId="22616" xr:uid="{1610F9ED-FE38-4ED2-B4C6-C8421EA6AC0E}"/>
    <cellStyle name="SAPBEXHLevel0X 5 2 4 4" xfId="32006" xr:uid="{0DDC5401-4BF6-4528-B1EC-0FD4D3A82D4D}"/>
    <cellStyle name="SAPBEXHLevel0X 5 2 4 5" xfId="35446" xr:uid="{B90CFA61-E14B-422B-9069-E9D0AC78DDC8}"/>
    <cellStyle name="SAPBEXHLevel0X 5 2 4 6" xfId="38397" xr:uid="{555332DB-3D11-42B6-BB8A-1C596A174904}"/>
    <cellStyle name="SAPBEXHLevel0X 5 2 5" xfId="13712" xr:uid="{77D29EE2-759B-421E-B058-64452B0F0EB6}"/>
    <cellStyle name="SAPBEXHLevel0X 5 2 6" xfId="12582" xr:uid="{85F5B502-3A6B-48CD-B05A-46DC89374342}"/>
    <cellStyle name="SAPBEXHLevel0X 5 2 7" xfId="21213" xr:uid="{59140CA6-DBB7-4AE9-823A-B522A71498F6}"/>
    <cellStyle name="SAPBEXHLevel0X 5 2 8" xfId="23840" xr:uid="{B658425F-2C80-4E73-A5B0-C475F2C4D15B}"/>
    <cellStyle name="SAPBEXHLevel0X 5 2 9" xfId="27853" xr:uid="{B7CF6F68-7998-4885-839F-A64342585451}"/>
    <cellStyle name="SAPBEXHLevel0X 5 20" xfId="32770" xr:uid="{613714EE-ADC6-4323-9240-C0E301872A0A}"/>
    <cellStyle name="SAPBEXHLevel0X 5 21" xfId="39461" xr:uid="{E2772653-DB2F-4F59-ABB0-1FAB38BF65B6}"/>
    <cellStyle name="SAPBEXHLevel0X 5 22" xfId="39194" xr:uid="{AEABB0CB-6794-4547-AC10-905FE3F776C3}"/>
    <cellStyle name="SAPBEXHLevel0X 5 23" xfId="41350" xr:uid="{250BE747-4516-4578-97E7-877E9CA2C54D}"/>
    <cellStyle name="SAPBEXHLevel0X 5 3" xfId="2488" xr:uid="{BCA71622-DC8D-481D-810F-C72E58719FDD}"/>
    <cellStyle name="SAPBEXHLevel0X 5 3 10" xfId="38936" xr:uid="{3F34749D-28E7-4B09-A3ED-4B6551882A23}"/>
    <cellStyle name="SAPBEXHLevel0X 5 3 11" xfId="41706" xr:uid="{06201F75-F051-447A-92E5-DFEFBC62EE09}"/>
    <cellStyle name="SAPBEXHLevel0X 5 3 2" xfId="5918" xr:uid="{CB50A054-25CC-4B73-9856-1C4A458A5D09}"/>
    <cellStyle name="SAPBEXHLevel0X 5 3 2 2" xfId="16229" xr:uid="{BA6AD01C-AAD7-4E96-BAF0-76D79FEDFC22}"/>
    <cellStyle name="SAPBEXHLevel0X 5 3 2 3" xfId="20505" xr:uid="{3C4E1DAF-901C-43C5-A247-DE4D388D0C4F}"/>
    <cellStyle name="SAPBEXHLevel0X 5 3 2 4" xfId="29847" xr:uid="{4C078063-7C4A-45FE-881C-9369BE95D96F}"/>
    <cellStyle name="SAPBEXHLevel0X 5 3 2 5" xfId="33440" xr:uid="{4755F126-68BA-4375-AE9E-4852EDB7D2DF}"/>
    <cellStyle name="SAPBEXHLevel0X 5 3 2 6" xfId="36489" xr:uid="{2FED6323-64A1-47F4-8165-73D4CCDA5EFF}"/>
    <cellStyle name="SAPBEXHLevel0X 5 3 3" xfId="4217" xr:uid="{5C03D599-2E49-4D1A-AF89-D7CF39B9E5F9}"/>
    <cellStyle name="SAPBEXHLevel0X 5 3 3 2" xfId="14623" xr:uid="{E628C9F6-A781-4836-8E52-2916B302BC30}"/>
    <cellStyle name="SAPBEXHLevel0X 5 3 3 3" xfId="19243" xr:uid="{A78D9AE3-C4C9-4668-98A3-09CABE8BFAF3}"/>
    <cellStyle name="SAPBEXHLevel0X 5 3 3 4" xfId="28631" xr:uid="{3E972FCA-FC6A-40B3-96BF-90C15916AB25}"/>
    <cellStyle name="SAPBEXHLevel0X 5 3 3 5" xfId="27173" xr:uid="{CCD48821-6DE2-4001-A379-E7C4F508FA5B}"/>
    <cellStyle name="SAPBEXHLevel0X 5 3 3 6" xfId="30565" xr:uid="{C4A1D7AE-C315-4F25-9757-05FB671C0067}"/>
    <cellStyle name="SAPBEXHLevel0X 5 3 4" xfId="8101" xr:uid="{146EBACC-C248-47B7-A287-B380744AA18C}"/>
    <cellStyle name="SAPBEXHLevel0X 5 3 4 2" xfId="18355" xr:uid="{FE6FD932-C32F-47DE-8EA2-7C22F1FFC99B}"/>
    <cellStyle name="SAPBEXHLevel0X 5 3 4 3" xfId="22281" xr:uid="{882E9E0A-43FF-4C69-A4BB-779AF36E8C62}"/>
    <cellStyle name="SAPBEXHLevel0X 5 3 4 4" xfId="31668" xr:uid="{EBB94FD5-E0E3-4515-AD05-7F5BD58AFA9A}"/>
    <cellStyle name="SAPBEXHLevel0X 5 3 4 5" xfId="35123" xr:uid="{5F419362-8696-4127-8D6C-11DB4B31C62E}"/>
    <cellStyle name="SAPBEXHLevel0X 5 3 4 6" xfId="38087" xr:uid="{49AA0F0A-51A5-4476-B6DF-B843DB01C8DD}"/>
    <cellStyle name="SAPBEXHLevel0X 5 3 5" xfId="12837" xr:uid="{AB6C8CD6-8B89-4CAA-BFDD-155F87D215F7}"/>
    <cellStyle name="SAPBEXHLevel0X 5 3 6" xfId="21705" xr:uid="{2C17CAEA-ED27-4962-AD5A-0FE5E54D555D}"/>
    <cellStyle name="SAPBEXHLevel0X 5 3 7" xfId="23523" xr:uid="{BF9F6E96-00BA-4A3F-AEF7-FDAA59E859B8}"/>
    <cellStyle name="SAPBEXHLevel0X 5 3 8" xfId="27468" xr:uid="{C0998C15-4CDF-44FE-973B-B640141CC39D}"/>
    <cellStyle name="SAPBEXHLevel0X 5 3 9" xfId="39859" xr:uid="{2BFEE79B-3F75-4576-9417-790B71AB2F89}"/>
    <cellStyle name="SAPBEXHLevel0X 5 4" xfId="5246" xr:uid="{3C269743-169E-4D5C-8019-C0FE20F43BDA}"/>
    <cellStyle name="SAPBEXHLevel0X 5 4 2" xfId="15596" xr:uid="{BFFEE202-CFDE-4FB1-A6E3-6285A2D9241C}"/>
    <cellStyle name="SAPBEXHLevel0X 5 4 3" xfId="20002" xr:uid="{E668AF54-8789-460C-A00D-28636FD3D6E5}"/>
    <cellStyle name="SAPBEXHLevel0X 5 4 4" xfId="29332" xr:uid="{0817236C-C4B4-400F-8B8F-AD015724C88D}"/>
    <cellStyle name="SAPBEXHLevel0X 5 4 5" xfId="32975" xr:uid="{8AF609FC-700F-423A-A64D-CA17737991C7}"/>
    <cellStyle name="SAPBEXHLevel0X 5 4 6" xfId="36063" xr:uid="{21633B74-7B33-4562-B00C-026625EE7741}"/>
    <cellStyle name="SAPBEXHLevel0X 5 5" xfId="4801" xr:uid="{32992978-16D3-4E56-8149-A75D602DD722}"/>
    <cellStyle name="SAPBEXHLevel0X 5 5 2" xfId="15199" xr:uid="{A5BBF869-DD5C-4BC9-B6C7-4D1BEA753CDD}"/>
    <cellStyle name="SAPBEXHLevel0X 5 5 3" xfId="19654" xr:uid="{DEEB4508-DB0D-4DD8-A2C7-14C3D349E2F0}"/>
    <cellStyle name="SAPBEXHLevel0X 5 5 4" xfId="29021" xr:uid="{359D98CB-67BA-42E4-9A0B-3A4DB9664A24}"/>
    <cellStyle name="SAPBEXHLevel0X 5 5 5" xfId="32666" xr:uid="{D87A4A45-5D40-4D39-B0E0-20F762AE4767}"/>
    <cellStyle name="SAPBEXHLevel0X 5 5 6" xfId="24448" xr:uid="{299B0E51-C124-4C03-8135-F2FC03011E1C}"/>
    <cellStyle name="SAPBEXHLevel0X 5 6" xfId="7691" xr:uid="{7637A464-FEF4-44C6-8EB1-FC733F1217E9}"/>
    <cellStyle name="SAPBEXHLevel0X 5 6 2" xfId="17963" xr:uid="{E2131FD6-51B0-4A4C-A9B0-9DB6C9846431}"/>
    <cellStyle name="SAPBEXHLevel0X 5 6 3" xfId="21888" xr:uid="{2BBED10E-BCA0-44AD-8F07-865A3157498C}"/>
    <cellStyle name="SAPBEXHLevel0X 5 6 4" xfId="31271" xr:uid="{3F2398AC-F955-433D-87C3-BA05E444DD44}"/>
    <cellStyle name="SAPBEXHLevel0X 5 6 5" xfId="34731" xr:uid="{9E31E9BF-CA34-4F2C-BB30-A7B490439EA0}"/>
    <cellStyle name="SAPBEXHLevel0X 5 6 6" xfId="37702" xr:uid="{0C912773-E392-4166-A109-441ADB3DAC2B}"/>
    <cellStyle name="SAPBEXHLevel0X 5 7" xfId="11129" xr:uid="{92AF0A98-446E-4FE9-B37B-34232DC65F09}"/>
    <cellStyle name="SAPBEXHLevel0X 5 8" xfId="11552" xr:uid="{11DF153A-17A4-49ED-9FFC-C415AD93E04D}"/>
    <cellStyle name="SAPBEXHLevel0X 5 9" xfId="12013" xr:uid="{50B58AA9-0A79-4DFD-BBD5-59708A996CDC}"/>
    <cellStyle name="SAPBEXHLevel0X 6" xfId="1517" xr:uid="{356C06EE-1165-4705-B074-2CB0C907C4B1}"/>
    <cellStyle name="SAPBEXHLevel0X 6 10" xfId="12766" xr:uid="{7F132F58-07B1-4AD1-97D4-78AAC1856DF5}"/>
    <cellStyle name="SAPBEXHLevel0X 6 11" xfId="12397" xr:uid="{F2E32014-6197-4C6F-9C7E-A9695C327E95}"/>
    <cellStyle name="SAPBEXHLevel0X 6 12" xfId="23168" xr:uid="{4B3182B2-1874-4439-B881-033A79525019}"/>
    <cellStyle name="SAPBEXHLevel0X 6 13" xfId="24802" xr:uid="{487BD684-75B2-46EF-A4C3-367B4451D485}"/>
    <cellStyle name="SAPBEXHLevel0X 6 14" xfId="26100" xr:uid="{B5544D00-0D7B-42EC-98F2-08857FCABEA8}"/>
    <cellStyle name="SAPBEXHLevel0X 6 15" xfId="24643" xr:uid="{1ABAD194-8219-4703-AD7C-5DF39E3429A0}"/>
    <cellStyle name="SAPBEXHLevel0X 6 16" xfId="25094" xr:uid="{84AF140E-D48C-4A10-BF1E-746A4FD24239}"/>
    <cellStyle name="SAPBEXHLevel0X 6 17" xfId="26111" xr:uid="{76048039-3698-485F-99DE-5B8E393784C4}"/>
    <cellStyle name="SAPBEXHLevel0X 6 18" xfId="27283" xr:uid="{71E9603B-3884-473C-B977-7BEB69531227}"/>
    <cellStyle name="SAPBEXHLevel0X 6 19" xfId="28347" xr:uid="{18BDD032-DF7B-4356-9B85-0DB7FE24EA71}"/>
    <cellStyle name="SAPBEXHLevel0X 6 2" xfId="2985" xr:uid="{FAF5E51A-DB24-493E-806C-8C9B57033A58}"/>
    <cellStyle name="SAPBEXHLevel0X 6 2 10" xfId="30587" xr:uid="{09F6F1ED-F3B1-4F9A-8B7D-22E89E80BED1}"/>
    <cellStyle name="SAPBEXHLevel0X 6 2 11" xfId="32812" xr:uid="{5011F265-8A08-4F6A-8F28-DA6DAE2D6A33}"/>
    <cellStyle name="SAPBEXHLevel0X 6 2 12" xfId="40212" xr:uid="{C3489D3E-FBE9-44C6-9FB7-ACEC319D55C7}"/>
    <cellStyle name="SAPBEXHLevel0X 6 2 13" xfId="40807" xr:uid="{7EF2B5B6-621E-44E8-86AF-74FDCE9736A6}"/>
    <cellStyle name="SAPBEXHLevel0X 6 2 14" xfId="42024" xr:uid="{2467767D-555A-4DEE-8331-4E540F920AFA}"/>
    <cellStyle name="SAPBEXHLevel0X 6 2 2" xfId="6321" xr:uid="{303F22F4-2D82-4A6E-9921-782775343880}"/>
    <cellStyle name="SAPBEXHLevel0X 6 2 2 2" xfId="16628" xr:uid="{C59C0D95-4548-4B1A-9331-1E543447D734}"/>
    <cellStyle name="SAPBEXHLevel0X 6 2 2 3" xfId="20852" xr:uid="{4BE5AFA6-0E7A-43FD-A6AE-72DE1EAEC34F}"/>
    <cellStyle name="SAPBEXHLevel0X 6 2 2 4" xfId="30202" xr:uid="{76DA2BD8-5248-47E0-AD89-EC5B95B48D83}"/>
    <cellStyle name="SAPBEXHLevel0X 6 2 2 5" xfId="33774" xr:uid="{6E8B0EF6-D600-405F-A7EE-CA893057CB27}"/>
    <cellStyle name="SAPBEXHLevel0X 6 2 2 6" xfId="36808" xr:uid="{8377D0A5-94EC-4435-90EE-74252C0064CA}"/>
    <cellStyle name="SAPBEXHLevel0X 6 2 3" xfId="7266" xr:uid="{A0DE1FDA-0B24-46BC-8CF3-4A5F81882A7E}"/>
    <cellStyle name="SAPBEXHLevel0X 6 2 3 2" xfId="17552" xr:uid="{D1775311-811B-4CB6-A569-67F7A05EA060}"/>
    <cellStyle name="SAPBEXHLevel0X 6 2 3 3" xfId="21549" xr:uid="{53E50EB3-09F9-4550-AE9D-395800E72E48}"/>
    <cellStyle name="SAPBEXHLevel0X 6 2 3 4" xfId="30914" xr:uid="{6F85493B-D228-4B37-960B-C6B3CBD85521}"/>
    <cellStyle name="SAPBEXHLevel0X 6 2 3 5" xfId="34403" xr:uid="{ED075F53-8D7B-4F26-9433-AD133B1AA43C}"/>
    <cellStyle name="SAPBEXHLevel0X 6 2 3 6" xfId="37386" xr:uid="{2E753299-B017-45E0-AF96-3C0C2507F609}"/>
    <cellStyle name="SAPBEXHLevel0X 6 2 4" xfId="8474" xr:uid="{B02E1C89-C0F8-4B00-B22C-7C29C02A5451}"/>
    <cellStyle name="SAPBEXHLevel0X 6 2 4 2" xfId="18723" xr:uid="{F7B6B161-BA6D-4987-BA3D-5DD8D4F335BB}"/>
    <cellStyle name="SAPBEXHLevel0X 6 2 4 3" xfId="22617" xr:uid="{032E299D-2228-4197-BD7E-1EFCDD899B98}"/>
    <cellStyle name="SAPBEXHLevel0X 6 2 4 4" xfId="32007" xr:uid="{83DC7B82-7C6B-477C-A9BF-EC699E98F18D}"/>
    <cellStyle name="SAPBEXHLevel0X 6 2 4 5" xfId="35447" xr:uid="{86044FDC-FE3C-49D9-8DE9-8A84C5A66029}"/>
    <cellStyle name="SAPBEXHLevel0X 6 2 4 6" xfId="38398" xr:uid="{4B86E5CA-79C5-4379-99AC-4BD86489D884}"/>
    <cellStyle name="SAPBEXHLevel0X 6 2 5" xfId="13713" xr:uid="{B0EB528F-EFBA-418C-A220-FDF133EAFB86}"/>
    <cellStyle name="SAPBEXHLevel0X 6 2 6" xfId="12949" xr:uid="{A6558EAF-3B29-43B2-B3A8-91A4D2C9BB89}"/>
    <cellStyle name="SAPBEXHLevel0X 6 2 7" xfId="19860" xr:uid="{56A36D75-4ABE-4D45-BE4E-770A0750E844}"/>
    <cellStyle name="SAPBEXHLevel0X 6 2 8" xfId="23841" xr:uid="{B207894E-55C0-4424-98B5-3D8B20A7A109}"/>
    <cellStyle name="SAPBEXHLevel0X 6 2 9" xfId="27854" xr:uid="{9B579F2B-9429-460A-B25F-31AF2B76CF28}"/>
    <cellStyle name="SAPBEXHLevel0X 6 20" xfId="27042" xr:uid="{AC4FC2F1-9158-4A1F-9334-2EC92C9A3FF0}"/>
    <cellStyle name="SAPBEXHLevel0X 6 21" xfId="39462" xr:uid="{6D619034-C84C-4144-A7C0-02D106108551}"/>
    <cellStyle name="SAPBEXHLevel0X 6 22" xfId="39193" xr:uid="{B19804DA-2A2D-426A-B43B-AEFDEEC9553C}"/>
    <cellStyle name="SAPBEXHLevel0X 6 23" xfId="41351" xr:uid="{99C59EFC-461C-46F9-80B1-B31354736270}"/>
    <cellStyle name="SAPBEXHLevel0X 6 3" xfId="2489" xr:uid="{057BBA7E-B769-4FB8-B6E9-49F08CDD322D}"/>
    <cellStyle name="SAPBEXHLevel0X 6 3 10" xfId="38935" xr:uid="{DDE565D2-DAC4-4FA4-9770-C2785FDCD4A3}"/>
    <cellStyle name="SAPBEXHLevel0X 6 3 11" xfId="41707" xr:uid="{D9254AFE-ABD2-47C3-80F5-609646FB0ECB}"/>
    <cellStyle name="SAPBEXHLevel0X 6 3 2" xfId="5919" xr:uid="{EB0B62B9-0A59-4690-BA10-23FA7590BA47}"/>
    <cellStyle name="SAPBEXHLevel0X 6 3 2 2" xfId="16230" xr:uid="{07394ED8-42B5-42E6-98B5-E08C98B76934}"/>
    <cellStyle name="SAPBEXHLevel0X 6 3 2 3" xfId="20506" xr:uid="{EF857328-EDB0-4409-8C53-816F01E65E65}"/>
    <cellStyle name="SAPBEXHLevel0X 6 3 2 4" xfId="29848" xr:uid="{0300B6D7-B5E3-4956-8B15-226B69130266}"/>
    <cellStyle name="SAPBEXHLevel0X 6 3 2 5" xfId="33441" xr:uid="{B114B04A-1583-49D4-BFA8-EA2E9155421A}"/>
    <cellStyle name="SAPBEXHLevel0X 6 3 2 6" xfId="36490" xr:uid="{AA53721B-45AE-4699-ADA3-AF1DA37DD06A}"/>
    <cellStyle name="SAPBEXHLevel0X 6 3 3" xfId="4216" xr:uid="{5BE58D03-13F6-414D-BA5B-068898B2D932}"/>
    <cellStyle name="SAPBEXHLevel0X 6 3 3 2" xfId="14622" xr:uid="{1EDE9FB5-8470-4A50-9A24-768A0E1CF06E}"/>
    <cellStyle name="SAPBEXHLevel0X 6 3 3 3" xfId="19242" xr:uid="{9CC8A482-1CD5-4FF1-8C3A-C1D9518819BE}"/>
    <cellStyle name="SAPBEXHLevel0X 6 3 3 4" xfId="28630" xr:uid="{2BB13219-43B6-4684-B190-8B3329FD3DF0}"/>
    <cellStyle name="SAPBEXHLevel0X 6 3 3 5" xfId="27172" xr:uid="{3CF426C0-714A-4AFB-B012-6B28369A7732}"/>
    <cellStyle name="SAPBEXHLevel0X 6 3 3 6" xfId="29445" xr:uid="{E2FE7900-259B-44F9-BAB1-6B251CB89CCE}"/>
    <cellStyle name="SAPBEXHLevel0X 6 3 4" xfId="8102" xr:uid="{278523B4-8F29-4CD7-8C03-E56190DB0B99}"/>
    <cellStyle name="SAPBEXHLevel0X 6 3 4 2" xfId="18356" xr:uid="{30F5A260-9C61-437F-AEEB-0D2DCEE970A4}"/>
    <cellStyle name="SAPBEXHLevel0X 6 3 4 3" xfId="22282" xr:uid="{0AE38132-51B2-416A-B352-609A837C2EC6}"/>
    <cellStyle name="SAPBEXHLevel0X 6 3 4 4" xfId="31669" xr:uid="{DCBEAEA3-C9E4-40C3-BEC1-27FEBB911ABC}"/>
    <cellStyle name="SAPBEXHLevel0X 6 3 4 5" xfId="35124" xr:uid="{3E5AAE31-3857-4862-BDAF-41653BBBA822}"/>
    <cellStyle name="SAPBEXHLevel0X 6 3 4 6" xfId="38088" xr:uid="{A3E8B5E2-76C1-481D-A798-90B5E8049A63}"/>
    <cellStyle name="SAPBEXHLevel0X 6 3 5" xfId="14225" xr:uid="{7C07856B-CEC8-4B69-8B1C-83A82F074754}"/>
    <cellStyle name="SAPBEXHLevel0X 6 3 6" xfId="21011" xr:uid="{85D88B0D-54AC-4054-A20A-BBC338B59149}"/>
    <cellStyle name="SAPBEXHLevel0X 6 3 7" xfId="23524" xr:uid="{3F396B5F-A17B-4738-BBEF-94C20C9F596D}"/>
    <cellStyle name="SAPBEXHLevel0X 6 3 8" xfId="27469" xr:uid="{F9C00CD5-DD1E-4488-A3AB-324F9DDEE073}"/>
    <cellStyle name="SAPBEXHLevel0X 6 3 9" xfId="39860" xr:uid="{B43841FD-CA21-436C-9C64-304AAC703582}"/>
    <cellStyle name="SAPBEXHLevel0X 6 4" xfId="5247" xr:uid="{7C496A75-F970-4BE1-AF29-5556D2AEB23F}"/>
    <cellStyle name="SAPBEXHLevel0X 6 4 2" xfId="15597" xr:uid="{C578EAC0-872A-4B8A-9455-E6B6F9125CE6}"/>
    <cellStyle name="SAPBEXHLevel0X 6 4 3" xfId="20003" xr:uid="{C0A2D1E3-BD66-460A-B02D-2345652D9DC0}"/>
    <cellStyle name="SAPBEXHLevel0X 6 4 4" xfId="29333" xr:uid="{06269B15-5827-4FF0-A9FF-4A49B1C0DD46}"/>
    <cellStyle name="SAPBEXHLevel0X 6 4 5" xfId="32976" xr:uid="{BEA466D1-4AD3-4281-B0EA-54FA5381E64F}"/>
    <cellStyle name="SAPBEXHLevel0X 6 4 6" xfId="36064" xr:uid="{F4666FBB-FFA1-4162-AB62-19B6C4CF67EC}"/>
    <cellStyle name="SAPBEXHLevel0X 6 5" xfId="4800" xr:uid="{12F739AB-522E-4647-B3FF-083D71B76D87}"/>
    <cellStyle name="SAPBEXHLevel0X 6 5 2" xfId="15198" xr:uid="{36A07640-2CEB-46B4-8D17-35D385060646}"/>
    <cellStyle name="SAPBEXHLevel0X 6 5 3" xfId="19653" xr:uid="{46308B68-2F88-4D11-BD17-78CEEA07257D}"/>
    <cellStyle name="SAPBEXHLevel0X 6 5 4" xfId="29020" xr:uid="{80B1C170-49C3-4CE9-A2AE-8744CD005AE8}"/>
    <cellStyle name="SAPBEXHLevel0X 6 5 5" xfId="32665" xr:uid="{0BC95DD3-DC0B-4789-B5B9-47C0D7DA76DE}"/>
    <cellStyle name="SAPBEXHLevel0X 6 5 6" xfId="26632" xr:uid="{62EE8C89-A907-446A-9A6F-EFD319CFEAB0}"/>
    <cellStyle name="SAPBEXHLevel0X 6 6" xfId="7690" xr:uid="{A88C408B-5545-4755-9B74-730B8970EA69}"/>
    <cellStyle name="SAPBEXHLevel0X 6 6 2" xfId="17962" xr:uid="{9739AA6F-F7AA-4D49-8986-636D23BCC779}"/>
    <cellStyle name="SAPBEXHLevel0X 6 6 3" xfId="21887" xr:uid="{DD46DF30-B9EB-43F5-9663-27623BCB8F18}"/>
    <cellStyle name="SAPBEXHLevel0X 6 6 4" xfId="31270" xr:uid="{DE431303-9F26-4F7C-BCE3-A1FFA0BBF66A}"/>
    <cellStyle name="SAPBEXHLevel0X 6 6 5" xfId="34730" xr:uid="{A42334C6-3EB6-47E0-9814-07C172D20566}"/>
    <cellStyle name="SAPBEXHLevel0X 6 6 6" xfId="37701" xr:uid="{16B66666-8A0B-496F-8161-6D8F7DBB0811}"/>
    <cellStyle name="SAPBEXHLevel0X 6 7" xfId="11130" xr:uid="{B52D73A4-3DCB-4741-9B12-8E28BBF8BCC7}"/>
    <cellStyle name="SAPBEXHLevel0X 6 8" xfId="11553" xr:uid="{9989DAEC-ED12-4DD4-9066-38FE87E19C6B}"/>
    <cellStyle name="SAPBEXHLevel0X 6 9" xfId="12014" xr:uid="{732FEC08-DDE2-4991-9265-751CCC399710}"/>
    <cellStyle name="SAPBEXHLevel0X 7" xfId="1518" xr:uid="{E1DBB9AB-CD3B-4F51-B6EC-9D9209D9DC3A}"/>
    <cellStyle name="SAPBEXHLevel0X 7 10" xfId="12767" xr:uid="{75485579-13A8-4D60-B40C-3E433A8DAB37}"/>
    <cellStyle name="SAPBEXHLevel0X 7 11" xfId="12396" xr:uid="{7488AF7B-1B3C-4C97-AD37-5A104FF8AB14}"/>
    <cellStyle name="SAPBEXHLevel0X 7 12" xfId="23169" xr:uid="{8C557627-0D54-4FF0-9CC2-2E1263282C4E}"/>
    <cellStyle name="SAPBEXHLevel0X 7 13" xfId="24801" xr:uid="{21125704-CC8F-4F1A-ACEE-4C7EBF04FF6A}"/>
    <cellStyle name="SAPBEXHLevel0X 7 14" xfId="26095" xr:uid="{F3022559-E37F-4FD9-AAB8-9E259A2847AB}"/>
    <cellStyle name="SAPBEXHLevel0X 7 15" xfId="24642" xr:uid="{E4548E78-D7B3-49A4-9CEE-81A7B1837D9E}"/>
    <cellStyle name="SAPBEXHLevel0X 7 16" xfId="26362" xr:uid="{398CDDA7-E655-4AA8-A196-EE61C5AACC62}"/>
    <cellStyle name="SAPBEXHLevel0X 7 17" xfId="25376" xr:uid="{2B5A169B-DA6C-4DD5-A0A9-9399BA36C7C8}"/>
    <cellStyle name="SAPBEXHLevel0X 7 18" xfId="26512" xr:uid="{CD62066D-A175-46DC-BD38-4E3F2F4E2EDE}"/>
    <cellStyle name="SAPBEXHLevel0X 7 19" xfId="28346" xr:uid="{84135647-7221-4D5D-B714-85F5EBD5055A}"/>
    <cellStyle name="SAPBEXHLevel0X 7 2" xfId="2986" xr:uid="{E4B4C6EC-BF56-4513-B1CA-912FB21243D2}"/>
    <cellStyle name="SAPBEXHLevel0X 7 2 10" xfId="29193" xr:uid="{BCA1CD51-72C4-4F9A-8280-139A3B2436A7}"/>
    <cellStyle name="SAPBEXHLevel0X 7 2 11" xfId="32574" xr:uid="{69B747AB-D17C-462C-88F9-26B3BDF7990E}"/>
    <cellStyle name="SAPBEXHLevel0X 7 2 12" xfId="40213" xr:uid="{E6DF883F-C518-4248-84C5-7D2D176CF447}"/>
    <cellStyle name="SAPBEXHLevel0X 7 2 13" xfId="40808" xr:uid="{A4F05261-E8C1-4804-A356-395942624B65}"/>
    <cellStyle name="SAPBEXHLevel0X 7 2 14" xfId="42025" xr:uid="{6636F157-6291-4556-A1C3-9A67FDC609B4}"/>
    <cellStyle name="SAPBEXHLevel0X 7 2 2" xfId="6322" xr:uid="{069E62A7-2DEC-4C27-ABAE-FF2628887E15}"/>
    <cellStyle name="SAPBEXHLevel0X 7 2 2 2" xfId="16629" xr:uid="{B8CC6043-C27F-4E73-A07D-E60B01D05F61}"/>
    <cellStyle name="SAPBEXHLevel0X 7 2 2 3" xfId="20853" xr:uid="{F1614E75-F7C4-4A8B-989C-F935032F10AF}"/>
    <cellStyle name="SAPBEXHLevel0X 7 2 2 4" xfId="30203" xr:uid="{2C496689-4E6E-4731-9828-95DB8059231B}"/>
    <cellStyle name="SAPBEXHLevel0X 7 2 2 5" xfId="33775" xr:uid="{BCE4C5B4-A3EA-450E-828B-D58FEF489B78}"/>
    <cellStyle name="SAPBEXHLevel0X 7 2 2 6" xfId="36809" xr:uid="{BDCEBFF9-ED46-46B6-A0E3-D1E6B366B142}"/>
    <cellStyle name="SAPBEXHLevel0X 7 2 3" xfId="7267" xr:uid="{A8B21F9F-7BBA-442A-9AD0-089A7017BFE7}"/>
    <cellStyle name="SAPBEXHLevel0X 7 2 3 2" xfId="17553" xr:uid="{53623DEF-E79F-4890-83E1-17BFC3D2B484}"/>
    <cellStyle name="SAPBEXHLevel0X 7 2 3 3" xfId="21550" xr:uid="{E17E847A-5CBE-4775-9BC3-D0B20E127E3B}"/>
    <cellStyle name="SAPBEXHLevel0X 7 2 3 4" xfId="30915" xr:uid="{E1E34996-F3F8-40E5-9711-FD5BB38FF5F8}"/>
    <cellStyle name="SAPBEXHLevel0X 7 2 3 5" xfId="34404" xr:uid="{2FA79C8C-C0FA-4A96-8AD2-5B1DF8B10D5D}"/>
    <cellStyle name="SAPBEXHLevel0X 7 2 3 6" xfId="37387" xr:uid="{2A26B716-9B58-46DB-9CB3-B0F3DB0C0547}"/>
    <cellStyle name="SAPBEXHLevel0X 7 2 4" xfId="8475" xr:uid="{FB4A9791-A500-488D-913D-7A292F86F407}"/>
    <cellStyle name="SAPBEXHLevel0X 7 2 4 2" xfId="18724" xr:uid="{CA5F98C9-A131-4A1E-A510-0695E15C3356}"/>
    <cellStyle name="SAPBEXHLevel0X 7 2 4 3" xfId="22618" xr:uid="{157F08A2-437B-404C-BFEE-B18218578DDA}"/>
    <cellStyle name="SAPBEXHLevel0X 7 2 4 4" xfId="32008" xr:uid="{6FB4C44E-9A26-4C1C-BD70-A9CBB7E09210}"/>
    <cellStyle name="SAPBEXHLevel0X 7 2 4 5" xfId="35448" xr:uid="{3A675A68-B337-416D-BFA4-FBFE1D110388}"/>
    <cellStyle name="SAPBEXHLevel0X 7 2 4 6" xfId="38399" xr:uid="{821A37D0-5C61-4579-8D24-E638C4EC179C}"/>
    <cellStyle name="SAPBEXHLevel0X 7 2 5" xfId="13714" xr:uid="{6885B2B4-6D62-48F2-98BA-A18AA5415A03}"/>
    <cellStyle name="SAPBEXHLevel0X 7 2 6" xfId="14955" xr:uid="{4E48A5E2-68D0-4964-9937-9519395E818B}"/>
    <cellStyle name="SAPBEXHLevel0X 7 2 7" xfId="19491" xr:uid="{AA2FADB2-B619-4530-A198-3848575BDBCA}"/>
    <cellStyle name="SAPBEXHLevel0X 7 2 8" xfId="23842" xr:uid="{B727633C-B088-41C3-A301-B424790814D6}"/>
    <cellStyle name="SAPBEXHLevel0X 7 2 9" xfId="27855" xr:uid="{1296FA19-6423-4965-A6B0-D1BC6817F03F}"/>
    <cellStyle name="SAPBEXHLevel0X 7 20" xfId="26155" xr:uid="{589505CF-30D0-483A-8C7B-94BC04E2B6E3}"/>
    <cellStyle name="SAPBEXHLevel0X 7 21" xfId="39463" xr:uid="{98F6D2BA-895A-402E-9FBD-AA84830DC840}"/>
    <cellStyle name="SAPBEXHLevel0X 7 22" xfId="39705" xr:uid="{C590BB5F-D796-4628-9B84-0A82F64CB803}"/>
    <cellStyle name="SAPBEXHLevel0X 7 23" xfId="41352" xr:uid="{B3EA67EA-5E03-4E6A-9219-2380C5F7C2CA}"/>
    <cellStyle name="SAPBEXHLevel0X 7 3" xfId="2490" xr:uid="{31DB0534-C5BD-4960-A9CC-F5F46C3CA235}"/>
    <cellStyle name="SAPBEXHLevel0X 7 3 10" xfId="38934" xr:uid="{44927222-CFF4-4796-954A-A94653ED3413}"/>
    <cellStyle name="SAPBEXHLevel0X 7 3 11" xfId="41708" xr:uid="{75BC1C61-6B5C-4547-9D0D-97CC5361B17E}"/>
    <cellStyle name="SAPBEXHLevel0X 7 3 2" xfId="5920" xr:uid="{E866CF5D-AF15-4C32-B1FD-BBD4F8A96E43}"/>
    <cellStyle name="SAPBEXHLevel0X 7 3 2 2" xfId="16231" xr:uid="{DDF6D9BA-4F93-473B-8F00-23C7522C7E47}"/>
    <cellStyle name="SAPBEXHLevel0X 7 3 2 3" xfId="20507" xr:uid="{618294C9-7DB5-415F-AC91-A3659401D3EB}"/>
    <cellStyle name="SAPBEXHLevel0X 7 3 2 4" xfId="29849" xr:uid="{7C02950B-05F3-4162-88D2-501024C616A0}"/>
    <cellStyle name="SAPBEXHLevel0X 7 3 2 5" xfId="33442" xr:uid="{01DBC5F6-B19A-4C54-8FD1-3CE829786243}"/>
    <cellStyle name="SAPBEXHLevel0X 7 3 2 6" xfId="36491" xr:uid="{E133AD5A-7703-4FCC-BC18-9A48C2CDC1A1}"/>
    <cellStyle name="SAPBEXHLevel0X 7 3 3" xfId="4215" xr:uid="{1F4B0862-BB0F-4990-A4BA-256EA6FB825C}"/>
    <cellStyle name="SAPBEXHLevel0X 7 3 3 2" xfId="14621" xr:uid="{634201BB-9634-4088-AEF3-2FAA83A08F59}"/>
    <cellStyle name="SAPBEXHLevel0X 7 3 3 3" xfId="19241" xr:uid="{D7AB6337-FB09-4A04-89D9-3D736D9011B3}"/>
    <cellStyle name="SAPBEXHLevel0X 7 3 3 4" xfId="28629" xr:uid="{64A07D37-CD16-47CD-8B18-85610A07D0F0}"/>
    <cellStyle name="SAPBEXHLevel0X 7 3 3 5" xfId="27171" xr:uid="{84999866-2FA5-4FBA-B519-E6C0B86840EC}"/>
    <cellStyle name="SAPBEXHLevel0X 7 3 3 6" xfId="28852" xr:uid="{B22136B1-C378-4F5E-8EB4-A78616352AA9}"/>
    <cellStyle name="SAPBEXHLevel0X 7 3 4" xfId="8103" xr:uid="{1D97B28D-DB63-4A83-9ECD-F18643C33EFD}"/>
    <cellStyle name="SAPBEXHLevel0X 7 3 4 2" xfId="18357" xr:uid="{961918FE-0F3F-4B8A-8BA6-0D3ED4DDDCB5}"/>
    <cellStyle name="SAPBEXHLevel0X 7 3 4 3" xfId="22283" xr:uid="{AD48F749-99CD-4454-B26E-27075BCB6D05}"/>
    <cellStyle name="SAPBEXHLevel0X 7 3 4 4" xfId="31670" xr:uid="{A5E543FC-E987-49F9-885D-5366D8C69ADA}"/>
    <cellStyle name="SAPBEXHLevel0X 7 3 4 5" xfId="35125" xr:uid="{8A32E72D-E186-46C6-B84F-778420FF6618}"/>
    <cellStyle name="SAPBEXHLevel0X 7 3 4 6" xfId="38089" xr:uid="{8DD8E03F-B3C5-4575-9DBF-1BAE02E90BD8}"/>
    <cellStyle name="SAPBEXHLevel0X 7 3 5" xfId="14224" xr:uid="{16C678A4-F382-4302-993C-7FD0D0276634}"/>
    <cellStyle name="SAPBEXHLevel0X 7 3 6" xfId="12280" xr:uid="{57D619B5-1E47-4538-837E-32035859673F}"/>
    <cellStyle name="SAPBEXHLevel0X 7 3 7" xfId="23525" xr:uid="{E7428041-4C24-42A2-8A76-E1DC79FA6FFA}"/>
    <cellStyle name="SAPBEXHLevel0X 7 3 8" xfId="27470" xr:uid="{94A22F14-3371-4E67-9C55-9990CCEE0A7D}"/>
    <cellStyle name="SAPBEXHLevel0X 7 3 9" xfId="39861" xr:uid="{A856A4B3-11C8-4BF4-BFDA-C47EA2C652F5}"/>
    <cellStyle name="SAPBEXHLevel0X 7 4" xfId="5248" xr:uid="{FB64F2AC-E9CD-46DE-86B2-14BC3F7109B1}"/>
    <cellStyle name="SAPBEXHLevel0X 7 4 2" xfId="15598" xr:uid="{6D278645-756A-4111-A91D-F891D45F1BDC}"/>
    <cellStyle name="SAPBEXHLevel0X 7 4 3" xfId="20004" xr:uid="{0EAC5BBD-EEFB-44C5-8637-3CF29DD948F9}"/>
    <cellStyle name="SAPBEXHLevel0X 7 4 4" xfId="29334" xr:uid="{666ADFC7-C8BF-46D5-AEC1-DEBACF302068}"/>
    <cellStyle name="SAPBEXHLevel0X 7 4 5" xfId="32977" xr:uid="{5211E007-DC23-4100-801C-FFD3B2A4D869}"/>
    <cellStyle name="SAPBEXHLevel0X 7 4 6" xfId="36065" xr:uid="{B13B1EA5-AA2F-4F22-BEB3-61E321A2C576}"/>
    <cellStyle name="SAPBEXHLevel0X 7 5" xfId="4799" xr:uid="{8C31ED5A-F654-448A-BCBC-E08F21EB4F95}"/>
    <cellStyle name="SAPBEXHLevel0X 7 5 2" xfId="15197" xr:uid="{9512E607-8D1A-4E7E-A0A2-D6E460213764}"/>
    <cellStyle name="SAPBEXHLevel0X 7 5 3" xfId="19652" xr:uid="{009BCCE3-EC06-4E6B-9DA8-6250EF248377}"/>
    <cellStyle name="SAPBEXHLevel0X 7 5 4" xfId="29019" xr:uid="{4D450180-A4FB-4842-8356-85F7C31ECBC3}"/>
    <cellStyle name="SAPBEXHLevel0X 7 5 5" xfId="32664" xr:uid="{729624C5-0065-494E-AFE8-B8AE1F409421}"/>
    <cellStyle name="SAPBEXHLevel0X 7 5 6" xfId="24449" xr:uid="{7CE8A979-86E8-4FEC-B8E2-9A3D0FE92305}"/>
    <cellStyle name="SAPBEXHLevel0X 7 6" xfId="7689" xr:uid="{1D5CC5E7-A7D6-43D8-91D1-674C67B332ED}"/>
    <cellStyle name="SAPBEXHLevel0X 7 6 2" xfId="17961" xr:uid="{4E293385-E62C-40BC-83C9-C8A20A04AF33}"/>
    <cellStyle name="SAPBEXHLevel0X 7 6 3" xfId="21886" xr:uid="{CD6762FF-0119-41DB-8D46-9A5153574B7A}"/>
    <cellStyle name="SAPBEXHLevel0X 7 6 4" xfId="31269" xr:uid="{1E79896D-6C55-4655-BBC0-8151F8ECD06E}"/>
    <cellStyle name="SAPBEXHLevel0X 7 6 5" xfId="34729" xr:uid="{0A05D2BB-1D20-4851-A570-1AA3FE091137}"/>
    <cellStyle name="SAPBEXHLevel0X 7 6 6" xfId="37700" xr:uid="{069ACB45-5891-4287-A0C1-EAAD4CA315C2}"/>
    <cellStyle name="SAPBEXHLevel0X 7 7" xfId="11131" xr:uid="{DFA016B8-E6B3-41F0-984A-838D4271FA25}"/>
    <cellStyle name="SAPBEXHLevel0X 7 8" xfId="11554" xr:uid="{14FD65AB-78FD-4CB4-A7A5-C8CD378179A6}"/>
    <cellStyle name="SAPBEXHLevel0X 7 9" xfId="12015" xr:uid="{82F46C8D-BD9A-420D-8E32-9BC8B57B530B}"/>
    <cellStyle name="SAPBEXHLevel0X 8" xfId="1519" xr:uid="{6CFC2625-7AB3-41E0-B60B-E99EFC02771E}"/>
    <cellStyle name="SAPBEXHLevel0X 8 10" xfId="12768" xr:uid="{1162362A-687B-41DC-8891-EA20B1CC2E94}"/>
    <cellStyle name="SAPBEXHLevel0X 8 11" xfId="12395" xr:uid="{52A88808-8922-44E1-BFAD-26E335F9E488}"/>
    <cellStyle name="SAPBEXHLevel0X 8 12" xfId="23170" xr:uid="{BD2B9784-34A8-4B8A-8DB8-47590911D8F4}"/>
    <cellStyle name="SAPBEXHLevel0X 8 13" xfId="24800" xr:uid="{27169E93-F184-4244-9922-C4A17C6B497D}"/>
    <cellStyle name="SAPBEXHLevel0X 8 14" xfId="25667" xr:uid="{6294DE3F-4A3E-4F39-A9E2-6A7E03E68228}"/>
    <cellStyle name="SAPBEXHLevel0X 8 15" xfId="24641" xr:uid="{C889B65B-D571-4957-A2BD-BDE716522B12}"/>
    <cellStyle name="SAPBEXHLevel0X 8 16" xfId="25093" xr:uid="{211705F8-FD65-4025-BB44-C4592218999D}"/>
    <cellStyle name="SAPBEXHLevel0X 8 17" xfId="25375" xr:uid="{FC65B592-0E8B-4C46-91FA-8D0734BC7C4E}"/>
    <cellStyle name="SAPBEXHLevel0X 8 18" xfId="27282" xr:uid="{471E0702-D3B0-49AF-84F2-B76E7EBA6BE1}"/>
    <cellStyle name="SAPBEXHLevel0X 8 19" xfId="28345" xr:uid="{73398ED5-963C-4792-A9E9-114C7FA2A1F5}"/>
    <cellStyle name="SAPBEXHLevel0X 8 2" xfId="2987" xr:uid="{DF09E51A-B711-49CC-BF10-2B1E5FA1F293}"/>
    <cellStyle name="SAPBEXHLevel0X 8 2 10" xfId="28889" xr:uid="{253B8CD5-18EE-426C-9207-AC4BD8BF2C95}"/>
    <cellStyle name="SAPBEXHLevel0X 8 2 11" xfId="35597" xr:uid="{1AA6B0D4-ED0C-4423-AED4-D7A3FFA5267C}"/>
    <cellStyle name="SAPBEXHLevel0X 8 2 12" xfId="40214" xr:uid="{EECA8400-B1D3-4428-A022-CBB0A307E9A7}"/>
    <cellStyle name="SAPBEXHLevel0X 8 2 13" xfId="40809" xr:uid="{0572A140-2912-4F58-95A5-6702D2ABAD36}"/>
    <cellStyle name="SAPBEXHLevel0X 8 2 14" xfId="42026" xr:uid="{D80AC911-F2AC-4BEB-8CE1-08DC4C1F68E3}"/>
    <cellStyle name="SAPBEXHLevel0X 8 2 2" xfId="6323" xr:uid="{2C8AD0E6-E33C-4244-98B6-3B030F6FE5C1}"/>
    <cellStyle name="SAPBEXHLevel0X 8 2 2 2" xfId="16630" xr:uid="{5550C466-C90E-4956-935D-01031C7D55F1}"/>
    <cellStyle name="SAPBEXHLevel0X 8 2 2 3" xfId="20854" xr:uid="{6DC2A594-308D-4952-8929-9A79F0603A11}"/>
    <cellStyle name="SAPBEXHLevel0X 8 2 2 4" xfId="30204" xr:uid="{D9D6F87D-8598-4484-9735-B89A5185BFB9}"/>
    <cellStyle name="SAPBEXHLevel0X 8 2 2 5" xfId="33776" xr:uid="{976E9D5C-E730-4AB6-B303-B1B51D149111}"/>
    <cellStyle name="SAPBEXHLevel0X 8 2 2 6" xfId="36810" xr:uid="{577AE3F9-E9DB-4A2D-8781-98A8312D76AF}"/>
    <cellStyle name="SAPBEXHLevel0X 8 2 3" xfId="7268" xr:uid="{7A5B6FF8-C19A-4C1C-BC4F-FC053792325F}"/>
    <cellStyle name="SAPBEXHLevel0X 8 2 3 2" xfId="17554" xr:uid="{C19837E5-5662-45A9-82F1-545A65F38EF5}"/>
    <cellStyle name="SAPBEXHLevel0X 8 2 3 3" xfId="21551" xr:uid="{667A0726-74C5-4B7C-9D9A-46A3B4E3131E}"/>
    <cellStyle name="SAPBEXHLevel0X 8 2 3 4" xfId="30916" xr:uid="{84B9D360-178A-4E8C-8F9A-B5599E23013A}"/>
    <cellStyle name="SAPBEXHLevel0X 8 2 3 5" xfId="34405" xr:uid="{E3E4AD4F-20C7-44DD-8B6F-E218CA3F9419}"/>
    <cellStyle name="SAPBEXHLevel0X 8 2 3 6" xfId="37388" xr:uid="{D726BA7C-2DCA-4B2E-B2EA-9C51B9915298}"/>
    <cellStyle name="SAPBEXHLevel0X 8 2 4" xfId="8476" xr:uid="{561B3619-D405-4105-915A-A63DF1FF7E23}"/>
    <cellStyle name="SAPBEXHLevel0X 8 2 4 2" xfId="18725" xr:uid="{5C478B2D-C50A-4AA4-866E-D2CEFE45DE18}"/>
    <cellStyle name="SAPBEXHLevel0X 8 2 4 3" xfId="22619" xr:uid="{7EA0404B-B912-4495-BA18-0555A070860F}"/>
    <cellStyle name="SAPBEXHLevel0X 8 2 4 4" xfId="32009" xr:uid="{3A724642-29E9-470E-B762-B767919AD689}"/>
    <cellStyle name="SAPBEXHLevel0X 8 2 4 5" xfId="35449" xr:uid="{84B7056D-8E57-4237-845B-01FA8FE1DF03}"/>
    <cellStyle name="SAPBEXHLevel0X 8 2 4 6" xfId="38400" xr:uid="{E693BEC1-099A-41F8-B6AC-0344372FF328}"/>
    <cellStyle name="SAPBEXHLevel0X 8 2 5" xfId="13715" xr:uid="{32DBAAB2-B35B-48B8-A5DB-CA7D2634B7AC}"/>
    <cellStyle name="SAPBEXHLevel0X 8 2 6" xfId="14072" xr:uid="{B75B7D86-B394-4670-9B3A-8D8E5F2B6431}"/>
    <cellStyle name="SAPBEXHLevel0X 8 2 7" xfId="20228" xr:uid="{95ACAEA3-B68D-4FFB-9642-46FCFA98655E}"/>
    <cellStyle name="SAPBEXHLevel0X 8 2 8" xfId="23843" xr:uid="{40858488-0B72-4F01-B1B5-B14D042A8595}"/>
    <cellStyle name="SAPBEXHLevel0X 8 2 9" xfId="27856" xr:uid="{7A50D9C9-AF2A-4D82-9B4F-7C4FF7F54F1F}"/>
    <cellStyle name="SAPBEXHLevel0X 8 20" xfId="29589" xr:uid="{A36B8A9C-33ED-4F44-BD61-517EF8BED5D9}"/>
    <cellStyle name="SAPBEXHLevel0X 8 21" xfId="39464" xr:uid="{126BF123-0DAC-40D7-9AC3-1C8D2E43C12C}"/>
    <cellStyle name="SAPBEXHLevel0X 8 22" xfId="39192" xr:uid="{DDCAEE1E-6113-4F15-8019-1532837D2624}"/>
    <cellStyle name="SAPBEXHLevel0X 8 23" xfId="41353" xr:uid="{A9EE438C-6425-4D73-A1D2-D83A6D5DBDE3}"/>
    <cellStyle name="SAPBEXHLevel0X 8 3" xfId="2491" xr:uid="{A0D7CA31-1618-4ED7-8C40-BBB260FFB036}"/>
    <cellStyle name="SAPBEXHLevel0X 8 3 10" xfId="38933" xr:uid="{1AA540EA-4AB0-40C6-917E-3FE3EB230807}"/>
    <cellStyle name="SAPBEXHLevel0X 8 3 11" xfId="41709" xr:uid="{A6FAC6FB-766B-4FF9-9EF4-49FADCB96FA6}"/>
    <cellStyle name="SAPBEXHLevel0X 8 3 2" xfId="5921" xr:uid="{A42EB2DE-9AC5-46DA-A23E-3F89936AE962}"/>
    <cellStyle name="SAPBEXHLevel0X 8 3 2 2" xfId="16232" xr:uid="{892245F6-8DF8-448A-B401-3C3B9786161A}"/>
    <cellStyle name="SAPBEXHLevel0X 8 3 2 3" xfId="20508" xr:uid="{A18BF4FD-6F6B-4D08-8F0A-4EB4ABAF5FFE}"/>
    <cellStyle name="SAPBEXHLevel0X 8 3 2 4" xfId="29850" xr:uid="{934533E0-AF53-4564-9E91-D9D9D206772B}"/>
    <cellStyle name="SAPBEXHLevel0X 8 3 2 5" xfId="33443" xr:uid="{A43B8563-ECB7-4457-8B4D-0F158AC5E2CB}"/>
    <cellStyle name="SAPBEXHLevel0X 8 3 2 6" xfId="36492" xr:uid="{94C1B54A-15B7-4A3D-93D9-31120C3EA272}"/>
    <cellStyle name="SAPBEXHLevel0X 8 3 3" xfId="4214" xr:uid="{274B4336-2E3D-4C1D-A738-F243F318021B}"/>
    <cellStyle name="SAPBEXHLevel0X 8 3 3 2" xfId="14620" xr:uid="{4F47E9A8-50B8-4C57-A653-6D440BA2D7F9}"/>
    <cellStyle name="SAPBEXHLevel0X 8 3 3 3" xfId="19240" xr:uid="{69899B56-B3D9-449B-ABC7-D1AA279B2CA5}"/>
    <cellStyle name="SAPBEXHLevel0X 8 3 3 4" xfId="28628" xr:uid="{56816C09-42E1-4316-912A-B68DB1FB89CE}"/>
    <cellStyle name="SAPBEXHLevel0X 8 3 3 5" xfId="27170" xr:uid="{0BC7C0DE-B00B-4AF1-AC8D-1BA951F1E759}"/>
    <cellStyle name="SAPBEXHLevel0X 8 3 3 6" xfId="26722" xr:uid="{0071CF11-477C-4E08-AA7A-8F74BDE03A7B}"/>
    <cellStyle name="SAPBEXHLevel0X 8 3 4" xfId="8104" xr:uid="{BB683469-867A-45F0-943F-0A1EA2658693}"/>
    <cellStyle name="SAPBEXHLevel0X 8 3 4 2" xfId="18358" xr:uid="{25A792D9-6225-420E-A78A-2F80A3EE5B3B}"/>
    <cellStyle name="SAPBEXHLevel0X 8 3 4 3" xfId="22284" xr:uid="{869C4A94-2FF7-4FC5-98E7-4D9114D19290}"/>
    <cellStyle name="SAPBEXHLevel0X 8 3 4 4" xfId="31671" xr:uid="{FCE47411-4D10-49AA-84B3-D2759B224BB4}"/>
    <cellStyle name="SAPBEXHLevel0X 8 3 4 5" xfId="35126" xr:uid="{1DB2CC9B-DAD1-4CB0-BD03-DFC256C650E1}"/>
    <cellStyle name="SAPBEXHLevel0X 8 3 4 6" xfId="38090" xr:uid="{5025E070-6872-47D2-A72E-68EA9BC6611F}"/>
    <cellStyle name="SAPBEXHLevel0X 8 3 5" xfId="14223" xr:uid="{0F63DB76-ED77-4F7D-9CEA-083BF92C8510}"/>
    <cellStyle name="SAPBEXHLevel0X 8 3 6" xfId="12470" xr:uid="{24EE26B4-FD2A-49DA-94FC-F5AE6A434715}"/>
    <cellStyle name="SAPBEXHLevel0X 8 3 7" xfId="23526" xr:uid="{0257AC2A-637F-4BB1-BB3D-642EAD66E350}"/>
    <cellStyle name="SAPBEXHLevel0X 8 3 8" xfId="27471" xr:uid="{914C032E-9B21-4571-AD2E-99838817917D}"/>
    <cellStyle name="SAPBEXHLevel0X 8 3 9" xfId="39862" xr:uid="{9B6A1EC5-8E39-48BB-804E-EBB74120E49A}"/>
    <cellStyle name="SAPBEXHLevel0X 8 4" xfId="5249" xr:uid="{7912B16F-78D4-4FA8-866A-D2F78EEDD2BF}"/>
    <cellStyle name="SAPBEXHLevel0X 8 4 2" xfId="15599" xr:uid="{BF40EF79-AC20-4439-B6B1-83CD8B11DE24}"/>
    <cellStyle name="SAPBEXHLevel0X 8 4 3" xfId="20005" xr:uid="{C335C946-869B-4E32-8750-B32AB0E31BC4}"/>
    <cellStyle name="SAPBEXHLevel0X 8 4 4" xfId="29335" xr:uid="{4FDCCA5F-BD19-40BA-840F-B0F2FDDBB797}"/>
    <cellStyle name="SAPBEXHLevel0X 8 4 5" xfId="32978" xr:uid="{231AA789-DD6C-4AC5-86DE-4FA30DF0A011}"/>
    <cellStyle name="SAPBEXHLevel0X 8 4 6" xfId="36066" xr:uid="{0BC649F4-DC05-4696-B6A4-E0F6CCC21DA5}"/>
    <cellStyle name="SAPBEXHLevel0X 8 5" xfId="4798" xr:uid="{0F17B2E9-6701-4330-9C3D-15F66BDE040C}"/>
    <cellStyle name="SAPBEXHLevel0X 8 5 2" xfId="15196" xr:uid="{A9F436C9-8E5F-46D8-90AE-5DE693971732}"/>
    <cellStyle name="SAPBEXHLevel0X 8 5 3" xfId="19651" xr:uid="{F7241A94-BB94-4698-BFCD-005AA7436737}"/>
    <cellStyle name="SAPBEXHLevel0X 8 5 4" xfId="29018" xr:uid="{B5948314-CD29-4104-BA10-454628626A8B}"/>
    <cellStyle name="SAPBEXHLevel0X 8 5 5" xfId="32663" xr:uid="{7EBB120B-5F9E-4CDE-B64B-9C6B4DFE2618}"/>
    <cellStyle name="SAPBEXHLevel0X 8 5 6" xfId="24450" xr:uid="{71AF2565-8931-4308-8E79-ACA690AE036D}"/>
    <cellStyle name="SAPBEXHLevel0X 8 6" xfId="7688" xr:uid="{790C911D-369A-4182-851F-5EA0A209CD95}"/>
    <cellStyle name="SAPBEXHLevel0X 8 6 2" xfId="17960" xr:uid="{48B1D0F4-80AD-4C01-B0FF-F13897B29168}"/>
    <cellStyle name="SAPBEXHLevel0X 8 6 3" xfId="21885" xr:uid="{3BE28BCD-B9F7-4378-BFDC-931DEC7025E2}"/>
    <cellStyle name="SAPBEXHLevel0X 8 6 4" xfId="31268" xr:uid="{47899F4C-E640-49B6-A41A-72B4A0261FA5}"/>
    <cellStyle name="SAPBEXHLevel0X 8 6 5" xfId="34728" xr:uid="{2E3C5B0D-75B8-45B8-BE48-763FD2ADF6CA}"/>
    <cellStyle name="SAPBEXHLevel0X 8 6 6" xfId="37699" xr:uid="{D576AA4C-E97D-4971-8241-537708D11619}"/>
    <cellStyle name="SAPBEXHLevel0X 8 7" xfId="11132" xr:uid="{4D6EC070-5B54-4ED0-ABD9-5DB1E0983AD1}"/>
    <cellStyle name="SAPBEXHLevel0X 8 8" xfId="11555" xr:uid="{03301739-C5AB-404F-8ED9-7066E2F30692}"/>
    <cellStyle name="SAPBEXHLevel0X 8 9" xfId="12016" xr:uid="{A8FD62C3-AB6F-48E6-B4C3-03673946AF97}"/>
    <cellStyle name="SAPBEXHLevel0X 9" xfId="1520" xr:uid="{2E493370-097C-4F16-81C0-C33C27E00092}"/>
    <cellStyle name="SAPBEXHLevel0X 9 10" xfId="12769" xr:uid="{7EE61C0B-E209-4850-88E8-24199F88CC67}"/>
    <cellStyle name="SAPBEXHLevel0X 9 11" xfId="13532" xr:uid="{09EB1FD4-AAEC-481B-AAC9-64FB13A7779B}"/>
    <cellStyle name="SAPBEXHLevel0X 9 12" xfId="23171" xr:uid="{A01FEC7D-BC1D-4C64-9B37-3C88CCA69F5A}"/>
    <cellStyle name="SAPBEXHLevel0X 9 13" xfId="24799" xr:uid="{C158F0AF-197B-4858-8B57-C29855A80FA2}"/>
    <cellStyle name="SAPBEXHLevel0X 9 14" xfId="25668" xr:uid="{F07490F3-C6CD-43DB-9A3F-C439CDAF62D7}"/>
    <cellStyle name="SAPBEXHLevel0X 9 15" xfId="24640" xr:uid="{0C5E358D-72CE-428B-893C-0F6786F6CA12}"/>
    <cellStyle name="SAPBEXHLevel0X 9 16" xfId="25092" xr:uid="{5C405F60-A9F3-4C70-9F38-C7D502F58E14}"/>
    <cellStyle name="SAPBEXHLevel0X 9 17" xfId="26613" xr:uid="{FABAC8E0-1B9A-44D9-91F7-AE75DC09D17B}"/>
    <cellStyle name="SAPBEXHLevel0X 9 18" xfId="25839" xr:uid="{1ADBECB9-19EF-4BB3-B742-65AABD3047EA}"/>
    <cellStyle name="SAPBEXHLevel0X 9 19" xfId="28344" xr:uid="{935F3629-388B-42F1-BAFE-45F70024C097}"/>
    <cellStyle name="SAPBEXHLevel0X 9 2" xfId="2988" xr:uid="{6152250B-47B9-4419-B2FA-F8C27A5F509D}"/>
    <cellStyle name="SAPBEXHLevel0X 9 2 10" xfId="29603" xr:uid="{5DCE95D2-EBF3-4C78-BC20-1F34CA5FCB3F}"/>
    <cellStyle name="SAPBEXHLevel0X 9 2 11" xfId="34556" xr:uid="{1DAFF234-74FD-45D9-A931-6FEB8329678D}"/>
    <cellStyle name="SAPBEXHLevel0X 9 2 12" xfId="40215" xr:uid="{FDA8CE37-4BE1-4C50-A904-D91AC92FF3DD}"/>
    <cellStyle name="SAPBEXHLevel0X 9 2 13" xfId="40810" xr:uid="{6E90F6BA-0D5B-4A97-80B1-DF72B20BCA0A}"/>
    <cellStyle name="SAPBEXHLevel0X 9 2 14" xfId="42027" xr:uid="{835A6862-5299-48F3-B47E-50CB0C3B02D2}"/>
    <cellStyle name="SAPBEXHLevel0X 9 2 2" xfId="6324" xr:uid="{355E826D-63D0-4BE4-A679-988DA8B420D9}"/>
    <cellStyle name="SAPBEXHLevel0X 9 2 2 2" xfId="16631" xr:uid="{6CBAAFFC-BE08-441B-9D23-B5BFCB9FCDA9}"/>
    <cellStyle name="SAPBEXHLevel0X 9 2 2 3" xfId="20855" xr:uid="{05B0905A-D0CD-4848-8DED-02116FD8B49E}"/>
    <cellStyle name="SAPBEXHLevel0X 9 2 2 4" xfId="30205" xr:uid="{0E6458B1-6298-4AA2-B38D-F6EA2DE960CA}"/>
    <cellStyle name="SAPBEXHLevel0X 9 2 2 5" xfId="33777" xr:uid="{BCE05F12-9D85-4CA2-977C-C2EBDE77EAA3}"/>
    <cellStyle name="SAPBEXHLevel0X 9 2 2 6" xfId="36811" xr:uid="{061FA707-6D34-4E25-9CC8-4C583244FDC5}"/>
    <cellStyle name="SAPBEXHLevel0X 9 2 3" xfId="7269" xr:uid="{F9E360BB-8274-4C2F-8446-E34045F264AE}"/>
    <cellStyle name="SAPBEXHLevel0X 9 2 3 2" xfId="17555" xr:uid="{EBBB6B95-A822-43D2-9B9D-3AC726F6E0E5}"/>
    <cellStyle name="SAPBEXHLevel0X 9 2 3 3" xfId="21552" xr:uid="{45AF8756-23DE-4621-A4C6-D8DFF8C687A5}"/>
    <cellStyle name="SAPBEXHLevel0X 9 2 3 4" xfId="30917" xr:uid="{96DE3895-43A3-46FD-9742-338C808AAD90}"/>
    <cellStyle name="SAPBEXHLevel0X 9 2 3 5" xfId="34406" xr:uid="{B6431A92-DA6A-4732-A0E1-C000FB5AD6CC}"/>
    <cellStyle name="SAPBEXHLevel0X 9 2 3 6" xfId="37389" xr:uid="{A801CF2F-C38C-4588-9F46-CB227EDDA620}"/>
    <cellStyle name="SAPBEXHLevel0X 9 2 4" xfId="8477" xr:uid="{7C23C839-043C-40A7-BE4D-BC4EC88637DF}"/>
    <cellStyle name="SAPBEXHLevel0X 9 2 4 2" xfId="18726" xr:uid="{A6BD754E-1BC3-40A9-921B-BEF565999B3C}"/>
    <cellStyle name="SAPBEXHLevel0X 9 2 4 3" xfId="22620" xr:uid="{01412FDA-7D07-4AF6-8A83-81044E7F4113}"/>
    <cellStyle name="SAPBEXHLevel0X 9 2 4 4" xfId="32010" xr:uid="{824FB757-E873-4072-875B-A8FDF49FD184}"/>
    <cellStyle name="SAPBEXHLevel0X 9 2 4 5" xfId="35450" xr:uid="{A05F5901-A2F2-4633-ABAE-354C2B92AEC1}"/>
    <cellStyle name="SAPBEXHLevel0X 9 2 4 6" xfId="38401" xr:uid="{25E314DD-00BB-44F4-9A4E-DA65FBDAE2CF}"/>
    <cellStyle name="SAPBEXHLevel0X 9 2 5" xfId="13716" xr:uid="{13332B74-8A12-41B0-878D-EBCBB8343DF4}"/>
    <cellStyle name="SAPBEXHLevel0X 9 2 6" xfId="13548" xr:uid="{7D601EE3-2F36-43F9-B3CE-A901AED4B669}"/>
    <cellStyle name="SAPBEXHLevel0X 9 2 7" xfId="19425" xr:uid="{C6AF2480-AE8B-4E67-ABEB-F3D805C3D530}"/>
    <cellStyle name="SAPBEXHLevel0X 9 2 8" xfId="23844" xr:uid="{28115EBA-0D7A-4575-B981-70E774DF49EF}"/>
    <cellStyle name="SAPBEXHLevel0X 9 2 9" xfId="27857" xr:uid="{28975C32-B27F-44D5-B3BD-DC98C6F479CA}"/>
    <cellStyle name="SAPBEXHLevel0X 9 20" xfId="26432" xr:uid="{B094560B-A459-40D2-9415-485F9425FDA5}"/>
    <cellStyle name="SAPBEXHLevel0X 9 21" xfId="39465" xr:uid="{963D525D-C0FF-438C-8D30-2B49BB32397B}"/>
    <cellStyle name="SAPBEXHLevel0X 9 22" xfId="39191" xr:uid="{01F46F7A-CCAB-4C54-AC7E-98C045916978}"/>
    <cellStyle name="SAPBEXHLevel0X 9 23" xfId="41354" xr:uid="{8AEA1690-DBA5-471B-A1DF-B5B08474A7CF}"/>
    <cellStyle name="SAPBEXHLevel0X 9 3" xfId="2492" xr:uid="{8D2FCADB-0423-4B9A-B7FC-90032228FAD2}"/>
    <cellStyle name="SAPBEXHLevel0X 9 3 10" xfId="38932" xr:uid="{B471C67B-5E47-47F6-A425-457E33BBA6B4}"/>
    <cellStyle name="SAPBEXHLevel0X 9 3 11" xfId="41710" xr:uid="{EFC9642B-D9C1-4893-8517-4DADFA219A17}"/>
    <cellStyle name="SAPBEXHLevel0X 9 3 2" xfId="5922" xr:uid="{8405F708-FE46-4C8F-B78C-848E1B227000}"/>
    <cellStyle name="SAPBEXHLevel0X 9 3 2 2" xfId="16233" xr:uid="{B142EC16-1CA8-4D45-AE68-9EEC70099F67}"/>
    <cellStyle name="SAPBEXHLevel0X 9 3 2 3" xfId="20509" xr:uid="{246E1B77-9831-4520-B970-BCACCF7E5264}"/>
    <cellStyle name="SAPBEXHLevel0X 9 3 2 4" xfId="29851" xr:uid="{4A64CECA-6978-4CD8-8055-DA43D8A809AC}"/>
    <cellStyle name="SAPBEXHLevel0X 9 3 2 5" xfId="33444" xr:uid="{B4EB08F4-AFD1-4D82-818E-724627B2321D}"/>
    <cellStyle name="SAPBEXHLevel0X 9 3 2 6" xfId="36493" xr:uid="{F9F9387E-2C5D-4508-9879-E28CC8645A6A}"/>
    <cellStyle name="SAPBEXHLevel0X 9 3 3" xfId="4213" xr:uid="{571CB5F0-5A4F-46CC-B1E7-49CABD433770}"/>
    <cellStyle name="SAPBEXHLevel0X 9 3 3 2" xfId="14619" xr:uid="{D0ABB3F5-AF6E-4A93-9374-F7B6E2AC3D4E}"/>
    <cellStyle name="SAPBEXHLevel0X 9 3 3 3" xfId="19239" xr:uid="{22E6610D-C25B-47B6-B447-0AC8250874F6}"/>
    <cellStyle name="SAPBEXHLevel0X 9 3 3 4" xfId="28627" xr:uid="{6631616C-9474-4EBD-B443-6463ED10BA36}"/>
    <cellStyle name="SAPBEXHLevel0X 9 3 3 5" xfId="27169" xr:uid="{FF32E30C-9419-4962-A24C-15DFE18D6E2D}"/>
    <cellStyle name="SAPBEXHLevel0X 9 3 3 6" xfId="30563" xr:uid="{EE8BFD4E-85DC-4AE4-80D4-7BDD4EFEFEE8}"/>
    <cellStyle name="SAPBEXHLevel0X 9 3 4" xfId="8105" xr:uid="{2BCA5748-80AD-433E-A154-57FBE1E609FD}"/>
    <cellStyle name="SAPBEXHLevel0X 9 3 4 2" xfId="18359" xr:uid="{65A61B4C-27A5-4D0E-BBC1-BD171AB8614F}"/>
    <cellStyle name="SAPBEXHLevel0X 9 3 4 3" xfId="22285" xr:uid="{D17EEB7C-17A4-4CB3-A0BA-924838BBFAE4}"/>
    <cellStyle name="SAPBEXHLevel0X 9 3 4 4" xfId="31672" xr:uid="{E7BFDB2F-DFEF-44EA-B25F-08E3A877982B}"/>
    <cellStyle name="SAPBEXHLevel0X 9 3 4 5" xfId="35127" xr:uid="{A34DE729-E452-4539-A96D-60321D88C3C7}"/>
    <cellStyle name="SAPBEXHLevel0X 9 3 4 6" xfId="38091" xr:uid="{F9E835A2-7DCE-468C-97EC-AA57B8AD1708}"/>
    <cellStyle name="SAPBEXHLevel0X 9 3 5" xfId="14222" xr:uid="{DEBB0140-27CF-4D74-BB4C-6ACF512888C2}"/>
    <cellStyle name="SAPBEXHLevel0X 9 3 6" xfId="19739" xr:uid="{A7C25E3F-C855-4893-AA6D-AFC919FC1920}"/>
    <cellStyle name="SAPBEXHLevel0X 9 3 7" xfId="23527" xr:uid="{18AF228C-8230-48A6-9DCC-41661D0C8986}"/>
    <cellStyle name="SAPBEXHLevel0X 9 3 8" xfId="27472" xr:uid="{D3066B23-C8AF-41A0-86B7-BF3154AB3785}"/>
    <cellStyle name="SAPBEXHLevel0X 9 3 9" xfId="39863" xr:uid="{3B588087-88BD-4976-834E-48CC9C9FC192}"/>
    <cellStyle name="SAPBEXHLevel0X 9 4" xfId="5250" xr:uid="{168A57DE-B7A9-492A-AA89-10651A2B8CB0}"/>
    <cellStyle name="SAPBEXHLevel0X 9 4 2" xfId="15600" xr:uid="{8FCBB583-5C0A-464C-BCA3-FA87B21129BF}"/>
    <cellStyle name="SAPBEXHLevel0X 9 4 3" xfId="20006" xr:uid="{93693045-EC40-4B57-8DFC-0000E9A4564E}"/>
    <cellStyle name="SAPBEXHLevel0X 9 4 4" xfId="29336" xr:uid="{7D09D5DF-2B71-4605-9019-26F43AA42A7A}"/>
    <cellStyle name="SAPBEXHLevel0X 9 4 5" xfId="32979" xr:uid="{BC9C4EE1-4076-4334-90E2-95C14B327548}"/>
    <cellStyle name="SAPBEXHLevel0X 9 4 6" xfId="36067" xr:uid="{E8651087-7B27-442F-A056-6398E5BFF58B}"/>
    <cellStyle name="SAPBEXHLevel0X 9 5" xfId="4797" xr:uid="{F9AEC1B4-2E57-4363-B43E-DAB6D692B2C7}"/>
    <cellStyle name="SAPBEXHLevel0X 9 5 2" xfId="15195" xr:uid="{60E5FE47-BD1F-4ACF-B125-6AAD398F2935}"/>
    <cellStyle name="SAPBEXHLevel0X 9 5 3" xfId="19650" xr:uid="{27729096-FEE9-4DA7-BCEF-4D18FBF55C9D}"/>
    <cellStyle name="SAPBEXHLevel0X 9 5 4" xfId="29017" xr:uid="{42D7FAA9-EE98-437E-A55C-B36881500BC4}"/>
    <cellStyle name="SAPBEXHLevel0X 9 5 5" xfId="32662" xr:uid="{FA02F93E-8915-45A7-B3D9-CA01BF4B9C5C}"/>
    <cellStyle name="SAPBEXHLevel0X 9 5 6" xfId="24451" xr:uid="{31E964EC-19B1-4794-BE50-67875038CE03}"/>
    <cellStyle name="SAPBEXHLevel0X 9 6" xfId="7687" xr:uid="{6B1DF22A-D7DA-41C7-AA25-7E7EF915CB05}"/>
    <cellStyle name="SAPBEXHLevel0X 9 6 2" xfId="17959" xr:uid="{E169857A-173F-4136-A4A1-0FA394C5031D}"/>
    <cellStyle name="SAPBEXHLevel0X 9 6 3" xfId="21884" xr:uid="{2FA0F654-4DFC-4782-B698-F451AB6D3C7D}"/>
    <cellStyle name="SAPBEXHLevel0X 9 6 4" xfId="31267" xr:uid="{A7E1E322-CF16-4E83-80FB-38DADA6B9F5B}"/>
    <cellStyle name="SAPBEXHLevel0X 9 6 5" xfId="34727" xr:uid="{90D17CBA-1D78-4A80-9FEE-1AB638986114}"/>
    <cellStyle name="SAPBEXHLevel0X 9 6 6" xfId="37698" xr:uid="{A7D08D67-630A-43AF-B602-8470211BA024}"/>
    <cellStyle name="SAPBEXHLevel0X 9 7" xfId="11133" xr:uid="{46E14DD3-71BE-4BFE-8E54-3247CFFD1D71}"/>
    <cellStyle name="SAPBEXHLevel0X 9 8" xfId="11556" xr:uid="{AB3F6C7F-A3F5-4B0B-9F39-707829726539}"/>
    <cellStyle name="SAPBEXHLevel0X 9 9" xfId="12017" xr:uid="{6D137C37-6C32-47EA-8BDD-5D2831F85339}"/>
    <cellStyle name="SAPBEXHLevel0X_1_FS10_10.1_เงินให้กู้ยืมและเงินให้กู้ยืม_Q254_2" xfId="2231" xr:uid="{0424E304-4619-451E-AE3A-1DDA3623620C}"/>
    <cellStyle name="SAPBEXHLevel1" xfId="1521" xr:uid="{3DCD2DE4-C18F-428A-B935-71BE52631E3F}"/>
    <cellStyle name="SAPBEXHLevel1 10" xfId="1522" xr:uid="{3FBD990B-E6E4-4339-9A39-3AEBBEEF8FCE}"/>
    <cellStyle name="SAPBEXHLevel1 10 10" xfId="12771" xr:uid="{06CFDDE2-4E8D-46AE-B8CC-526E42F96C32}"/>
    <cellStyle name="SAPBEXHLevel1 10 11" xfId="12379" xr:uid="{FF2088F0-C8FB-40DC-8C3E-ED66DD464EF5}"/>
    <cellStyle name="SAPBEXHLevel1 10 12" xfId="23173" xr:uid="{DF56F289-4412-464D-90D9-0767303C11FB}"/>
    <cellStyle name="SAPBEXHLevel1 10 13" xfId="26053" xr:uid="{3F7E1ABA-DAF0-49A5-9F74-8FE6FC0F8C03}"/>
    <cellStyle name="SAPBEXHLevel1 10 14" xfId="25670" xr:uid="{7CF3B319-F208-4F83-9066-03E14A568F31}"/>
    <cellStyle name="SAPBEXHLevel1 10 15" xfId="24638" xr:uid="{DCFF8ACA-49A9-405A-8AE0-ED6E1EEC67BD}"/>
    <cellStyle name="SAPBEXHLevel1 10 16" xfId="26359" xr:uid="{6B7D28E0-5D5C-43F4-88E3-FD89E0945DA1}"/>
    <cellStyle name="SAPBEXHLevel1 10 17" xfId="26115" xr:uid="{98843726-0400-4A47-9E62-8CD8A0113850}"/>
    <cellStyle name="SAPBEXHLevel1 10 18" xfId="26514" xr:uid="{FE9705C1-1474-4AB2-A96D-8C39F5ED57FE}"/>
    <cellStyle name="SAPBEXHLevel1 10 19" xfId="27719" xr:uid="{FC9C0AE0-55FF-4057-87F3-E3C8ADB6CB9A}"/>
    <cellStyle name="SAPBEXHLevel1 10 2" xfId="2989" xr:uid="{6FDD1C74-B8A2-4A9C-B74D-B883B9800E49}"/>
    <cellStyle name="SAPBEXHLevel1 10 2 10" xfId="28785" xr:uid="{33C3207A-43F1-42E3-A90C-F3E51FFBEC69}"/>
    <cellStyle name="SAPBEXHLevel1 10 2 11" xfId="33928" xr:uid="{1B6AC046-3D13-4969-AB9B-DD7AD90D2488}"/>
    <cellStyle name="SAPBEXHLevel1 10 2 12" xfId="40216" xr:uid="{58570F45-E934-4E50-A2C0-FF10898C41F3}"/>
    <cellStyle name="SAPBEXHLevel1 10 2 13" xfId="40811" xr:uid="{DDADC9AE-6291-4DC2-B094-7E2F0DFE18B8}"/>
    <cellStyle name="SAPBEXHLevel1 10 2 14" xfId="42028" xr:uid="{DC484D70-D6EA-4369-9C6E-608AB36B60E4}"/>
    <cellStyle name="SAPBEXHLevel1 10 2 2" xfId="6325" xr:uid="{9F282F6A-8431-46B8-BE36-377D96B06B4B}"/>
    <cellStyle name="SAPBEXHLevel1 10 2 2 2" xfId="16632" xr:uid="{1F3294DD-51C1-42D3-BE74-546E967EEA0A}"/>
    <cellStyle name="SAPBEXHLevel1 10 2 2 3" xfId="20856" xr:uid="{C4873285-E26F-48F3-9A12-777B68198D9C}"/>
    <cellStyle name="SAPBEXHLevel1 10 2 2 4" xfId="30206" xr:uid="{CE72DF3E-B889-4F8F-9E33-EA652591273B}"/>
    <cellStyle name="SAPBEXHLevel1 10 2 2 5" xfId="33778" xr:uid="{361253CE-B0EF-45E2-AF9E-5C97348322AF}"/>
    <cellStyle name="SAPBEXHLevel1 10 2 2 6" xfId="36812" xr:uid="{DD7EED5B-9730-4595-BFEC-FB0C8CFE6677}"/>
    <cellStyle name="SAPBEXHLevel1 10 2 3" xfId="7270" xr:uid="{94FC47F1-C851-41D4-94D2-AA61EAD71FFF}"/>
    <cellStyle name="SAPBEXHLevel1 10 2 3 2" xfId="17556" xr:uid="{F133D252-2A82-4513-A797-1EA501A29ABA}"/>
    <cellStyle name="SAPBEXHLevel1 10 2 3 3" xfId="21553" xr:uid="{944409F9-DB9A-45D5-ACFA-1E86EE519874}"/>
    <cellStyle name="SAPBEXHLevel1 10 2 3 4" xfId="30918" xr:uid="{89F5D2B3-77C5-4D2F-8574-E23B1C909733}"/>
    <cellStyle name="SAPBEXHLevel1 10 2 3 5" xfId="34407" xr:uid="{91E587AB-DB1B-40FA-ACB1-0DA9477EB95F}"/>
    <cellStyle name="SAPBEXHLevel1 10 2 3 6" xfId="37390" xr:uid="{167F4947-1E44-4B96-BA51-6453B7EBA116}"/>
    <cellStyle name="SAPBEXHLevel1 10 2 4" xfId="8478" xr:uid="{ADD7FC97-F70A-48E5-9F4C-372A32AF56AA}"/>
    <cellStyle name="SAPBEXHLevel1 10 2 4 2" xfId="18727" xr:uid="{3D1650E6-6BAD-42D2-8037-A1D6C62794F0}"/>
    <cellStyle name="SAPBEXHLevel1 10 2 4 3" xfId="22621" xr:uid="{692C9846-B47C-4824-A125-5C997A47C91F}"/>
    <cellStyle name="SAPBEXHLevel1 10 2 4 4" xfId="32011" xr:uid="{8207EBEB-A284-418B-B69E-4D0CEF7E398C}"/>
    <cellStyle name="SAPBEXHLevel1 10 2 4 5" xfId="35451" xr:uid="{BDB328FC-1468-44E9-96F0-9BBAC1F43955}"/>
    <cellStyle name="SAPBEXHLevel1 10 2 4 6" xfId="38402" xr:uid="{EB8C1830-2CD4-4F90-BE7C-D71D67B5D339}"/>
    <cellStyle name="SAPBEXHLevel1 10 2 5" xfId="13717" xr:uid="{24375972-2BEF-47F6-80D3-796061FA1FF6}"/>
    <cellStyle name="SAPBEXHLevel1 10 2 6" xfId="12412" xr:uid="{8BEF0205-8047-4D1D-9B25-917F99DC7AEF}"/>
    <cellStyle name="SAPBEXHLevel1 10 2 7" xfId="20308" xr:uid="{3B24824A-AF1E-436B-81B7-FD905FE32E60}"/>
    <cellStyle name="SAPBEXHLevel1 10 2 8" xfId="23845" xr:uid="{148DA5A8-D171-4EF2-B0E4-5FC0E4BB3ADE}"/>
    <cellStyle name="SAPBEXHLevel1 10 2 9" xfId="27858" xr:uid="{3BEFA77C-5DB7-4969-9259-B66B5B05CFD8}"/>
    <cellStyle name="SAPBEXHLevel1 10 20" xfId="34551" xr:uid="{59507108-755D-47AF-A52E-C260957FA3A3}"/>
    <cellStyle name="SAPBEXHLevel1 10 21" xfId="39467" xr:uid="{0804831A-D942-4877-8940-2CA439BA8732}"/>
    <cellStyle name="SAPBEXHLevel1 10 22" xfId="39189" xr:uid="{05277D4A-AE9C-4D62-B991-8491F77FAC0C}"/>
    <cellStyle name="SAPBEXHLevel1 10 23" xfId="41356" xr:uid="{3504CA65-70AB-403E-BE1E-39509F6C0105}"/>
    <cellStyle name="SAPBEXHLevel1 10 3" xfId="2494" xr:uid="{F22171AC-9146-4760-BE52-6D8928307204}"/>
    <cellStyle name="SAPBEXHLevel1 10 3 10" xfId="38930" xr:uid="{9C9DCD96-3F82-4EF1-9437-389A78B9E408}"/>
    <cellStyle name="SAPBEXHLevel1 10 3 11" xfId="41712" xr:uid="{DEB98A11-CF00-4E14-A1EA-765C59615486}"/>
    <cellStyle name="SAPBEXHLevel1 10 3 2" xfId="5924" xr:uid="{BF142E46-B632-4300-B53C-B8DDF9FCE398}"/>
    <cellStyle name="SAPBEXHLevel1 10 3 2 2" xfId="16235" xr:uid="{382C87FA-3EF2-4E6C-8F5B-9D468DF84823}"/>
    <cellStyle name="SAPBEXHLevel1 10 3 2 3" xfId="20511" xr:uid="{86FB81FB-8EC9-42F3-B353-364DD1C4102C}"/>
    <cellStyle name="SAPBEXHLevel1 10 3 2 4" xfId="29853" xr:uid="{31F1F8B3-26D6-492D-A4C1-EDA400C82578}"/>
    <cellStyle name="SAPBEXHLevel1 10 3 2 5" xfId="33446" xr:uid="{799A5099-D0E7-4A1F-9694-A8EAC7C6C404}"/>
    <cellStyle name="SAPBEXHLevel1 10 3 2 6" xfId="36495" xr:uid="{AC6AA151-4A1F-49C7-BEC2-93F9E2AF3C36}"/>
    <cellStyle name="SAPBEXHLevel1 10 3 3" xfId="4211" xr:uid="{72ECB807-8D6E-4274-A1D1-BA7A78011D14}"/>
    <cellStyle name="SAPBEXHLevel1 10 3 3 2" xfId="14617" xr:uid="{9CA76A9B-0747-4C68-83D1-77AB47EF3EA7}"/>
    <cellStyle name="SAPBEXHLevel1 10 3 3 3" xfId="19237" xr:uid="{0C7C3332-6D34-4284-BD15-2E73F09848E4}"/>
    <cellStyle name="SAPBEXHLevel1 10 3 3 4" xfId="28625" xr:uid="{8669FDEC-54AE-4301-A6C3-52D60FACF370}"/>
    <cellStyle name="SAPBEXHLevel1 10 3 3 5" xfId="27167" xr:uid="{F706AA3D-7689-4B33-B7A2-6601695EB265}"/>
    <cellStyle name="SAPBEXHLevel1 10 3 3 6" xfId="28850" xr:uid="{B7B13C26-F3B9-441E-BBE8-803ED73D8A42}"/>
    <cellStyle name="SAPBEXHLevel1 10 3 4" xfId="8107" xr:uid="{049CE9C3-E077-4E19-BCE1-D2C58B32238B}"/>
    <cellStyle name="SAPBEXHLevel1 10 3 4 2" xfId="18361" xr:uid="{C56A37D6-B660-41CE-B774-72C85E6D300B}"/>
    <cellStyle name="SAPBEXHLevel1 10 3 4 3" xfId="22287" xr:uid="{46371400-D34D-4C66-A22C-B7E691FFCB00}"/>
    <cellStyle name="SAPBEXHLevel1 10 3 4 4" xfId="31674" xr:uid="{68FC0886-95A7-4331-9E99-AD607AFA37F8}"/>
    <cellStyle name="SAPBEXHLevel1 10 3 4 5" xfId="35129" xr:uid="{B6BCE608-731F-4210-A62E-FA4422823173}"/>
    <cellStyle name="SAPBEXHLevel1 10 3 4 6" xfId="38093" xr:uid="{4BBDFECB-94C2-4C56-971B-1224298431F9}"/>
    <cellStyle name="SAPBEXHLevel1 10 3 5" xfId="14220" xr:uid="{1CE2C03B-EF52-4C6B-B367-E788B8DA07D0}"/>
    <cellStyle name="SAPBEXHLevel1 10 3 6" xfId="19555" xr:uid="{E46D95EA-16AB-4076-9494-0E3993919B5C}"/>
    <cellStyle name="SAPBEXHLevel1 10 3 7" xfId="23529" xr:uid="{A4FCD7D2-FF08-4596-AC1A-B5A35169D88D}"/>
    <cellStyle name="SAPBEXHLevel1 10 3 8" xfId="27474" xr:uid="{5E4286E4-0B5D-4F76-B682-AAEFC1F4E1F7}"/>
    <cellStyle name="SAPBEXHLevel1 10 3 9" xfId="39865" xr:uid="{C0198422-C288-4116-A143-AA022900066F}"/>
    <cellStyle name="SAPBEXHLevel1 10 4" xfId="5252" xr:uid="{5E964589-3C8A-4251-83EA-AE5496308C1F}"/>
    <cellStyle name="SAPBEXHLevel1 10 4 2" xfId="15602" xr:uid="{1ECB89CB-8544-4609-A18B-DC037EC274A3}"/>
    <cellStyle name="SAPBEXHLevel1 10 4 3" xfId="20008" xr:uid="{FD2BB964-29BD-4306-B81C-9958A09271A3}"/>
    <cellStyle name="SAPBEXHLevel1 10 4 4" xfId="29338" xr:uid="{BD83C6C7-2BB1-45CD-8C22-ACB98C651A5B}"/>
    <cellStyle name="SAPBEXHLevel1 10 4 5" xfId="32981" xr:uid="{F1E264EA-7D0E-4D11-976F-F386523B5EDA}"/>
    <cellStyle name="SAPBEXHLevel1 10 4 6" xfId="36069" xr:uid="{A2CCD074-5AA9-4572-AA3C-A6334A0F9015}"/>
    <cellStyle name="SAPBEXHLevel1 10 5" xfId="4795" xr:uid="{ECF22BEB-32AD-4B8B-8B05-0084CA052AA8}"/>
    <cellStyle name="SAPBEXHLevel1 10 5 2" xfId="15193" xr:uid="{E09CA120-FAF0-4129-B0AA-472E216BC0E6}"/>
    <cellStyle name="SAPBEXHLevel1 10 5 3" xfId="19648" xr:uid="{FB0C15BF-39DD-453B-8212-7EA930ECA29C}"/>
    <cellStyle name="SAPBEXHLevel1 10 5 4" xfId="29015" xr:uid="{B4236334-65A7-4143-AD5A-30A1F4FFC1AD}"/>
    <cellStyle name="SAPBEXHLevel1 10 5 5" xfId="32660" xr:uid="{C7AC6F90-20E2-4A10-B403-27D7D576B707}"/>
    <cellStyle name="SAPBEXHLevel1 10 5 6" xfId="33620" xr:uid="{5AAF27DA-8D30-4775-83B0-519DB2344805}"/>
    <cellStyle name="SAPBEXHLevel1 10 6" xfId="7077" xr:uid="{B07226E2-9AD6-442B-B2E5-C56AFC0346F9}"/>
    <cellStyle name="SAPBEXHLevel1 10 6 2" xfId="17365" xr:uid="{7FBDCF89-43C7-4C80-8F36-E23580DA8F81}"/>
    <cellStyle name="SAPBEXHLevel1 10 6 3" xfId="21384" xr:uid="{A937B261-93CB-40BE-A274-27C0D19F22CA}"/>
    <cellStyle name="SAPBEXHLevel1 10 6 4" xfId="30764" xr:uid="{1009FEFB-2208-45D3-AACD-5066E916805C}"/>
    <cellStyle name="SAPBEXHLevel1 10 6 5" xfId="34255" xr:uid="{BF0DF819-3A82-40A7-849F-C770FBACC982}"/>
    <cellStyle name="SAPBEXHLevel1 10 6 6" xfId="37255" xr:uid="{17FA2BDB-6CD9-491E-9EE9-FEC3CB82D90D}"/>
    <cellStyle name="SAPBEXHLevel1 10 7" xfId="11134" xr:uid="{071035E5-25E2-4C6B-91DD-BF782B03AFC5}"/>
    <cellStyle name="SAPBEXHLevel1 10 8" xfId="11558" xr:uid="{9597B869-C393-4636-9882-E86AF515096D}"/>
    <cellStyle name="SAPBEXHLevel1 10 9" xfId="12019" xr:uid="{0F8654CF-F824-416A-AA28-B1E90FD5C04E}"/>
    <cellStyle name="SAPBEXHLevel1 11" xfId="1523" xr:uid="{DB06095B-5C8C-4883-A9CF-334CCC69C124}"/>
    <cellStyle name="SAPBEXHLevel1 11 10" xfId="12772" xr:uid="{8A94756F-4DA9-4455-BE16-48BE2E8BF7DC}"/>
    <cellStyle name="SAPBEXHLevel1 11 11" xfId="13983" xr:uid="{2B8866B8-3590-47B4-B790-CC87DC65A34C}"/>
    <cellStyle name="SAPBEXHLevel1 11 12" xfId="23174" xr:uid="{EF2664AA-F5DB-4F6A-97BC-3CDE2333BEFF}"/>
    <cellStyle name="SAPBEXHLevel1 11 13" xfId="24797" xr:uid="{FD951787-8679-410A-A3EC-4FE6AD847FBD}"/>
    <cellStyle name="SAPBEXHLevel1 11 14" xfId="25671" xr:uid="{94D46050-E669-45BF-A81D-42DB809208E0}"/>
    <cellStyle name="SAPBEXHLevel1 11 15" xfId="26135" xr:uid="{1EAFDA6F-F666-4835-91ED-D17EFBCED247}"/>
    <cellStyle name="SAPBEXHLevel1 11 16" xfId="25089" xr:uid="{D2EBEBFA-9E3A-4EB5-AD37-D7BDBF05EF11}"/>
    <cellStyle name="SAPBEXHLevel1 11 17" xfId="25374" xr:uid="{3F4C9716-7D8C-4947-811D-8A171C2D3269}"/>
    <cellStyle name="SAPBEXHLevel1 11 18" xfId="25837" xr:uid="{2B32A3DF-2317-444A-85B3-331B2DEA9B6E}"/>
    <cellStyle name="SAPBEXHLevel1 11 19" xfId="26231" xr:uid="{B7EAAB6B-DE7C-45D5-BCB7-C23F80731D41}"/>
    <cellStyle name="SAPBEXHLevel1 11 2" xfId="2990" xr:uid="{176EC96C-052B-4A8F-BA38-A6E4D30B729A}"/>
    <cellStyle name="SAPBEXHLevel1 11 2 10" xfId="29690" xr:uid="{0475FAA6-418C-4AED-85B1-D5C9A90B4DC7}"/>
    <cellStyle name="SAPBEXHLevel1 11 2 11" xfId="26712" xr:uid="{D577D78B-8937-40F6-B13D-79FC99184368}"/>
    <cellStyle name="SAPBEXHLevel1 11 2 12" xfId="40217" xr:uid="{2D06BE6C-2C84-4A4C-A8F1-4910BDC98A7F}"/>
    <cellStyle name="SAPBEXHLevel1 11 2 13" xfId="40812" xr:uid="{ED9F7551-7D6A-4760-B277-2E8EB68532C0}"/>
    <cellStyle name="SAPBEXHLevel1 11 2 14" xfId="42029" xr:uid="{751987EB-F8C9-41A9-AB87-8671675E2032}"/>
    <cellStyle name="SAPBEXHLevel1 11 2 2" xfId="6326" xr:uid="{653AEB56-6661-4B9B-8373-3773CD923A1E}"/>
    <cellStyle name="SAPBEXHLevel1 11 2 2 2" xfId="16633" xr:uid="{302C3426-8C51-4D64-A462-3F7451A75489}"/>
    <cellStyle name="SAPBEXHLevel1 11 2 2 3" xfId="20857" xr:uid="{30F14E97-35BB-411C-A364-0A9E97D9AA67}"/>
    <cellStyle name="SAPBEXHLevel1 11 2 2 4" xfId="30207" xr:uid="{6F53D253-BB24-4820-BACE-61C9B586580E}"/>
    <cellStyle name="SAPBEXHLevel1 11 2 2 5" xfId="33779" xr:uid="{EACDD267-E2E2-4079-8F47-FBE470F131B5}"/>
    <cellStyle name="SAPBEXHLevel1 11 2 2 6" xfId="36813" xr:uid="{1A069C4A-BB52-4AA6-AD0A-A40288F9329A}"/>
    <cellStyle name="SAPBEXHLevel1 11 2 3" xfId="7271" xr:uid="{05791134-C9A6-4667-A596-AB3EECBB3A35}"/>
    <cellStyle name="SAPBEXHLevel1 11 2 3 2" xfId="17557" xr:uid="{ECC2E3CA-AD9C-4AC7-9546-013D17CE4209}"/>
    <cellStyle name="SAPBEXHLevel1 11 2 3 3" xfId="21554" xr:uid="{6827B07C-DDE8-405F-8038-D0C0A24619FB}"/>
    <cellStyle name="SAPBEXHLevel1 11 2 3 4" xfId="30919" xr:uid="{21E3B436-B567-45CC-89F9-246D35B62FCC}"/>
    <cellStyle name="SAPBEXHLevel1 11 2 3 5" xfId="34408" xr:uid="{D6D107A3-6E54-4873-9564-DA08A13491DB}"/>
    <cellStyle name="SAPBEXHLevel1 11 2 3 6" xfId="37391" xr:uid="{C10933D5-E6F9-4C44-9C18-F166D145A92D}"/>
    <cellStyle name="SAPBEXHLevel1 11 2 4" xfId="8479" xr:uid="{2D272C1F-A934-440E-A3C4-F49FF323645E}"/>
    <cellStyle name="SAPBEXHLevel1 11 2 4 2" xfId="18728" xr:uid="{B5B44D47-B089-4018-9A3E-9AD33A7C325A}"/>
    <cellStyle name="SAPBEXHLevel1 11 2 4 3" xfId="22622" xr:uid="{B3319742-0A59-4477-A606-CA96EA06DC63}"/>
    <cellStyle name="SAPBEXHLevel1 11 2 4 4" xfId="32012" xr:uid="{931308ED-1476-4D82-A7E0-E83B8DAD426D}"/>
    <cellStyle name="SAPBEXHLevel1 11 2 4 5" xfId="35452" xr:uid="{D7C4F953-F9FE-426E-93A3-E9929CB1FE92}"/>
    <cellStyle name="SAPBEXHLevel1 11 2 4 6" xfId="38403" xr:uid="{13D7D752-FB77-4BEE-B139-E99DA8E80E84}"/>
    <cellStyle name="SAPBEXHLevel1 11 2 5" xfId="13718" xr:uid="{FC0A3CB1-0C88-4297-B0FA-7689803F9801}"/>
    <cellStyle name="SAPBEXHLevel1 11 2 6" xfId="12950" xr:uid="{C44F9D24-FD95-4472-B495-ED274D2B09FB}"/>
    <cellStyle name="SAPBEXHLevel1 11 2 7" xfId="14031" xr:uid="{973F8FB9-EBC6-43B6-99E4-E8AC3DD55791}"/>
    <cellStyle name="SAPBEXHLevel1 11 2 8" xfId="23846" xr:uid="{4E37361D-C05A-4C8B-8A2D-7215B75E2979}"/>
    <cellStyle name="SAPBEXHLevel1 11 2 9" xfId="27859" xr:uid="{DBAB9E54-FA06-4135-B275-85F0B6C07325}"/>
    <cellStyle name="SAPBEXHLevel1 11 20" xfId="33921" xr:uid="{50536CCC-44B0-48AD-861B-0A8A79553AB4}"/>
    <cellStyle name="SAPBEXHLevel1 11 21" xfId="39468" xr:uid="{F8F7348F-3144-49F3-A0ED-19F1F807B16F}"/>
    <cellStyle name="SAPBEXHLevel1 11 22" xfId="40374" xr:uid="{B3B438D7-3549-44EA-87EA-D336CC08F2A1}"/>
    <cellStyle name="SAPBEXHLevel1 11 23" xfId="41357" xr:uid="{C1F353CD-CD50-4196-8644-D2C760A0A5C7}"/>
    <cellStyle name="SAPBEXHLevel1 11 3" xfId="2495" xr:uid="{9C38E185-BAE4-4008-9AAC-680FFC4CC8E9}"/>
    <cellStyle name="SAPBEXHLevel1 11 3 10" xfId="38929" xr:uid="{1100DB18-06D1-4F2C-9080-B71907F10FD4}"/>
    <cellStyle name="SAPBEXHLevel1 11 3 11" xfId="41713" xr:uid="{AE4A13FB-9275-4E6D-B52F-364309A23DDD}"/>
    <cellStyle name="SAPBEXHLevel1 11 3 2" xfId="5925" xr:uid="{FE6FD6A6-9312-4CAF-ABDA-BC2C30A0101F}"/>
    <cellStyle name="SAPBEXHLevel1 11 3 2 2" xfId="16236" xr:uid="{B3E68BA7-E022-4F04-8C09-18FF8BF9A222}"/>
    <cellStyle name="SAPBEXHLevel1 11 3 2 3" xfId="20512" xr:uid="{D07F80EA-AC95-4EC4-90E6-214CF0F2900F}"/>
    <cellStyle name="SAPBEXHLevel1 11 3 2 4" xfId="29854" xr:uid="{CFF9F506-A49A-496E-9859-EC521A79F23F}"/>
    <cellStyle name="SAPBEXHLevel1 11 3 2 5" xfId="33447" xr:uid="{4958413A-14DB-496B-97C4-74BDED66071E}"/>
    <cellStyle name="SAPBEXHLevel1 11 3 2 6" xfId="36496" xr:uid="{0297B580-E69F-42C1-B6F2-0B5D74C25278}"/>
    <cellStyle name="SAPBEXHLevel1 11 3 3" xfId="4210" xr:uid="{CE24BB3D-3472-4D08-B70E-D320B722FEC5}"/>
    <cellStyle name="SAPBEXHLevel1 11 3 3 2" xfId="14616" xr:uid="{26275E80-F6EB-492D-8CBC-38499910D5C5}"/>
    <cellStyle name="SAPBEXHLevel1 11 3 3 3" xfId="19236" xr:uid="{B3ACED4F-8F8A-4216-B6E7-5BFAB7193684}"/>
    <cellStyle name="SAPBEXHLevel1 11 3 3 4" xfId="28624" xr:uid="{3084942C-7885-4B54-91E8-D94D5C3779C3}"/>
    <cellStyle name="SAPBEXHLevel1 11 3 3 5" xfId="27166" xr:uid="{C628A932-1692-4404-9941-6BCE42FF2DA5}"/>
    <cellStyle name="SAPBEXHLevel1 11 3 3 6" xfId="29591" xr:uid="{6BBF7BFA-B99B-49CF-89F4-258FE941B688}"/>
    <cellStyle name="SAPBEXHLevel1 11 3 4" xfId="8108" xr:uid="{D4BF8AC5-C442-48C8-A8FB-843667E8467F}"/>
    <cellStyle name="SAPBEXHLevel1 11 3 4 2" xfId="18362" xr:uid="{D77920BC-FAD6-4FFC-9B70-D765A04CF7DE}"/>
    <cellStyle name="SAPBEXHLevel1 11 3 4 3" xfId="22288" xr:uid="{B255EF1F-DE09-4A32-A870-46285D1570FA}"/>
    <cellStyle name="SAPBEXHLevel1 11 3 4 4" xfId="31675" xr:uid="{FA474B3A-B803-4CDF-A02D-BB2375498632}"/>
    <cellStyle name="SAPBEXHLevel1 11 3 4 5" xfId="35130" xr:uid="{B5DBC3FE-2B42-4106-B530-B74F6D7E6D0F}"/>
    <cellStyle name="SAPBEXHLevel1 11 3 4 6" xfId="38094" xr:uid="{73894A2A-3534-47BE-B9A6-9FAA23310EDD}"/>
    <cellStyle name="SAPBEXHLevel1 11 3 5" xfId="14219" xr:uid="{EF116E9A-8851-4751-AAA4-2272A3B68228}"/>
    <cellStyle name="SAPBEXHLevel1 11 3 6" xfId="22475" xr:uid="{BD9EB339-16AF-4836-99DD-D23EAFC74665}"/>
    <cellStyle name="SAPBEXHLevel1 11 3 7" xfId="23530" xr:uid="{C553ABE2-742C-42A0-BCF4-3C764A55FE97}"/>
    <cellStyle name="SAPBEXHLevel1 11 3 8" xfId="27475" xr:uid="{77E948F7-DC37-4CD9-B9F2-1850D3800DFF}"/>
    <cellStyle name="SAPBEXHLevel1 11 3 9" xfId="39866" xr:uid="{F8E09404-5C75-45F3-838A-CFB3343D4DB0}"/>
    <cellStyle name="SAPBEXHLevel1 11 4" xfId="5253" xr:uid="{CFC4703D-6B82-4D34-8B08-2F5C006CC3ED}"/>
    <cellStyle name="SAPBEXHLevel1 11 4 2" xfId="15603" xr:uid="{98FFE184-3820-4949-9A03-49D64692641E}"/>
    <cellStyle name="SAPBEXHLevel1 11 4 3" xfId="20009" xr:uid="{DB6D6BDC-4730-434B-A3E1-2A2625A4DE99}"/>
    <cellStyle name="SAPBEXHLevel1 11 4 4" xfId="29339" xr:uid="{6386A204-EC09-40B8-AA14-F7B824FC1E0A}"/>
    <cellStyle name="SAPBEXHLevel1 11 4 5" xfId="32982" xr:uid="{42283F36-6CF6-4F5B-86E8-34ADCF2FD114}"/>
    <cellStyle name="SAPBEXHLevel1 11 4 6" xfId="36070" xr:uid="{1E54B126-F9C6-46D6-A05B-218F7B448555}"/>
    <cellStyle name="SAPBEXHLevel1 11 5" xfId="4794" xr:uid="{54773BB0-D87D-4AC2-8DE9-EA0E8F13D05A}"/>
    <cellStyle name="SAPBEXHLevel1 11 5 2" xfId="15192" xr:uid="{26863B37-33DA-4227-B959-F7EE0B27565F}"/>
    <cellStyle name="SAPBEXHLevel1 11 5 3" xfId="19647" xr:uid="{9AC7F0E7-C063-4368-B787-2ADC530767F2}"/>
    <cellStyle name="SAPBEXHLevel1 11 5 4" xfId="29014" xr:uid="{834E5160-8842-452D-8229-E848430308CF}"/>
    <cellStyle name="SAPBEXHLevel1 11 5 5" xfId="32659" xr:uid="{4AF96298-238E-4700-9AF9-E5E6218ABB85}"/>
    <cellStyle name="SAPBEXHLevel1 11 5 6" xfId="34250" xr:uid="{90CAEE13-C2FB-4A19-A856-D6123A2DDD9D}"/>
    <cellStyle name="SAPBEXHLevel1 11 6" xfId="5410" xr:uid="{D895BBDF-F474-4778-B633-26CE2332F476}"/>
    <cellStyle name="SAPBEXHLevel1 11 6 2" xfId="15759" xr:uid="{CE6BC9B6-F439-4B1C-B640-715167236A69}"/>
    <cellStyle name="SAPBEXHLevel1 11 6 3" xfId="20164" xr:uid="{0517DA02-7EAA-4EC7-B58A-EC38215D1E55}"/>
    <cellStyle name="SAPBEXHLevel1 11 6 4" xfId="29496" xr:uid="{DC564CC0-67F9-4636-8718-066AE9DEC1A1}"/>
    <cellStyle name="SAPBEXHLevel1 11 6 5" xfId="33137" xr:uid="{3A886A20-AA25-4F22-B0ED-50FFAB775A1D}"/>
    <cellStyle name="SAPBEXHLevel1 11 6 6" xfId="36225" xr:uid="{90AF917D-C566-430C-BF46-2C5F68735D54}"/>
    <cellStyle name="SAPBEXHLevel1 11 7" xfId="11135" xr:uid="{0629276B-9415-4F43-BF01-B93A525AC3C7}"/>
    <cellStyle name="SAPBEXHLevel1 11 8" xfId="11559" xr:uid="{4FE9D7F2-5C1B-4272-9EAB-A2AFD95CF3F3}"/>
    <cellStyle name="SAPBEXHLevel1 11 9" xfId="12020" xr:uid="{D9F9DE08-3C2D-4D51-8D85-0001B1E2AE71}"/>
    <cellStyle name="SAPBEXHLevel1 12" xfId="1524" xr:uid="{4E32A5B7-BDDE-47B2-BA01-94FAE4BEE71A}"/>
    <cellStyle name="SAPBEXHLevel1 12 10" xfId="12773" xr:uid="{06008047-7AEB-44B2-BB1C-B9AE4230F0B1}"/>
    <cellStyle name="SAPBEXHLevel1 12 11" xfId="12494" xr:uid="{D13EBD1B-F79D-479A-B182-4D3FACBEC969}"/>
    <cellStyle name="SAPBEXHLevel1 12 12" xfId="23175" xr:uid="{7EE1DD80-880A-4F1D-B0F1-413AB0261C49}"/>
    <cellStyle name="SAPBEXHLevel1 12 13" xfId="24796" xr:uid="{EEC6FFC7-F238-4B77-867A-BC369A7615C0}"/>
    <cellStyle name="SAPBEXHLevel1 12 14" xfId="26101" xr:uid="{4A39EA05-B429-4F7A-8A29-2AF141031237}"/>
    <cellStyle name="SAPBEXHLevel1 12 15" xfId="24637" xr:uid="{C76C649F-0E18-4619-87A5-40B93EC9422F}"/>
    <cellStyle name="SAPBEXHLevel1 12 16" xfId="25088" xr:uid="{2F2E72B1-9866-450D-BC80-10555A62AA03}"/>
    <cellStyle name="SAPBEXHLevel1 12 17" xfId="25373" xr:uid="{249DFE15-69DD-4C66-9BB0-5C9C926A78FE}"/>
    <cellStyle name="SAPBEXHLevel1 12 18" xfId="25836" xr:uid="{322DD32F-0B2D-494F-8794-BD1E81D67236}"/>
    <cellStyle name="SAPBEXHLevel1 12 19" xfId="26396" xr:uid="{534BEBDA-30EF-40A4-8035-F540E0C4C9FD}"/>
    <cellStyle name="SAPBEXHLevel1 12 2" xfId="2991" xr:uid="{64BB2F1A-FAB5-4826-967C-A9D1C494481A}"/>
    <cellStyle name="SAPBEXHLevel1 12 2 10" xfId="24379" xr:uid="{CFC11C3C-AD38-4E24-AC91-88CCAD962576}"/>
    <cellStyle name="SAPBEXHLevel1 12 2 11" xfId="31143" xr:uid="{4CB8B18E-7D80-4498-8B27-A0D7B15AE3F6}"/>
    <cellStyle name="SAPBEXHLevel1 12 2 12" xfId="40218" xr:uid="{5F1615FF-25FF-4E42-8348-B791C25E5043}"/>
    <cellStyle name="SAPBEXHLevel1 12 2 13" xfId="40813" xr:uid="{79550EAB-CA15-4DCD-A7AE-A2D0C12EC510}"/>
    <cellStyle name="SAPBEXHLevel1 12 2 14" xfId="42030" xr:uid="{D1357F45-0A2B-4299-8401-C54CA0BC84E1}"/>
    <cellStyle name="SAPBEXHLevel1 12 2 2" xfId="6327" xr:uid="{06E03E2B-37AB-47AD-8D89-D6631C6EEAB7}"/>
    <cellStyle name="SAPBEXHLevel1 12 2 2 2" xfId="16634" xr:uid="{94B27676-C5AE-4584-9E7C-16A2FE12CD9F}"/>
    <cellStyle name="SAPBEXHLevel1 12 2 2 3" xfId="20858" xr:uid="{04A0BE97-7348-4971-AB80-B6B380FBD376}"/>
    <cellStyle name="SAPBEXHLevel1 12 2 2 4" xfId="30208" xr:uid="{35AE1C4E-2E91-4E84-9F64-66CBC85EB5FC}"/>
    <cellStyle name="SAPBEXHLevel1 12 2 2 5" xfId="33780" xr:uid="{AE377FD0-457D-4B63-B0AF-8EC241A08018}"/>
    <cellStyle name="SAPBEXHLevel1 12 2 2 6" xfId="36814" xr:uid="{A4765CED-706B-42C0-B030-F858CBAA14EB}"/>
    <cellStyle name="SAPBEXHLevel1 12 2 3" xfId="7272" xr:uid="{4E86D64D-5048-48D3-BDC4-B8FF0275A644}"/>
    <cellStyle name="SAPBEXHLevel1 12 2 3 2" xfId="17558" xr:uid="{2C8A4BAF-30FA-4B5D-98A6-A3DD0D27F4A5}"/>
    <cellStyle name="SAPBEXHLevel1 12 2 3 3" xfId="21555" xr:uid="{809F65BC-8D64-4809-9AE1-4673E0BCBB80}"/>
    <cellStyle name="SAPBEXHLevel1 12 2 3 4" xfId="30920" xr:uid="{53C87A64-51A2-40F7-BD56-A51150F3C6A0}"/>
    <cellStyle name="SAPBEXHLevel1 12 2 3 5" xfId="34409" xr:uid="{969CB76B-E0B6-4B39-A7E7-B42CB1D2F8C9}"/>
    <cellStyle name="SAPBEXHLevel1 12 2 3 6" xfId="37392" xr:uid="{EE48B539-0C8D-48F2-A444-7150291F378B}"/>
    <cellStyle name="SAPBEXHLevel1 12 2 4" xfId="8480" xr:uid="{9E8733A4-B462-4FF3-B9AF-E29B8E0D1A90}"/>
    <cellStyle name="SAPBEXHLevel1 12 2 4 2" xfId="18729" xr:uid="{7FE3D7E9-35CD-4EB9-82C5-F28F0A57B61B}"/>
    <cellStyle name="SAPBEXHLevel1 12 2 4 3" xfId="22623" xr:uid="{B6D14038-9D13-442B-94EE-BF67DB0B63B4}"/>
    <cellStyle name="SAPBEXHLevel1 12 2 4 4" xfId="32013" xr:uid="{E65B9067-C757-4C9F-8C23-B1568A2CA58C}"/>
    <cellStyle name="SAPBEXHLevel1 12 2 4 5" xfId="35453" xr:uid="{5161101E-48CA-4380-8CAB-E8DFB983008C}"/>
    <cellStyle name="SAPBEXHLevel1 12 2 4 6" xfId="38404" xr:uid="{158956C5-3540-4308-A753-1F594EC03FF1}"/>
    <cellStyle name="SAPBEXHLevel1 12 2 5" xfId="13719" xr:uid="{6A3123D3-D886-41DA-A2DB-090F5566D31F}"/>
    <cellStyle name="SAPBEXHLevel1 12 2 6" xfId="13547" xr:uid="{E154F167-067B-485B-875F-BA013C13AA69}"/>
    <cellStyle name="SAPBEXHLevel1 12 2 7" xfId="12677" xr:uid="{F508A058-958A-4D99-857A-ACD91F53B57D}"/>
    <cellStyle name="SAPBEXHLevel1 12 2 8" xfId="23847" xr:uid="{7D204A50-75F7-4B2A-8580-BF692F11AF1F}"/>
    <cellStyle name="SAPBEXHLevel1 12 2 9" xfId="27860" xr:uid="{D580931F-E70F-45A6-B873-62E28B7016BF}"/>
    <cellStyle name="SAPBEXHLevel1 12 20" xfId="26711" xr:uid="{5CC899D9-F86E-438D-9EAF-17AA433D7E59}"/>
    <cellStyle name="SAPBEXHLevel1 12 21" xfId="39469" xr:uid="{C6E714DA-AB7E-4AE6-BF21-CE03E7F9E7A9}"/>
    <cellStyle name="SAPBEXHLevel1 12 22" xfId="39188" xr:uid="{B5C08969-C32D-4D87-87F7-D28E2E475933}"/>
    <cellStyle name="SAPBEXHLevel1 12 23" xfId="41358" xr:uid="{197CB1EF-540E-4EA9-8495-0EF9EA00642C}"/>
    <cellStyle name="SAPBEXHLevel1 12 3" xfId="2496" xr:uid="{6AFFC1CD-A9C0-45D0-A35F-B54CE80362AB}"/>
    <cellStyle name="SAPBEXHLevel1 12 3 10" xfId="38928" xr:uid="{980CAC97-89E0-4BD7-AA61-E73E50C56B7B}"/>
    <cellStyle name="SAPBEXHLevel1 12 3 11" xfId="41714" xr:uid="{6380A6C1-C9DD-499A-86DF-092ED22FFFA3}"/>
    <cellStyle name="SAPBEXHLevel1 12 3 2" xfId="5926" xr:uid="{1604FDFC-F520-4DCD-89DD-A818C83D72BC}"/>
    <cellStyle name="SAPBEXHLevel1 12 3 2 2" xfId="16237" xr:uid="{7BED7CA7-5C3B-4D69-B5C0-D2DEA14FB7D4}"/>
    <cellStyle name="SAPBEXHLevel1 12 3 2 3" xfId="20513" xr:uid="{12D1B6DC-8E9C-4448-9543-4265A7B6618F}"/>
    <cellStyle name="SAPBEXHLevel1 12 3 2 4" xfId="29855" xr:uid="{45C58BD8-A4C7-4155-8B14-462C253143DD}"/>
    <cellStyle name="SAPBEXHLevel1 12 3 2 5" xfId="33448" xr:uid="{4EB687DE-E264-4123-93C8-E5F040AC68C1}"/>
    <cellStyle name="SAPBEXHLevel1 12 3 2 6" xfId="36497" xr:uid="{05215546-327E-4009-8739-0C8F02ABAFE4}"/>
    <cellStyle name="SAPBEXHLevel1 12 3 3" xfId="4209" xr:uid="{56CF26FC-8375-4B00-A09F-C8A139B628FB}"/>
    <cellStyle name="SAPBEXHLevel1 12 3 3 2" xfId="14615" xr:uid="{33E7C5D6-A33C-4ED3-9F3B-18B03E6C5525}"/>
    <cellStyle name="SAPBEXHLevel1 12 3 3 3" xfId="19235" xr:uid="{1D01EA08-3D9F-444D-BBB5-90426C5F2052}"/>
    <cellStyle name="SAPBEXHLevel1 12 3 3 4" xfId="28623" xr:uid="{0DA2A44E-1737-48E2-8758-7AE0B922B92E}"/>
    <cellStyle name="SAPBEXHLevel1 12 3 3 5" xfId="27165" xr:uid="{1C1B8CC7-ECBF-4B33-B753-8A3318EF9023}"/>
    <cellStyle name="SAPBEXHLevel1 12 3 3 6" xfId="31134" xr:uid="{FAFCC09D-8F49-4F0B-A152-2FAB979C12FE}"/>
    <cellStyle name="SAPBEXHLevel1 12 3 4" xfId="8109" xr:uid="{9FCB26E6-813A-44B8-AC78-8CC217E05356}"/>
    <cellStyle name="SAPBEXHLevel1 12 3 4 2" xfId="18363" xr:uid="{062AEDEC-CEEE-471A-B2C9-83AA7DBF1723}"/>
    <cellStyle name="SAPBEXHLevel1 12 3 4 3" xfId="22289" xr:uid="{F7B2D819-2CA4-495A-BF85-B3EB66824B40}"/>
    <cellStyle name="SAPBEXHLevel1 12 3 4 4" xfId="31676" xr:uid="{0DED464F-3A03-418A-8F73-0C1476D9047B}"/>
    <cellStyle name="SAPBEXHLevel1 12 3 4 5" xfId="35131" xr:uid="{1642A945-D637-4776-8C37-299E1AF1C617}"/>
    <cellStyle name="SAPBEXHLevel1 12 3 4 6" xfId="38095" xr:uid="{9C25DFA3-081A-4FB4-9078-FE5093A4E206}"/>
    <cellStyle name="SAPBEXHLevel1 12 3 5" xfId="14218" xr:uid="{1AA63E5B-F517-47FA-ACFE-72E33C44BDD6}"/>
    <cellStyle name="SAPBEXHLevel1 12 3 6" xfId="21389" xr:uid="{14C780A9-E2F8-436C-9B8B-5BE4DC84FD79}"/>
    <cellStyle name="SAPBEXHLevel1 12 3 7" xfId="23531" xr:uid="{03A563CE-C309-489B-AF85-F73F37621214}"/>
    <cellStyle name="SAPBEXHLevel1 12 3 8" xfId="27476" xr:uid="{2DAABA8A-C18E-4FB3-BE7F-D3811903A43E}"/>
    <cellStyle name="SAPBEXHLevel1 12 3 9" xfId="39867" xr:uid="{66322D1D-FAF2-40C4-9B98-3BE33FF846CE}"/>
    <cellStyle name="SAPBEXHLevel1 12 4" xfId="5254" xr:uid="{1C9BB623-6AB9-4226-9164-B5B4945AD29C}"/>
    <cellStyle name="SAPBEXHLevel1 12 4 2" xfId="15604" xr:uid="{950A9FD2-B9AC-4C9F-80AB-7A64930A6D92}"/>
    <cellStyle name="SAPBEXHLevel1 12 4 3" xfId="20010" xr:uid="{9784F81E-FB93-4102-84EB-23176DD27BDA}"/>
    <cellStyle name="SAPBEXHLevel1 12 4 4" xfId="29340" xr:uid="{7B2F2763-F965-47FD-988D-870611E421FB}"/>
    <cellStyle name="SAPBEXHLevel1 12 4 5" xfId="32983" xr:uid="{AB65B800-98F6-4C73-841B-0C77EDC9E2A8}"/>
    <cellStyle name="SAPBEXHLevel1 12 4 6" xfId="36071" xr:uid="{047CAE10-C747-48D4-B61F-45BA31D8D3B8}"/>
    <cellStyle name="SAPBEXHLevel1 12 5" xfId="4793" xr:uid="{7F7E8EC9-1D99-4934-B5EE-5290DE219FA6}"/>
    <cellStyle name="SAPBEXHLevel1 12 5 2" xfId="15191" xr:uid="{73C04698-C8A0-480D-B857-0F6BEA88A7E0}"/>
    <cellStyle name="SAPBEXHLevel1 12 5 3" xfId="19646" xr:uid="{6C94A48F-D556-4684-A47B-5ACE7F5668ED}"/>
    <cellStyle name="SAPBEXHLevel1 12 5 4" xfId="29013" xr:uid="{E6183DDB-11BE-4E81-ADEC-010F65471C21}"/>
    <cellStyle name="SAPBEXHLevel1 12 5 5" xfId="32658" xr:uid="{62769157-0A70-4E55-A35D-76D1E01C00F3}"/>
    <cellStyle name="SAPBEXHLevel1 12 5 6" xfId="35315" xr:uid="{DBE03CF7-E6AA-42A2-B0B9-C269B81DFB3A}"/>
    <cellStyle name="SAPBEXHLevel1 12 6" xfId="5411" xr:uid="{5FD706C4-CB9B-4B91-9537-871FFDC0770F}"/>
    <cellStyle name="SAPBEXHLevel1 12 6 2" xfId="15760" xr:uid="{6D9250F7-EB68-447D-89B3-867683B774A1}"/>
    <cellStyle name="SAPBEXHLevel1 12 6 3" xfId="20165" xr:uid="{D0D0A21B-5228-47DD-900E-A2E5FA2DD62E}"/>
    <cellStyle name="SAPBEXHLevel1 12 6 4" xfId="29497" xr:uid="{973C7151-118E-41B5-88E1-67C5B46B7FAC}"/>
    <cellStyle name="SAPBEXHLevel1 12 6 5" xfId="33138" xr:uid="{F1B7B81F-7942-4487-8A0E-00AFB405226B}"/>
    <cellStyle name="SAPBEXHLevel1 12 6 6" xfId="36226" xr:uid="{5C33B75D-15BD-4A90-9913-74EAD7EFD01B}"/>
    <cellStyle name="SAPBEXHLevel1 12 7" xfId="11136" xr:uid="{76057579-E38C-4B69-9BC4-0DA00A67826C}"/>
    <cellStyle name="SAPBEXHLevel1 12 8" xfId="11560" xr:uid="{898F4523-F497-4263-AF32-54856790A8BB}"/>
    <cellStyle name="SAPBEXHLevel1 12 9" xfId="12021" xr:uid="{2013778D-F063-404F-B85F-2AE1F6D9B8A4}"/>
    <cellStyle name="SAPBEXHLevel1 13" xfId="1525" xr:uid="{BA106671-AEA0-4F89-93DF-D2BDBCA3510B}"/>
    <cellStyle name="SAPBEXHLevel1 13 10" xfId="12774" xr:uid="{7868917D-8AA3-4024-91F0-A31BEFF93890}"/>
    <cellStyle name="SAPBEXHLevel1 13 11" xfId="12393" xr:uid="{7F0DA086-D868-437B-B4D9-674A99AF10CA}"/>
    <cellStyle name="SAPBEXHLevel1 13 12" xfId="23176" xr:uid="{521F1284-4591-4480-955E-5EB40ABB30A5}"/>
    <cellStyle name="SAPBEXHLevel1 13 13" xfId="24795" xr:uid="{FC6DB2B5-C868-46D2-B143-8132ED4447FC}"/>
    <cellStyle name="SAPBEXHLevel1 13 14" xfId="25672" xr:uid="{9BD2AD57-4BE3-41DF-A6DC-4BF8F8A0E393}"/>
    <cellStyle name="SAPBEXHLevel1 13 15" xfId="24636" xr:uid="{89060F38-FCB0-422F-B1A1-2B519D932CC3}"/>
    <cellStyle name="SAPBEXHLevel1 13 16" xfId="26805" xr:uid="{512B4393-CC4E-4CD8-B4EA-CB2649357A29}"/>
    <cellStyle name="SAPBEXHLevel1 13 17" xfId="26987" xr:uid="{3940F7DC-8AA7-4DE4-9031-11AE7A11C283}"/>
    <cellStyle name="SAPBEXHLevel1 13 18" xfId="26515" xr:uid="{5E028766-5E38-4397-951E-40580EE4C8A8}"/>
    <cellStyle name="SAPBEXHLevel1 13 19" xfId="28342" xr:uid="{70E61F7E-3A2A-4C12-8F9A-A58E55CB24F2}"/>
    <cellStyle name="SAPBEXHLevel1 13 2" xfId="2992" xr:uid="{24D5FBEB-F94F-4440-834F-0840E4BE07A2}"/>
    <cellStyle name="SAPBEXHLevel1 13 2 10" xfId="29079" xr:uid="{2BEB18FF-88DF-45ED-9618-5A00BEA4BCA2}"/>
    <cellStyle name="SAPBEXHLevel1 13 2 11" xfId="32741" xr:uid="{40B9E6B0-B20F-4B40-8FA4-27EA9955120B}"/>
    <cellStyle name="SAPBEXHLevel1 13 2 12" xfId="40219" xr:uid="{5094BDE3-08BE-4BE6-8BDF-12D46AB67FB2}"/>
    <cellStyle name="SAPBEXHLevel1 13 2 13" xfId="40814" xr:uid="{3C8DE73B-C730-4439-97F2-AF78881CCC84}"/>
    <cellStyle name="SAPBEXHLevel1 13 2 14" xfId="42031" xr:uid="{0253D19E-0B32-4FC5-9D6A-C565F6D295F5}"/>
    <cellStyle name="SAPBEXHLevel1 13 2 2" xfId="6328" xr:uid="{F988AB7D-16F0-4247-8853-174074E2D53E}"/>
    <cellStyle name="SAPBEXHLevel1 13 2 2 2" xfId="16635" xr:uid="{74B39F37-9BD9-402D-9966-7CB7881D0BBD}"/>
    <cellStyle name="SAPBEXHLevel1 13 2 2 3" xfId="20859" xr:uid="{A903197C-5095-491C-93F4-D0EFBD02DCAC}"/>
    <cellStyle name="SAPBEXHLevel1 13 2 2 4" xfId="30209" xr:uid="{0F8E12C3-4A99-4AA8-8612-01EFBF0D6E21}"/>
    <cellStyle name="SAPBEXHLevel1 13 2 2 5" xfId="33781" xr:uid="{C9BD4CB2-9DDB-47C7-9BF8-BE484CAE61D2}"/>
    <cellStyle name="SAPBEXHLevel1 13 2 2 6" xfId="36815" xr:uid="{B769AB85-954D-4867-B22F-3DF6AB5E70F3}"/>
    <cellStyle name="SAPBEXHLevel1 13 2 3" xfId="7273" xr:uid="{B7357DEB-8EA4-4667-A9D6-1AEC2406DEDA}"/>
    <cellStyle name="SAPBEXHLevel1 13 2 3 2" xfId="17559" xr:uid="{DD090934-1170-4B11-BD28-E66312F720C9}"/>
    <cellStyle name="SAPBEXHLevel1 13 2 3 3" xfId="21556" xr:uid="{1988E3D5-565C-40F5-8A33-02A443A6FEAD}"/>
    <cellStyle name="SAPBEXHLevel1 13 2 3 4" xfId="30921" xr:uid="{9C003F0A-D2BE-473A-8EB9-907D3F8CF41B}"/>
    <cellStyle name="SAPBEXHLevel1 13 2 3 5" xfId="34410" xr:uid="{4777DA5C-4939-41F2-AA72-94543A981869}"/>
    <cellStyle name="SAPBEXHLevel1 13 2 3 6" xfId="37393" xr:uid="{8CF1835C-9566-47E0-97DF-856108E7478F}"/>
    <cellStyle name="SAPBEXHLevel1 13 2 4" xfId="8481" xr:uid="{FA01090E-1536-4658-A5CB-804B794B12F9}"/>
    <cellStyle name="SAPBEXHLevel1 13 2 4 2" xfId="18730" xr:uid="{2EF5ED5A-93BC-47C6-8FDE-DD558332707E}"/>
    <cellStyle name="SAPBEXHLevel1 13 2 4 3" xfId="22624" xr:uid="{0A331957-2D9A-41C7-B997-28C6E6E871A3}"/>
    <cellStyle name="SAPBEXHLevel1 13 2 4 4" xfId="32014" xr:uid="{6A449383-8BE7-4B60-9FE0-1A24D1345F85}"/>
    <cellStyle name="SAPBEXHLevel1 13 2 4 5" xfId="35454" xr:uid="{E6235464-4EC1-4FDE-9D43-C4CA487D6FC3}"/>
    <cellStyle name="SAPBEXHLevel1 13 2 4 6" xfId="38405" xr:uid="{617FF183-BAC2-4617-9B89-A3CB513162A1}"/>
    <cellStyle name="SAPBEXHLevel1 13 2 5" xfId="13720" xr:uid="{EA9188DB-0ECF-4EE0-A346-5638DC83C93C}"/>
    <cellStyle name="SAPBEXHLevel1 13 2 6" xfId="12951" xr:uid="{6B7A1125-F9E7-44D4-B0F9-6F9DCFF02363}"/>
    <cellStyle name="SAPBEXHLevel1 13 2 7" xfId="21760" xr:uid="{A8CC9DA9-2921-4F62-BB05-D5F7295DA550}"/>
    <cellStyle name="SAPBEXHLevel1 13 2 8" xfId="23848" xr:uid="{918A54E8-2986-46B5-A7D1-3CD2E4505E55}"/>
    <cellStyle name="SAPBEXHLevel1 13 2 9" xfId="27861" xr:uid="{721F8A64-BC6C-4D24-8B15-18A0A729AD08}"/>
    <cellStyle name="SAPBEXHLevel1 13 20" xfId="26154" xr:uid="{9C035BE1-F127-42D4-85F2-661138A1535E}"/>
    <cellStyle name="SAPBEXHLevel1 13 21" xfId="39470" xr:uid="{E6FF9A5C-D058-407F-8234-5DDF0A5A6291}"/>
    <cellStyle name="SAPBEXHLevel1 13 22" xfId="39187" xr:uid="{D12AF2A6-F317-4647-9CBD-B8E3E4971631}"/>
    <cellStyle name="SAPBEXHLevel1 13 23" xfId="41359" xr:uid="{DF6110F9-FC2A-409C-9161-4876C5ADA15C}"/>
    <cellStyle name="SAPBEXHLevel1 13 3" xfId="2497" xr:uid="{3759F3A6-7D3D-4CF3-8308-38A4925673B8}"/>
    <cellStyle name="SAPBEXHLevel1 13 3 10" xfId="38927" xr:uid="{7E7E6070-F3AB-47CE-B730-D9868199F041}"/>
    <cellStyle name="SAPBEXHLevel1 13 3 11" xfId="41715" xr:uid="{70FC7781-EA99-4128-9785-483B58D89721}"/>
    <cellStyle name="SAPBEXHLevel1 13 3 2" xfId="5927" xr:uid="{9B4A1BBC-908F-4040-B3BB-5E6E3621CC3C}"/>
    <cellStyle name="SAPBEXHLevel1 13 3 2 2" xfId="16238" xr:uid="{EF90B962-A0FD-409F-BEDC-68315723D460}"/>
    <cellStyle name="SAPBEXHLevel1 13 3 2 3" xfId="20514" xr:uid="{C9988486-DE4A-42EF-B662-F6B072A55918}"/>
    <cellStyle name="SAPBEXHLevel1 13 3 2 4" xfId="29856" xr:uid="{FDD2883C-2836-4AB2-B25B-46D1C939A99F}"/>
    <cellStyle name="SAPBEXHLevel1 13 3 2 5" xfId="33449" xr:uid="{5D6F29FC-BD04-47F3-9E84-1C2B86830465}"/>
    <cellStyle name="SAPBEXHLevel1 13 3 2 6" xfId="36498" xr:uid="{AB21C192-1120-4B9B-B637-0CBA51B5439C}"/>
    <cellStyle name="SAPBEXHLevel1 13 3 3" xfId="4208" xr:uid="{22E00FED-E2D6-4731-8DDA-466B8E0B0457}"/>
    <cellStyle name="SAPBEXHLevel1 13 3 3 2" xfId="14614" xr:uid="{BA412DCF-C9EE-4A72-9242-BDE3851C0737}"/>
    <cellStyle name="SAPBEXHLevel1 13 3 3 3" xfId="19234" xr:uid="{F35F57D5-704C-4DB3-B275-40C9F73BE857}"/>
    <cellStyle name="SAPBEXHLevel1 13 3 3 4" xfId="28622" xr:uid="{0A466713-1FDC-4798-8424-5CCD01748A6A}"/>
    <cellStyle name="SAPBEXHLevel1 13 3 3 5" xfId="27164" xr:uid="{67693F4B-E8CB-48F2-8457-7643816139CA}"/>
    <cellStyle name="SAPBEXHLevel1 13 3 3 6" xfId="30451" xr:uid="{96EAE4D2-29DC-4646-8793-072C31E0CD8F}"/>
    <cellStyle name="SAPBEXHLevel1 13 3 4" xfId="8110" xr:uid="{7D03F98B-BFAA-47CB-A711-1E9D7F76A3ED}"/>
    <cellStyle name="SAPBEXHLevel1 13 3 4 2" xfId="18364" xr:uid="{1CCD1C98-2760-4AC7-A03B-AFC28CF4CD29}"/>
    <cellStyle name="SAPBEXHLevel1 13 3 4 3" xfId="22290" xr:uid="{D46DABB2-4725-4FB0-863C-EC56A5E9A3DD}"/>
    <cellStyle name="SAPBEXHLevel1 13 3 4 4" xfId="31677" xr:uid="{61831A0D-1CAB-4D64-9133-D304886D938F}"/>
    <cellStyle name="SAPBEXHLevel1 13 3 4 5" xfId="35132" xr:uid="{4AD35FF0-6350-4BBA-AC38-32FAE9DCE9BC}"/>
    <cellStyle name="SAPBEXHLevel1 13 3 4 6" xfId="38096" xr:uid="{79CAFA5D-AFEA-4121-9AE5-89B9672306E7}"/>
    <cellStyle name="SAPBEXHLevel1 13 3 5" xfId="14217" xr:uid="{31D82852-333C-403D-9A8F-10276AD7E692}"/>
    <cellStyle name="SAPBEXHLevel1 13 3 6" xfId="20690" xr:uid="{826076E4-FEF5-453A-9BF8-181A63FA787F}"/>
    <cellStyle name="SAPBEXHLevel1 13 3 7" xfId="23532" xr:uid="{59F1E01F-9303-498B-B532-03191536898E}"/>
    <cellStyle name="SAPBEXHLevel1 13 3 8" xfId="27477" xr:uid="{994BA1B8-F87D-4E6E-9F6F-76F0C85FC69F}"/>
    <cellStyle name="SAPBEXHLevel1 13 3 9" xfId="39868" xr:uid="{CF318386-9222-41CB-80B3-F1A8C7596D3D}"/>
    <cellStyle name="SAPBEXHLevel1 13 4" xfId="5255" xr:uid="{C7732C3D-55FF-488A-8B5E-4238E0E3695E}"/>
    <cellStyle name="SAPBEXHLevel1 13 4 2" xfId="15605" xr:uid="{ABBC4DA7-8E59-4399-AF5E-F5F04B2F89FD}"/>
    <cellStyle name="SAPBEXHLevel1 13 4 3" xfId="20011" xr:uid="{0942315F-FB74-4D2E-96C4-25E7985E444F}"/>
    <cellStyle name="SAPBEXHLevel1 13 4 4" xfId="29341" xr:uid="{6B23B7CA-3BDD-4240-AD05-A4F4D8E7CD8A}"/>
    <cellStyle name="SAPBEXHLevel1 13 4 5" xfId="32984" xr:uid="{48D1B732-CE04-403F-8C96-023AD07A323F}"/>
    <cellStyle name="SAPBEXHLevel1 13 4 6" xfId="36072" xr:uid="{5CD880D6-952C-4E34-9ED3-5A7B46E21185}"/>
    <cellStyle name="SAPBEXHLevel1 13 5" xfId="4792" xr:uid="{D6862E84-1C09-4B54-ACEC-4A3CC9DAC540}"/>
    <cellStyle name="SAPBEXHLevel1 13 5 2" xfId="15190" xr:uid="{DD81FBE1-937C-4C55-9272-60BB50825CB9}"/>
    <cellStyle name="SAPBEXHLevel1 13 5 3" xfId="19645" xr:uid="{4445B2F1-5314-4D5E-8593-119946D54EA4}"/>
    <cellStyle name="SAPBEXHLevel1 13 5 4" xfId="29012" xr:uid="{8FD36EA7-7370-4DE7-AF4B-54D43B4FCB2F}"/>
    <cellStyle name="SAPBEXHLevel1 13 5 5" xfId="32657" xr:uid="{03CC3B76-4E65-461A-910E-F725D8DF307D}"/>
    <cellStyle name="SAPBEXHLevel1 13 5 6" xfId="26646" xr:uid="{1AE3ED65-A8A9-4F50-98A5-366FE687566A}"/>
    <cellStyle name="SAPBEXHLevel1 13 6" xfId="5412" xr:uid="{4415DC88-7C16-4152-A68D-EDB076F6FEA6}"/>
    <cellStyle name="SAPBEXHLevel1 13 6 2" xfId="15761" xr:uid="{5925F358-EBD2-4809-9415-55F04EC180D7}"/>
    <cellStyle name="SAPBEXHLevel1 13 6 3" xfId="20166" xr:uid="{FCDE4F0F-0674-454C-91D2-71C0CD766FC1}"/>
    <cellStyle name="SAPBEXHLevel1 13 6 4" xfId="29498" xr:uid="{390A94DA-78D5-4C0C-B512-5F50DC8C3BC0}"/>
    <cellStyle name="SAPBEXHLevel1 13 6 5" xfId="33139" xr:uid="{9CBE487B-5744-4E88-86C8-DE8108A70463}"/>
    <cellStyle name="SAPBEXHLevel1 13 6 6" xfId="36227" xr:uid="{06B23885-E194-493D-AFFE-707FFD26B1B1}"/>
    <cellStyle name="SAPBEXHLevel1 13 7" xfId="11137" xr:uid="{727DC27D-5581-49AD-BE74-1EAB29B50213}"/>
    <cellStyle name="SAPBEXHLevel1 13 8" xfId="11561" xr:uid="{CDD79955-8059-4CE9-8368-0EF81109C7DC}"/>
    <cellStyle name="SAPBEXHLevel1 13 9" xfId="12022" xr:uid="{85672A8D-4A1F-45DF-8B51-D3AE8781F491}"/>
    <cellStyle name="SAPBEXHLevel1 14" xfId="1526" xr:uid="{BACAB87B-0D53-4D60-8282-274BFC2A4FCE}"/>
    <cellStyle name="SAPBEXHLevel1 14 10" xfId="12775" xr:uid="{D4322E0B-DF0D-4BB0-9DC3-07432E18F48F}"/>
    <cellStyle name="SAPBEXHLevel1 14 11" xfId="13101" xr:uid="{2DD6C101-7885-4769-A47A-DBC6E1E3742A}"/>
    <cellStyle name="SAPBEXHLevel1 14 12" xfId="23177" xr:uid="{59DB657C-3C9F-4401-811E-18088DF79B6C}"/>
    <cellStyle name="SAPBEXHLevel1 14 13" xfId="24794" xr:uid="{3F1F9160-2A6C-4216-8225-CFFAD6F424CD}"/>
    <cellStyle name="SAPBEXHLevel1 14 14" xfId="25673" xr:uid="{87D8B68D-2E05-4E18-853B-C7F52951AD80}"/>
    <cellStyle name="SAPBEXHLevel1 14 15" xfId="24635" xr:uid="{FA20A99A-403A-4E70-A37F-E07A1C753671}"/>
    <cellStyle name="SAPBEXHLevel1 14 16" xfId="25087" xr:uid="{9532F8C9-AECF-4216-B1D6-0B7E302B793E}"/>
    <cellStyle name="SAPBEXHLevel1 14 17" xfId="26615" xr:uid="{C4BB4889-9F46-416C-8D18-045C3F241A12}"/>
    <cellStyle name="SAPBEXHLevel1 14 18" xfId="25834" xr:uid="{310F0E5C-470E-4E61-B0FB-1F3DF7035209}"/>
    <cellStyle name="SAPBEXHLevel1 14 19" xfId="28341" xr:uid="{719738CE-DA98-43E6-AAB6-C714B19DF7DB}"/>
    <cellStyle name="SAPBEXHLevel1 14 2" xfId="2993" xr:uid="{0E39F335-AC2B-457E-9D90-F65014820F82}"/>
    <cellStyle name="SAPBEXHLevel1 14 2 10" xfId="29192" xr:uid="{93E34F3F-E89D-465D-AB7A-D18A3F0736D9}"/>
    <cellStyle name="SAPBEXHLevel1 14 2 11" xfId="32813" xr:uid="{B0DF076A-5E4E-4E5D-AAD8-4171BC8BD266}"/>
    <cellStyle name="SAPBEXHLevel1 14 2 12" xfId="40220" xr:uid="{F7BE2965-E94F-4A72-AB67-D6A746E412C3}"/>
    <cellStyle name="SAPBEXHLevel1 14 2 13" xfId="40815" xr:uid="{60EC92F1-396B-4BC8-B612-1E87B7604744}"/>
    <cellStyle name="SAPBEXHLevel1 14 2 14" xfId="42032" xr:uid="{2991226B-6270-4BDF-914F-086CE1F730DA}"/>
    <cellStyle name="SAPBEXHLevel1 14 2 2" xfId="6329" xr:uid="{945F1748-AA55-4A74-98D8-0D3C72A72B57}"/>
    <cellStyle name="SAPBEXHLevel1 14 2 2 2" xfId="16636" xr:uid="{DF82CFA9-3B59-4F23-BA09-F02D77635F13}"/>
    <cellStyle name="SAPBEXHLevel1 14 2 2 3" xfId="20860" xr:uid="{5483B194-63E7-4C4A-BE7C-5E8EF3F2122F}"/>
    <cellStyle name="SAPBEXHLevel1 14 2 2 4" xfId="30210" xr:uid="{2F27858C-31E4-4EFD-9235-6C460D1DF070}"/>
    <cellStyle name="SAPBEXHLevel1 14 2 2 5" xfId="33782" xr:uid="{AD038C3D-94FE-481F-A978-3753FF215552}"/>
    <cellStyle name="SAPBEXHLevel1 14 2 2 6" xfId="36816" xr:uid="{3A36CC19-8BFB-48EA-A70F-872EE4D71EE5}"/>
    <cellStyle name="SAPBEXHLevel1 14 2 3" xfId="7274" xr:uid="{6FC4AFA3-F8F3-4286-9077-031DDA492442}"/>
    <cellStyle name="SAPBEXHLevel1 14 2 3 2" xfId="17560" xr:uid="{D2241DEC-383E-448F-92A8-384B1A129400}"/>
    <cellStyle name="SAPBEXHLevel1 14 2 3 3" xfId="21557" xr:uid="{8FE0DFBF-C6D3-4561-816E-989726AD7697}"/>
    <cellStyle name="SAPBEXHLevel1 14 2 3 4" xfId="30922" xr:uid="{90B930D2-4BE6-4E2E-BCAE-FA0C38704153}"/>
    <cellStyle name="SAPBEXHLevel1 14 2 3 5" xfId="34411" xr:uid="{4158DD6F-88C3-4763-9630-CBB51F4DB916}"/>
    <cellStyle name="SAPBEXHLevel1 14 2 3 6" xfId="37394" xr:uid="{78597664-19A4-4BB8-B820-82A1F24F4385}"/>
    <cellStyle name="SAPBEXHLevel1 14 2 4" xfId="8482" xr:uid="{8F112146-3C7C-4543-838B-864D0F3E4C99}"/>
    <cellStyle name="SAPBEXHLevel1 14 2 4 2" xfId="18731" xr:uid="{85A455E5-21B4-44C2-9E81-A374E1F9118F}"/>
    <cellStyle name="SAPBEXHLevel1 14 2 4 3" xfId="22625" xr:uid="{59B1490F-72B4-4BDD-A112-9940B3B9016C}"/>
    <cellStyle name="SAPBEXHLevel1 14 2 4 4" xfId="32015" xr:uid="{54C95AB1-22FD-4562-8CA5-6C54124C5A7A}"/>
    <cellStyle name="SAPBEXHLevel1 14 2 4 5" xfId="35455" xr:uid="{0E225F3D-1609-449D-AFED-CAFDFF78084A}"/>
    <cellStyle name="SAPBEXHLevel1 14 2 4 6" xfId="38406" xr:uid="{549FF62C-6631-4CE0-8BC3-E0527B0BC297}"/>
    <cellStyle name="SAPBEXHLevel1 14 2 5" xfId="13721" xr:uid="{C1E5B817-73C4-48A9-8469-FB2FF3749FAD}"/>
    <cellStyle name="SAPBEXHLevel1 14 2 6" xfId="14078" xr:uid="{E388B5CC-A99A-49BD-B1BC-6D99C4E8B1F9}"/>
    <cellStyle name="SAPBEXHLevel1 14 2 7" xfId="21079" xr:uid="{826AEC95-9104-4FC0-A510-C047C95C7713}"/>
    <cellStyle name="SAPBEXHLevel1 14 2 8" xfId="23849" xr:uid="{DAC6A427-16C8-4199-B66D-DBF5BE3F7B88}"/>
    <cellStyle name="SAPBEXHLevel1 14 2 9" xfId="27862" xr:uid="{4B9FD973-6620-4B61-887C-041FE3F68EA2}"/>
    <cellStyle name="SAPBEXHLevel1 14 20" xfId="26415" xr:uid="{6D24736E-89D1-49C5-BD8D-BE5E784CE300}"/>
    <cellStyle name="SAPBEXHLevel1 14 21" xfId="39471" xr:uid="{6E986836-941A-4C5A-A245-7F0F9A01B02A}"/>
    <cellStyle name="SAPBEXHLevel1 14 22" xfId="39186" xr:uid="{D10DD146-602A-43A8-8D9F-5CBA175B426A}"/>
    <cellStyle name="SAPBEXHLevel1 14 23" xfId="41360" xr:uid="{A602E2F0-F689-48E2-99D8-352C7092975B}"/>
    <cellStyle name="SAPBEXHLevel1 14 3" xfId="2498" xr:uid="{508578F8-3086-4EEC-9B9C-9FE104885131}"/>
    <cellStyle name="SAPBEXHLevel1 14 3 10" xfId="38926" xr:uid="{7368C6F2-4632-4C0A-8CE7-7C6F6E38F58C}"/>
    <cellStyle name="SAPBEXHLevel1 14 3 11" xfId="41716" xr:uid="{E89EC9C2-C447-44BE-982C-434A17E0E8EF}"/>
    <cellStyle name="SAPBEXHLevel1 14 3 2" xfId="5928" xr:uid="{CE41FE64-F1E5-4532-9093-CB37F167688B}"/>
    <cellStyle name="SAPBEXHLevel1 14 3 2 2" xfId="16239" xr:uid="{C4A45084-B498-423D-AA17-F75ECA73B761}"/>
    <cellStyle name="SAPBEXHLevel1 14 3 2 3" xfId="20515" xr:uid="{5139A97A-C2E2-45EF-A6CF-A3451688EC2A}"/>
    <cellStyle name="SAPBEXHLevel1 14 3 2 4" xfId="29857" xr:uid="{EEA6A6F8-C8E8-485A-BDB7-EC25A996C175}"/>
    <cellStyle name="SAPBEXHLevel1 14 3 2 5" xfId="33450" xr:uid="{4CCC793B-4414-4F32-800C-E8BC3D3BA4C6}"/>
    <cellStyle name="SAPBEXHLevel1 14 3 2 6" xfId="36499" xr:uid="{20A941C7-B73E-4CC8-8AAB-56D92151ED12}"/>
    <cellStyle name="SAPBEXHLevel1 14 3 3" xfId="4207" xr:uid="{2904B571-1640-4769-8C76-52DC64FD208C}"/>
    <cellStyle name="SAPBEXHLevel1 14 3 3 2" xfId="14613" xr:uid="{267B8CAF-F07C-441C-A6CD-511A30510911}"/>
    <cellStyle name="SAPBEXHLevel1 14 3 3 3" xfId="19233" xr:uid="{DA3BE1B2-624B-4F78-BCB1-216F91DD8224}"/>
    <cellStyle name="SAPBEXHLevel1 14 3 3 4" xfId="28621" xr:uid="{15EE7156-483D-4C53-9024-1A345D401EF6}"/>
    <cellStyle name="SAPBEXHLevel1 14 3 3 5" xfId="27163" xr:uid="{291415D7-C6A9-45F6-8BF1-F616A4A7849D}"/>
    <cellStyle name="SAPBEXHLevel1 14 3 3 6" xfId="28917" xr:uid="{276EFE17-BA40-4347-A5A7-1E24819DD8F8}"/>
    <cellStyle name="SAPBEXHLevel1 14 3 4" xfId="8111" xr:uid="{51077391-6BFE-42E1-9AFD-409F64D6ECBB}"/>
    <cellStyle name="SAPBEXHLevel1 14 3 4 2" xfId="18365" xr:uid="{54946ABE-261B-419C-A877-EFBF611BF439}"/>
    <cellStyle name="SAPBEXHLevel1 14 3 4 3" xfId="22291" xr:uid="{4B74DD2A-1FD9-4889-AB28-8793E2239174}"/>
    <cellStyle name="SAPBEXHLevel1 14 3 4 4" xfId="31678" xr:uid="{DDD0A5A0-1161-489B-A7D8-7052431650A2}"/>
    <cellStyle name="SAPBEXHLevel1 14 3 4 5" xfId="35133" xr:uid="{FD99A0C8-C9A3-4C6A-BB83-DE9E02D387FC}"/>
    <cellStyle name="SAPBEXHLevel1 14 3 4 6" xfId="38097" xr:uid="{9C0D0636-07FD-4AB5-B128-9B6F49F5608E}"/>
    <cellStyle name="SAPBEXHLevel1 14 3 5" xfId="14216" xr:uid="{D3702BB5-7487-48A1-8982-6862FB4DE2AF}"/>
    <cellStyle name="SAPBEXHLevel1 14 3 6" xfId="13437" xr:uid="{3B40E906-BFED-4A68-8BDD-832FD2484EA8}"/>
    <cellStyle name="SAPBEXHLevel1 14 3 7" xfId="23533" xr:uid="{E3634D0F-E78B-4B43-AD7C-CD7DC32CB1E7}"/>
    <cellStyle name="SAPBEXHLevel1 14 3 8" xfId="27478" xr:uid="{0C19C0CF-8B0F-4E26-9399-5FC7E85567BB}"/>
    <cellStyle name="SAPBEXHLevel1 14 3 9" xfId="39869" xr:uid="{3B0B51DC-9100-42DD-A996-9586F8823721}"/>
    <cellStyle name="SAPBEXHLevel1 14 4" xfId="5256" xr:uid="{8BDFFE1F-8276-4432-830B-72C41A542611}"/>
    <cellStyle name="SAPBEXHLevel1 14 4 2" xfId="15606" xr:uid="{D5E87C34-F7AE-4776-8A69-B14B66D89689}"/>
    <cellStyle name="SAPBEXHLevel1 14 4 3" xfId="20012" xr:uid="{D66455FF-2B42-4FA0-A230-45B1AADAA8C3}"/>
    <cellStyle name="SAPBEXHLevel1 14 4 4" xfId="29342" xr:uid="{B3B5F303-59A0-432D-AF9E-6165EBA0428F}"/>
    <cellStyle name="SAPBEXHLevel1 14 4 5" xfId="32985" xr:uid="{9907A1B7-6F45-4386-B162-218B1B8C1D45}"/>
    <cellStyle name="SAPBEXHLevel1 14 4 6" xfId="36073" xr:uid="{2D17B6F5-3F7D-4911-BA95-B58C1F5AEF76}"/>
    <cellStyle name="SAPBEXHLevel1 14 5" xfId="4791" xr:uid="{37E0C745-4B78-40FF-AA9A-765FD3F0F9B8}"/>
    <cellStyle name="SAPBEXHLevel1 14 5 2" xfId="15189" xr:uid="{2A1244F4-B8B2-4CA6-A452-C1A9EC24531C}"/>
    <cellStyle name="SAPBEXHLevel1 14 5 3" xfId="19644" xr:uid="{036126F2-870B-4D37-AC27-8270DCCEA893}"/>
    <cellStyle name="SAPBEXHLevel1 14 5 4" xfId="29011" xr:uid="{4B6CACDB-9E92-4B3F-A0EB-95F4EE351231}"/>
    <cellStyle name="SAPBEXHLevel1 14 5 5" xfId="32656" xr:uid="{F5E6DC7E-E424-4D60-A03E-D2801DF493D7}"/>
    <cellStyle name="SAPBEXHLevel1 14 5 6" xfId="33271" xr:uid="{5197F05C-698A-4BBB-999D-3EA0F4F0DFBA}"/>
    <cellStyle name="SAPBEXHLevel1 14 6" xfId="7685" xr:uid="{F37A04CB-BA40-4A6E-9F5A-60E478C21848}"/>
    <cellStyle name="SAPBEXHLevel1 14 6 2" xfId="17957" xr:uid="{F77DBD77-CF67-4ECA-8C8E-D475A704F1E9}"/>
    <cellStyle name="SAPBEXHLevel1 14 6 3" xfId="21882" xr:uid="{4B761721-86F2-4FA1-A7E5-DAF959396431}"/>
    <cellStyle name="SAPBEXHLevel1 14 6 4" xfId="31265" xr:uid="{DCBD1C7E-D7C8-4115-B237-618D5B40E0DD}"/>
    <cellStyle name="SAPBEXHLevel1 14 6 5" xfId="34725" xr:uid="{346ED041-F526-4F68-A255-224ED4D1E201}"/>
    <cellStyle name="SAPBEXHLevel1 14 6 6" xfId="37696" xr:uid="{05D1F805-BD8C-4519-A6CA-50A200D76C69}"/>
    <cellStyle name="SAPBEXHLevel1 14 7" xfId="11138" xr:uid="{68F938A4-E386-4CB0-8460-1A25FB773805}"/>
    <cellStyle name="SAPBEXHLevel1 14 8" xfId="11562" xr:uid="{FD4273C5-D09B-4E50-A47F-92A41635160C}"/>
    <cellStyle name="SAPBEXHLevel1 14 9" xfId="12023" xr:uid="{FBB1AAE9-5F6E-4EFD-A06F-6A87961CB0A6}"/>
    <cellStyle name="SAPBEXHLevel1 15" xfId="1527" xr:uid="{760674F2-5C81-4F86-A3E5-02A5379C2A7C}"/>
    <cellStyle name="SAPBEXHLevel1 15 10" xfId="14068" xr:uid="{147F9849-F5A4-4A9F-9ABE-3AA8D2E0570B}"/>
    <cellStyle name="SAPBEXHLevel1 15 11" xfId="13100" xr:uid="{938CFE72-85A5-4623-9F03-4752585856BB}"/>
    <cellStyle name="SAPBEXHLevel1 15 12" xfId="23178" xr:uid="{B89B2C35-E8C9-4BC4-8079-FF026F4D3793}"/>
    <cellStyle name="SAPBEXHLevel1 15 13" xfId="24793" xr:uid="{3B8322B9-5B8F-4F4D-A961-122CE431633E}"/>
    <cellStyle name="SAPBEXHLevel1 15 14" xfId="25674" xr:uid="{A0CA17A9-37F1-4B9A-8177-9EEA51B14B34}"/>
    <cellStyle name="SAPBEXHLevel1 15 15" xfId="26137" xr:uid="{53E96A02-68DE-431B-8D63-3CDD8A50A640}"/>
    <cellStyle name="SAPBEXHLevel1 15 16" xfId="25086" xr:uid="{DFDE4B45-B4BA-4A03-9300-337C3869F1EE}"/>
    <cellStyle name="SAPBEXHLevel1 15 17" xfId="26114" xr:uid="{BEF180DF-2D75-4ED5-821F-8D79F54EB01E}"/>
    <cellStyle name="SAPBEXHLevel1 15 18" xfId="26508" xr:uid="{B2DBA8F9-6069-4D48-8355-8B3382341173}"/>
    <cellStyle name="SAPBEXHLevel1 15 19" xfId="28340" xr:uid="{782C82F2-20BA-439F-A300-BD46F80A0C93}"/>
    <cellStyle name="SAPBEXHLevel1 15 2" xfId="2994" xr:uid="{9BEEEE3F-79BC-4FBA-AE8C-8165EE15EF24}"/>
    <cellStyle name="SAPBEXHLevel1 15 2 10" xfId="28890" xr:uid="{557D2F95-AE21-4610-824D-684AC74C98C1}"/>
    <cellStyle name="SAPBEXHLevel1 15 2 11" xfId="32573" xr:uid="{64747033-F10E-4BBD-8EBA-BD2F0B544C1D}"/>
    <cellStyle name="SAPBEXHLevel1 15 2 12" xfId="40221" xr:uid="{FD6C0A8B-3D26-496C-9DAB-1945962404B9}"/>
    <cellStyle name="SAPBEXHLevel1 15 2 13" xfId="40816" xr:uid="{BC897F8E-2E4B-4AAE-ADD1-8AE26D571B47}"/>
    <cellStyle name="SAPBEXHLevel1 15 2 14" xfId="42033" xr:uid="{035EEC66-6F9C-4BD3-9F71-BE56C7F6D864}"/>
    <cellStyle name="SAPBEXHLevel1 15 2 2" xfId="6330" xr:uid="{63974B85-F2FB-49E4-8E37-E142D3887507}"/>
    <cellStyle name="SAPBEXHLevel1 15 2 2 2" xfId="16637" xr:uid="{BE5F6049-A4CB-4EEF-B1F6-389D5C096B4C}"/>
    <cellStyle name="SAPBEXHLevel1 15 2 2 3" xfId="20861" xr:uid="{39F4632A-E3A2-464A-AD9C-26541B4B38E8}"/>
    <cellStyle name="SAPBEXHLevel1 15 2 2 4" xfId="30211" xr:uid="{E528DEDB-3A0A-42E7-AF90-4FD8F9435D6C}"/>
    <cellStyle name="SAPBEXHLevel1 15 2 2 5" xfId="33783" xr:uid="{674F1BCE-6AEE-432C-8932-3F36459417AF}"/>
    <cellStyle name="SAPBEXHLevel1 15 2 2 6" xfId="36817" xr:uid="{B2BA1B9E-6A81-4082-8060-50EFD9C8BAEE}"/>
    <cellStyle name="SAPBEXHLevel1 15 2 3" xfId="7275" xr:uid="{EE6701AD-DAF0-4641-BA12-4366FD37DA87}"/>
    <cellStyle name="SAPBEXHLevel1 15 2 3 2" xfId="17561" xr:uid="{DF79D683-3148-4491-9917-F0CFC04CB0C7}"/>
    <cellStyle name="SAPBEXHLevel1 15 2 3 3" xfId="21558" xr:uid="{C88C3485-FE48-47F7-8B92-2AA51A95A487}"/>
    <cellStyle name="SAPBEXHLevel1 15 2 3 4" xfId="30923" xr:uid="{B1269EA6-4036-4E10-95BE-F83C8A62BB2C}"/>
    <cellStyle name="SAPBEXHLevel1 15 2 3 5" xfId="34412" xr:uid="{7FBD41ED-3888-45AE-A7F9-748C8D27F9F0}"/>
    <cellStyle name="SAPBEXHLevel1 15 2 3 6" xfId="37395" xr:uid="{921188DA-B9B2-430C-A52C-37DE56AA9972}"/>
    <cellStyle name="SAPBEXHLevel1 15 2 4" xfId="8483" xr:uid="{C2FA0301-6DD1-4BBC-A638-1ED7258BA4D3}"/>
    <cellStyle name="SAPBEXHLevel1 15 2 4 2" xfId="18732" xr:uid="{605EFA19-62AD-4201-BA23-84E6E798E260}"/>
    <cellStyle name="SAPBEXHLevel1 15 2 4 3" xfId="22626" xr:uid="{8A0CA2CB-AF8E-47B9-8E2C-C63517E427C8}"/>
    <cellStyle name="SAPBEXHLevel1 15 2 4 4" xfId="32016" xr:uid="{ED5F5A70-9836-40DD-9428-6564DC5FC87A}"/>
    <cellStyle name="SAPBEXHLevel1 15 2 4 5" xfId="35456" xr:uid="{E1A01188-607B-4461-A351-FF16A80CF042}"/>
    <cellStyle name="SAPBEXHLevel1 15 2 4 6" xfId="38407" xr:uid="{C09D909F-EB91-49A0-9CC3-8A1F2BCD5DCE}"/>
    <cellStyle name="SAPBEXHLevel1 15 2 5" xfId="13722" xr:uid="{A19F442E-E69D-437B-B6C7-F4DC420B65E0}"/>
    <cellStyle name="SAPBEXHLevel1 15 2 6" xfId="13546" xr:uid="{A9D4F3BA-46A1-43FE-AF96-449A4B13B2EE}"/>
    <cellStyle name="SAPBEXHLevel1 15 2 7" xfId="13499" xr:uid="{F8C673F1-D2F2-4296-AAB7-949549762FEF}"/>
    <cellStyle name="SAPBEXHLevel1 15 2 8" xfId="23850" xr:uid="{FE140CD7-B6DB-4F94-94AA-3D396441375E}"/>
    <cellStyle name="SAPBEXHLevel1 15 2 9" xfId="27863" xr:uid="{4AFF224E-6E74-483D-9F8F-A4249297D366}"/>
    <cellStyle name="SAPBEXHLevel1 15 20" xfId="33201" xr:uid="{EDE23322-8D56-4C14-8F7A-16D1649502A1}"/>
    <cellStyle name="SAPBEXHLevel1 15 21" xfId="39472" xr:uid="{47A80C6A-FDB7-4C36-A4EE-CD4947AB44E4}"/>
    <cellStyle name="SAPBEXHLevel1 15 22" xfId="39704" xr:uid="{CC957932-4BF8-4AFF-BCE9-B308FC9739E5}"/>
    <cellStyle name="SAPBEXHLevel1 15 23" xfId="41361" xr:uid="{02660E04-C14F-482C-B418-5F570A0F92F1}"/>
    <cellStyle name="SAPBEXHLevel1 15 3" xfId="2499" xr:uid="{6C38B236-899F-4D2C-8020-4A4DB6044CCC}"/>
    <cellStyle name="SAPBEXHLevel1 15 3 10" xfId="38925" xr:uid="{7762A6B6-8354-4995-8570-7771CB3091C7}"/>
    <cellStyle name="SAPBEXHLevel1 15 3 11" xfId="41717" xr:uid="{68AFC2E8-1046-4994-85FF-8079956F42A3}"/>
    <cellStyle name="SAPBEXHLevel1 15 3 2" xfId="5929" xr:uid="{B38F8EC4-AEC3-4335-89D4-12800E84EFAE}"/>
    <cellStyle name="SAPBEXHLevel1 15 3 2 2" xfId="16240" xr:uid="{D7DC9816-2257-4F82-9121-D5968E11EAD7}"/>
    <cellStyle name="SAPBEXHLevel1 15 3 2 3" xfId="20516" xr:uid="{7406C89F-AA9E-4033-B4B6-78EF564BA228}"/>
    <cellStyle name="SAPBEXHLevel1 15 3 2 4" xfId="29858" xr:uid="{8AF6A10A-1662-48F5-B736-43E98A3C6CFF}"/>
    <cellStyle name="SAPBEXHLevel1 15 3 2 5" xfId="33451" xr:uid="{7A1DCB3E-1052-4721-BD0C-0445E33A270A}"/>
    <cellStyle name="SAPBEXHLevel1 15 3 2 6" xfId="36500" xr:uid="{E1DCB8BE-43B2-4BAD-9D2E-68515BED418A}"/>
    <cellStyle name="SAPBEXHLevel1 15 3 3" xfId="4206" xr:uid="{76995860-4251-47BE-8F3F-B47ACBD04FE9}"/>
    <cellStyle name="SAPBEXHLevel1 15 3 3 2" xfId="14612" xr:uid="{86A5829C-9A2A-4B15-873D-F2AD3EDF92B2}"/>
    <cellStyle name="SAPBEXHLevel1 15 3 3 3" xfId="19232" xr:uid="{8FB26A78-F3F3-428F-8A1D-CF49332FBB55}"/>
    <cellStyle name="SAPBEXHLevel1 15 3 3 4" xfId="28620" xr:uid="{FA466841-510D-48C1-8076-BB6CD75948A9}"/>
    <cellStyle name="SAPBEXHLevel1 15 3 3 5" xfId="27162" xr:uid="{BD4A445C-D2C1-4EED-96C9-DFA0A3C47A8C}"/>
    <cellStyle name="SAPBEXHLevel1 15 3 3 6" xfId="26648" xr:uid="{9ECFA89E-5FB6-434E-BC41-88EB3DAFE474}"/>
    <cellStyle name="SAPBEXHLevel1 15 3 4" xfId="8112" xr:uid="{CBD3C4C8-0574-494C-B49A-54703968D49A}"/>
    <cellStyle name="SAPBEXHLevel1 15 3 4 2" xfId="18366" xr:uid="{709793EC-1A1F-486B-AB72-AEB63BCD967B}"/>
    <cellStyle name="SAPBEXHLevel1 15 3 4 3" xfId="22292" xr:uid="{C4FD36F6-AA6B-4D8E-BE14-E24EE092D503}"/>
    <cellStyle name="SAPBEXHLevel1 15 3 4 4" xfId="31679" xr:uid="{4183C237-FF8E-4115-8300-B4D703EF43B8}"/>
    <cellStyle name="SAPBEXHLevel1 15 3 4 5" xfId="35134" xr:uid="{4A5A7EDF-9651-4E34-AAF4-38CF1CAEBD40}"/>
    <cellStyle name="SAPBEXHLevel1 15 3 4 6" xfId="38098" xr:uid="{841D318D-0588-45B1-9F8C-FEB02A94D885}"/>
    <cellStyle name="SAPBEXHLevel1 15 3 5" xfId="13380" xr:uid="{378C6E43-A691-40B7-8DA0-21B0FE866699}"/>
    <cellStyle name="SAPBEXHLevel1 15 3 6" xfId="22790" xr:uid="{4BB70496-9151-4597-AFDB-454145F33858}"/>
    <cellStyle name="SAPBEXHLevel1 15 3 7" xfId="23534" xr:uid="{8A8ACE8D-87BD-403A-942D-6D4C7C578486}"/>
    <cellStyle name="SAPBEXHLevel1 15 3 8" xfId="27479" xr:uid="{0A3B9187-FB3A-4946-A481-E46B36107A78}"/>
    <cellStyle name="SAPBEXHLevel1 15 3 9" xfId="39870" xr:uid="{4D7A6313-81A6-4062-8515-89E021A54D55}"/>
    <cellStyle name="SAPBEXHLevel1 15 4" xfId="5257" xr:uid="{CFBBC67D-793C-46FF-9475-04E568C9AEEF}"/>
    <cellStyle name="SAPBEXHLevel1 15 4 2" xfId="15607" xr:uid="{32F7182D-7A64-4E6E-80BD-B31FF251BF37}"/>
    <cellStyle name="SAPBEXHLevel1 15 4 3" xfId="20013" xr:uid="{660D8150-D8B4-430F-A2F4-0CED5BA63558}"/>
    <cellStyle name="SAPBEXHLevel1 15 4 4" xfId="29343" xr:uid="{BADA3CC1-E398-44FF-B06E-267ED3727B71}"/>
    <cellStyle name="SAPBEXHLevel1 15 4 5" xfId="32986" xr:uid="{D5ED1345-24AB-4BA0-970B-54D2FF12B0EB}"/>
    <cellStyle name="SAPBEXHLevel1 15 4 6" xfId="36074" xr:uid="{9CF96531-172D-44CF-9620-601BB4B3521A}"/>
    <cellStyle name="SAPBEXHLevel1 15 5" xfId="4790" xr:uid="{E5853717-1770-4385-96A5-B6E7DC89473B}"/>
    <cellStyle name="SAPBEXHLevel1 15 5 2" xfId="15188" xr:uid="{96CB2B76-EE5E-4A5E-B412-55AB75566CD9}"/>
    <cellStyle name="SAPBEXHLevel1 15 5 3" xfId="19643" xr:uid="{AA4CF903-9165-409E-842A-D3AB121ADD6A}"/>
    <cellStyle name="SAPBEXHLevel1 15 5 4" xfId="29010" xr:uid="{23CE8B54-9889-47E4-B99D-77F95F21C759}"/>
    <cellStyle name="SAPBEXHLevel1 15 5 5" xfId="32655" xr:uid="{6C86455A-A4B1-4A98-ACE1-812C1BE5B3AD}"/>
    <cellStyle name="SAPBEXHLevel1 15 5 6" xfId="32476" xr:uid="{D163B92B-3968-4525-8237-DAA89F4122B9}"/>
    <cellStyle name="SAPBEXHLevel1 15 6" xfId="7684" xr:uid="{32FBEC7F-5C7B-406D-AF94-0D2767EADC4C}"/>
    <cellStyle name="SAPBEXHLevel1 15 6 2" xfId="17956" xr:uid="{C24E55FF-CC07-4DAD-A0D3-802438EC953A}"/>
    <cellStyle name="SAPBEXHLevel1 15 6 3" xfId="21881" xr:uid="{3EEB2CCC-2052-4FAB-8933-E67C8C2273C9}"/>
    <cellStyle name="SAPBEXHLevel1 15 6 4" xfId="31264" xr:uid="{04D8CFC2-34AC-41DC-A077-DF159A2CFE1B}"/>
    <cellStyle name="SAPBEXHLevel1 15 6 5" xfId="34724" xr:uid="{748FBF9D-29B2-4F10-B11C-48F91105B226}"/>
    <cellStyle name="SAPBEXHLevel1 15 6 6" xfId="37695" xr:uid="{74F0A560-44E0-405B-B73A-C7246AFB85FB}"/>
    <cellStyle name="SAPBEXHLevel1 15 7" xfId="11139" xr:uid="{147A03F3-0AFD-49A5-B033-9254F1E27956}"/>
    <cellStyle name="SAPBEXHLevel1 15 8" xfId="11563" xr:uid="{2B101E10-1BF0-4D31-90C1-5A3E731F73F4}"/>
    <cellStyle name="SAPBEXHLevel1 15 9" xfId="12024" xr:uid="{B242268E-B700-44A0-A357-182590AE25CD}"/>
    <cellStyle name="SAPBEXHLevel1 16" xfId="1528" xr:uid="{80704FC8-F6D8-4733-91A5-632B31834AD4}"/>
    <cellStyle name="SAPBEXHLevel1 16 10" xfId="12540" xr:uid="{FCED284F-AEAF-4C6F-9E35-94E85A842A1C}"/>
    <cellStyle name="SAPBEXHLevel1 16 11" xfId="13099" xr:uid="{1D47DA42-EED9-4804-9E62-140F3BA44715}"/>
    <cellStyle name="SAPBEXHLevel1 16 12" xfId="23179" xr:uid="{3B18770A-D9AD-4EE2-B972-07776FB1677F}"/>
    <cellStyle name="SAPBEXHLevel1 16 13" xfId="24792" xr:uid="{55345EBB-FD37-472B-B5D1-92BB80C49A4E}"/>
    <cellStyle name="SAPBEXHLevel1 16 14" xfId="25675" xr:uid="{4E1716B5-7784-4A29-9EC7-105B157EF9F2}"/>
    <cellStyle name="SAPBEXHLevel1 16 15" xfId="24634" xr:uid="{FC9725EB-E998-4785-B587-F2EF2F08505C}"/>
    <cellStyle name="SAPBEXHLevel1 16 16" xfId="26804" xr:uid="{E9875D54-97AF-44CF-A593-F18520C8B7D7}"/>
    <cellStyle name="SAPBEXHLevel1 16 17" xfId="26986" xr:uid="{CB79B8C9-6FEC-4013-B3B2-41464F7C32AA}"/>
    <cellStyle name="SAPBEXHLevel1 16 18" xfId="25833" xr:uid="{D424D103-FF05-4FD1-9FC9-9979BE576C41}"/>
    <cellStyle name="SAPBEXHLevel1 16 19" xfId="28339" xr:uid="{0AF0FB68-1C0C-40EA-AFBC-ED758027193E}"/>
    <cellStyle name="SAPBEXHLevel1 16 2" xfId="2995" xr:uid="{AAA10F7C-38FA-4D7E-84C5-C60FD49AF364}"/>
    <cellStyle name="SAPBEXHLevel1 16 2 10" xfId="26684" xr:uid="{78ECB39D-9089-4766-8AB7-DD0717E3735D}"/>
    <cellStyle name="SAPBEXHLevel1 16 2 11" xfId="27239" xr:uid="{17B0E51C-B31E-44EB-A658-81C35E83FAC1}"/>
    <cellStyle name="SAPBEXHLevel1 16 2 12" xfId="40222" xr:uid="{B49C3B0F-5A83-40BE-8DEF-D0048758B038}"/>
    <cellStyle name="SAPBEXHLevel1 16 2 13" xfId="40817" xr:uid="{C5E09BEF-C027-4362-B45F-877379B10E11}"/>
    <cellStyle name="SAPBEXHLevel1 16 2 14" xfId="42034" xr:uid="{D061ABA8-F4CE-4850-9BEE-B66715FCD201}"/>
    <cellStyle name="SAPBEXHLevel1 16 2 2" xfId="6331" xr:uid="{BEF0DA0A-1B32-4B60-8AF3-626B724967E0}"/>
    <cellStyle name="SAPBEXHLevel1 16 2 2 2" xfId="16638" xr:uid="{6A1B0E8A-89E2-495C-A36F-190BF3A857E6}"/>
    <cellStyle name="SAPBEXHLevel1 16 2 2 3" xfId="20862" xr:uid="{E10DAF53-5BB1-4D7F-95AD-7BD409561AE3}"/>
    <cellStyle name="SAPBEXHLevel1 16 2 2 4" xfId="30212" xr:uid="{B5F7F398-1901-4917-B3E2-6CE53572B686}"/>
    <cellStyle name="SAPBEXHLevel1 16 2 2 5" xfId="33784" xr:uid="{1096DE2E-49DE-495A-BCF4-4CA56E942971}"/>
    <cellStyle name="SAPBEXHLevel1 16 2 2 6" xfId="36818" xr:uid="{1E9CD692-A35F-4A2B-9A2D-F35B7FD27BF0}"/>
    <cellStyle name="SAPBEXHLevel1 16 2 3" xfId="7276" xr:uid="{7074A842-65F1-4899-A1F7-09A2C68A076B}"/>
    <cellStyle name="SAPBEXHLevel1 16 2 3 2" xfId="17562" xr:uid="{6B65BB92-3FA0-4E8D-B6AD-A00EABDF9190}"/>
    <cellStyle name="SAPBEXHLevel1 16 2 3 3" xfId="21559" xr:uid="{D428447A-AA42-4629-88F4-4DCF02E4B439}"/>
    <cellStyle name="SAPBEXHLevel1 16 2 3 4" xfId="30924" xr:uid="{C9CE59C4-CAF8-4C39-9C9E-A86FB3EAAD3D}"/>
    <cellStyle name="SAPBEXHLevel1 16 2 3 5" xfId="34413" xr:uid="{B57EA05F-1480-4326-A4BC-CFDFE8896FE4}"/>
    <cellStyle name="SAPBEXHLevel1 16 2 3 6" xfId="37396" xr:uid="{BE489EAA-6B80-4CF7-9D6D-902F5DC3DB25}"/>
    <cellStyle name="SAPBEXHLevel1 16 2 4" xfId="8484" xr:uid="{ACF76D00-C1F8-4A20-A668-0C5AFF681FE3}"/>
    <cellStyle name="SAPBEXHLevel1 16 2 4 2" xfId="18733" xr:uid="{FC6A6B27-E8EE-4939-B0E1-9AE263910897}"/>
    <cellStyle name="SAPBEXHLevel1 16 2 4 3" xfId="22627" xr:uid="{343B1343-D42F-419B-8CC6-4B4A1456D6AA}"/>
    <cellStyle name="SAPBEXHLevel1 16 2 4 4" xfId="32017" xr:uid="{D9090D9D-90F4-4E0C-9381-9ABB9A61C6AE}"/>
    <cellStyle name="SAPBEXHLevel1 16 2 4 5" xfId="35457" xr:uid="{A5F636CD-015A-4203-9152-1D20D89C686C}"/>
    <cellStyle name="SAPBEXHLevel1 16 2 4 6" xfId="38408" xr:uid="{19C3509A-5CCC-43D1-978B-0E23493F703F}"/>
    <cellStyle name="SAPBEXHLevel1 16 2 5" xfId="13723" xr:uid="{3222E2D6-97BC-46A1-AC1B-2B9C9B368137}"/>
    <cellStyle name="SAPBEXHLevel1 16 2 6" xfId="14079" xr:uid="{4E75387A-D820-4539-A352-00AD2277CDFA}"/>
    <cellStyle name="SAPBEXHLevel1 16 2 7" xfId="20185" xr:uid="{A4EA9870-7BB4-4DE5-8743-D3FF47AA4B6A}"/>
    <cellStyle name="SAPBEXHLevel1 16 2 8" xfId="23851" xr:uid="{FA4A9C64-092F-444C-AA19-0B4E6F5BC683}"/>
    <cellStyle name="SAPBEXHLevel1 16 2 9" xfId="27864" xr:uid="{5D62FF23-BC63-440C-B7FD-409FB698C2D3}"/>
    <cellStyle name="SAPBEXHLevel1 16 20" xfId="32479" xr:uid="{48A5DC44-2571-41EE-A944-1CC31B6654F1}"/>
    <cellStyle name="SAPBEXHLevel1 16 21" xfId="39473" xr:uid="{0A656413-C7DD-466F-A762-B961572A3507}"/>
    <cellStyle name="SAPBEXHLevel1 16 22" xfId="39185" xr:uid="{49DE0437-7F39-4BA1-ACD0-4A790ABD5D16}"/>
    <cellStyle name="SAPBEXHLevel1 16 23" xfId="41362" xr:uid="{DA422CE7-6E10-4E86-B601-0FB4EF81032A}"/>
    <cellStyle name="SAPBEXHLevel1 16 3" xfId="2500" xr:uid="{33160411-7330-4301-8B77-C322929409D1}"/>
    <cellStyle name="SAPBEXHLevel1 16 3 10" xfId="38924" xr:uid="{AAB0CE7C-1FC8-41E0-BE7F-DD05554160ED}"/>
    <cellStyle name="SAPBEXHLevel1 16 3 11" xfId="41718" xr:uid="{B0614644-1E13-4DE6-A6B0-6AFDDE0FF823}"/>
    <cellStyle name="SAPBEXHLevel1 16 3 2" xfId="5930" xr:uid="{8BD543CF-D695-4EC7-BF01-3F1BF63F0F2D}"/>
    <cellStyle name="SAPBEXHLevel1 16 3 2 2" xfId="16241" xr:uid="{78DEE3A6-65CD-432A-8836-8DBC2BDD43E4}"/>
    <cellStyle name="SAPBEXHLevel1 16 3 2 3" xfId="20517" xr:uid="{00C9F2CB-4B1E-4D00-956B-A255A72FF265}"/>
    <cellStyle name="SAPBEXHLevel1 16 3 2 4" xfId="29859" xr:uid="{C3E9139A-19BE-4A17-AFBB-5BE1B41D14F8}"/>
    <cellStyle name="SAPBEXHLevel1 16 3 2 5" xfId="33452" xr:uid="{12B1214D-01F6-4A7E-81A1-C52B0C39B624}"/>
    <cellStyle name="SAPBEXHLevel1 16 3 2 6" xfId="36501" xr:uid="{0ED79B88-4219-47EA-9DE4-2E1F5DDEB44F}"/>
    <cellStyle name="SAPBEXHLevel1 16 3 3" xfId="4205" xr:uid="{52B6F9A3-6F4A-4214-9B64-AB39F7CF3B56}"/>
    <cellStyle name="SAPBEXHLevel1 16 3 3 2" xfId="14611" xr:uid="{44C5D3C6-5A8D-4AEA-B7CB-FF1A68982DF4}"/>
    <cellStyle name="SAPBEXHLevel1 16 3 3 3" xfId="19231" xr:uid="{34756E98-3025-462D-A244-20E65899C5E5}"/>
    <cellStyle name="SAPBEXHLevel1 16 3 3 4" xfId="28619" xr:uid="{1EEF437B-F2A4-4D5E-AACF-45F2B08E746A}"/>
    <cellStyle name="SAPBEXHLevel1 16 3 3 5" xfId="27161" xr:uid="{BD488BC4-E6B2-4B6C-BC76-57982ACAC395}"/>
    <cellStyle name="SAPBEXHLevel1 16 3 3 6" xfId="28795" xr:uid="{CCCD54BC-EAF0-44DF-A58C-108D6DF765B7}"/>
    <cellStyle name="SAPBEXHLevel1 16 3 4" xfId="8113" xr:uid="{B88DF526-5D83-47BE-A9C9-F6FC37D8482E}"/>
    <cellStyle name="SAPBEXHLevel1 16 3 4 2" xfId="18367" xr:uid="{C840EDFD-4C94-4E1B-9A60-CCD39D839C8B}"/>
    <cellStyle name="SAPBEXHLevel1 16 3 4 3" xfId="22293" xr:uid="{2C3899D8-D848-4501-AF82-00BE9D690B56}"/>
    <cellStyle name="SAPBEXHLevel1 16 3 4 4" xfId="31680" xr:uid="{16D80E1C-7C8D-4842-BEB6-60997AD85226}"/>
    <cellStyle name="SAPBEXHLevel1 16 3 4 5" xfId="35135" xr:uid="{3DCEC6A8-12AF-474E-80BD-B38D8A271C0A}"/>
    <cellStyle name="SAPBEXHLevel1 16 3 4 6" xfId="38099" xr:uid="{F00D412C-8F1C-473E-8BD6-E25AA45B8531}"/>
    <cellStyle name="SAPBEXHLevel1 16 3 5" xfId="12838" xr:uid="{DBF6FC20-4641-4819-9A5A-8E9A02D621D1}"/>
    <cellStyle name="SAPBEXHLevel1 16 3 6" xfId="21736" xr:uid="{98C29C87-B94D-4707-9215-0575C38B6FCA}"/>
    <cellStyle name="SAPBEXHLevel1 16 3 7" xfId="23535" xr:uid="{160A889C-384A-4EC5-BC64-B86F1F430A8D}"/>
    <cellStyle name="SAPBEXHLevel1 16 3 8" xfId="27480" xr:uid="{14A813E6-C8A6-4F6D-B3C5-3285507F3088}"/>
    <cellStyle name="SAPBEXHLevel1 16 3 9" xfId="39871" xr:uid="{F2B85070-2EA1-43D7-8A18-A52A1C2329AC}"/>
    <cellStyle name="SAPBEXHLevel1 16 4" xfId="5258" xr:uid="{43B63C5E-CD36-4CA2-B224-9A4CBD8680BA}"/>
    <cellStyle name="SAPBEXHLevel1 16 4 2" xfId="15608" xr:uid="{BD3121EE-E15C-457D-8AC8-7D1AF9895AE7}"/>
    <cellStyle name="SAPBEXHLevel1 16 4 3" xfId="20014" xr:uid="{EF84B5DD-4679-4F85-A56B-9919106566B9}"/>
    <cellStyle name="SAPBEXHLevel1 16 4 4" xfId="29344" xr:uid="{E841913B-F5D0-476D-9D7F-B9DE32A60B32}"/>
    <cellStyle name="SAPBEXHLevel1 16 4 5" xfId="32987" xr:uid="{FD21B5A3-D75D-44DF-9AFA-1B29411BD762}"/>
    <cellStyle name="SAPBEXHLevel1 16 4 6" xfId="36075" xr:uid="{51F9712E-EB7F-4AD5-B06E-ACBBFFC877A9}"/>
    <cellStyle name="SAPBEXHLevel1 16 5" xfId="4789" xr:uid="{F6940D8A-064D-4059-B982-B7A01807F906}"/>
    <cellStyle name="SAPBEXHLevel1 16 5 2" xfId="15187" xr:uid="{F1AF3CE5-F43A-43C9-9AF5-BE346025D312}"/>
    <cellStyle name="SAPBEXHLevel1 16 5 3" xfId="19642" xr:uid="{5A6239D8-4BB7-49C5-A189-A65041586216}"/>
    <cellStyle name="SAPBEXHLevel1 16 5 4" xfId="29009" xr:uid="{EE3B1F70-2C1A-4606-96E1-0AE4936BC1AC}"/>
    <cellStyle name="SAPBEXHLevel1 16 5 5" xfId="32654" xr:uid="{D424034F-B07C-4B51-B467-5777E3065043}"/>
    <cellStyle name="SAPBEXHLevel1 16 5 6" xfId="33600" xr:uid="{1536BF53-787C-4FDD-B57A-7ED4E6D1CF47}"/>
    <cellStyle name="SAPBEXHLevel1 16 6" xfId="7683" xr:uid="{C0379E31-53B7-4164-9C7C-D9346E50C2D5}"/>
    <cellStyle name="SAPBEXHLevel1 16 6 2" xfId="17955" xr:uid="{7BE493F9-DCE8-4FBE-ADA5-CBB96D955A22}"/>
    <cellStyle name="SAPBEXHLevel1 16 6 3" xfId="21880" xr:uid="{C8E37D98-4ABD-4EA3-B4ED-3B0A94BC817E}"/>
    <cellStyle name="SAPBEXHLevel1 16 6 4" xfId="31263" xr:uid="{5BB3FEDF-7877-4BED-8EB9-FA559FA1FCB6}"/>
    <cellStyle name="SAPBEXHLevel1 16 6 5" xfId="34723" xr:uid="{F8A2C3F6-8DC7-4D53-8556-502550C938FE}"/>
    <cellStyle name="SAPBEXHLevel1 16 6 6" xfId="37694" xr:uid="{68E410CE-C385-4237-96D7-5A8038DC1DC8}"/>
    <cellStyle name="SAPBEXHLevel1 16 7" xfId="11140" xr:uid="{9C9387F4-301B-4E3D-B66D-5E91820B247F}"/>
    <cellStyle name="SAPBEXHLevel1 16 8" xfId="11564" xr:uid="{D248F762-5DB1-4317-8F04-2005ED3DEB4B}"/>
    <cellStyle name="SAPBEXHLevel1 16 9" xfId="12025" xr:uid="{D72F9DCB-E4AB-4C6B-81E8-588B0EFDDDB6}"/>
    <cellStyle name="SAPBEXHLevel1 17" xfId="1529" xr:uid="{A3B0256A-9418-498A-A50E-160CCAB3A617}"/>
    <cellStyle name="SAPBEXHLevel1 17 10" xfId="14069" xr:uid="{F983A7E7-A589-42AA-A3E2-41995798FE7D}"/>
    <cellStyle name="SAPBEXHLevel1 17 11" xfId="13098" xr:uid="{1CA2FCA5-5FE8-4E24-A21D-A174C3FB149B}"/>
    <cellStyle name="SAPBEXHLevel1 17 12" xfId="23180" xr:uid="{EBED98D8-59A0-4474-9244-5B394D0AE7B5}"/>
    <cellStyle name="SAPBEXHLevel1 17 13" xfId="24791" xr:uid="{3D8B318E-688B-4ACB-AA35-DFC7307AB274}"/>
    <cellStyle name="SAPBEXHLevel1 17 14" xfId="25676" xr:uid="{8A3F6A32-B2FF-447C-AC4F-D54514F8E7B9}"/>
    <cellStyle name="SAPBEXHLevel1 17 15" xfId="26136" xr:uid="{E4AADB0F-B989-4418-9137-3620FD5420B6}"/>
    <cellStyle name="SAPBEXHLevel1 17 16" xfId="25085" xr:uid="{FB833CB0-37FB-4899-AB98-4A3A2987D7E6}"/>
    <cellStyle name="SAPBEXHLevel1 17 17" xfId="25372" xr:uid="{C1F3407A-E7A5-4DB6-8922-2906896D97D6}"/>
    <cellStyle name="SAPBEXHLevel1 17 18" xfId="25832" xr:uid="{DCC709F8-CC19-4AA2-8528-06426DC2AC23}"/>
    <cellStyle name="SAPBEXHLevel1 17 19" xfId="28338" xr:uid="{82279080-A0CE-4C30-BE18-E10C2D02B17B}"/>
    <cellStyle name="SAPBEXHLevel1 17 2" xfId="2996" xr:uid="{3E674EAA-C401-4D1B-BE2A-192627FDBF86}"/>
    <cellStyle name="SAPBEXHLevel1 17 2 10" xfId="26685" xr:uid="{6E797036-A815-400F-B188-6E4C2E78C65B}"/>
    <cellStyle name="SAPBEXHLevel1 17 2 11" xfId="24259" xr:uid="{BA368A59-4A75-44A9-B8F3-6099C833DD8D}"/>
    <cellStyle name="SAPBEXHLevel1 17 2 12" xfId="40223" xr:uid="{96C1D221-6322-4C33-83AF-333CED7D16C8}"/>
    <cellStyle name="SAPBEXHLevel1 17 2 13" xfId="40818" xr:uid="{71CB7E70-A994-4ECD-9F22-1F06C4571350}"/>
    <cellStyle name="SAPBEXHLevel1 17 2 14" xfId="42035" xr:uid="{49EC0573-8CBF-4EAE-BC1C-38CAAB2086FD}"/>
    <cellStyle name="SAPBEXHLevel1 17 2 2" xfId="6332" xr:uid="{2D608861-E2DA-4D10-9DB9-71A1C68EDCE4}"/>
    <cellStyle name="SAPBEXHLevel1 17 2 2 2" xfId="16639" xr:uid="{6A0BA539-B384-45D0-A879-5099D57DFD48}"/>
    <cellStyle name="SAPBEXHLevel1 17 2 2 3" xfId="20863" xr:uid="{0C0D1C6F-CEA1-4812-9284-1B172D9F5B8A}"/>
    <cellStyle name="SAPBEXHLevel1 17 2 2 4" xfId="30213" xr:uid="{1E6FB962-0CD8-4651-845F-4DFB27D4AEEE}"/>
    <cellStyle name="SAPBEXHLevel1 17 2 2 5" xfId="33785" xr:uid="{B1886BCE-3C13-416B-BC77-0A5FE0559D55}"/>
    <cellStyle name="SAPBEXHLevel1 17 2 2 6" xfId="36819" xr:uid="{A40CF601-A00D-4EF9-8952-2C0341A69A70}"/>
    <cellStyle name="SAPBEXHLevel1 17 2 3" xfId="7277" xr:uid="{F664400E-5401-490A-8386-6526E9CC6323}"/>
    <cellStyle name="SAPBEXHLevel1 17 2 3 2" xfId="17563" xr:uid="{743FD2EC-1095-4482-B2DE-DA2B0660D28F}"/>
    <cellStyle name="SAPBEXHLevel1 17 2 3 3" xfId="21560" xr:uid="{2502508D-30FE-4636-93A4-B485B7D4061C}"/>
    <cellStyle name="SAPBEXHLevel1 17 2 3 4" xfId="30925" xr:uid="{AED4BA5A-C859-4D5F-9D5C-E03F100FE17C}"/>
    <cellStyle name="SAPBEXHLevel1 17 2 3 5" xfId="34414" xr:uid="{E9AD8C3A-79B5-4135-AFFD-628FE3C9C823}"/>
    <cellStyle name="SAPBEXHLevel1 17 2 3 6" xfId="37397" xr:uid="{6A1BBF51-DDB5-43AE-B973-371D24BADE6C}"/>
    <cellStyle name="SAPBEXHLevel1 17 2 4" xfId="8485" xr:uid="{8043F5E3-C71E-45A5-9582-1B4FEBE1E43B}"/>
    <cellStyle name="SAPBEXHLevel1 17 2 4 2" xfId="18734" xr:uid="{D5B21724-9EFF-4954-8DC5-2027257672F1}"/>
    <cellStyle name="SAPBEXHLevel1 17 2 4 3" xfId="22628" xr:uid="{539B1DA6-0FD7-48E4-B6DD-2A1D156AACD1}"/>
    <cellStyle name="SAPBEXHLevel1 17 2 4 4" xfId="32018" xr:uid="{575E68E5-688C-4F35-92EF-ACB52C24D0AA}"/>
    <cellStyle name="SAPBEXHLevel1 17 2 4 5" xfId="35458" xr:uid="{985C2B0E-AEAA-48DB-895F-B009F7898D76}"/>
    <cellStyle name="SAPBEXHLevel1 17 2 4 6" xfId="38409" xr:uid="{4057C558-38FA-4F0C-9805-74811596DB8A}"/>
    <cellStyle name="SAPBEXHLevel1 17 2 5" xfId="13724" xr:uid="{003C9442-D938-47BE-AB0F-6B693B9749EE}"/>
    <cellStyle name="SAPBEXHLevel1 17 2 6" xfId="12420" xr:uid="{CF0F3F59-F4BC-4FF3-A8FD-74BEE13F08D5}"/>
    <cellStyle name="SAPBEXHLevel1 17 2 7" xfId="19426" xr:uid="{27E01861-7DEE-4C1C-8991-19944E4CA462}"/>
    <cellStyle name="SAPBEXHLevel1 17 2 8" xfId="23852" xr:uid="{DE8F6423-6462-4CB1-A1CF-F63E3DFBBAB7}"/>
    <cellStyle name="SAPBEXHLevel1 17 2 9" xfId="27865" xr:uid="{9932A6D8-0661-44D5-BE61-9C67DE91EE77}"/>
    <cellStyle name="SAPBEXHLevel1 17 20" xfId="33266" xr:uid="{FB87E0A1-FDB7-49AE-9DE0-BAF0DBDC40B5}"/>
    <cellStyle name="SAPBEXHLevel1 17 21" xfId="39474" xr:uid="{F2E1B823-8A4D-4D3E-A138-D21A7800C58C}"/>
    <cellStyle name="SAPBEXHLevel1 17 22" xfId="39184" xr:uid="{FDA20FB4-1A06-4F2B-A625-3A3EC3D45731}"/>
    <cellStyle name="SAPBEXHLevel1 17 23" xfId="41363" xr:uid="{5AD2A5B0-C4A1-46CD-A0DE-2B84E57A5932}"/>
    <cellStyle name="SAPBEXHLevel1 17 3" xfId="2501" xr:uid="{B141E8E3-3C51-43BD-85D3-B79C8D00F939}"/>
    <cellStyle name="SAPBEXHLevel1 17 3 10" xfId="38923" xr:uid="{9AD84016-D827-4D5A-B9F4-D4118112A017}"/>
    <cellStyle name="SAPBEXHLevel1 17 3 11" xfId="41719" xr:uid="{DCE3C4E2-AF44-49B6-8BF8-BAE911DFBB60}"/>
    <cellStyle name="SAPBEXHLevel1 17 3 2" xfId="5931" xr:uid="{9D4314CB-ABB1-4432-8940-86EFBB0F2B07}"/>
    <cellStyle name="SAPBEXHLevel1 17 3 2 2" xfId="16242" xr:uid="{57E39294-FE4E-4025-97CF-95E2C6D88773}"/>
    <cellStyle name="SAPBEXHLevel1 17 3 2 3" xfId="20518" xr:uid="{EEC0AAF1-2092-48CF-802E-212E1B2D7CC2}"/>
    <cellStyle name="SAPBEXHLevel1 17 3 2 4" xfId="29860" xr:uid="{89E02C57-A3FE-47A1-81EA-186B37374B42}"/>
    <cellStyle name="SAPBEXHLevel1 17 3 2 5" xfId="33453" xr:uid="{8FFC5B22-C23B-41E9-871A-44570092D2F0}"/>
    <cellStyle name="SAPBEXHLevel1 17 3 2 6" xfId="36502" xr:uid="{653EB874-37CC-4210-B458-204DC590F3E0}"/>
    <cellStyle name="SAPBEXHLevel1 17 3 3" xfId="4204" xr:uid="{B78FE03F-3625-4365-906B-FEFA26D8B6DA}"/>
    <cellStyle name="SAPBEXHLevel1 17 3 3 2" xfId="14610" xr:uid="{08037C53-C350-43B7-90DF-E9C9F597FE2D}"/>
    <cellStyle name="SAPBEXHLevel1 17 3 3 3" xfId="19230" xr:uid="{93345869-D938-4233-82E7-1D683777FC3E}"/>
    <cellStyle name="SAPBEXHLevel1 17 3 3 4" xfId="28618" xr:uid="{D5104B1F-CACB-40BA-AAF5-06B24A8C53FE}"/>
    <cellStyle name="SAPBEXHLevel1 17 3 3 5" xfId="27160" xr:uid="{3AA3A428-E0CC-4BD4-ABD9-7FD7C67B13E4}"/>
    <cellStyle name="SAPBEXHLevel1 17 3 3 6" xfId="29682" xr:uid="{66AD9FF5-0500-4966-B036-1EF28827DA81}"/>
    <cellStyle name="SAPBEXHLevel1 17 3 4" xfId="8114" xr:uid="{0016FD6A-395E-4948-AB49-A1EB65610182}"/>
    <cellStyle name="SAPBEXHLevel1 17 3 4 2" xfId="18368" xr:uid="{78CC01FC-0E1B-4152-ADC9-6676C6CEB00E}"/>
    <cellStyle name="SAPBEXHLevel1 17 3 4 3" xfId="22294" xr:uid="{E5E3FF97-0ED9-42FD-9BBF-2240A3D6E4F0}"/>
    <cellStyle name="SAPBEXHLevel1 17 3 4 4" xfId="31681" xr:uid="{3C54113D-0041-45F8-9F1C-D67F55BC1EAC}"/>
    <cellStyle name="SAPBEXHLevel1 17 3 4 5" xfId="35136" xr:uid="{9818FFB2-23F0-42B8-844C-25520C6E4251}"/>
    <cellStyle name="SAPBEXHLevel1 17 3 4 6" xfId="38100" xr:uid="{559CEAFF-E1FB-44EE-8CB5-6979C7497089}"/>
    <cellStyle name="SAPBEXHLevel1 17 3 5" xfId="12211" xr:uid="{6B3AF2C2-AB2C-483B-BFA4-0927D78C8630}"/>
    <cellStyle name="SAPBEXHLevel1 17 3 6" xfId="21036" xr:uid="{96B5A854-716C-49C2-B214-75E54F05BA4F}"/>
    <cellStyle name="SAPBEXHLevel1 17 3 7" xfId="23536" xr:uid="{D9349A73-280B-4138-B23C-4BA5684AA2F6}"/>
    <cellStyle name="SAPBEXHLevel1 17 3 8" xfId="27481" xr:uid="{6DFFB11D-99BD-4981-98C3-73FA7FD9843A}"/>
    <cellStyle name="SAPBEXHLevel1 17 3 9" xfId="39872" xr:uid="{598D7790-6375-4493-B8FB-0D36E4168610}"/>
    <cellStyle name="SAPBEXHLevel1 17 4" xfId="5259" xr:uid="{582B63A7-9E2C-4524-BB3D-D19752E1B652}"/>
    <cellStyle name="SAPBEXHLevel1 17 4 2" xfId="15609" xr:uid="{F47178FF-684F-4203-A2DD-50E80B2A7748}"/>
    <cellStyle name="SAPBEXHLevel1 17 4 3" xfId="20015" xr:uid="{74D69992-A5F0-40F5-B668-ECAF1215D1A3}"/>
    <cellStyle name="SAPBEXHLevel1 17 4 4" xfId="29345" xr:uid="{3518E0BC-B493-41FE-A3A7-8B38969CF2A4}"/>
    <cellStyle name="SAPBEXHLevel1 17 4 5" xfId="32988" xr:uid="{7127697A-03C2-49A6-92EE-2E27DF3919B8}"/>
    <cellStyle name="SAPBEXHLevel1 17 4 6" xfId="36076" xr:uid="{FE2C256B-B7B4-4310-A831-5E7924D5FA80}"/>
    <cellStyle name="SAPBEXHLevel1 17 5" xfId="4788" xr:uid="{3AFE2211-C417-4252-ACAF-CD5A80C03065}"/>
    <cellStyle name="SAPBEXHLevel1 17 5 2" xfId="15186" xr:uid="{BBDE304A-323C-4C1C-968B-A678B1BE6D5C}"/>
    <cellStyle name="SAPBEXHLevel1 17 5 3" xfId="19641" xr:uid="{9F1FED1C-2DF0-4555-AEA4-0C2413A2E0BA}"/>
    <cellStyle name="SAPBEXHLevel1 17 5 4" xfId="29008" xr:uid="{F991F9B8-8093-4CC1-A219-0F8CC60EE821}"/>
    <cellStyle name="SAPBEXHLevel1 17 5 5" xfId="32653" xr:uid="{44094746-E1E5-40C9-98B0-69A9552DB302}"/>
    <cellStyle name="SAPBEXHLevel1 17 5 6" xfId="27070" xr:uid="{D3F9CB52-06CF-44AD-B231-4772A2D62851}"/>
    <cellStyle name="SAPBEXHLevel1 17 6" xfId="7682" xr:uid="{44C1CB5F-1AE9-4BE4-B4BA-ED5158ECDE9C}"/>
    <cellStyle name="SAPBEXHLevel1 17 6 2" xfId="17954" xr:uid="{AF0D5D6E-3071-4E9F-AA89-E715332D1396}"/>
    <cellStyle name="SAPBEXHLevel1 17 6 3" xfId="21879" xr:uid="{269FB65E-E521-4869-8F38-A07A41772F0D}"/>
    <cellStyle name="SAPBEXHLevel1 17 6 4" xfId="31262" xr:uid="{23110B61-9027-4D1E-AE63-4E8B85CBFC6D}"/>
    <cellStyle name="SAPBEXHLevel1 17 6 5" xfId="34722" xr:uid="{FE5A7892-4C84-4CD5-8283-3C6854E47FCA}"/>
    <cellStyle name="SAPBEXHLevel1 17 6 6" xfId="37693" xr:uid="{FDD2901E-1024-4DB0-93E7-F0EEB048ADD0}"/>
    <cellStyle name="SAPBEXHLevel1 17 7" xfId="11141" xr:uid="{79B3FCB8-0593-4AE5-9285-781A4BDFA8B0}"/>
    <cellStyle name="SAPBEXHLevel1 17 8" xfId="11565" xr:uid="{6A8BC1D0-CE6F-48E1-A37B-4AC35C16860F}"/>
    <cellStyle name="SAPBEXHLevel1 17 9" xfId="12026" xr:uid="{C9EAF804-B4AA-4D12-A6DD-4E8C7DB03E2B}"/>
    <cellStyle name="SAPBEXHLevel1 18" xfId="1530" xr:uid="{8481DE30-B31C-442F-831C-A99B1C171B94}"/>
    <cellStyle name="SAPBEXHLevel1 18 10" xfId="12776" xr:uid="{7623E8E7-36C3-4307-9A63-94B1B89228C6}"/>
    <cellStyle name="SAPBEXHLevel1 18 11" xfId="13097" xr:uid="{D85CBE62-19A0-4DDE-8464-9D464AE15B44}"/>
    <cellStyle name="SAPBEXHLevel1 18 12" xfId="23181" xr:uid="{4247795E-B9D0-4835-A9D4-3341FF641D89}"/>
    <cellStyle name="SAPBEXHLevel1 18 13" xfId="24790" xr:uid="{7F872730-53DE-4C48-8BAF-996744FC0C9A}"/>
    <cellStyle name="SAPBEXHLevel1 18 14" xfId="25677" xr:uid="{A3D01608-0D76-4AA7-B37B-F24781F72AB2}"/>
    <cellStyle name="SAPBEXHLevel1 18 15" xfId="24633" xr:uid="{28F33F54-83C6-48FA-A7A1-339067974C8F}"/>
    <cellStyle name="SAPBEXHLevel1 18 16" xfId="26358" xr:uid="{7334D33F-2ABB-4D5F-AA43-FD9DFC85856A}"/>
    <cellStyle name="SAPBEXHLevel1 18 17" xfId="26614" xr:uid="{BEFCA07A-98DB-4EA8-80D8-EFE1636AC85C}"/>
    <cellStyle name="SAPBEXHLevel1 18 18" xfId="25831" xr:uid="{95E40EAE-6904-4F92-B700-BB1337D9CAD2}"/>
    <cellStyle name="SAPBEXHLevel1 18 19" xfId="28337" xr:uid="{26A03CA6-BCE6-457E-BFF6-12444722B322}"/>
    <cellStyle name="SAPBEXHLevel1 18 2" xfId="2997" xr:uid="{4E715BF9-FA75-4197-9313-241816F3B116}"/>
    <cellStyle name="SAPBEXHLevel1 18 2 10" xfId="26686" xr:uid="{91A0C1D6-F788-469A-9FFF-5C3D99501B12}"/>
    <cellStyle name="SAPBEXHLevel1 18 2 11" xfId="29520" xr:uid="{CAABD640-BB6C-4628-8BDE-8E83D2C0892B}"/>
    <cellStyle name="SAPBEXHLevel1 18 2 12" xfId="40224" xr:uid="{095FF5A3-D342-4405-9F0C-8363A6D3EDE7}"/>
    <cellStyle name="SAPBEXHLevel1 18 2 13" xfId="40819" xr:uid="{55C412D5-BB5E-43B4-B47C-7EB28E0E4AD4}"/>
    <cellStyle name="SAPBEXHLevel1 18 2 14" xfId="42036" xr:uid="{DBC32A3A-A9B5-42F9-9140-538DA0638FB6}"/>
    <cellStyle name="SAPBEXHLevel1 18 2 2" xfId="6333" xr:uid="{1109EA92-B5AD-4C49-B6A0-0D7A77CF8936}"/>
    <cellStyle name="SAPBEXHLevel1 18 2 2 2" xfId="16640" xr:uid="{B374D7AB-2ED9-4EA2-BCF9-B1C60E9CD4D2}"/>
    <cellStyle name="SAPBEXHLevel1 18 2 2 3" xfId="20864" xr:uid="{61191FCE-8470-4539-ACD5-086F31CBAEB9}"/>
    <cellStyle name="SAPBEXHLevel1 18 2 2 4" xfId="30214" xr:uid="{8D8D6A59-D9CD-432D-8088-AECECB8675D1}"/>
    <cellStyle name="SAPBEXHLevel1 18 2 2 5" xfId="33786" xr:uid="{8E13E3F6-7BB3-4119-A6C8-A6CB4FA9B50E}"/>
    <cellStyle name="SAPBEXHLevel1 18 2 2 6" xfId="36820" xr:uid="{4773FE7C-EF47-4571-899B-DA5F3E21A543}"/>
    <cellStyle name="SAPBEXHLevel1 18 2 3" xfId="7278" xr:uid="{55E91D3A-9E14-4114-BB9A-8C87A79A3D35}"/>
    <cellStyle name="SAPBEXHLevel1 18 2 3 2" xfId="17564" xr:uid="{0243BDC4-B7A1-4086-BF86-63AFD7390953}"/>
    <cellStyle name="SAPBEXHLevel1 18 2 3 3" xfId="21561" xr:uid="{C22A87AD-0D05-4C5F-9AF9-B5713F2FF4A3}"/>
    <cellStyle name="SAPBEXHLevel1 18 2 3 4" xfId="30926" xr:uid="{10EEF673-9825-4127-A179-CA110E869183}"/>
    <cellStyle name="SAPBEXHLevel1 18 2 3 5" xfId="34415" xr:uid="{853DE86E-44FF-4255-A616-5AFEBFAE5858}"/>
    <cellStyle name="SAPBEXHLevel1 18 2 3 6" xfId="37398" xr:uid="{C63A2110-BE0C-46A5-81D1-4D59669D37D5}"/>
    <cellStyle name="SAPBEXHLevel1 18 2 4" xfId="8486" xr:uid="{A1FBA2BD-CE05-449A-8A3C-CE3CCD384E7B}"/>
    <cellStyle name="SAPBEXHLevel1 18 2 4 2" xfId="18735" xr:uid="{E0E5F364-7587-4C63-B642-816070E56CF4}"/>
    <cellStyle name="SAPBEXHLevel1 18 2 4 3" xfId="22629" xr:uid="{E25DCD66-2323-478E-AB2D-1350D499A6A3}"/>
    <cellStyle name="SAPBEXHLevel1 18 2 4 4" xfId="32019" xr:uid="{7E6B80DA-C63B-4D39-A38A-AC7CDE79C338}"/>
    <cellStyle name="SAPBEXHLevel1 18 2 4 5" xfId="35459" xr:uid="{1CC70500-CA8C-4008-AE43-CF572720533A}"/>
    <cellStyle name="SAPBEXHLevel1 18 2 4 6" xfId="38410" xr:uid="{37319F75-04CC-4A7E-B3DE-0DF4D1512D00}"/>
    <cellStyle name="SAPBEXHLevel1 18 2 5" xfId="13725" xr:uid="{F2172DCD-4B1A-4830-B990-6829723E37CE}"/>
    <cellStyle name="SAPBEXHLevel1 18 2 6" xfId="13244" xr:uid="{2E584C9E-0856-4CC1-97B8-9712F55C51D4}"/>
    <cellStyle name="SAPBEXHLevel1 18 2 7" xfId="20307" xr:uid="{3047AF35-E00C-4CF9-AC8F-6001903BA5E4}"/>
    <cellStyle name="SAPBEXHLevel1 18 2 8" xfId="23853" xr:uid="{A9F54B31-D03A-4E57-8707-BF4874D4F821}"/>
    <cellStyle name="SAPBEXHLevel1 18 2 9" xfId="27866" xr:uid="{E11F4BE6-A426-435A-8B69-3B0C88820998}"/>
    <cellStyle name="SAPBEXHLevel1 18 20" xfId="30612" xr:uid="{B35A8BC9-6DF6-4943-B772-604706CEDADF}"/>
    <cellStyle name="SAPBEXHLevel1 18 21" xfId="39475" xr:uid="{DFC9BA04-8C75-4D5D-8121-91F067F506A6}"/>
    <cellStyle name="SAPBEXHLevel1 18 22" xfId="39183" xr:uid="{26036336-B7E6-40BF-B538-180FACC0E634}"/>
    <cellStyle name="SAPBEXHLevel1 18 23" xfId="41364" xr:uid="{F5903C0E-087C-4995-A171-D26C17B14BA9}"/>
    <cellStyle name="SAPBEXHLevel1 18 3" xfId="2502" xr:uid="{259F15CC-D161-4C4C-B394-C4C0C0A1126A}"/>
    <cellStyle name="SAPBEXHLevel1 18 3 10" xfId="38922" xr:uid="{CEC024BE-AB57-4605-ACF1-1D31B1279F4F}"/>
    <cellStyle name="SAPBEXHLevel1 18 3 11" xfId="41720" xr:uid="{60795031-5370-41E7-8823-A6AFB35E320E}"/>
    <cellStyle name="SAPBEXHLevel1 18 3 2" xfId="5932" xr:uid="{FD71AEBB-7044-45CB-A75D-AA0BCD6F5DBF}"/>
    <cellStyle name="SAPBEXHLevel1 18 3 2 2" xfId="16243" xr:uid="{C8C79456-4846-4239-AA67-2978ECF923F9}"/>
    <cellStyle name="SAPBEXHLevel1 18 3 2 3" xfId="20519" xr:uid="{8725BD5A-FEE9-40CB-89A2-CEF9839F0459}"/>
    <cellStyle name="SAPBEXHLevel1 18 3 2 4" xfId="29861" xr:uid="{E97C374A-3B90-4DAC-BEF9-09AEA8B2B742}"/>
    <cellStyle name="SAPBEXHLevel1 18 3 2 5" xfId="33454" xr:uid="{1E4FBFD4-928C-4CF9-9AB1-B0E5A5CB95E0}"/>
    <cellStyle name="SAPBEXHLevel1 18 3 2 6" xfId="36503" xr:uid="{AE699F32-DDA1-49A3-8387-DC346DE11601}"/>
    <cellStyle name="SAPBEXHLevel1 18 3 3" xfId="4203" xr:uid="{4C0C4521-0BB0-4A87-8076-1C4B32769998}"/>
    <cellStyle name="SAPBEXHLevel1 18 3 3 2" xfId="14609" xr:uid="{7EE3BC6C-2F25-4A6B-882F-D951B80FE993}"/>
    <cellStyle name="SAPBEXHLevel1 18 3 3 3" xfId="19229" xr:uid="{1C600793-62CF-4B40-9E76-3697572E69A7}"/>
    <cellStyle name="SAPBEXHLevel1 18 3 3 4" xfId="28617" xr:uid="{341DBED3-26F1-408E-BA45-851040F3A723}"/>
    <cellStyle name="SAPBEXHLevel1 18 3 3 5" xfId="27159" xr:uid="{7AB7B81F-BBAA-4DDF-833C-FDDB3A563FC1}"/>
    <cellStyle name="SAPBEXHLevel1 18 3 3 6" xfId="24390" xr:uid="{DBC96128-3283-41CD-8587-8030E1DA0BE3}"/>
    <cellStyle name="SAPBEXHLevel1 18 3 4" xfId="8115" xr:uid="{11B3AF94-E862-49A4-99CA-4B182E27B509}"/>
    <cellStyle name="SAPBEXHLevel1 18 3 4 2" xfId="18369" xr:uid="{0A03CA13-3A47-45D5-8856-54D426B59BD3}"/>
    <cellStyle name="SAPBEXHLevel1 18 3 4 3" xfId="22295" xr:uid="{EA164E09-B2A0-4E50-BD40-D65804A35D9A}"/>
    <cellStyle name="SAPBEXHLevel1 18 3 4 4" xfId="31682" xr:uid="{E3A88F3E-ACBF-4A24-96FF-64F3675C537D}"/>
    <cellStyle name="SAPBEXHLevel1 18 3 4 5" xfId="35137" xr:uid="{5D1BFD04-841A-4E39-A476-13B67A9EE909}"/>
    <cellStyle name="SAPBEXHLevel1 18 3 4 6" xfId="38101" xr:uid="{53721B9B-F0DA-4CF1-8F62-5446A33FA89F}"/>
    <cellStyle name="SAPBEXHLevel1 18 3 5" xfId="12212" xr:uid="{37BC0A69-0775-4804-A8A5-7C06A96E4D67}"/>
    <cellStyle name="SAPBEXHLevel1 18 3 6" xfId="12390" xr:uid="{40DC30BF-294E-413B-8074-02456E03A026}"/>
    <cellStyle name="SAPBEXHLevel1 18 3 7" xfId="23537" xr:uid="{C0BAC9AD-CEF5-4B08-8401-46450467E076}"/>
    <cellStyle name="SAPBEXHLevel1 18 3 8" xfId="27482" xr:uid="{06766326-2A9A-4F94-A9FA-D1821B3446B3}"/>
    <cellStyle name="SAPBEXHLevel1 18 3 9" xfId="39873" xr:uid="{A06A5763-D17B-47BC-800F-FC72835F82CE}"/>
    <cellStyle name="SAPBEXHLevel1 18 4" xfId="5260" xr:uid="{9B4D6FF0-6C60-4CE7-935D-467F98610F9D}"/>
    <cellStyle name="SAPBEXHLevel1 18 4 2" xfId="15610" xr:uid="{1304A0A9-2D4D-49D1-8F75-A9047450057B}"/>
    <cellStyle name="SAPBEXHLevel1 18 4 3" xfId="20016" xr:uid="{9D3999C4-2E9B-4435-AAB3-B00016653C3C}"/>
    <cellStyle name="SAPBEXHLevel1 18 4 4" xfId="29346" xr:uid="{9497E940-7741-4F89-98A3-21EF7452603C}"/>
    <cellStyle name="SAPBEXHLevel1 18 4 5" xfId="32989" xr:uid="{3E71F555-AF29-4F6A-8915-85991681CE70}"/>
    <cellStyle name="SAPBEXHLevel1 18 4 6" xfId="36077" xr:uid="{C7E974CF-2365-4220-A921-A680F6249063}"/>
    <cellStyle name="SAPBEXHLevel1 18 5" xfId="4787" xr:uid="{F1896D62-B608-47E5-9389-63B3E8B158C1}"/>
    <cellStyle name="SAPBEXHLevel1 18 5 2" xfId="15185" xr:uid="{B4A8C091-5552-4D9E-941F-C3C6B395390F}"/>
    <cellStyle name="SAPBEXHLevel1 18 5 3" xfId="19640" xr:uid="{467C33D7-4470-40FB-AE56-F08B1AC8DFBE}"/>
    <cellStyle name="SAPBEXHLevel1 18 5 4" xfId="29007" xr:uid="{1725B593-F96D-4AFB-AC83-144637AC45F1}"/>
    <cellStyle name="SAPBEXHLevel1 18 5 5" xfId="32652" xr:uid="{33F7859D-D0C5-4108-BD46-E641A438C78F}"/>
    <cellStyle name="SAPBEXHLevel1 18 5 6" xfId="33243" xr:uid="{DE43CC16-930B-441D-BD17-1CD936714F99}"/>
    <cellStyle name="SAPBEXHLevel1 18 6" xfId="7681" xr:uid="{A3653258-E493-4485-81D8-0654EFB53F21}"/>
    <cellStyle name="SAPBEXHLevel1 18 6 2" xfId="17953" xr:uid="{CBFCC30A-3925-4602-B6AD-86C21A4E95F2}"/>
    <cellStyle name="SAPBEXHLevel1 18 6 3" xfId="21878" xr:uid="{39B5114A-4372-424A-AB33-EB62FDC48679}"/>
    <cellStyle name="SAPBEXHLevel1 18 6 4" xfId="31261" xr:uid="{18FA9994-AF5B-44E8-AC44-7F3CD70D3348}"/>
    <cellStyle name="SAPBEXHLevel1 18 6 5" xfId="34721" xr:uid="{977A7DB7-50E2-44B4-BBBD-ED6C5CD99E1B}"/>
    <cellStyle name="SAPBEXHLevel1 18 6 6" xfId="37692" xr:uid="{3B3AA646-8500-4655-BB88-F53819645E5B}"/>
    <cellStyle name="SAPBEXHLevel1 18 7" xfId="11142" xr:uid="{F4351487-A169-490D-ABF9-C151A2246324}"/>
    <cellStyle name="SAPBEXHLevel1 18 8" xfId="11566" xr:uid="{894C1E2B-AF18-413D-9BEE-4FBEC4CA4E12}"/>
    <cellStyle name="SAPBEXHLevel1 18 9" xfId="12027" xr:uid="{6094C5B4-CAF0-4862-8357-89CF87FE30E3}"/>
    <cellStyle name="SAPBEXHLevel1 19" xfId="2493" xr:uid="{B9B4ABE5-1D9B-4575-BFFF-78739E1B56D1}"/>
    <cellStyle name="SAPBEXHLevel1 19 10" xfId="38931" xr:uid="{E4DC18B5-8ADF-4E24-9133-4AF15038B916}"/>
    <cellStyle name="SAPBEXHLevel1 19 11" xfId="41711" xr:uid="{D259E8E7-F97A-4A4C-96C8-3CB48D04ABC9}"/>
    <cellStyle name="SAPBEXHLevel1 19 2" xfId="5923" xr:uid="{F36ABA92-E00C-4E77-8FA1-7428D5121D3F}"/>
    <cellStyle name="SAPBEXHLevel1 19 2 2" xfId="16234" xr:uid="{768F1216-B9F8-4F57-ACB9-3586A5BF9CE6}"/>
    <cellStyle name="SAPBEXHLevel1 19 2 3" xfId="20510" xr:uid="{C0F98DCB-EF29-4DEB-B47D-B3AED2644B0C}"/>
    <cellStyle name="SAPBEXHLevel1 19 2 4" xfId="29852" xr:uid="{3543D7DE-A20D-4B19-A0E7-7828FEEA25E5}"/>
    <cellStyle name="SAPBEXHLevel1 19 2 5" xfId="33445" xr:uid="{0E6A8E0C-6577-4960-9CDB-1A3ED23835DC}"/>
    <cellStyle name="SAPBEXHLevel1 19 2 6" xfId="36494" xr:uid="{C5F6E8CA-B7CF-4E80-AC46-EE134D81F24B}"/>
    <cellStyle name="SAPBEXHLevel1 19 3" xfId="4212" xr:uid="{76261FDC-EE50-44C6-8A1D-4C511A6D9DA1}"/>
    <cellStyle name="SAPBEXHLevel1 19 3 2" xfId="14618" xr:uid="{C429F262-9B77-45E5-B6CF-EDC568F0BF0A}"/>
    <cellStyle name="SAPBEXHLevel1 19 3 3" xfId="19238" xr:uid="{58B5BEF8-C04B-42EA-9727-671EEA2C93A4}"/>
    <cellStyle name="SAPBEXHLevel1 19 3 4" xfId="28626" xr:uid="{A072FFDC-037A-4767-AD2B-A5F23AAAC895}"/>
    <cellStyle name="SAPBEXHLevel1 19 3 5" xfId="27168" xr:uid="{94389099-0D14-423A-8F4C-EABD207296E5}"/>
    <cellStyle name="SAPBEXHLevel1 19 3 6" xfId="30033" xr:uid="{81445EDB-6B67-4D4B-A7BC-D0DD3FE6F82E}"/>
    <cellStyle name="SAPBEXHLevel1 19 4" xfId="8106" xr:uid="{5B936145-5E5D-40F6-AE4A-84F08EAE0F45}"/>
    <cellStyle name="SAPBEXHLevel1 19 4 2" xfId="18360" xr:uid="{BAB55CDF-6B91-499E-8AE4-BF9A98ACE024}"/>
    <cellStyle name="SAPBEXHLevel1 19 4 3" xfId="22286" xr:uid="{04013D36-6A8F-47C9-9829-30FDFE8C5BFC}"/>
    <cellStyle name="SAPBEXHLevel1 19 4 4" xfId="31673" xr:uid="{F6C27579-BD01-421C-A43F-FB0D731EEFED}"/>
    <cellStyle name="SAPBEXHLevel1 19 4 5" xfId="35128" xr:uid="{25022A6D-6C6D-4280-86AE-230430F2E268}"/>
    <cellStyle name="SAPBEXHLevel1 19 4 6" xfId="38092" xr:uid="{3DA3B850-1BFD-4FB5-9B29-C66406AF25A6}"/>
    <cellStyle name="SAPBEXHLevel1 19 5" xfId="14221" xr:uid="{EB09F605-2773-4FC9-BCC8-33D1CF3D80C2}"/>
    <cellStyle name="SAPBEXHLevel1 19 6" xfId="19819" xr:uid="{42FA81B9-9ED5-408E-8907-354B5914B14E}"/>
    <cellStyle name="SAPBEXHLevel1 19 7" xfId="23528" xr:uid="{0262D75B-C2C2-48AC-9155-509F431473A3}"/>
    <cellStyle name="SAPBEXHLevel1 19 8" xfId="27473" xr:uid="{50D8B7B2-E3FC-4996-918B-074870F6AAED}"/>
    <cellStyle name="SAPBEXHLevel1 19 9" xfId="39864" xr:uid="{A396FFE3-32AF-4A29-9007-9EAB23CA9493}"/>
    <cellStyle name="SAPBEXHLevel1 2" xfId="1531" xr:uid="{E2E9D09E-DB5E-4AB9-B464-71DBFF5F5EE0}"/>
    <cellStyle name="SAPBEXHLevel1 2 10" xfId="12777" xr:uid="{51128D7B-86FE-401E-BDAA-2DEED6969606}"/>
    <cellStyle name="SAPBEXHLevel1 2 11" xfId="13096" xr:uid="{7CCBE0A4-B437-4AD3-A28A-C03EB1FBFDF1}"/>
    <cellStyle name="SAPBEXHLevel1 2 12" xfId="23182" xr:uid="{7C447EBC-FBDC-43F7-8544-2F4DF56B9EF9}"/>
    <cellStyle name="SAPBEXHLevel1 2 13" xfId="26052" xr:uid="{35EA110B-FEC2-4461-8AD4-7965E7B50600}"/>
    <cellStyle name="SAPBEXHLevel1 2 14" xfId="25678" xr:uid="{194344A3-8406-422A-8FD0-B1D74CE09F9E}"/>
    <cellStyle name="SAPBEXHLevel1 2 15" xfId="24632" xr:uid="{F37F5506-B90E-4B96-9469-AF4671120B68}"/>
    <cellStyle name="SAPBEXHLevel1 2 16" xfId="26803" xr:uid="{95E58729-024B-4BEB-B50B-05C2A6A35739}"/>
    <cellStyle name="SAPBEXHLevel1 2 17" xfId="26985" xr:uid="{E7E6BECE-1817-4943-9EA1-377D67D63794}"/>
    <cellStyle name="SAPBEXHLevel1 2 18" xfId="25830" xr:uid="{47B75580-2B89-4F23-A845-AEC34110433D}"/>
    <cellStyle name="SAPBEXHLevel1 2 19" xfId="28336" xr:uid="{5A7FC0D1-4341-4D8C-B8BE-F57D09544378}"/>
    <cellStyle name="SAPBEXHLevel1 2 2" xfId="2998" xr:uid="{237010C8-CBF5-433A-936C-28AEB0E1BB47}"/>
    <cellStyle name="SAPBEXHLevel1 2 2 10" xfId="32178" xr:uid="{58ED2C5F-9A1A-4BC8-AB79-E52A22687448}"/>
    <cellStyle name="SAPBEXHLevel1 2 2 11" xfId="30456" xr:uid="{28D58D6F-B760-4C21-A5AB-23B84E45A3C9}"/>
    <cellStyle name="SAPBEXHLevel1 2 2 12" xfId="40225" xr:uid="{7C394674-A55B-4AC4-A5A6-A30DF7388B11}"/>
    <cellStyle name="SAPBEXHLevel1 2 2 13" xfId="40820" xr:uid="{C7FB74C3-72E5-4A11-8588-A690B485A33E}"/>
    <cellStyle name="SAPBEXHLevel1 2 2 14" xfId="42037" xr:uid="{9624140F-7B2B-4AE1-B26E-B270B2A88F98}"/>
    <cellStyle name="SAPBEXHLevel1 2 2 2" xfId="6334" xr:uid="{69DA639E-D3A5-435F-9F4F-F65D261E9149}"/>
    <cellStyle name="SAPBEXHLevel1 2 2 2 2" xfId="16641" xr:uid="{7290FB04-918B-4C44-8A37-4EE28F37F0F9}"/>
    <cellStyle name="SAPBEXHLevel1 2 2 2 3" xfId="20865" xr:uid="{744143B4-6FE7-4317-B45E-432C17F78A26}"/>
    <cellStyle name="SAPBEXHLevel1 2 2 2 4" xfId="30215" xr:uid="{09752C79-E702-4F5A-8E1C-DE8B2E4BD674}"/>
    <cellStyle name="SAPBEXHLevel1 2 2 2 5" xfId="33787" xr:uid="{1243B761-A55E-4EDF-9F73-846DF4F8DACD}"/>
    <cellStyle name="SAPBEXHLevel1 2 2 2 6" xfId="36821" xr:uid="{25902B32-DF9B-4255-9E5C-59B50C0E6C7C}"/>
    <cellStyle name="SAPBEXHLevel1 2 2 3" xfId="7279" xr:uid="{9415FFF8-0DB2-4250-A09E-1C35B881E699}"/>
    <cellStyle name="SAPBEXHLevel1 2 2 3 2" xfId="17565" xr:uid="{8CE269F0-1FBC-4DFB-B48F-85122FFFAF4D}"/>
    <cellStyle name="SAPBEXHLevel1 2 2 3 3" xfId="21562" xr:uid="{7A8F94A3-84F2-46CB-85EF-F16416431EC2}"/>
    <cellStyle name="SAPBEXHLevel1 2 2 3 4" xfId="30927" xr:uid="{ED045B50-7601-4CBB-B5C9-3B5EE6CAE86A}"/>
    <cellStyle name="SAPBEXHLevel1 2 2 3 5" xfId="34416" xr:uid="{631F8E86-0770-45E8-B7B3-F6E51E69D044}"/>
    <cellStyle name="SAPBEXHLevel1 2 2 3 6" xfId="37399" xr:uid="{A7FCC191-311A-4B7F-8411-2EF7F1D03277}"/>
    <cellStyle name="SAPBEXHLevel1 2 2 4" xfId="8487" xr:uid="{84E8FC80-BE83-4676-9121-AC60E2CE703F}"/>
    <cellStyle name="SAPBEXHLevel1 2 2 4 2" xfId="18736" xr:uid="{3940CB80-A4D2-4AAF-A779-F050ACC9FA78}"/>
    <cellStyle name="SAPBEXHLevel1 2 2 4 3" xfId="22630" xr:uid="{BFE11148-3E4A-4580-AE70-38E8E5F74CB4}"/>
    <cellStyle name="SAPBEXHLevel1 2 2 4 4" xfId="32020" xr:uid="{4C060E44-8CAE-4353-9A51-CD3A6062B66B}"/>
    <cellStyle name="SAPBEXHLevel1 2 2 4 5" xfId="35460" xr:uid="{6B96C1FA-2054-429C-98CA-BC5DDF15F9FB}"/>
    <cellStyle name="SAPBEXHLevel1 2 2 4 6" xfId="38411" xr:uid="{D67AA963-EF56-463A-8689-F072CDFA2EA8}"/>
    <cellStyle name="SAPBEXHLevel1 2 2 5" xfId="13726" xr:uid="{F06428A7-536D-49DD-9E27-2F8A2243ECF1}"/>
    <cellStyle name="SAPBEXHLevel1 2 2 6" xfId="12584" xr:uid="{621CBDAA-5CB3-42BE-8C7D-B493A433D9F6}"/>
    <cellStyle name="SAPBEXHLevel1 2 2 7" xfId="14390" xr:uid="{7A62C0AC-25D2-4583-BCDD-B0ABA6670F3D}"/>
    <cellStyle name="SAPBEXHLevel1 2 2 8" xfId="23854" xr:uid="{89C11C71-527A-4FED-9A13-38EE5F5649D3}"/>
    <cellStyle name="SAPBEXHLevel1 2 2 9" xfId="27867" xr:uid="{1B541EF6-7D52-48A3-A70A-32D0635032D8}"/>
    <cellStyle name="SAPBEXHLevel1 2 20" xfId="26153" xr:uid="{C74F6F41-C1FB-4488-A7E3-889A569FBA3C}"/>
    <cellStyle name="SAPBEXHLevel1 2 21" xfId="39476" xr:uid="{B05303C7-4C43-4CC5-A88D-F81C78D58AB7}"/>
    <cellStyle name="SAPBEXHLevel1 2 22" xfId="39182" xr:uid="{6795BD65-1F0B-4AFB-9798-C03A8E17B869}"/>
    <cellStyle name="SAPBEXHLevel1 2 23" xfId="41365" xr:uid="{B71BC6DD-A139-4A12-9A3C-0BBCC8A17F83}"/>
    <cellStyle name="SAPBEXHLevel1 2 3" xfId="2503" xr:uid="{3F116F11-C996-41FC-A11E-87A19C621C1F}"/>
    <cellStyle name="SAPBEXHLevel1 2 3 10" xfId="38921" xr:uid="{62876E54-78AE-441C-B8CC-5E14FD0AD340}"/>
    <cellStyle name="SAPBEXHLevel1 2 3 11" xfId="41721" xr:uid="{8781B9CE-2187-4FF2-AA24-B022F1E8537F}"/>
    <cellStyle name="SAPBEXHLevel1 2 3 2" xfId="5933" xr:uid="{87470FC7-16AF-48D7-9F5C-DCD1ED7E0C29}"/>
    <cellStyle name="SAPBEXHLevel1 2 3 2 2" xfId="16244" xr:uid="{28F061DC-D776-4BB9-8F7D-E5636E19492C}"/>
    <cellStyle name="SAPBEXHLevel1 2 3 2 3" xfId="20520" xr:uid="{8587BAFD-02FB-4FE5-A6C9-C99AA8470B49}"/>
    <cellStyle name="SAPBEXHLevel1 2 3 2 4" xfId="29862" xr:uid="{F0274C98-0618-4D3E-AD1C-9BC3F24A03E2}"/>
    <cellStyle name="SAPBEXHLevel1 2 3 2 5" xfId="33455" xr:uid="{18C395E1-9FEF-47CC-877A-6037AAC5AA5A}"/>
    <cellStyle name="SAPBEXHLevel1 2 3 2 6" xfId="36504" xr:uid="{EA2E8D2B-31C6-4A20-BBE3-F1B930C93730}"/>
    <cellStyle name="SAPBEXHLevel1 2 3 3" xfId="4202" xr:uid="{C9E8980F-1F8C-4606-A250-314A47CF30F7}"/>
    <cellStyle name="SAPBEXHLevel1 2 3 3 2" xfId="14608" xr:uid="{60AB8A2F-FF0C-4BDE-B2FB-740AE0BD4FF6}"/>
    <cellStyle name="SAPBEXHLevel1 2 3 3 3" xfId="19228" xr:uid="{5AE8814E-0EF4-4D74-B630-A6D703C408E1}"/>
    <cellStyle name="SAPBEXHLevel1 2 3 3 4" xfId="28616" xr:uid="{B77D0FF0-364F-4614-A16D-4AC7FABB8E00}"/>
    <cellStyle name="SAPBEXHLevel1 2 3 3 5" xfId="27158" xr:uid="{989A1580-54E8-478E-94AB-C8069D965FA3}"/>
    <cellStyle name="SAPBEXHLevel1 2 3 3 6" xfId="30564" xr:uid="{BC150D0D-0244-4649-B5F2-E41973B24849}"/>
    <cellStyle name="SAPBEXHLevel1 2 3 4" xfId="8116" xr:uid="{B48FF44B-24C1-4D16-A47B-3C61B14C85B0}"/>
    <cellStyle name="SAPBEXHLevel1 2 3 4 2" xfId="18370" xr:uid="{61C5192E-B8BA-486B-BB1D-C4489554522E}"/>
    <cellStyle name="SAPBEXHLevel1 2 3 4 3" xfId="22296" xr:uid="{BE4F4AE0-DE7B-46C9-8198-8E109649C492}"/>
    <cellStyle name="SAPBEXHLevel1 2 3 4 4" xfId="31683" xr:uid="{F5AEDF34-8561-489A-BA9C-5F26403C6385}"/>
    <cellStyle name="SAPBEXHLevel1 2 3 4 5" xfId="35138" xr:uid="{EDFBE5C6-944C-4A4D-B334-8629E343CF6B}"/>
    <cellStyle name="SAPBEXHLevel1 2 3 4 6" xfId="38102" xr:uid="{C07B569A-F611-4ED9-B312-72EF515D8E7F}"/>
    <cellStyle name="SAPBEXHLevel1 2 3 5" xfId="13879" xr:uid="{F2049B58-5D2B-4600-A08F-780C0AABFDBA}"/>
    <cellStyle name="SAPBEXHLevel1 2 3 6" xfId="12688" xr:uid="{A5E02BBC-95B4-4475-8E49-00C7FA1AB4B4}"/>
    <cellStyle name="SAPBEXHLevel1 2 3 7" xfId="23538" xr:uid="{CBDC0075-AF1C-444F-83B8-A9405E98BF59}"/>
    <cellStyle name="SAPBEXHLevel1 2 3 8" xfId="27483" xr:uid="{4FB2F867-08A3-4092-A5EF-3AEAA9E1DA9F}"/>
    <cellStyle name="SAPBEXHLevel1 2 3 9" xfId="39874" xr:uid="{99EA98C6-E2BF-4374-A8EC-4BC775156EB9}"/>
    <cellStyle name="SAPBEXHLevel1 2 4" xfId="5261" xr:uid="{AA6263E9-6C30-4419-B8DB-B0B1E5EE1390}"/>
    <cellStyle name="SAPBEXHLevel1 2 4 2" xfId="15611" xr:uid="{0B48D2FE-7751-4792-980D-324680A01AB9}"/>
    <cellStyle name="SAPBEXHLevel1 2 4 3" xfId="20017" xr:uid="{27DB043E-A82E-489B-8EEC-2BC3A825CD82}"/>
    <cellStyle name="SAPBEXHLevel1 2 4 4" xfId="29347" xr:uid="{BFC4A626-FC47-4889-AA4A-F345A806AEF8}"/>
    <cellStyle name="SAPBEXHLevel1 2 4 5" xfId="32990" xr:uid="{B57F165C-D5C1-4C63-B1DD-EDD3912DED06}"/>
    <cellStyle name="SAPBEXHLevel1 2 4 6" xfId="36078" xr:uid="{75151C2D-457C-461E-A516-85DD877EC415}"/>
    <cellStyle name="SAPBEXHLevel1 2 5" xfId="4786" xr:uid="{6172E773-DD13-47EE-97E8-24C684F3AD4E}"/>
    <cellStyle name="SAPBEXHLevel1 2 5 2" xfId="15184" xr:uid="{EF5E8687-E42A-4E0F-82E8-8F2A865DB432}"/>
    <cellStyle name="SAPBEXHLevel1 2 5 3" xfId="19639" xr:uid="{CF5880A3-1291-4563-82DB-1F499CC1B3D4}"/>
    <cellStyle name="SAPBEXHLevel1 2 5 4" xfId="29006" xr:uid="{0FC7EE5E-3F1B-453B-AFCB-55CB9C1A0D79}"/>
    <cellStyle name="SAPBEXHLevel1 2 5 5" xfId="32651" xr:uid="{3483BFD0-4698-4732-B2C6-B45C9921CD14}"/>
    <cellStyle name="SAPBEXHLevel1 2 5 6" xfId="32491" xr:uid="{69BCBBDB-926E-430E-B923-1A7BB5E2AA6C}"/>
    <cellStyle name="SAPBEXHLevel1 2 6" xfId="7680" xr:uid="{AC8F2423-9042-46ED-BD64-47E830BC67B0}"/>
    <cellStyle name="SAPBEXHLevel1 2 6 2" xfId="17952" xr:uid="{9041E191-1088-4925-9636-C5FF25E8EACC}"/>
    <cellStyle name="SAPBEXHLevel1 2 6 3" xfId="21877" xr:uid="{93CEA3A9-10D4-4723-9636-684047EC6609}"/>
    <cellStyle name="SAPBEXHLevel1 2 6 4" xfId="31260" xr:uid="{9FA36FF1-1F6E-4477-9B96-2406CE25A387}"/>
    <cellStyle name="SAPBEXHLevel1 2 6 5" xfId="34720" xr:uid="{E8E07E80-D708-4210-9A14-1306C5D8C1AF}"/>
    <cellStyle name="SAPBEXHLevel1 2 6 6" xfId="37691" xr:uid="{0CDF3375-A4C1-4B4F-AE2C-C582AEE0C1AC}"/>
    <cellStyle name="SAPBEXHLevel1 2 7" xfId="11143" xr:uid="{654F049C-F4E1-42F8-A942-6560E08F0518}"/>
    <cellStyle name="SAPBEXHLevel1 2 8" xfId="11567" xr:uid="{445D145D-F56B-4704-8DAE-D65285914F30}"/>
    <cellStyle name="SAPBEXHLevel1 2 9" xfId="12028" xr:uid="{8B12B2C7-19F3-4B64-AB2E-B32C74A8DBB2}"/>
    <cellStyle name="SAPBEXHLevel1 20" xfId="5251" xr:uid="{687CC89E-F87B-41AA-90A7-79F77ED5334B}"/>
    <cellStyle name="SAPBEXHLevel1 20 2" xfId="15601" xr:uid="{3FDD6371-4D15-44AB-9336-108A3ADC2EAA}"/>
    <cellStyle name="SAPBEXHLevel1 20 3" xfId="20007" xr:uid="{753B0CF1-00CB-4879-800D-C1231477DC33}"/>
    <cellStyle name="SAPBEXHLevel1 20 4" xfId="29337" xr:uid="{E67C6329-6CEF-46D5-87BC-7C6083C7F402}"/>
    <cellStyle name="SAPBEXHLevel1 20 5" xfId="32980" xr:uid="{B5F6D337-5396-4B2F-808B-612C5E4A5B19}"/>
    <cellStyle name="SAPBEXHLevel1 20 6" xfId="36068" xr:uid="{BDE56AC6-C357-4415-8598-6CC44EC7411F}"/>
    <cellStyle name="SAPBEXHLevel1 21" xfId="4796" xr:uid="{EE6294F0-3303-4AAC-AA9C-4DE36D9153FC}"/>
    <cellStyle name="SAPBEXHLevel1 21 2" xfId="15194" xr:uid="{2D0CC3EB-DB33-44A0-8D3D-1D30175908F5}"/>
    <cellStyle name="SAPBEXHLevel1 21 3" xfId="19649" xr:uid="{4266336B-8823-46E5-A740-53948E427F48}"/>
    <cellStyle name="SAPBEXHLevel1 21 4" xfId="29016" xr:uid="{321E1568-53C3-42D9-9818-02AE82579A38}"/>
    <cellStyle name="SAPBEXHLevel1 21 5" xfId="32661" xr:uid="{0C0FF131-E114-4E10-BE41-73CB99D89DCD}"/>
    <cellStyle name="SAPBEXHLevel1 21 6" xfId="24355" xr:uid="{E010D745-AB72-4B6C-9A25-C03B195B6EE0}"/>
    <cellStyle name="SAPBEXHLevel1 22" xfId="7686" xr:uid="{F88ACFA5-1770-4C4F-A0E3-52C987802436}"/>
    <cellStyle name="SAPBEXHLevel1 22 2" xfId="17958" xr:uid="{FE628435-CCCC-493A-B3A6-710E60F79DA3}"/>
    <cellStyle name="SAPBEXHLevel1 22 3" xfId="21883" xr:uid="{3468A08D-88FA-4DE7-B6CB-AC3B11E58F28}"/>
    <cellStyle name="SAPBEXHLevel1 22 4" xfId="31266" xr:uid="{6E704C68-075D-45B7-B0F3-F27FAAF58FFF}"/>
    <cellStyle name="SAPBEXHLevel1 22 5" xfId="34726" xr:uid="{37933E45-423C-418D-ACB2-68EABD0F678D}"/>
    <cellStyle name="SAPBEXHLevel1 22 6" xfId="37697" xr:uid="{4BD2FB0E-194B-48B3-BF43-3EC9D4478549}"/>
    <cellStyle name="SAPBEXHLevel1 23" xfId="11144" xr:uid="{018A6CAF-F22C-4BE2-9524-B1BDB1198653}"/>
    <cellStyle name="SAPBEXHLevel1 24" xfId="11557" xr:uid="{D2A4C0C8-0B20-4D76-826E-2B1448B456DB}"/>
    <cellStyle name="SAPBEXHLevel1 25" xfId="12018" xr:uid="{2C172B87-1561-4E41-A1D6-A375179AD924}"/>
    <cellStyle name="SAPBEXHLevel1 26" xfId="12770" xr:uid="{F415063E-EBAB-48C1-B736-FEA96FA48E1A}"/>
    <cellStyle name="SAPBEXHLevel1 27" xfId="12394" xr:uid="{4DC09DDA-F991-4DE9-A14D-9C3D721F83D9}"/>
    <cellStyle name="SAPBEXHLevel1 28" xfId="23172" xr:uid="{146C3C8B-EC10-4FD4-9D36-BE88176705B5}"/>
    <cellStyle name="SAPBEXHLevel1 29" xfId="24798" xr:uid="{F52D4A24-F369-4081-818E-8B8EE0014BBF}"/>
    <cellStyle name="SAPBEXHLevel1 3" xfId="1532" xr:uid="{22DD2B24-2F63-4EC6-8DC2-0BF02D0E3667}"/>
    <cellStyle name="SAPBEXHLevel1 3 10" xfId="12778" xr:uid="{072873FB-9B3B-4190-A76A-65BE3E1C12F2}"/>
    <cellStyle name="SAPBEXHLevel1 3 11" xfId="13095" xr:uid="{65061A37-D7CF-4952-A783-0ACE5F00EBE1}"/>
    <cellStyle name="SAPBEXHLevel1 3 12" xfId="23183" xr:uid="{3AEACA95-8556-4DA0-B1A0-F4A79A0C7EAB}"/>
    <cellStyle name="SAPBEXHLevel1 3 13" xfId="24789" xr:uid="{4A558D20-B3F4-405F-81DF-41ED27BFBCA2}"/>
    <cellStyle name="SAPBEXHLevel1 3 14" xfId="25679" xr:uid="{2972066E-E88D-4C8E-83BC-5D93F2E27320}"/>
    <cellStyle name="SAPBEXHLevel1 3 15" xfId="26138" xr:uid="{9A43FAB3-2ABA-477A-80EB-C5A470476313}"/>
    <cellStyle name="SAPBEXHLevel1 3 16" xfId="25084" xr:uid="{A4FE886D-3FE4-4C62-A7B7-F094BCDB5358}"/>
    <cellStyle name="SAPBEXHLevel1 3 17" xfId="25371" xr:uid="{49331769-AA2F-4CD8-9E74-A3454BAC3F41}"/>
    <cellStyle name="SAPBEXHLevel1 3 18" xfId="27281" xr:uid="{811F4FA4-EB65-4FB5-BC2E-9C0E1FBD2802}"/>
    <cellStyle name="SAPBEXHLevel1 3 19" xfId="28335" xr:uid="{07F68CF8-993B-4F9F-A4AF-3FE08BB370B8}"/>
    <cellStyle name="SAPBEXHLevel1 3 2" xfId="2999" xr:uid="{2A201425-DF0C-4BDD-AAFD-1A4A7E31ABC4}"/>
    <cellStyle name="SAPBEXHLevel1 3 2 10" xfId="31100" xr:uid="{B2EC2879-BF55-4FCA-BDF2-E5341D0BB4EB}"/>
    <cellStyle name="SAPBEXHLevel1 3 2 11" xfId="29510" xr:uid="{5686457C-9E4B-4910-8FCD-D72B7C33203D}"/>
    <cellStyle name="SAPBEXHLevel1 3 2 12" xfId="40226" xr:uid="{A8E7FC7F-BA4E-4839-8333-0B2D1A36BC55}"/>
    <cellStyle name="SAPBEXHLevel1 3 2 13" xfId="40821" xr:uid="{0CF0C9EF-CD14-437C-B657-F8B447AF207C}"/>
    <cellStyle name="SAPBEXHLevel1 3 2 14" xfId="42038" xr:uid="{8F91F2B0-912B-4DA3-83DE-3AD9DADF3694}"/>
    <cellStyle name="SAPBEXHLevel1 3 2 2" xfId="6335" xr:uid="{26E5B1E7-67E9-4658-930B-B4BCCD7E67CE}"/>
    <cellStyle name="SAPBEXHLevel1 3 2 2 2" xfId="16642" xr:uid="{0668F620-861F-403B-997A-52749494FB87}"/>
    <cellStyle name="SAPBEXHLevel1 3 2 2 3" xfId="20866" xr:uid="{0BA98CBC-E0B8-4F03-9575-BA20A21CD4AB}"/>
    <cellStyle name="SAPBEXHLevel1 3 2 2 4" xfId="30216" xr:uid="{7C2A3567-84F1-4982-8C82-7A8AF3C1C6E1}"/>
    <cellStyle name="SAPBEXHLevel1 3 2 2 5" xfId="33788" xr:uid="{91DE2B7F-9726-4249-9AED-280E46E92D94}"/>
    <cellStyle name="SAPBEXHLevel1 3 2 2 6" xfId="36822" xr:uid="{762B56C7-7EED-4606-B937-75A3D53A483B}"/>
    <cellStyle name="SAPBEXHLevel1 3 2 3" xfId="7280" xr:uid="{2ED18AD7-1363-4021-A6D8-4C15A4B7D95F}"/>
    <cellStyle name="SAPBEXHLevel1 3 2 3 2" xfId="17566" xr:uid="{1719465C-31F4-4F66-83F9-D096747F4F2E}"/>
    <cellStyle name="SAPBEXHLevel1 3 2 3 3" xfId="21563" xr:uid="{BCAA56E9-EDCF-42C8-B5A6-B6EB0726E58D}"/>
    <cellStyle name="SAPBEXHLevel1 3 2 3 4" xfId="30928" xr:uid="{6EAA9BC2-493F-4284-983E-B80B6D9506CC}"/>
    <cellStyle name="SAPBEXHLevel1 3 2 3 5" xfId="34417" xr:uid="{2F702976-E9ED-40C3-843E-971E7FE5ECFC}"/>
    <cellStyle name="SAPBEXHLevel1 3 2 3 6" xfId="37400" xr:uid="{ABA1F842-4ADA-412E-8DE2-0C9B0A851D30}"/>
    <cellStyle name="SAPBEXHLevel1 3 2 4" xfId="8488" xr:uid="{A74BC189-25CA-4DEE-8DC8-419BF8AA517D}"/>
    <cellStyle name="SAPBEXHLevel1 3 2 4 2" xfId="18737" xr:uid="{63F06B12-A5CA-455A-8B29-1CD8A4EAF526}"/>
    <cellStyle name="SAPBEXHLevel1 3 2 4 3" xfId="22631" xr:uid="{885828AE-61FF-45FE-9E36-C3F71AABB65C}"/>
    <cellStyle name="SAPBEXHLevel1 3 2 4 4" xfId="32021" xr:uid="{067E45DB-5179-4C4D-AC14-2BAD19B7CA02}"/>
    <cellStyle name="SAPBEXHLevel1 3 2 4 5" xfId="35461" xr:uid="{4F04B1EA-13F2-40EC-843C-1243CB03971F}"/>
    <cellStyle name="SAPBEXHLevel1 3 2 4 6" xfId="38412" xr:uid="{E839644E-8B6C-4636-A2A8-0739ACBAE66E}"/>
    <cellStyle name="SAPBEXHLevel1 3 2 5" xfId="13727" xr:uid="{398D337C-C78A-40AB-9FF1-8BC420498B71}"/>
    <cellStyle name="SAPBEXHLevel1 3 2 6" xfId="13545" xr:uid="{F185047D-7448-4F7B-A28B-25D519F142FC}"/>
    <cellStyle name="SAPBEXHLevel1 3 2 7" xfId="22764" xr:uid="{23BE2A7F-200C-4342-8B97-A70DE10A4418}"/>
    <cellStyle name="SAPBEXHLevel1 3 2 8" xfId="23855" xr:uid="{30A2BE10-B40D-43F1-BBD7-6FD22C8D6C26}"/>
    <cellStyle name="SAPBEXHLevel1 3 2 9" xfId="27868" xr:uid="{D13DF0DC-92C5-49B8-88A8-92435CB05E4E}"/>
    <cellStyle name="SAPBEXHLevel1 3 20" xfId="26152" xr:uid="{F80A0352-4025-41AE-81C0-95737179BD32}"/>
    <cellStyle name="SAPBEXHLevel1 3 21" xfId="39477" xr:uid="{D20D4FF5-9F72-4FE9-90A1-02F4789CC651}"/>
    <cellStyle name="SAPBEXHLevel1 3 22" xfId="40372" xr:uid="{D7282DC9-102E-459D-8F7B-D31539FC2265}"/>
    <cellStyle name="SAPBEXHLevel1 3 23" xfId="41366" xr:uid="{DBDA72B3-4490-4564-8D23-C8F7CEE58CF9}"/>
    <cellStyle name="SAPBEXHLevel1 3 3" xfId="2504" xr:uid="{7AF3CB98-0DFE-4684-9CEC-1F99343EFF2C}"/>
    <cellStyle name="SAPBEXHLevel1 3 3 10" xfId="38920" xr:uid="{9B911B82-5BBF-4CE8-8124-E0C5D5C4D04E}"/>
    <cellStyle name="SAPBEXHLevel1 3 3 11" xfId="41722" xr:uid="{91B0630F-BA4E-481D-9551-93D564FDE952}"/>
    <cellStyle name="SAPBEXHLevel1 3 3 2" xfId="5934" xr:uid="{0F6A6CB5-0C53-4805-A0BD-486D11515AC1}"/>
    <cellStyle name="SAPBEXHLevel1 3 3 2 2" xfId="16245" xr:uid="{8EEF5239-7E92-44B6-A6FA-4E32E170FF00}"/>
    <cellStyle name="SAPBEXHLevel1 3 3 2 3" xfId="20521" xr:uid="{4FE0D977-CB53-4AC2-B1B3-7EEF349971A2}"/>
    <cellStyle name="SAPBEXHLevel1 3 3 2 4" xfId="29863" xr:uid="{756AE57D-609C-40F0-AC21-E6687A85268F}"/>
    <cellStyle name="SAPBEXHLevel1 3 3 2 5" xfId="33456" xr:uid="{835B157D-551D-4114-890E-252AAB6F9EA4}"/>
    <cellStyle name="SAPBEXHLevel1 3 3 2 6" xfId="36505" xr:uid="{856F91F5-9517-440C-A75E-85FC7BB7585C}"/>
    <cellStyle name="SAPBEXHLevel1 3 3 3" xfId="4201" xr:uid="{7765277D-102C-4D64-9280-716F2A28F5BF}"/>
    <cellStyle name="SAPBEXHLevel1 3 3 3 2" xfId="14607" xr:uid="{240999C2-E18B-48C8-BE06-D922CDC2E743}"/>
    <cellStyle name="SAPBEXHLevel1 3 3 3 3" xfId="19227" xr:uid="{6F1A4227-4745-4A93-BC71-61806BA2132C}"/>
    <cellStyle name="SAPBEXHLevel1 3 3 3 4" xfId="28615" xr:uid="{B48A864D-EA4A-4A92-A02B-B8577F8C44EC}"/>
    <cellStyle name="SAPBEXHLevel1 3 3 3 5" xfId="27157" xr:uid="{E4129DB1-8B1B-4E7F-832D-33F63AA1D391}"/>
    <cellStyle name="SAPBEXHLevel1 3 3 3 6" xfId="30032" xr:uid="{D0359ADD-21B4-44FB-B98F-0168ED4096B3}"/>
    <cellStyle name="SAPBEXHLevel1 3 3 4" xfId="8117" xr:uid="{1AAFBF06-27EE-41D4-AD52-08BA55560B6D}"/>
    <cellStyle name="SAPBEXHLevel1 3 3 4 2" xfId="18371" xr:uid="{F3A1D6E3-7646-46EC-B231-E2BBEF312414}"/>
    <cellStyle name="SAPBEXHLevel1 3 3 4 3" xfId="22297" xr:uid="{585BE5FB-03A3-4542-A842-90C50EC5485B}"/>
    <cellStyle name="SAPBEXHLevel1 3 3 4 4" xfId="31684" xr:uid="{D8E3BE2A-B5F8-4A70-999B-01895626C0BB}"/>
    <cellStyle name="SAPBEXHLevel1 3 3 4 5" xfId="35139" xr:uid="{C47E6FBF-9F89-4591-B289-3C9111D70E93}"/>
    <cellStyle name="SAPBEXHLevel1 3 3 4 6" xfId="38103" xr:uid="{797E48D0-88CB-4633-985E-1C561CD2F9BD}"/>
    <cellStyle name="SAPBEXHLevel1 3 3 5" xfId="12213" xr:uid="{CD002470-7735-4824-87C0-E06DB485FE7B}"/>
    <cellStyle name="SAPBEXHLevel1 3 3 6" xfId="19737" xr:uid="{ECDE0A26-DE45-4686-B9A6-D443357048FB}"/>
    <cellStyle name="SAPBEXHLevel1 3 3 7" xfId="23539" xr:uid="{181A5369-07BA-4EBA-8B57-E7A38BC29986}"/>
    <cellStyle name="SAPBEXHLevel1 3 3 8" xfId="27484" xr:uid="{BE832FF5-C241-46FE-9E24-1645DA4A5C3E}"/>
    <cellStyle name="SAPBEXHLevel1 3 3 9" xfId="39875" xr:uid="{B92CDD56-A89D-4EA2-AB51-ECDA0AF2AB96}"/>
    <cellStyle name="SAPBEXHLevel1 3 4" xfId="5262" xr:uid="{9BBA5D11-359B-47A4-83B2-2F43EFE61260}"/>
    <cellStyle name="SAPBEXHLevel1 3 4 2" xfId="15612" xr:uid="{B09461DC-ADE8-432D-A1CC-34E03A001EA3}"/>
    <cellStyle name="SAPBEXHLevel1 3 4 3" xfId="20018" xr:uid="{70A40CFE-882A-484A-B229-502B5E982947}"/>
    <cellStyle name="SAPBEXHLevel1 3 4 4" xfId="29348" xr:uid="{3B939747-EDF0-4B63-8F6E-14661B173B46}"/>
    <cellStyle name="SAPBEXHLevel1 3 4 5" xfId="32991" xr:uid="{A58719DD-7A12-4B46-ACA7-34F3F0F51502}"/>
    <cellStyle name="SAPBEXHLevel1 3 4 6" xfId="36079" xr:uid="{15222E04-601E-432F-8DBB-7122A1AFA994}"/>
    <cellStyle name="SAPBEXHLevel1 3 5" xfId="4785" xr:uid="{AB6FB13D-F1BC-4072-803C-1E8834EF3603}"/>
    <cellStyle name="SAPBEXHLevel1 3 5 2" xfId="15183" xr:uid="{8E772EA3-685A-4C28-9924-A48FAC945DA1}"/>
    <cellStyle name="SAPBEXHLevel1 3 5 3" xfId="19638" xr:uid="{41F278F3-F999-4DC1-A277-32F2D4DEB2C7}"/>
    <cellStyle name="SAPBEXHLevel1 3 5 4" xfId="29005" xr:uid="{5A97804E-5A8A-4BF1-9426-017CB3C05C22}"/>
    <cellStyle name="SAPBEXHLevel1 3 5 5" xfId="32650" xr:uid="{8818A15B-F5D5-4346-BA61-60AFD256DCDA}"/>
    <cellStyle name="SAPBEXHLevel1 3 5 6" xfId="26631" xr:uid="{E5B8FF8D-84F5-4EB6-A2A0-A29673805F20}"/>
    <cellStyle name="SAPBEXHLevel1 3 6" xfId="7679" xr:uid="{E497D24C-50BB-4743-9717-3977F167DCB2}"/>
    <cellStyle name="SAPBEXHLevel1 3 6 2" xfId="17951" xr:uid="{BE40AE3A-B30A-4476-A216-8FB00C65E9AC}"/>
    <cellStyle name="SAPBEXHLevel1 3 6 3" xfId="21876" xr:uid="{4D9F64C1-471D-44FA-8875-B6FE07226368}"/>
    <cellStyle name="SAPBEXHLevel1 3 6 4" xfId="31259" xr:uid="{FD948590-87C0-485F-A587-3A58A2120F2D}"/>
    <cellStyle name="SAPBEXHLevel1 3 6 5" xfId="34719" xr:uid="{713DD27C-F29C-461A-BA42-ADA688BEAEEB}"/>
    <cellStyle name="SAPBEXHLevel1 3 6 6" xfId="37690" xr:uid="{060F0ED4-3B61-46CA-93DD-86690657DC3E}"/>
    <cellStyle name="SAPBEXHLevel1 3 7" xfId="11145" xr:uid="{E93AB5C2-C161-41A5-B44A-BB55370C7EEC}"/>
    <cellStyle name="SAPBEXHLevel1 3 8" xfId="11568" xr:uid="{9A4A1436-03E1-4838-8832-328F34104106}"/>
    <cellStyle name="SAPBEXHLevel1 3 9" xfId="12029" xr:uid="{81247D8D-AB6F-47F1-B76C-80E8C3A84AC0}"/>
    <cellStyle name="SAPBEXHLevel1 30" xfId="25669" xr:uid="{116F2025-B9CF-406A-9D03-5D348158F5D4}"/>
    <cellStyle name="SAPBEXHLevel1 31" xfId="24639" xr:uid="{164B107E-0273-41F2-920D-78B689032E39}"/>
    <cellStyle name="SAPBEXHLevel1 32" xfId="25091" xr:uid="{588C3713-4929-4968-BA76-853316B2FBC0}"/>
    <cellStyle name="SAPBEXHLevel1 33" xfId="26611" xr:uid="{20296E2D-32AB-49E8-A524-D645537EB81B}"/>
    <cellStyle name="SAPBEXHLevel1 34" xfId="25838" xr:uid="{BAE6A199-A337-4491-ACB8-5A550DD77CAD}"/>
    <cellStyle name="SAPBEXHLevel1 35" xfId="28343" xr:uid="{83E8FFD5-259C-4A5F-8B51-51C04316DCBF}"/>
    <cellStyle name="SAPBEXHLevel1 36" xfId="35594" xr:uid="{BEAD93F6-1967-4618-9374-A45E6852D871}"/>
    <cellStyle name="SAPBEXHLevel1 37" xfId="39466" xr:uid="{4AD6A186-BE98-4C16-8582-683E988DF7A0}"/>
    <cellStyle name="SAPBEXHLevel1 38" xfId="39190" xr:uid="{4A5E8893-2091-4B8B-AF31-8EB5BEC9330F}"/>
    <cellStyle name="SAPBEXHLevel1 39" xfId="41355" xr:uid="{29E8064C-92D4-4BBB-B9CB-CFD16E5D85CE}"/>
    <cellStyle name="SAPBEXHLevel1 4" xfId="1533" xr:uid="{BF876EA7-58F9-4FF4-805C-55725640A767}"/>
    <cellStyle name="SAPBEXHLevel1 4 10" xfId="12779" xr:uid="{9F07F181-5C88-40D6-B340-F5859B5BC41A}"/>
    <cellStyle name="SAPBEXHLevel1 4 11" xfId="13094" xr:uid="{A7E7138E-650C-42AA-B149-FD680D365711}"/>
    <cellStyle name="SAPBEXHLevel1 4 12" xfId="23184" xr:uid="{95BA95C3-6863-4F68-9508-32694DAC4D44}"/>
    <cellStyle name="SAPBEXHLevel1 4 13" xfId="24788" xr:uid="{19A6F96F-0BEF-4B57-BC89-0FC536318A1B}"/>
    <cellStyle name="SAPBEXHLevel1 4 14" xfId="25680" xr:uid="{E60497F3-548D-4306-986C-90646742D2E4}"/>
    <cellStyle name="SAPBEXHLevel1 4 15" xfId="24631" xr:uid="{2D9645F0-F936-465F-A386-B7C8CD960C67}"/>
    <cellStyle name="SAPBEXHLevel1 4 16" xfId="26357" xr:uid="{DB566322-6629-4D3E-9462-607C2884364A}"/>
    <cellStyle name="SAPBEXHLevel1 4 17" xfId="26116" xr:uid="{6D3ABCC7-DFC0-40E9-A71C-D4D81B49E465}"/>
    <cellStyle name="SAPBEXHLevel1 4 18" xfId="25829" xr:uid="{00707FB4-634E-4618-9A21-25F2CCCA2A2B}"/>
    <cellStyle name="SAPBEXHLevel1 4 19" xfId="28334" xr:uid="{5CD09E9E-17B7-41F6-81B8-01BF5611C539}"/>
    <cellStyle name="SAPBEXHLevel1 4 2" xfId="3000" xr:uid="{D87E5A92-6B6E-4646-A743-1AFA1D92A2A3}"/>
    <cellStyle name="SAPBEXHLevel1 4 2 10" xfId="30385" xr:uid="{FFABB328-D2C5-4F92-979C-108F674F39EE}"/>
    <cellStyle name="SAPBEXHLevel1 4 2 11" xfId="25484" xr:uid="{CEAF7019-5DA2-435A-9260-8F894A319378}"/>
    <cellStyle name="SAPBEXHLevel1 4 2 12" xfId="40227" xr:uid="{7521CB32-E629-4927-A679-B1A43B020D28}"/>
    <cellStyle name="SAPBEXHLevel1 4 2 13" xfId="40822" xr:uid="{EAA538C9-D89D-41A6-A097-1DC8E68842FA}"/>
    <cellStyle name="SAPBEXHLevel1 4 2 14" xfId="42039" xr:uid="{2F0218D5-18F1-4653-A963-2F55B58A4C4C}"/>
    <cellStyle name="SAPBEXHLevel1 4 2 2" xfId="6336" xr:uid="{48D7511F-4578-4BED-8614-5D1EC89E52F6}"/>
    <cellStyle name="SAPBEXHLevel1 4 2 2 2" xfId="16643" xr:uid="{21E4DBE1-E66A-401C-8997-61D56CA9D1B2}"/>
    <cellStyle name="SAPBEXHLevel1 4 2 2 3" xfId="20867" xr:uid="{E851C28B-2992-4DB6-9F22-B5E680223763}"/>
    <cellStyle name="SAPBEXHLevel1 4 2 2 4" xfId="30217" xr:uid="{E7537915-2C8A-465F-9464-C41AB4FDD799}"/>
    <cellStyle name="SAPBEXHLevel1 4 2 2 5" xfId="33789" xr:uid="{716478F9-30E1-458D-BC9A-5FD5978138FE}"/>
    <cellStyle name="SAPBEXHLevel1 4 2 2 6" xfId="36823" xr:uid="{193443E3-8E54-4DEC-B472-273C4478374B}"/>
    <cellStyle name="SAPBEXHLevel1 4 2 3" xfId="7281" xr:uid="{747F0371-A0BB-4C5B-83EA-DE22F3CA8D66}"/>
    <cellStyle name="SAPBEXHLevel1 4 2 3 2" xfId="17567" xr:uid="{43C166F1-DD24-4089-83B0-A605C23FAD30}"/>
    <cellStyle name="SAPBEXHLevel1 4 2 3 3" xfId="21564" xr:uid="{141E9B82-AE53-49E9-9D1B-F66457F704B9}"/>
    <cellStyle name="SAPBEXHLevel1 4 2 3 4" xfId="30929" xr:uid="{4AD42D57-C665-4FE2-AF7D-80DDC44163AB}"/>
    <cellStyle name="SAPBEXHLevel1 4 2 3 5" xfId="34418" xr:uid="{CFA60CC3-F331-4F2D-833B-7299FB4912C9}"/>
    <cellStyle name="SAPBEXHLevel1 4 2 3 6" xfId="37401" xr:uid="{22CD1098-76CE-4473-AFA2-9CD213095F61}"/>
    <cellStyle name="SAPBEXHLevel1 4 2 4" xfId="8489" xr:uid="{D64C02D3-2DE3-4233-BBCE-A54DFD966E58}"/>
    <cellStyle name="SAPBEXHLevel1 4 2 4 2" xfId="18738" xr:uid="{9662A2A1-5482-4947-8E78-BDA1CE88BBDC}"/>
    <cellStyle name="SAPBEXHLevel1 4 2 4 3" xfId="22632" xr:uid="{F35BA4E5-F688-411F-A834-DD172B5DE69F}"/>
    <cellStyle name="SAPBEXHLevel1 4 2 4 4" xfId="32022" xr:uid="{22BDDB0D-4AC9-41F9-9369-29B4B9DC306E}"/>
    <cellStyle name="SAPBEXHLevel1 4 2 4 5" xfId="35462" xr:uid="{8F65E5CD-30BD-4C90-B5B4-646A8AA32ED8}"/>
    <cellStyle name="SAPBEXHLevel1 4 2 4 6" xfId="38413" xr:uid="{33660E5B-2C31-49B2-859C-3A721D5B12E5}"/>
    <cellStyle name="SAPBEXHLevel1 4 2 5" xfId="13728" xr:uid="{3CB7B07D-1735-42C3-A106-F9E3DBAA4DD8}"/>
    <cellStyle name="SAPBEXHLevel1 4 2 6" xfId="12953" xr:uid="{EDC5EA17-CAF5-4EE5-A754-2AC4A70BF71B}"/>
    <cellStyle name="SAPBEXHLevel1 4 2 7" xfId="21696" xr:uid="{EE33A4DE-5B6E-4B28-8109-970917BAE9E4}"/>
    <cellStyle name="SAPBEXHLevel1 4 2 8" xfId="23856" xr:uid="{50C5F283-4647-41D4-A851-FB30ED11FB1D}"/>
    <cellStyle name="SAPBEXHLevel1 4 2 9" xfId="27869" xr:uid="{4B6D9319-21C7-4143-9ED2-DD4D5EB72D83}"/>
    <cellStyle name="SAPBEXHLevel1 4 20" xfId="26151" xr:uid="{E4C0008E-3379-4756-B1A7-193115457177}"/>
    <cellStyle name="SAPBEXHLevel1 4 21" xfId="39478" xr:uid="{BD6588AC-BF78-434A-80BB-CA717F185442}"/>
    <cellStyle name="SAPBEXHLevel1 4 22" xfId="39181" xr:uid="{F8BE7923-96DB-4242-9052-D0035AA09B84}"/>
    <cellStyle name="SAPBEXHLevel1 4 23" xfId="41367" xr:uid="{66784BBB-483C-42DB-889A-D0B9618B47F8}"/>
    <cellStyle name="SAPBEXHLevel1 4 3" xfId="2505" xr:uid="{9817CDCE-D406-492E-B625-14D9EBA12488}"/>
    <cellStyle name="SAPBEXHLevel1 4 3 10" xfId="38919" xr:uid="{76DD58B1-A43B-492F-9BC5-4CBBAA86B5D7}"/>
    <cellStyle name="SAPBEXHLevel1 4 3 11" xfId="41723" xr:uid="{A7D0DDD0-9661-4F9E-9E6E-D4E6D21CC35F}"/>
    <cellStyle name="SAPBEXHLevel1 4 3 2" xfId="5935" xr:uid="{D1EE993E-4065-4BE8-8C93-64738EC74599}"/>
    <cellStyle name="SAPBEXHLevel1 4 3 2 2" xfId="16246" xr:uid="{C99C4788-EDFD-4585-9492-650B5BE70F02}"/>
    <cellStyle name="SAPBEXHLevel1 4 3 2 3" xfId="20522" xr:uid="{042EC514-5971-4518-B2C2-57E061B38F8E}"/>
    <cellStyle name="SAPBEXHLevel1 4 3 2 4" xfId="29864" xr:uid="{6F70D2CF-4CB9-452F-91C0-9CCE9FBC0F3E}"/>
    <cellStyle name="SAPBEXHLevel1 4 3 2 5" xfId="33457" xr:uid="{84E88AE2-FACE-466B-BDA3-6BD5A0D725F4}"/>
    <cellStyle name="SAPBEXHLevel1 4 3 2 6" xfId="36506" xr:uid="{E66A11D0-9BCC-4002-AB7E-79D259BFFE4C}"/>
    <cellStyle name="SAPBEXHLevel1 4 3 3" xfId="4200" xr:uid="{BF8CAD04-C272-47BF-9C5C-BF5B3959F2CD}"/>
    <cellStyle name="SAPBEXHLevel1 4 3 3 2" xfId="14606" xr:uid="{A3CC13B4-6AD7-4227-ACFA-9D51E04C3AA8}"/>
    <cellStyle name="SAPBEXHLevel1 4 3 3 3" xfId="19226" xr:uid="{551131CC-B55E-473F-818F-8608C077672B}"/>
    <cellStyle name="SAPBEXHLevel1 4 3 3 4" xfId="28614" xr:uid="{21A33742-D58B-4690-9446-C747C65FD6B1}"/>
    <cellStyle name="SAPBEXHLevel1 4 3 3 5" xfId="27156" xr:uid="{37BDCD73-EB98-42E5-9351-3FC9F7425A86}"/>
    <cellStyle name="SAPBEXHLevel1 4 3 3 6" xfId="28851" xr:uid="{DDF5375F-AFB5-4CAB-B824-E7E44D1FC97B}"/>
    <cellStyle name="SAPBEXHLevel1 4 3 4" xfId="8118" xr:uid="{D5384BB0-BA50-4E7C-BD7E-E82A6BF94195}"/>
    <cellStyle name="SAPBEXHLevel1 4 3 4 2" xfId="18372" xr:uid="{0C04CC05-A34C-4953-8C08-015494FB85C4}"/>
    <cellStyle name="SAPBEXHLevel1 4 3 4 3" xfId="22298" xr:uid="{C83B641A-E7F0-4BFE-A589-6437E68A0C6F}"/>
    <cellStyle name="SAPBEXHLevel1 4 3 4 4" xfId="31685" xr:uid="{F6165074-5165-431E-B497-1750E063710C}"/>
    <cellStyle name="SAPBEXHLevel1 4 3 4 5" xfId="35140" xr:uid="{E325E4A5-3CA7-476E-B9AF-FFA8EE8ADAD7}"/>
    <cellStyle name="SAPBEXHLevel1 4 3 4 6" xfId="38104" xr:uid="{1D578179-B093-4837-A88B-295141F598E4}"/>
    <cellStyle name="SAPBEXHLevel1 4 3 5" xfId="12214" xr:uid="{B097E79A-AF1B-400F-8E5B-31F8CB79EF9D}"/>
    <cellStyle name="SAPBEXHLevel1 4 3 6" xfId="19821" xr:uid="{901A5AE0-A47E-4FDD-831C-78E444B1E587}"/>
    <cellStyle name="SAPBEXHLevel1 4 3 7" xfId="23540" xr:uid="{90F53DDE-9064-4372-A05C-465A0BCFF2F2}"/>
    <cellStyle name="SAPBEXHLevel1 4 3 8" xfId="27485" xr:uid="{CDD70BF9-FF3B-4514-9A87-9455F65DAE83}"/>
    <cellStyle name="SAPBEXHLevel1 4 3 9" xfId="39876" xr:uid="{4D6D11A1-F350-48A2-80AE-EADE2BA57F0B}"/>
    <cellStyle name="SAPBEXHLevel1 4 4" xfId="5263" xr:uid="{E860EC6B-2952-49DF-85DF-A5B57A3C54F0}"/>
    <cellStyle name="SAPBEXHLevel1 4 4 2" xfId="15613" xr:uid="{3263CB02-3236-4B7E-9A59-16B83E3C87EF}"/>
    <cellStyle name="SAPBEXHLevel1 4 4 3" xfId="20019" xr:uid="{526F5050-FFE2-4535-8C48-D3E92AA323CF}"/>
    <cellStyle name="SAPBEXHLevel1 4 4 4" xfId="29349" xr:uid="{C7D772CF-49A3-4D2D-AED1-02008AD8ABE9}"/>
    <cellStyle name="SAPBEXHLevel1 4 4 5" xfId="32992" xr:uid="{6680D6B4-9034-46FE-9097-93A1B7617B04}"/>
    <cellStyle name="SAPBEXHLevel1 4 4 6" xfId="36080" xr:uid="{9AD2482F-F33D-4786-9516-5A1E3B2E78EB}"/>
    <cellStyle name="SAPBEXHLevel1 4 5" xfId="4784" xr:uid="{BD70C142-45FC-4AFE-9A94-B3CA4E1D1E52}"/>
    <cellStyle name="SAPBEXHLevel1 4 5 2" xfId="15182" xr:uid="{BB4C1E70-1CFA-427F-A3A2-10308E4DF77B}"/>
    <cellStyle name="SAPBEXHLevel1 4 5 3" xfId="19637" xr:uid="{80F2EF4C-7BA1-463C-BDC7-DD4EB64C3568}"/>
    <cellStyle name="SAPBEXHLevel1 4 5 4" xfId="29004" xr:uid="{CD5AC915-CD1A-4429-AC39-1F859864ED76}"/>
    <cellStyle name="SAPBEXHLevel1 4 5 5" xfId="32649" xr:uid="{182129EC-4C98-4C05-BF28-10599DF87A8E}"/>
    <cellStyle name="SAPBEXHLevel1 4 5 6" xfId="28011" xr:uid="{EC2649A5-D305-4D86-8277-BBC5123F18EF}"/>
    <cellStyle name="SAPBEXHLevel1 4 6" xfId="7678" xr:uid="{4F38061B-5DF0-4560-B076-E4BC6001F74C}"/>
    <cellStyle name="SAPBEXHLevel1 4 6 2" xfId="17950" xr:uid="{EE18BB63-54BB-414D-A7C8-022E034E42FF}"/>
    <cellStyle name="SAPBEXHLevel1 4 6 3" xfId="21875" xr:uid="{5BFA9531-9744-432C-9555-BAA860CCDC37}"/>
    <cellStyle name="SAPBEXHLevel1 4 6 4" xfId="31258" xr:uid="{D95B3BB9-DA43-4E7F-B06A-D461D638F199}"/>
    <cellStyle name="SAPBEXHLevel1 4 6 5" xfId="34718" xr:uid="{1E4B9C06-1E7D-47BD-95C4-75340357CE49}"/>
    <cellStyle name="SAPBEXHLevel1 4 6 6" xfId="37689" xr:uid="{9B5D5110-233B-4E69-8195-49A911926641}"/>
    <cellStyle name="SAPBEXHLevel1 4 7" xfId="11146" xr:uid="{F743E9BA-6E91-4D80-BCA3-157D0CF9047A}"/>
    <cellStyle name="SAPBEXHLevel1 4 8" xfId="11569" xr:uid="{51CFAD72-98EF-400E-B8EB-AC1D123F3697}"/>
    <cellStyle name="SAPBEXHLevel1 4 9" xfId="12030" xr:uid="{E0A41E7B-7F1E-4B19-ACBB-E602C22EC8C0}"/>
    <cellStyle name="SAPBEXHLevel1 5" xfId="1534" xr:uid="{0B0F555C-408F-4FB9-BBD8-DD7C2C99F2D4}"/>
    <cellStyle name="SAPBEXHLevel1 5 10" xfId="12780" xr:uid="{2C5BCBFE-D85E-42FC-866B-454F9DC63E70}"/>
    <cellStyle name="SAPBEXHLevel1 5 11" xfId="13093" xr:uid="{F2AF7C6C-7037-4E54-9A95-92A52D5850E0}"/>
    <cellStyle name="SAPBEXHLevel1 5 12" xfId="23185" xr:uid="{CBDBAE98-DAC7-4E8D-833C-F4849FFA6E4C}"/>
    <cellStyle name="SAPBEXHLevel1 5 13" xfId="24787" xr:uid="{1EF5F90D-2B49-4A70-BEFB-1595189C4594}"/>
    <cellStyle name="SAPBEXHLevel1 5 14" xfId="25681" xr:uid="{35924506-6DFC-4DEB-A9AB-F8DDEE834FA9}"/>
    <cellStyle name="SAPBEXHLevel1 5 15" xfId="24630" xr:uid="{A6BDB1B0-D8B1-418F-B54F-02D60610BA8B}"/>
    <cellStyle name="SAPBEXHLevel1 5 16" xfId="26802" xr:uid="{B450B77D-9426-4B4D-94BE-B5127161B3FB}"/>
    <cellStyle name="SAPBEXHLevel1 5 17" xfId="26984" xr:uid="{AACB2021-810C-400B-A1BC-EF5ECAD67922}"/>
    <cellStyle name="SAPBEXHLevel1 5 18" xfId="26516" xr:uid="{697B19F7-B1A6-4AAB-AD9C-56625BA0CA65}"/>
    <cellStyle name="SAPBEXHLevel1 5 19" xfId="28333" xr:uid="{C1D9E6E5-22F0-42B5-AA92-98F22252CCDE}"/>
    <cellStyle name="SAPBEXHLevel1 5 2" xfId="3001" xr:uid="{6CAD45D6-5835-4792-AD68-4B4F8FDAA445}"/>
    <cellStyle name="SAPBEXHLevel1 5 2 10" xfId="28041" xr:uid="{161E826C-2A61-4578-B095-E2A500D573BA}"/>
    <cellStyle name="SAPBEXHLevel1 5 2 11" xfId="32737" xr:uid="{B2035CD2-903C-4393-B6C6-77D55E3A50FB}"/>
    <cellStyle name="SAPBEXHLevel1 5 2 12" xfId="40228" xr:uid="{7F450D56-B132-486B-ACE2-36400BACCEAC}"/>
    <cellStyle name="SAPBEXHLevel1 5 2 13" xfId="40823" xr:uid="{628A54ED-ED63-44DF-B49C-E3524DEB3DB7}"/>
    <cellStyle name="SAPBEXHLevel1 5 2 14" xfId="42040" xr:uid="{9C272FB6-A934-4422-AAD9-51BCCEE8BD28}"/>
    <cellStyle name="SAPBEXHLevel1 5 2 2" xfId="6337" xr:uid="{984390DB-72FE-4666-89E0-DA09C350877B}"/>
    <cellStyle name="SAPBEXHLevel1 5 2 2 2" xfId="16644" xr:uid="{EFD61DFB-FED1-4B9C-8E58-77FF1673D3A8}"/>
    <cellStyle name="SAPBEXHLevel1 5 2 2 3" xfId="20868" xr:uid="{D2E70A6A-836D-41B4-BDB4-A9A90B3D558B}"/>
    <cellStyle name="SAPBEXHLevel1 5 2 2 4" xfId="30218" xr:uid="{7C44498C-533F-4D08-AC18-93182FDB3A3A}"/>
    <cellStyle name="SAPBEXHLevel1 5 2 2 5" xfId="33790" xr:uid="{677D3404-61DC-4F50-A0A0-0835D0504C1D}"/>
    <cellStyle name="SAPBEXHLevel1 5 2 2 6" xfId="36824" xr:uid="{24A63AD8-A8F4-495E-8DD1-4C56E3E5A86E}"/>
    <cellStyle name="SAPBEXHLevel1 5 2 3" xfId="7282" xr:uid="{6D50AA50-ED70-4563-8596-C47BBD385D5D}"/>
    <cellStyle name="SAPBEXHLevel1 5 2 3 2" xfId="17568" xr:uid="{28ED7553-CB2D-4CA5-8BA4-3B888A4B218A}"/>
    <cellStyle name="SAPBEXHLevel1 5 2 3 3" xfId="21565" xr:uid="{0E855B4B-E5F1-48F1-840B-10E67E9A6DC5}"/>
    <cellStyle name="SAPBEXHLevel1 5 2 3 4" xfId="30930" xr:uid="{C6DF44B4-D05B-4DB0-A347-453788A7375B}"/>
    <cellStyle name="SAPBEXHLevel1 5 2 3 5" xfId="34419" xr:uid="{35FAA6C6-A45F-4CB2-BB23-662DFF64BFC6}"/>
    <cellStyle name="SAPBEXHLevel1 5 2 3 6" xfId="37402" xr:uid="{D3D6DCD3-9D1F-41C6-ACE6-D71B56000A04}"/>
    <cellStyle name="SAPBEXHLevel1 5 2 4" xfId="8490" xr:uid="{C852E898-6E9D-4F61-8EDF-9000E1F6F132}"/>
    <cellStyle name="SAPBEXHLevel1 5 2 4 2" xfId="18739" xr:uid="{C65B0356-8404-4D39-AAE4-AF204A931044}"/>
    <cellStyle name="SAPBEXHLevel1 5 2 4 3" xfId="22633" xr:uid="{96675427-7FD1-449A-827E-56161CDBA0A4}"/>
    <cellStyle name="SAPBEXHLevel1 5 2 4 4" xfId="32023" xr:uid="{B47F66D0-7939-464C-BE33-360AE6EE983A}"/>
    <cellStyle name="SAPBEXHLevel1 5 2 4 5" xfId="35463" xr:uid="{DD68B232-A1F2-431E-AD0E-FEEEB881C835}"/>
    <cellStyle name="SAPBEXHLevel1 5 2 4 6" xfId="38414" xr:uid="{5A0C04F5-546F-44C6-BFA8-16EEAC2B9A76}"/>
    <cellStyle name="SAPBEXHLevel1 5 2 5" xfId="13729" xr:uid="{4CD582C9-BFFA-4954-AB5F-B15F47E0CFE9}"/>
    <cellStyle name="SAPBEXHLevel1 5 2 6" xfId="12954" xr:uid="{420DA801-0D43-45B1-9538-3B4DDDE3CAF2}"/>
    <cellStyle name="SAPBEXHLevel1 5 2 7" xfId="20999" xr:uid="{B254FD05-D0EA-4E89-8C50-8C1488646102}"/>
    <cellStyle name="SAPBEXHLevel1 5 2 8" xfId="23857" xr:uid="{5803A6EB-E801-4040-B77E-46825D3723D8}"/>
    <cellStyle name="SAPBEXHLevel1 5 2 9" xfId="27870" xr:uid="{E2B34B48-B7B2-4674-9FA6-FCC157E4A79F}"/>
    <cellStyle name="SAPBEXHLevel1 5 20" xfId="26150" xr:uid="{EFDF3ACF-9163-420F-9C36-AB65195793C0}"/>
    <cellStyle name="SAPBEXHLevel1 5 21" xfId="39479" xr:uid="{34A52C66-93AC-4294-9D35-11C486CD0406}"/>
    <cellStyle name="SAPBEXHLevel1 5 22" xfId="40074" xr:uid="{EA59003A-CA6E-48AF-8F52-4257918CDBFB}"/>
    <cellStyle name="SAPBEXHLevel1 5 23" xfId="41368" xr:uid="{27D19D1F-0BFC-4749-B1A8-7A5EA44C0ED4}"/>
    <cellStyle name="SAPBEXHLevel1 5 3" xfId="2506" xr:uid="{0CA2351F-FC1A-4986-B838-CE72F71F160B}"/>
    <cellStyle name="SAPBEXHLevel1 5 3 10" xfId="38918" xr:uid="{92BC0AC0-57ED-4E48-9642-5AF2A6F9D28E}"/>
    <cellStyle name="SAPBEXHLevel1 5 3 11" xfId="41724" xr:uid="{EA24D5FE-3A56-43B5-B4AE-9022A2F17BBE}"/>
    <cellStyle name="SAPBEXHLevel1 5 3 2" xfId="5936" xr:uid="{E46DE190-5A11-48B9-9051-51FFEC469290}"/>
    <cellStyle name="SAPBEXHLevel1 5 3 2 2" xfId="16247" xr:uid="{29A8E2A6-4426-4D8C-B5D7-FAE87936476D}"/>
    <cellStyle name="SAPBEXHLevel1 5 3 2 3" xfId="20523" xr:uid="{1F7CBC00-9DF6-4CF4-BCCA-6EDC44B529F7}"/>
    <cellStyle name="SAPBEXHLevel1 5 3 2 4" xfId="29865" xr:uid="{3BA99E55-6517-408F-9854-12600E11D659}"/>
    <cellStyle name="SAPBEXHLevel1 5 3 2 5" xfId="33458" xr:uid="{CF580C56-DA8B-45CC-9D5F-E91FEDE1DFDC}"/>
    <cellStyle name="SAPBEXHLevel1 5 3 2 6" xfId="36507" xr:uid="{35D12A3F-A521-41BF-9B58-3E8E3919DE34}"/>
    <cellStyle name="SAPBEXHLevel1 5 3 3" xfId="4199" xr:uid="{53E904E6-4B00-443E-A052-1BC80B64B08E}"/>
    <cellStyle name="SAPBEXHLevel1 5 3 3 2" xfId="14605" xr:uid="{9E49AB76-FE49-49FB-8F35-96E26C4495F8}"/>
    <cellStyle name="SAPBEXHLevel1 5 3 3 3" xfId="19225" xr:uid="{C0F4090E-B96A-4B3C-8A29-367767C6665B}"/>
    <cellStyle name="SAPBEXHLevel1 5 3 3 4" xfId="28613" xr:uid="{84835D43-81A7-4BE0-8102-C936B02AABC5}"/>
    <cellStyle name="SAPBEXHLevel1 5 3 3 5" xfId="27155" xr:uid="{6F055240-824C-4801-9AD6-BA39D451F153}"/>
    <cellStyle name="SAPBEXHLevel1 5 3 3 6" xfId="26723" xr:uid="{ADFA9C86-4838-43CD-A42C-915FC50BE0B0}"/>
    <cellStyle name="SAPBEXHLevel1 5 3 4" xfId="8119" xr:uid="{4BBE86DB-C2A3-4387-B3FF-C2230F80AEBF}"/>
    <cellStyle name="SAPBEXHLevel1 5 3 4 2" xfId="18373" xr:uid="{F7B4FB42-F548-471A-85CD-A908BB8A219C}"/>
    <cellStyle name="SAPBEXHLevel1 5 3 4 3" xfId="22299" xr:uid="{B8E18FEA-2E8B-4914-BAAA-DB6D7FFBB7EE}"/>
    <cellStyle name="SAPBEXHLevel1 5 3 4 4" xfId="31686" xr:uid="{B04BA641-BB80-4974-B9E4-49203D011FB1}"/>
    <cellStyle name="SAPBEXHLevel1 5 3 4 5" xfId="35141" xr:uid="{5C6305CC-624F-42BB-9C1E-4D235EE269E7}"/>
    <cellStyle name="SAPBEXHLevel1 5 3 4 6" xfId="38105" xr:uid="{A77B8115-90F6-4F08-93AE-88BF3B3F33C8}"/>
    <cellStyle name="SAPBEXHLevel1 5 3 5" xfId="12215" xr:uid="{F8A89BDC-4390-4F74-ACA7-5370FD11E895}"/>
    <cellStyle name="SAPBEXHLevel1 5 3 6" xfId="19553" xr:uid="{BFBE35EA-79C3-4B27-8093-D750C3F5BB67}"/>
    <cellStyle name="SAPBEXHLevel1 5 3 7" xfId="23541" xr:uid="{5B2059C8-9CD4-40A4-BCBA-2543FD028BED}"/>
    <cellStyle name="SAPBEXHLevel1 5 3 8" xfId="27486" xr:uid="{FCDDEE56-607B-4250-B249-9FB9BB743D7C}"/>
    <cellStyle name="SAPBEXHLevel1 5 3 9" xfId="39877" xr:uid="{93E30B0C-42C6-4F24-B6ED-D2276EA4E0E9}"/>
    <cellStyle name="SAPBEXHLevel1 5 4" xfId="5264" xr:uid="{4E3227A1-16F9-4153-8083-9971D37CA0F5}"/>
    <cellStyle name="SAPBEXHLevel1 5 4 2" xfId="15614" xr:uid="{1F5F113B-1128-42D3-B454-32958DE5FED2}"/>
    <cellStyle name="SAPBEXHLevel1 5 4 3" xfId="20020" xr:uid="{0ECC0290-EF3D-464E-8056-EB78AF77E706}"/>
    <cellStyle name="SAPBEXHLevel1 5 4 4" xfId="29350" xr:uid="{84B029A9-23B0-4D85-A9DE-572E3EC39A8B}"/>
    <cellStyle name="SAPBEXHLevel1 5 4 5" xfId="32993" xr:uid="{7DA051C0-5AF6-49F0-860B-51AB0563F28A}"/>
    <cellStyle name="SAPBEXHLevel1 5 4 6" xfId="36081" xr:uid="{12262D73-8001-4D10-98F6-4BC30AAB2957}"/>
    <cellStyle name="SAPBEXHLevel1 5 5" xfId="4783" xr:uid="{B9DD1B88-C078-4E41-8A22-924419BAC193}"/>
    <cellStyle name="SAPBEXHLevel1 5 5 2" xfId="15181" xr:uid="{83B0DF52-C61C-4BF4-9C84-E8A011A5AC0D}"/>
    <cellStyle name="SAPBEXHLevel1 5 5 3" xfId="19636" xr:uid="{16597B6B-6025-400C-A53E-B1412891FE07}"/>
    <cellStyle name="SAPBEXHLevel1 5 5 4" xfId="29003" xr:uid="{B45E0720-0DBD-447F-8524-15BC9D1142A1}"/>
    <cellStyle name="SAPBEXHLevel1 5 5 5" xfId="32648" xr:uid="{364E9FD6-EC09-4F56-B0AE-C26BC56FF624}"/>
    <cellStyle name="SAPBEXHLevel1 5 5 6" xfId="33937" xr:uid="{E2ADC505-E676-40F5-92F3-83AECF62F1D5}"/>
    <cellStyle name="SAPBEXHLevel1 5 6" xfId="7677" xr:uid="{41FF45B8-FDA6-450F-B255-7081836AACEA}"/>
    <cellStyle name="SAPBEXHLevel1 5 6 2" xfId="17949" xr:uid="{2593345D-B939-4E4F-B899-671194FA59EA}"/>
    <cellStyle name="SAPBEXHLevel1 5 6 3" xfId="21874" xr:uid="{8C59AFB1-2304-455F-9555-34E3D06E678E}"/>
    <cellStyle name="SAPBEXHLevel1 5 6 4" xfId="31257" xr:uid="{BAA9FC35-E9D2-47CE-B8BC-F7D309912BA3}"/>
    <cellStyle name="SAPBEXHLevel1 5 6 5" xfId="34717" xr:uid="{321F3538-07B4-4F2D-9FC3-D40D42E0BCE2}"/>
    <cellStyle name="SAPBEXHLevel1 5 6 6" xfId="37688" xr:uid="{CF205337-48B5-40DE-BACF-67180D2FCADB}"/>
    <cellStyle name="SAPBEXHLevel1 5 7" xfId="11147" xr:uid="{890703A8-FA7E-42EA-9345-1DE29E388D12}"/>
    <cellStyle name="SAPBEXHLevel1 5 8" xfId="11570" xr:uid="{68BC8CD9-09F5-4565-9A49-BC8F15381793}"/>
    <cellStyle name="SAPBEXHLevel1 5 9" xfId="12031" xr:uid="{B44CB0AA-D373-4E4A-8165-B9841B9BCE7E}"/>
    <cellStyle name="SAPBEXHLevel1 6" xfId="1535" xr:uid="{2E6C1550-B819-4102-8283-635F7D33ABC1}"/>
    <cellStyle name="SAPBEXHLevel1 6 10" xfId="12781" xr:uid="{7007A646-DA0C-4A9B-850E-7B262D17F93A}"/>
    <cellStyle name="SAPBEXHLevel1 6 11" xfId="12302" xr:uid="{816EF53D-85CE-4AB8-84C9-3C8B5B70F77F}"/>
    <cellStyle name="SAPBEXHLevel1 6 12" xfId="23186" xr:uid="{1FA15B10-3A00-418F-8796-614CE807BE20}"/>
    <cellStyle name="SAPBEXHLevel1 6 13" xfId="24786" xr:uid="{69EFAF76-F74E-4B19-812E-E190836E7866}"/>
    <cellStyle name="SAPBEXHLevel1 6 14" xfId="25682" xr:uid="{01F84260-C3CE-49FB-B5E3-758DD218905D}"/>
    <cellStyle name="SAPBEXHLevel1 6 15" xfId="26139" xr:uid="{052592D9-1BCE-4A15-95CE-D039AF7C47EB}"/>
    <cellStyle name="SAPBEXHLevel1 6 16" xfId="25083" xr:uid="{DD1D31BC-3A7E-40AD-BFC3-DA1F3B722B31}"/>
    <cellStyle name="SAPBEXHLevel1 6 17" xfId="26616" xr:uid="{464D4DC9-DEB4-4DEC-B6CD-C55DD9CF376E}"/>
    <cellStyle name="SAPBEXHLevel1 6 18" xfId="27280" xr:uid="{B52AAC82-1004-44D1-9619-A712988DB05E}"/>
    <cellStyle name="SAPBEXHLevel1 6 19" xfId="28045" xr:uid="{33E1CDEA-B9F4-447C-9EC2-8C4A9FD544FD}"/>
    <cellStyle name="SAPBEXHLevel1 6 2" xfId="3002" xr:uid="{7A3F1F94-6970-4AD3-9C15-D0CE4906E03F}"/>
    <cellStyle name="SAPBEXHLevel1 6 2 10" xfId="26687" xr:uid="{35B0FAA6-4AA2-4B9A-A32F-8C78B208E768}"/>
    <cellStyle name="SAPBEXHLevel1 6 2 11" xfId="34159" xr:uid="{8C4C38DB-8A4E-4D63-BE55-4D3143D8C5BB}"/>
    <cellStyle name="SAPBEXHLevel1 6 2 12" xfId="40229" xr:uid="{4CA1CCC0-4CB2-4B1A-964C-44D1638E69A9}"/>
    <cellStyle name="SAPBEXHLevel1 6 2 13" xfId="40824" xr:uid="{7A60EE24-38D0-4BDB-B6EC-205D688EC405}"/>
    <cellStyle name="SAPBEXHLevel1 6 2 14" xfId="42041" xr:uid="{239780EF-B0F4-455F-8EE3-283AD49C2930}"/>
    <cellStyle name="SAPBEXHLevel1 6 2 2" xfId="6338" xr:uid="{F468AC6D-F868-421B-9C30-C11D60CBD1D3}"/>
    <cellStyle name="SAPBEXHLevel1 6 2 2 2" xfId="16645" xr:uid="{1E5687EF-61CE-439D-8847-FDBBC111AB2C}"/>
    <cellStyle name="SAPBEXHLevel1 6 2 2 3" xfId="20869" xr:uid="{A2E245C1-255A-4940-98BB-F3E841D0A13E}"/>
    <cellStyle name="SAPBEXHLevel1 6 2 2 4" xfId="30219" xr:uid="{D5ECA698-76B5-4CB7-A048-97E438A402A9}"/>
    <cellStyle name="SAPBEXHLevel1 6 2 2 5" xfId="33791" xr:uid="{F6041817-89AD-43CB-83E8-B18E5292A6C8}"/>
    <cellStyle name="SAPBEXHLevel1 6 2 2 6" xfId="36825" xr:uid="{40AF4424-3D83-4C68-8DDD-EF40ED9638A5}"/>
    <cellStyle name="SAPBEXHLevel1 6 2 3" xfId="7283" xr:uid="{AA319EBA-2729-4D9C-AC2C-591E418120EF}"/>
    <cellStyle name="SAPBEXHLevel1 6 2 3 2" xfId="17569" xr:uid="{EA821B8F-F2A6-4791-8E32-D2FCC172BE41}"/>
    <cellStyle name="SAPBEXHLevel1 6 2 3 3" xfId="21566" xr:uid="{71CDC213-B67D-4672-BD30-D80D3C13E8D2}"/>
    <cellStyle name="SAPBEXHLevel1 6 2 3 4" xfId="30931" xr:uid="{057A5E2C-A7F9-4BD9-9235-0FC98567E875}"/>
    <cellStyle name="SAPBEXHLevel1 6 2 3 5" xfId="34420" xr:uid="{5B3EC16A-240D-4069-B71D-99896ABE1FF3}"/>
    <cellStyle name="SAPBEXHLevel1 6 2 3 6" xfId="37403" xr:uid="{DB9C5C49-6EB2-4EFF-B71C-9288B4CD2396}"/>
    <cellStyle name="SAPBEXHLevel1 6 2 4" xfId="8491" xr:uid="{5EAA5503-9732-47E3-AF0E-6D93DFFF7723}"/>
    <cellStyle name="SAPBEXHLevel1 6 2 4 2" xfId="18740" xr:uid="{0080765F-24E6-435F-B2D2-BCAD307185AE}"/>
    <cellStyle name="SAPBEXHLevel1 6 2 4 3" xfId="22634" xr:uid="{A38F5DA1-669B-4AAC-B642-E4B0312B2589}"/>
    <cellStyle name="SAPBEXHLevel1 6 2 4 4" xfId="32024" xr:uid="{77273D07-BD86-4BAB-AF21-6D06611F0B11}"/>
    <cellStyle name="SAPBEXHLevel1 6 2 4 5" xfId="35464" xr:uid="{829DB8B9-2B5E-4E41-8DEF-393EEE38A85B}"/>
    <cellStyle name="SAPBEXHLevel1 6 2 4 6" xfId="38415" xr:uid="{46B5A557-DA41-4F7E-B144-3FC96B97DF5B}"/>
    <cellStyle name="SAPBEXHLevel1 6 2 5" xfId="13730" xr:uid="{912AD4D9-01CB-4BCE-A8D1-07E6783D2934}"/>
    <cellStyle name="SAPBEXHLevel1 6 2 6" xfId="12381" xr:uid="{AC0B4118-10B7-4ECA-A1C7-EA38CACB0501}"/>
    <cellStyle name="SAPBEXHLevel1 6 2 7" xfId="12270" xr:uid="{25F8938F-120C-45D4-A89E-FDA6B60E8AE5}"/>
    <cellStyle name="SAPBEXHLevel1 6 2 8" xfId="23858" xr:uid="{B9F66D46-38D4-4BAD-82FA-91563B6B3D16}"/>
    <cellStyle name="SAPBEXHLevel1 6 2 9" xfId="27871" xr:uid="{23568673-5084-4098-AA9F-44EF77429042}"/>
    <cellStyle name="SAPBEXHLevel1 6 20" xfId="26149" xr:uid="{6B828C15-2739-48CB-8ABD-57E65AD60830}"/>
    <cellStyle name="SAPBEXHLevel1 6 21" xfId="39480" xr:uid="{D86E6848-D23B-4878-8554-ECAC46FB1142}"/>
    <cellStyle name="SAPBEXHLevel1 6 22" xfId="39180" xr:uid="{D3783664-1BEF-46DC-B31A-82A6C34E8829}"/>
    <cellStyle name="SAPBEXHLevel1 6 23" xfId="41369" xr:uid="{9DD3A34D-6986-4AD5-A043-6CD73BC32A79}"/>
    <cellStyle name="SAPBEXHLevel1 6 3" xfId="2507" xr:uid="{62637D72-ABB0-4B32-8C6E-CF0274355414}"/>
    <cellStyle name="SAPBEXHLevel1 6 3 10" xfId="38917" xr:uid="{425FA6AE-F49B-4A02-956C-53F50F22DFA0}"/>
    <cellStyle name="SAPBEXHLevel1 6 3 11" xfId="41725" xr:uid="{C00C9A2A-FDFD-4BE9-B5BF-789A0CFB8673}"/>
    <cellStyle name="SAPBEXHLevel1 6 3 2" xfId="5937" xr:uid="{24511917-2BC1-46BC-820E-1D2F571F50D0}"/>
    <cellStyle name="SAPBEXHLevel1 6 3 2 2" xfId="16248" xr:uid="{97B267A3-2449-4CC0-8B5B-99CD5380BCB1}"/>
    <cellStyle name="SAPBEXHLevel1 6 3 2 3" xfId="20524" xr:uid="{12D8BCB0-17C1-43FE-84C2-1EFCEAA5C602}"/>
    <cellStyle name="SAPBEXHLevel1 6 3 2 4" xfId="29866" xr:uid="{A895B1B2-B49F-474D-B125-416B15A9DE2F}"/>
    <cellStyle name="SAPBEXHLevel1 6 3 2 5" xfId="33459" xr:uid="{D642AFBC-A551-4954-8E96-C4B25779C6E6}"/>
    <cellStyle name="SAPBEXHLevel1 6 3 2 6" xfId="36508" xr:uid="{BE139AE9-01C8-4328-9694-6F80CEFE58F7}"/>
    <cellStyle name="SAPBEXHLevel1 6 3 3" xfId="4198" xr:uid="{6C94571B-4A3E-4228-ABA1-CC1AEA054C28}"/>
    <cellStyle name="SAPBEXHLevel1 6 3 3 2" xfId="14604" xr:uid="{CB7B1F7C-C32C-4523-B232-4CAE7B4E1DEC}"/>
    <cellStyle name="SAPBEXHLevel1 6 3 3 3" xfId="19224" xr:uid="{CECC9406-3B58-4C09-8232-11919920C859}"/>
    <cellStyle name="SAPBEXHLevel1 6 3 3 4" xfId="28612" xr:uid="{F4B88445-C22D-4328-A71D-3CA8FCD99B61}"/>
    <cellStyle name="SAPBEXHLevel1 6 3 3 5" xfId="27154" xr:uid="{8C1FF6A1-3561-4839-BAE0-3DC84A02B594}"/>
    <cellStyle name="SAPBEXHLevel1 6 3 3 6" xfId="26724" xr:uid="{3C274223-AF10-46DD-943E-E72A4C6365AD}"/>
    <cellStyle name="SAPBEXHLevel1 6 3 4" xfId="8120" xr:uid="{AE710438-0ACB-4F82-998D-459D1462B373}"/>
    <cellStyle name="SAPBEXHLevel1 6 3 4 2" xfId="18374" xr:uid="{8E356C82-D729-446E-8560-6DE99B6144FF}"/>
    <cellStyle name="SAPBEXHLevel1 6 3 4 3" xfId="22300" xr:uid="{E8133C83-6D04-403C-B278-8ABB547739C7}"/>
    <cellStyle name="SAPBEXHLevel1 6 3 4 4" xfId="31687" xr:uid="{CDB6349D-9B27-48B5-BFF8-0E4831A47B31}"/>
    <cellStyle name="SAPBEXHLevel1 6 3 4 5" xfId="35142" xr:uid="{79A43142-963D-4CD5-AC33-FA3D018A6E14}"/>
    <cellStyle name="SAPBEXHLevel1 6 3 4 6" xfId="38106" xr:uid="{B1C7D5B2-1ECC-43EA-9594-1A1399200B2A}"/>
    <cellStyle name="SAPBEXHLevel1 6 3 5" xfId="12216" xr:uid="{DD273306-57C5-4C43-A7ED-92ADF9BA65F2}"/>
    <cellStyle name="SAPBEXHLevel1 6 3 6" xfId="22789" xr:uid="{36BED05E-8764-4CF8-9974-0AF776549F66}"/>
    <cellStyle name="SAPBEXHLevel1 6 3 7" xfId="23542" xr:uid="{1FF1DEE9-244A-4B6D-B44A-9FD387EECF72}"/>
    <cellStyle name="SAPBEXHLevel1 6 3 8" xfId="27487" xr:uid="{231675F1-C6D3-43C0-8C8D-D1F4BF7977CE}"/>
    <cellStyle name="SAPBEXHLevel1 6 3 9" xfId="39878" xr:uid="{EF7A33FC-773E-4D89-B873-114E3A207C11}"/>
    <cellStyle name="SAPBEXHLevel1 6 4" xfId="5265" xr:uid="{16835EA9-F33C-40A7-A051-5CCC5F9DE60C}"/>
    <cellStyle name="SAPBEXHLevel1 6 4 2" xfId="15615" xr:uid="{D64878BA-1E60-44DC-A65A-EDAB3D9DCD51}"/>
    <cellStyle name="SAPBEXHLevel1 6 4 3" xfId="20021" xr:uid="{AFFEEFC8-0109-4891-901D-928C692AC9B1}"/>
    <cellStyle name="SAPBEXHLevel1 6 4 4" xfId="29351" xr:uid="{5EB7667E-5292-4835-B4CC-3F1041101232}"/>
    <cellStyle name="SAPBEXHLevel1 6 4 5" xfId="32994" xr:uid="{AF31D1EE-5727-436B-BA00-5764F74C8FAC}"/>
    <cellStyle name="SAPBEXHLevel1 6 4 6" xfId="36082" xr:uid="{C912C24C-76F9-40B9-A9B0-D7B0CC8DD73C}"/>
    <cellStyle name="SAPBEXHLevel1 6 5" xfId="4782" xr:uid="{F8F315BC-502A-404D-8E56-69FFBA67F491}"/>
    <cellStyle name="SAPBEXHLevel1 6 5 2" xfId="15180" xr:uid="{4898B4EA-6D39-46B3-89E1-496984825F22}"/>
    <cellStyle name="SAPBEXHLevel1 6 5 3" xfId="19635" xr:uid="{D3DDADB5-FFDA-49CE-9F35-DDEB29271872}"/>
    <cellStyle name="SAPBEXHLevel1 6 5 4" xfId="29002" xr:uid="{D44284A1-3962-424E-984F-70DC856BF1AB}"/>
    <cellStyle name="SAPBEXHLevel1 6 5 5" xfId="32647" xr:uid="{96640E0E-A9DE-415C-A567-D0BDAD379FA8}"/>
    <cellStyle name="SAPBEXHLevel1 6 5 6" xfId="34567" xr:uid="{B27B1ADC-A433-4808-B56A-28F17B9E6C65}"/>
    <cellStyle name="SAPBEXHLevel1 6 6" xfId="7676" xr:uid="{A1DD1F52-A9B8-43DC-B524-117F7DDBD20E}"/>
    <cellStyle name="SAPBEXHLevel1 6 6 2" xfId="17948" xr:uid="{34C4FC11-863E-44BF-BC74-EB4B9B1282E8}"/>
    <cellStyle name="SAPBEXHLevel1 6 6 3" xfId="21873" xr:uid="{415AF4E2-4FC2-4756-AE82-0CA0EB85701D}"/>
    <cellStyle name="SAPBEXHLevel1 6 6 4" xfId="31256" xr:uid="{493D4257-0553-4FB0-8C81-7CDD9B189EA8}"/>
    <cellStyle name="SAPBEXHLevel1 6 6 5" xfId="34716" xr:uid="{1BB58660-3356-4393-8D98-7559688468D8}"/>
    <cellStyle name="SAPBEXHLevel1 6 6 6" xfId="37687" xr:uid="{D4E9F1F2-9CC9-45EE-ABEC-94AD1437ACBF}"/>
    <cellStyle name="SAPBEXHLevel1 6 7" xfId="11148" xr:uid="{57AD23EA-231D-4B50-9CD0-FE035D50BC06}"/>
    <cellStyle name="SAPBEXHLevel1 6 8" xfId="11571" xr:uid="{8C54A607-775D-4FBE-A3B7-2ED1FDED390B}"/>
    <cellStyle name="SAPBEXHLevel1 6 9" xfId="12032" xr:uid="{6BCA1D44-DAA2-4EFA-91FA-6D0452C536C1}"/>
    <cellStyle name="SAPBEXHLevel1 7" xfId="1536" xr:uid="{83AF5128-4B12-4365-9993-05CC614229E0}"/>
    <cellStyle name="SAPBEXHLevel1 7 10" xfId="12782" xr:uid="{EBB6BE94-FF6E-4960-A181-CB80EBDE16B5}"/>
    <cellStyle name="SAPBEXHLevel1 7 11" xfId="13092" xr:uid="{450B62B5-C178-423A-9A2E-2D4022CBE90C}"/>
    <cellStyle name="SAPBEXHLevel1 7 12" xfId="23187" xr:uid="{42501ACD-BD15-4D28-871A-CA098F732E54}"/>
    <cellStyle name="SAPBEXHLevel1 7 13" xfId="24785" xr:uid="{BC042AE3-A877-4CA0-B9D1-F9225CBEE948}"/>
    <cellStyle name="SAPBEXHLevel1 7 14" xfId="26102" xr:uid="{534FB674-6081-4490-A15D-09E9D7498706}"/>
    <cellStyle name="SAPBEXHLevel1 7 15" xfId="26134" xr:uid="{AD1ABC93-88C9-48B3-9A2F-04E125290F2A}"/>
    <cellStyle name="SAPBEXHLevel1 7 16" xfId="25082" xr:uid="{7DDD28CF-E1FA-4865-8C8F-322E93F902AC}"/>
    <cellStyle name="SAPBEXHLevel1 7 17" xfId="25370" xr:uid="{795A2170-2AF0-4972-A5FD-26A5A630D53C}"/>
    <cellStyle name="SAPBEXHLevel1 7 18" xfId="25828" xr:uid="{377B86B3-B670-4EF6-BF12-D30244C4A405}"/>
    <cellStyle name="SAPBEXHLevel1 7 19" xfId="28332" xr:uid="{4BCE65D8-B3E2-4181-8BA5-C3585271F22D}"/>
    <cellStyle name="SAPBEXHLevel1 7 2" xfId="3003" xr:uid="{D919BEAF-FC70-4ABF-A84B-DEA11EFBE028}"/>
    <cellStyle name="SAPBEXHLevel1 7 2 10" xfId="26688" xr:uid="{1344EE91-BFBD-4992-A290-D5A48DCB0873}"/>
    <cellStyle name="SAPBEXHLevel1 7 2 11" xfId="32565" xr:uid="{84830E4A-B87A-48DB-BD0A-EEBD5F48075A}"/>
    <cellStyle name="SAPBEXHLevel1 7 2 12" xfId="40230" xr:uid="{4E379326-C5F8-4C92-935C-C2D215501AE8}"/>
    <cellStyle name="SAPBEXHLevel1 7 2 13" xfId="40825" xr:uid="{6574E6CA-01DE-4BFF-A280-B9F871EE56AD}"/>
    <cellStyle name="SAPBEXHLevel1 7 2 14" xfId="42042" xr:uid="{BD33D7D1-43E5-41F5-89D2-653D9D9C7A39}"/>
    <cellStyle name="SAPBEXHLevel1 7 2 2" xfId="6339" xr:uid="{913584AF-63FA-436A-B459-A96D2198B9F4}"/>
    <cellStyle name="SAPBEXHLevel1 7 2 2 2" xfId="16646" xr:uid="{5BCA9A09-EBD0-4E67-BF09-72D276BDBE74}"/>
    <cellStyle name="SAPBEXHLevel1 7 2 2 3" xfId="20870" xr:uid="{EAF657DA-D6F1-4677-9BA8-2CDC2FB2A7F4}"/>
    <cellStyle name="SAPBEXHLevel1 7 2 2 4" xfId="30220" xr:uid="{7D34753E-9C81-459B-9F0D-A8684A95C10A}"/>
    <cellStyle name="SAPBEXHLevel1 7 2 2 5" xfId="33792" xr:uid="{414C7B1D-724B-4A84-A30A-FC55EC5BDDA1}"/>
    <cellStyle name="SAPBEXHLevel1 7 2 2 6" xfId="36826" xr:uid="{ABB07B1E-ED5D-4D5A-9E31-2BA82ECB5F4D}"/>
    <cellStyle name="SAPBEXHLevel1 7 2 3" xfId="7284" xr:uid="{6FA5873D-2805-40C1-AFBD-4583DE51EED7}"/>
    <cellStyle name="SAPBEXHLevel1 7 2 3 2" xfId="17570" xr:uid="{180A71C3-A97C-42C0-AF42-373B16030CBC}"/>
    <cellStyle name="SAPBEXHLevel1 7 2 3 3" xfId="21567" xr:uid="{0C99C0BC-567A-4D12-B664-789A9E558EBF}"/>
    <cellStyle name="SAPBEXHLevel1 7 2 3 4" xfId="30932" xr:uid="{79B4D7AE-739F-42AB-A5D8-E1D2C8037CD6}"/>
    <cellStyle name="SAPBEXHLevel1 7 2 3 5" xfId="34421" xr:uid="{A959AD49-6A69-4417-8136-1A3B6A5D7A9A}"/>
    <cellStyle name="SAPBEXHLevel1 7 2 3 6" xfId="37404" xr:uid="{51754A12-DD3F-4938-BD01-C1CEF2E6A340}"/>
    <cellStyle name="SAPBEXHLevel1 7 2 4" xfId="8492" xr:uid="{9C0FBBD6-6C54-4BEA-999D-7F4DCCEC4F46}"/>
    <cellStyle name="SAPBEXHLevel1 7 2 4 2" xfId="18741" xr:uid="{F4A18460-D0AC-45D5-BD69-247C435BCB5C}"/>
    <cellStyle name="SAPBEXHLevel1 7 2 4 3" xfId="22635" xr:uid="{85A87268-1BB2-4157-9FAA-0B34235E7E87}"/>
    <cellStyle name="SAPBEXHLevel1 7 2 4 4" xfId="32025" xr:uid="{CB6913AF-07FA-4194-9055-3F3939A349CA}"/>
    <cellStyle name="SAPBEXHLevel1 7 2 4 5" xfId="35465" xr:uid="{080E3217-DAAD-4419-9C01-10941DFFD432}"/>
    <cellStyle name="SAPBEXHLevel1 7 2 4 6" xfId="38416" xr:uid="{AF781CA4-11E6-43A5-A725-DEA1AD9598B6}"/>
    <cellStyle name="SAPBEXHLevel1 7 2 5" xfId="13731" xr:uid="{9ED81583-BD98-4F4B-85B1-E5C5D6FB5C39}"/>
    <cellStyle name="SAPBEXHLevel1 7 2 6" xfId="13935" xr:uid="{81DCA080-D109-49B8-B903-74C3FF8F5E3A}"/>
    <cellStyle name="SAPBEXHLevel1 7 2 7" xfId="12337" xr:uid="{B5DBC3E2-72EF-49AB-8AD1-02B6E6B73E9E}"/>
    <cellStyle name="SAPBEXHLevel1 7 2 8" xfId="23859" xr:uid="{0F97F3CD-8916-4BF9-80BD-26A0A7CD06D7}"/>
    <cellStyle name="SAPBEXHLevel1 7 2 9" xfId="27872" xr:uid="{C77D781B-81F4-4484-BD87-7EB457026926}"/>
    <cellStyle name="SAPBEXHLevel1 7 20" xfId="26433" xr:uid="{F2847D4D-B3DF-43BD-BE48-FE73FE50CCDF}"/>
    <cellStyle name="SAPBEXHLevel1 7 21" xfId="39481" xr:uid="{52C7C8D9-73DC-445C-890F-BCB6622B4EA2}"/>
    <cellStyle name="SAPBEXHLevel1 7 22" xfId="39179" xr:uid="{2C2ED01A-56D4-4B4A-B0E4-8E5458A7B250}"/>
    <cellStyle name="SAPBEXHLevel1 7 23" xfId="41370" xr:uid="{E2AEFE64-CE0F-4650-8B99-432114504CC1}"/>
    <cellStyle name="SAPBEXHLevel1 7 3" xfId="2508" xr:uid="{500D9714-3CCC-4089-9565-BF70AEA226D0}"/>
    <cellStyle name="SAPBEXHLevel1 7 3 10" xfId="38916" xr:uid="{121AA903-997C-471C-875C-D314D419ACF3}"/>
    <cellStyle name="SAPBEXHLevel1 7 3 11" xfId="41726" xr:uid="{D1222877-F908-4FF3-8EDA-8198E2FC27B3}"/>
    <cellStyle name="SAPBEXHLevel1 7 3 2" xfId="5938" xr:uid="{F478AA34-824A-4B1B-9129-6DDD0529B9C4}"/>
    <cellStyle name="SAPBEXHLevel1 7 3 2 2" xfId="16249" xr:uid="{144FF252-3D20-49CA-A7EB-6CED83BC6127}"/>
    <cellStyle name="SAPBEXHLevel1 7 3 2 3" xfId="20525" xr:uid="{E468DBAA-A170-4666-95C2-2865A9CFAE25}"/>
    <cellStyle name="SAPBEXHLevel1 7 3 2 4" xfId="29867" xr:uid="{AC70916D-6F61-47A7-B4D7-B3FA879629C8}"/>
    <cellStyle name="SAPBEXHLevel1 7 3 2 5" xfId="33460" xr:uid="{7353B7CC-E085-44B2-92C5-382C55BDA768}"/>
    <cellStyle name="SAPBEXHLevel1 7 3 2 6" xfId="36509" xr:uid="{48BFDB8E-2488-4B4B-BFEC-6103A9585186}"/>
    <cellStyle name="SAPBEXHLevel1 7 3 3" xfId="4197" xr:uid="{717E3B05-C2C3-4934-8CAD-9287B4B330FD}"/>
    <cellStyle name="SAPBEXHLevel1 7 3 3 2" xfId="14603" xr:uid="{531BCA7C-F9BD-4876-8045-03415A8431FF}"/>
    <cellStyle name="SAPBEXHLevel1 7 3 3 3" xfId="19223" xr:uid="{75A3A114-37FF-478D-90A5-957B0B97B0EB}"/>
    <cellStyle name="SAPBEXHLevel1 7 3 3 4" xfId="28611" xr:uid="{910236D8-D508-4765-90EB-41D106F18AAE}"/>
    <cellStyle name="SAPBEXHLevel1 7 3 3 5" xfId="27153" xr:uid="{272B3C2F-A0E1-4F4E-B685-AE2112B6DE4B}"/>
    <cellStyle name="SAPBEXHLevel1 7 3 3 6" xfId="30560" xr:uid="{B5AE5E7B-4BFB-4284-AA50-8DE44464E8E3}"/>
    <cellStyle name="SAPBEXHLevel1 7 3 4" xfId="8121" xr:uid="{26A82AEF-5DEE-477F-99AF-46F6A4F5A4AA}"/>
    <cellStyle name="SAPBEXHLevel1 7 3 4 2" xfId="18375" xr:uid="{DE1994F9-2537-49E8-BFE8-CF8A36FDA51E}"/>
    <cellStyle name="SAPBEXHLevel1 7 3 4 3" xfId="22301" xr:uid="{A31CE7AE-548F-4207-8916-7BAF85037508}"/>
    <cellStyle name="SAPBEXHLevel1 7 3 4 4" xfId="31688" xr:uid="{CDE3E0AD-7030-47DA-B384-C0DB31CADC01}"/>
    <cellStyle name="SAPBEXHLevel1 7 3 4 5" xfId="35143" xr:uid="{74B84340-9EB7-4361-B3F4-C1314629E34D}"/>
    <cellStyle name="SAPBEXHLevel1 7 3 4 6" xfId="38107" xr:uid="{7ABD0146-F286-412C-8654-6D7A49325CEE}"/>
    <cellStyle name="SAPBEXHLevel1 7 3 5" xfId="12217" xr:uid="{3AE4B742-0F98-4A2B-9C05-E962E0A41D49}"/>
    <cellStyle name="SAPBEXHLevel1 7 3 6" xfId="21735" xr:uid="{0E68D1BF-5EAE-4BD3-A7AB-6DB550CE3936}"/>
    <cellStyle name="SAPBEXHLevel1 7 3 7" xfId="23543" xr:uid="{93B148F0-164B-4086-8D3D-F4937B8ACA13}"/>
    <cellStyle name="SAPBEXHLevel1 7 3 8" xfId="27488" xr:uid="{0C058ED7-CACF-47D3-B635-82C553C31B0C}"/>
    <cellStyle name="SAPBEXHLevel1 7 3 9" xfId="39879" xr:uid="{3C6753D7-138B-4CD2-B8D6-CB9A5D1F3B35}"/>
    <cellStyle name="SAPBEXHLevel1 7 4" xfId="5266" xr:uid="{289408D2-A357-4D1C-8309-B71F2CA3DB83}"/>
    <cellStyle name="SAPBEXHLevel1 7 4 2" xfId="15616" xr:uid="{638EFFEB-3844-41D4-B6BF-E5423E83CBDA}"/>
    <cellStyle name="SAPBEXHLevel1 7 4 3" xfId="20022" xr:uid="{AF89363D-6413-4BD2-9AD0-04AB96FA3063}"/>
    <cellStyle name="SAPBEXHLevel1 7 4 4" xfId="29352" xr:uid="{4A0CC87F-B064-40EB-B35A-6C05B37BF678}"/>
    <cellStyle name="SAPBEXHLevel1 7 4 5" xfId="32995" xr:uid="{94CAB167-635D-4597-A08C-6309019D00D9}"/>
    <cellStyle name="SAPBEXHLevel1 7 4 6" xfId="36083" xr:uid="{43F300C2-B9A2-483B-B994-2553F8ED588C}"/>
    <cellStyle name="SAPBEXHLevel1 7 5" xfId="4781" xr:uid="{7F10F45E-C615-453A-9AF5-F5548709F5F5}"/>
    <cellStyle name="SAPBEXHLevel1 7 5 2" xfId="15179" xr:uid="{CC26D3E0-CBD4-4E43-BD79-9D79A17CC9EB}"/>
    <cellStyle name="SAPBEXHLevel1 7 5 3" xfId="19634" xr:uid="{A2150F1B-721D-4474-9B9E-66CCFB8432E5}"/>
    <cellStyle name="SAPBEXHLevel1 7 5 4" xfId="29001" xr:uid="{D7E4BC5A-14F2-4D51-864B-E1CFE75DDBB4}"/>
    <cellStyle name="SAPBEXHLevel1 7 5 5" xfId="32646" xr:uid="{A9E01373-8C39-4CB7-940D-3DF0C78FA881}"/>
    <cellStyle name="SAPBEXHLevel1 7 5 6" xfId="35606" xr:uid="{742A478C-3497-4AFE-AD68-1703777BE9F0}"/>
    <cellStyle name="SAPBEXHLevel1 7 6" xfId="7452" xr:uid="{59D4C26C-3BA7-47A1-80FB-D6EF187C6A17}"/>
    <cellStyle name="SAPBEXHLevel1 7 6 2" xfId="17737" xr:uid="{622F189D-845A-42DB-A52E-AB39104E245B}"/>
    <cellStyle name="SAPBEXHLevel1 7 6 3" xfId="21722" xr:uid="{463125AB-F20C-4F7A-83E8-4DAFBD04DFB7}"/>
    <cellStyle name="SAPBEXHLevel1 7 6 4" xfId="31086" xr:uid="{4E4B12CF-D9C1-47CE-905C-AE97CDA75122}"/>
    <cellStyle name="SAPBEXHLevel1 7 6 5" xfId="34572" xr:uid="{2DA7F384-FA07-4680-9146-2C018039A6E3}"/>
    <cellStyle name="SAPBEXHLevel1 7 6 6" xfId="37549" xr:uid="{931CEDE4-49A0-4235-B200-5245B0EA7F22}"/>
    <cellStyle name="SAPBEXHLevel1 7 7" xfId="11149" xr:uid="{B2F91CB6-2F90-4FB7-AFB2-17FE9BDAB5CE}"/>
    <cellStyle name="SAPBEXHLevel1 7 8" xfId="11572" xr:uid="{1A367085-FAFA-4113-A228-9963915C65A8}"/>
    <cellStyle name="SAPBEXHLevel1 7 9" xfId="12033" xr:uid="{A496D3E4-03E3-4F76-81FE-0BDDF88419F2}"/>
    <cellStyle name="SAPBEXHLevel1 8" xfId="1537" xr:uid="{504DCC8C-84AF-408F-8295-7E0352B88A0D}"/>
    <cellStyle name="SAPBEXHLevel1 8 10" xfId="12783" xr:uid="{C0A1AF7E-954C-4475-95E2-016B770F4785}"/>
    <cellStyle name="SAPBEXHLevel1 8 11" xfId="13091" xr:uid="{2CC73776-FC4A-4865-95CC-DF4BEF01D2B1}"/>
    <cellStyle name="SAPBEXHLevel1 8 12" xfId="23188" xr:uid="{46A24590-134D-4718-BC25-F9F8342B0944}"/>
    <cellStyle name="SAPBEXHLevel1 8 13" xfId="24784" xr:uid="{50AB1C8F-B337-4B63-9500-56C0B65BBA6F}"/>
    <cellStyle name="SAPBEXHLevel1 8 14" xfId="25683" xr:uid="{B1C761A7-83F7-4281-85DB-EF12B170E467}"/>
    <cellStyle name="SAPBEXHLevel1 8 15" xfId="24629" xr:uid="{CED56C06-387A-41D6-A15E-0047C84A2356}"/>
    <cellStyle name="SAPBEXHLevel1 8 16" xfId="26356" xr:uid="{D6730D1E-3B52-4DD8-BBA3-F81C56ABA8BF}"/>
    <cellStyle name="SAPBEXHLevel1 8 17" xfId="25369" xr:uid="{90C4B80D-823F-4867-8698-72B45D4B2EBC}"/>
    <cellStyle name="SAPBEXHLevel1 8 18" xfId="25827" xr:uid="{27F2527E-2946-48A1-B51C-7998FF5E4012}"/>
    <cellStyle name="SAPBEXHLevel1 8 19" xfId="28331" xr:uid="{78879AD4-E80F-42F0-9072-F177406C2FCB}"/>
    <cellStyle name="SAPBEXHLevel1 8 2" xfId="3004" xr:uid="{E25F723D-213C-496E-AD16-18AF499C0DD7}"/>
    <cellStyle name="SAPBEXHLevel1 8 2 10" xfId="30582" xr:uid="{534CF1E1-60B6-458A-963B-25C0EA5EB965}"/>
    <cellStyle name="SAPBEXHLevel1 8 2 11" xfId="32739" xr:uid="{C5648C91-7F9D-494E-A354-12CE3B14701E}"/>
    <cellStyle name="SAPBEXHLevel1 8 2 12" xfId="40231" xr:uid="{10B2536C-8699-452F-ADFB-D48B140E40AA}"/>
    <cellStyle name="SAPBEXHLevel1 8 2 13" xfId="40826" xr:uid="{CB54087A-188C-4EE2-BAC6-F8D81FE8B08A}"/>
    <cellStyle name="SAPBEXHLevel1 8 2 14" xfId="42043" xr:uid="{C4879992-71C6-41BE-960A-C745F5A9A411}"/>
    <cellStyle name="SAPBEXHLevel1 8 2 2" xfId="6340" xr:uid="{989A3FBE-A726-40AC-808A-CF46749E4A82}"/>
    <cellStyle name="SAPBEXHLevel1 8 2 2 2" xfId="16647" xr:uid="{92332CA3-B6C0-4BA8-A9F3-C1084DA1364C}"/>
    <cellStyle name="SAPBEXHLevel1 8 2 2 3" xfId="20871" xr:uid="{DE30AF70-0389-4E9C-9A97-56D2D916E91B}"/>
    <cellStyle name="SAPBEXHLevel1 8 2 2 4" xfId="30221" xr:uid="{C40ACBF8-5E6A-4145-AB21-1584456F524B}"/>
    <cellStyle name="SAPBEXHLevel1 8 2 2 5" xfId="33793" xr:uid="{E0C0A114-48A2-450E-A4AC-6840DE22AC99}"/>
    <cellStyle name="SAPBEXHLevel1 8 2 2 6" xfId="36827" xr:uid="{2220B91D-C694-4D0E-9867-3AAA0C478398}"/>
    <cellStyle name="SAPBEXHLevel1 8 2 3" xfId="7285" xr:uid="{5DE5EF44-9700-4E8B-B261-7946ECA90250}"/>
    <cellStyle name="SAPBEXHLevel1 8 2 3 2" xfId="17571" xr:uid="{FC83358A-5CA2-4A14-B58E-817BAF966B9C}"/>
    <cellStyle name="SAPBEXHLevel1 8 2 3 3" xfId="21568" xr:uid="{659BF289-A9AB-4553-B881-108C7DD3DE21}"/>
    <cellStyle name="SAPBEXHLevel1 8 2 3 4" xfId="30933" xr:uid="{1CD9BB2C-AF73-4784-BED0-73680E85811D}"/>
    <cellStyle name="SAPBEXHLevel1 8 2 3 5" xfId="34422" xr:uid="{6949A833-8B11-4DDE-B247-45552B042EDB}"/>
    <cellStyle name="SAPBEXHLevel1 8 2 3 6" xfId="37405" xr:uid="{8796C92C-4DA2-455C-A1E4-053CF57B6B17}"/>
    <cellStyle name="SAPBEXHLevel1 8 2 4" xfId="8493" xr:uid="{E3E1A89A-CE71-47CE-BF0A-52F5BB1C2CC0}"/>
    <cellStyle name="SAPBEXHLevel1 8 2 4 2" xfId="18742" xr:uid="{A8F2B1A5-D9A9-414E-8401-36C762BAE431}"/>
    <cellStyle name="SAPBEXHLevel1 8 2 4 3" xfId="22636" xr:uid="{80BC0709-2B36-4E4E-8372-B1CB087B5B9B}"/>
    <cellStyle name="SAPBEXHLevel1 8 2 4 4" xfId="32026" xr:uid="{2CB33797-4214-4740-92A2-31329FB28E49}"/>
    <cellStyle name="SAPBEXHLevel1 8 2 4 5" xfId="35466" xr:uid="{27095979-3D3D-4386-B446-6D1746693ADD}"/>
    <cellStyle name="SAPBEXHLevel1 8 2 4 6" xfId="38417" xr:uid="{2BE7C3F3-5FA2-4590-A8BD-263C016EA260}"/>
    <cellStyle name="SAPBEXHLevel1 8 2 5" xfId="13732" xr:uid="{8E5F900C-C288-4287-9080-95941306C6F5}"/>
    <cellStyle name="SAPBEXHLevel1 8 2 6" xfId="13936" xr:uid="{67E56712-463F-4BB5-8DB0-29801FB4C0D1}"/>
    <cellStyle name="SAPBEXHLevel1 8 2 7" xfId="21212" xr:uid="{8584A398-2A10-4A5F-BF8E-22B6EDAFF05D}"/>
    <cellStyle name="SAPBEXHLevel1 8 2 8" xfId="23860" xr:uid="{5A091C69-051F-43C1-8F74-F0EA003FA39E}"/>
    <cellStyle name="SAPBEXHLevel1 8 2 9" xfId="27873" xr:uid="{B8A21219-001A-4154-B570-53D7A8C0492F}"/>
    <cellStyle name="SAPBEXHLevel1 8 20" xfId="26148" xr:uid="{D3F35812-54E3-4EE5-9E1B-223AC2080CAE}"/>
    <cellStyle name="SAPBEXHLevel1 8 21" xfId="39482" xr:uid="{DA4A4D7D-EF8B-455A-8474-38E954FE64E1}"/>
    <cellStyle name="SAPBEXHLevel1 8 22" xfId="39178" xr:uid="{1E073CEC-434C-4DC9-B091-0EF0CD307B6F}"/>
    <cellStyle name="SAPBEXHLevel1 8 23" xfId="41371" xr:uid="{EB4D315F-40BB-4C1D-87E3-C91D73453767}"/>
    <cellStyle name="SAPBEXHLevel1 8 3" xfId="2509" xr:uid="{F397849E-D544-4E8E-8C97-319E9672BB4A}"/>
    <cellStyle name="SAPBEXHLevel1 8 3 10" xfId="38915" xr:uid="{C7901A4C-6F1B-4EE5-ACCC-0C9ACF1FB999}"/>
    <cellStyle name="SAPBEXHLevel1 8 3 11" xfId="41727" xr:uid="{75EC744A-F2EE-4431-B9F1-7C6E0A6FCAC9}"/>
    <cellStyle name="SAPBEXHLevel1 8 3 2" xfId="5939" xr:uid="{1DBF1E7C-BAEC-4F3B-89B0-02E9A5948843}"/>
    <cellStyle name="SAPBEXHLevel1 8 3 2 2" xfId="16250" xr:uid="{E779DE0A-421F-4E65-A974-2EB56054022A}"/>
    <cellStyle name="SAPBEXHLevel1 8 3 2 3" xfId="20526" xr:uid="{33D1C956-8276-4831-A4F5-DDAC780A4751}"/>
    <cellStyle name="SAPBEXHLevel1 8 3 2 4" xfId="29868" xr:uid="{87544244-5401-46E2-8917-54623F38D36F}"/>
    <cellStyle name="SAPBEXHLevel1 8 3 2 5" xfId="33461" xr:uid="{6DEA0E3F-2E78-45A9-A9EF-9D5BB7BFBF36}"/>
    <cellStyle name="SAPBEXHLevel1 8 3 2 6" xfId="36510" xr:uid="{5347389A-CFFB-4A33-BA02-473C82356A9E}"/>
    <cellStyle name="SAPBEXHLevel1 8 3 3" xfId="4196" xr:uid="{11EBF86E-910F-40E9-ADB0-E8957F08C8E2}"/>
    <cellStyle name="SAPBEXHLevel1 8 3 3 2" xfId="14602" xr:uid="{FA9BB554-0DAD-464E-ABBE-A65D78587F99}"/>
    <cellStyle name="SAPBEXHLevel1 8 3 3 3" xfId="19222" xr:uid="{BB2B0E89-6254-47F5-8FC5-1F798184D376}"/>
    <cellStyle name="SAPBEXHLevel1 8 3 3 4" xfId="28610" xr:uid="{1C0FFC11-4980-4A29-A20C-29DF9F1358AE}"/>
    <cellStyle name="SAPBEXHLevel1 8 3 3 5" xfId="27152" xr:uid="{9AA23D06-0F5D-46B1-8027-E92D4D591E22}"/>
    <cellStyle name="SAPBEXHLevel1 8 3 3 6" xfId="30669" xr:uid="{C42191C7-DBE1-4380-8A70-FB80BC7FBFAD}"/>
    <cellStyle name="SAPBEXHLevel1 8 3 4" xfId="8122" xr:uid="{C1EC8D93-0455-4131-B959-88C59E87502C}"/>
    <cellStyle name="SAPBEXHLevel1 8 3 4 2" xfId="18376" xr:uid="{065EA70F-A8D3-4B6D-B622-5082F74D3801}"/>
    <cellStyle name="SAPBEXHLevel1 8 3 4 3" xfId="22302" xr:uid="{8444CFFC-7057-44F6-A287-3FE2AA999FC0}"/>
    <cellStyle name="SAPBEXHLevel1 8 3 4 4" xfId="31689" xr:uid="{4099B60E-8A86-491F-849C-C37839C6AB96}"/>
    <cellStyle name="SAPBEXHLevel1 8 3 4 5" xfId="35144" xr:uid="{B3EA1F9D-7A56-4FDB-93C7-F72B1C1508EF}"/>
    <cellStyle name="SAPBEXHLevel1 8 3 4 6" xfId="38108" xr:uid="{1C4E57BA-BE8C-45C5-BF7D-42D3FE3529D6}"/>
    <cellStyle name="SAPBEXHLevel1 8 3 5" xfId="12218" xr:uid="{9A4CCE48-484C-4A35-A9E0-4528119F72CD}"/>
    <cellStyle name="SAPBEXHLevel1 8 3 6" xfId="21035" xr:uid="{BB8933D0-6D16-4150-9FA4-BF6560D1755D}"/>
    <cellStyle name="SAPBEXHLevel1 8 3 7" xfId="23544" xr:uid="{7007BC05-EE85-4023-9454-7E155442F395}"/>
    <cellStyle name="SAPBEXHLevel1 8 3 8" xfId="27489" xr:uid="{1048092C-19FB-46B3-B038-3686AA722F4D}"/>
    <cellStyle name="SAPBEXHLevel1 8 3 9" xfId="39880" xr:uid="{EC0FD055-0C72-4FDE-BE3D-76E09B81EBCE}"/>
    <cellStyle name="SAPBEXHLevel1 8 4" xfId="5267" xr:uid="{60C5D3CC-1BA9-4AC3-A882-FCEF4D5DB617}"/>
    <cellStyle name="SAPBEXHLevel1 8 4 2" xfId="15617" xr:uid="{B6AF5295-27BD-4EAA-A77B-48888A0878B2}"/>
    <cellStyle name="SAPBEXHLevel1 8 4 3" xfId="20023" xr:uid="{B66005C4-3C75-416B-8DF8-84F65B5A1846}"/>
    <cellStyle name="SAPBEXHLevel1 8 4 4" xfId="29353" xr:uid="{3BB08CCF-6947-4522-B35E-A4996963A2C5}"/>
    <cellStyle name="SAPBEXHLevel1 8 4 5" xfId="32996" xr:uid="{086C2252-8E13-4C46-86EE-AE6FDB367314}"/>
    <cellStyle name="SAPBEXHLevel1 8 4 6" xfId="36084" xr:uid="{F1B6FE5A-E9A9-45A3-86A9-511FA4D77DCC}"/>
    <cellStyle name="SAPBEXHLevel1 8 5" xfId="4780" xr:uid="{9156D32E-F232-4CEE-890D-0E3BAF28E909}"/>
    <cellStyle name="SAPBEXHLevel1 8 5 2" xfId="15178" xr:uid="{E418F8C6-ADED-4E9A-9E54-407E818D53CF}"/>
    <cellStyle name="SAPBEXHLevel1 8 5 3" xfId="19633" xr:uid="{7CAF1918-32DD-4CC3-B914-E84050245963}"/>
    <cellStyle name="SAPBEXHLevel1 8 5 4" xfId="29000" xr:uid="{092A0C31-9712-4797-BCCD-0BAE7E08A197}"/>
    <cellStyle name="SAPBEXHLevel1 8 5 5" xfId="32645" xr:uid="{13406F97-74B0-42D8-A9A7-A60D2A1DEA4F}"/>
    <cellStyle name="SAPBEXHLevel1 8 5 6" xfId="26715" xr:uid="{68033C53-205F-4E4A-930C-D3E43887B774}"/>
    <cellStyle name="SAPBEXHLevel1 8 6" xfId="7451" xr:uid="{DB750514-3363-42C7-B3EB-3C8373E29877}"/>
    <cellStyle name="SAPBEXHLevel1 8 6 2" xfId="17736" xr:uid="{0F11B50B-9F32-4FA5-9C49-94B1DD81ECBC}"/>
    <cellStyle name="SAPBEXHLevel1 8 6 3" xfId="21721" xr:uid="{F1F00AD8-700B-4D8E-B3ED-349A80B7C628}"/>
    <cellStyle name="SAPBEXHLevel1 8 6 4" xfId="31085" xr:uid="{B6430328-5845-405D-B343-151F3017BEAD}"/>
    <cellStyle name="SAPBEXHLevel1 8 6 5" xfId="34571" xr:uid="{A16303BD-E67F-4B99-B31C-A6C38AA0C584}"/>
    <cellStyle name="SAPBEXHLevel1 8 6 6" xfId="37548" xr:uid="{1D57DC01-4C35-4262-8747-8542CCDF2F3C}"/>
    <cellStyle name="SAPBEXHLevel1 8 7" xfId="11150" xr:uid="{7B0733E3-28B3-485A-8D1D-D9D0B979BE23}"/>
    <cellStyle name="SAPBEXHLevel1 8 8" xfId="11573" xr:uid="{10B7EF2D-7DCF-498E-B54E-9D00AD7DFD43}"/>
    <cellStyle name="SAPBEXHLevel1 8 9" xfId="12034" xr:uid="{57ACAA70-C00A-49F7-BFAF-9B75CA33CBF9}"/>
    <cellStyle name="SAPBEXHLevel1 9" xfId="1538" xr:uid="{898A11EF-13FF-421F-A2EE-A085A85FB7CA}"/>
    <cellStyle name="SAPBEXHLevel1 9 10" xfId="12784" xr:uid="{FDAEC1AE-0B63-4284-B051-954B17ED9B2F}"/>
    <cellStyle name="SAPBEXHLevel1 9 11" xfId="13522" xr:uid="{D80A08BF-7899-4A2E-8744-1A8DC7D190D5}"/>
    <cellStyle name="SAPBEXHLevel1 9 12" xfId="23189" xr:uid="{9F94C7C3-1EDA-403B-8612-E1E06C5E48D5}"/>
    <cellStyle name="SAPBEXHLevel1 9 13" xfId="26051" xr:uid="{F28E6996-943E-4768-BBB4-19605F531F49}"/>
    <cellStyle name="SAPBEXHLevel1 9 14" xfId="25684" xr:uid="{29A303E7-36AF-4A5C-B8D0-D9CB554817C1}"/>
    <cellStyle name="SAPBEXHLevel1 9 15" xfId="24628" xr:uid="{2D9C570B-BE92-4F94-AAC0-5E663B24901A}"/>
    <cellStyle name="SAPBEXHLevel1 9 16" xfId="26801" xr:uid="{40FF6E17-DDA3-45E7-A160-4886F9A5CB22}"/>
    <cellStyle name="SAPBEXHLevel1 9 17" xfId="26983" xr:uid="{041FFF76-2E32-48E0-B838-793B6181A728}"/>
    <cellStyle name="SAPBEXHLevel1 9 18" xfId="27279" xr:uid="{1143ADFC-B039-4813-8869-6F33215160C3}"/>
    <cellStyle name="SAPBEXHLevel1 9 19" xfId="28330" xr:uid="{9C04B611-A9FE-4F18-B069-DE23B45CC4C6}"/>
    <cellStyle name="SAPBEXHLevel1 9 2" xfId="3005" xr:uid="{2BFCC7B4-6841-4EFA-9869-35380C07D4C7}"/>
    <cellStyle name="SAPBEXHLevel1 9 2 10" xfId="30657" xr:uid="{7A9626DC-0214-4C15-84F8-CFC621BCA4F0}"/>
    <cellStyle name="SAPBEXHLevel1 9 2 11" xfId="32817" xr:uid="{7D09BB24-7733-424E-ADF0-64F7C3DFED96}"/>
    <cellStyle name="SAPBEXHLevel1 9 2 12" xfId="40232" xr:uid="{BAD375F2-D845-4155-95B2-2FD34A33BF33}"/>
    <cellStyle name="SAPBEXHLevel1 9 2 13" xfId="40827" xr:uid="{28C73567-9F53-4091-AB3D-5E009CE6B456}"/>
    <cellStyle name="SAPBEXHLevel1 9 2 14" xfId="42044" xr:uid="{17A0302A-F883-4A37-B88C-12BF83F24958}"/>
    <cellStyle name="SAPBEXHLevel1 9 2 2" xfId="6341" xr:uid="{CE18B607-C4C0-462C-84BD-377E9F849EA9}"/>
    <cellStyle name="SAPBEXHLevel1 9 2 2 2" xfId="16648" xr:uid="{4430CDEF-7487-483D-9DF2-49828468CA91}"/>
    <cellStyle name="SAPBEXHLevel1 9 2 2 3" xfId="20872" xr:uid="{06549A62-F0C2-41B5-A6DA-7637BDD3BE64}"/>
    <cellStyle name="SAPBEXHLevel1 9 2 2 4" xfId="30222" xr:uid="{233FA52B-D870-4825-AADE-38159EE7CD50}"/>
    <cellStyle name="SAPBEXHLevel1 9 2 2 5" xfId="33794" xr:uid="{27D1CD61-0C24-42D7-9409-D7646562F456}"/>
    <cellStyle name="SAPBEXHLevel1 9 2 2 6" xfId="36828" xr:uid="{38AEE165-4450-4C5B-8AFD-98CE01ECC248}"/>
    <cellStyle name="SAPBEXHLevel1 9 2 3" xfId="7286" xr:uid="{3D86DE42-5C9A-4434-8751-94FEA0E98606}"/>
    <cellStyle name="SAPBEXHLevel1 9 2 3 2" xfId="17572" xr:uid="{BB32C788-C93D-430A-941A-2E7FB5707A93}"/>
    <cellStyle name="SAPBEXHLevel1 9 2 3 3" xfId="21569" xr:uid="{ECE73890-21B8-4217-A67F-3F05471F1219}"/>
    <cellStyle name="SAPBEXHLevel1 9 2 3 4" xfId="30934" xr:uid="{D4452E54-4121-4387-BFD0-8B6CA2973F7A}"/>
    <cellStyle name="SAPBEXHLevel1 9 2 3 5" xfId="34423" xr:uid="{E47E3C63-451B-40DC-8E4E-E7F3DDD2C971}"/>
    <cellStyle name="SAPBEXHLevel1 9 2 3 6" xfId="37406" xr:uid="{F8D689B7-62B5-47DB-935C-F4ABF70A876D}"/>
    <cellStyle name="SAPBEXHLevel1 9 2 4" xfId="8494" xr:uid="{52CCEE45-2FD1-44A0-9663-468E05934BD3}"/>
    <cellStyle name="SAPBEXHLevel1 9 2 4 2" xfId="18743" xr:uid="{124C7467-6195-40EF-AB48-E2BAEE147326}"/>
    <cellStyle name="SAPBEXHLevel1 9 2 4 3" xfId="22637" xr:uid="{611439C6-34B1-4D5C-B402-0995018C56BA}"/>
    <cellStyle name="SAPBEXHLevel1 9 2 4 4" xfId="32027" xr:uid="{1CC68E18-A89E-490C-9E1D-8BFF37F34BE6}"/>
    <cellStyle name="SAPBEXHLevel1 9 2 4 5" xfId="35467" xr:uid="{9761B215-4272-4109-9381-76D521EC73E4}"/>
    <cellStyle name="SAPBEXHLevel1 9 2 4 6" xfId="38418" xr:uid="{F2488245-7F96-4A3D-BC78-6DE5F32456CE}"/>
    <cellStyle name="SAPBEXHLevel1 9 2 5" xfId="13733" xr:uid="{666BFA32-602D-4733-B1D7-91564E6F54AE}"/>
    <cellStyle name="SAPBEXHLevel1 9 2 6" xfId="12586" xr:uid="{9CA06725-98DB-4C70-A31D-D3FC69A0D383}"/>
    <cellStyle name="SAPBEXHLevel1 9 2 7" xfId="19862" xr:uid="{5C20288E-E4D9-478C-8902-019EDFA67DE0}"/>
    <cellStyle name="SAPBEXHLevel1 9 2 8" xfId="23861" xr:uid="{400D2DEE-3EE8-4B46-B5FE-33A92E5B475A}"/>
    <cellStyle name="SAPBEXHLevel1 9 2 9" xfId="27874" xr:uid="{4E8F5B5F-7AB5-48F7-AB3F-BFE41EFFE162}"/>
    <cellStyle name="SAPBEXHLevel1 9 20" xfId="26147" xr:uid="{E9977DCF-FC59-4B2D-8289-8EE140E5EF7B}"/>
    <cellStyle name="SAPBEXHLevel1 9 21" xfId="39483" xr:uid="{44A92616-C17F-4452-A7FA-BD628AD50131}"/>
    <cellStyle name="SAPBEXHLevel1 9 22" xfId="39177" xr:uid="{93081307-9820-4B91-A2F0-8D2764D312D3}"/>
    <cellStyle name="SAPBEXHLevel1 9 23" xfId="41372" xr:uid="{C98E80B4-0EAB-4E5C-A663-0960B96A20E5}"/>
    <cellStyle name="SAPBEXHLevel1 9 3" xfId="2510" xr:uid="{10738D1C-3D0C-40E8-83EF-2B433B33F54E}"/>
    <cellStyle name="SAPBEXHLevel1 9 3 10" xfId="38914" xr:uid="{55190F00-3D3C-425A-A1E0-57094C853A40}"/>
    <cellStyle name="SAPBEXHLevel1 9 3 11" xfId="41728" xr:uid="{0090BDB9-1BEE-4511-9449-BBFB78DDDFE0}"/>
    <cellStyle name="SAPBEXHLevel1 9 3 2" xfId="5940" xr:uid="{CEF68533-DEAF-4647-B04E-E832A7DB22A2}"/>
    <cellStyle name="SAPBEXHLevel1 9 3 2 2" xfId="16251" xr:uid="{91AC260D-BD17-44B4-B791-A85B0BD598B9}"/>
    <cellStyle name="SAPBEXHLevel1 9 3 2 3" xfId="20527" xr:uid="{A4F31FA9-9745-4FC5-93A5-20963C155D30}"/>
    <cellStyle name="SAPBEXHLevel1 9 3 2 4" xfId="29869" xr:uid="{81D38C4E-247F-46F1-B3D7-89157E85BD9E}"/>
    <cellStyle name="SAPBEXHLevel1 9 3 2 5" xfId="33462" xr:uid="{C385ADA2-8BCE-4DDE-9496-6ED42868D352}"/>
    <cellStyle name="SAPBEXHLevel1 9 3 2 6" xfId="36511" xr:uid="{499E807F-222F-484C-86A6-312CB1BE96FD}"/>
    <cellStyle name="SAPBEXHLevel1 9 3 3" xfId="4195" xr:uid="{D5C1C278-0FF3-499B-9602-702CFEA7D7B2}"/>
    <cellStyle name="SAPBEXHLevel1 9 3 3 2" xfId="14601" xr:uid="{0F310F33-860C-4DA4-B012-E98089149022}"/>
    <cellStyle name="SAPBEXHLevel1 9 3 3 3" xfId="19221" xr:uid="{BF8D1631-56B6-454E-9494-FCE0E313E213}"/>
    <cellStyle name="SAPBEXHLevel1 9 3 3 4" xfId="28609" xr:uid="{DB1D3B01-CA33-4503-B47D-2211D4228414}"/>
    <cellStyle name="SAPBEXHLevel1 9 3 3 5" xfId="27151" xr:uid="{F9EEF103-0BB8-4DDC-B46A-2EC0C843A94B}"/>
    <cellStyle name="SAPBEXHLevel1 9 3 3 6" xfId="29527" xr:uid="{2F7BC21F-E60A-432C-832C-8A399A2CDD37}"/>
    <cellStyle name="SAPBEXHLevel1 9 3 4" xfId="8123" xr:uid="{2CFBBD8F-8B3D-4913-8778-6FCB5A465E84}"/>
    <cellStyle name="SAPBEXHLevel1 9 3 4 2" xfId="18377" xr:uid="{A82FE8EA-83F1-4719-878B-B702ED9D5CE1}"/>
    <cellStyle name="SAPBEXHLevel1 9 3 4 3" xfId="22303" xr:uid="{0D76A7D7-B83C-4336-A68F-E370DC2E9D16}"/>
    <cellStyle name="SAPBEXHLevel1 9 3 4 4" xfId="31690" xr:uid="{19604597-F651-48BA-814B-E4D3E8ECA8F7}"/>
    <cellStyle name="SAPBEXHLevel1 9 3 4 5" xfId="35145" xr:uid="{5ED4B255-4D38-4574-BDB8-FF9FC95F8953}"/>
    <cellStyle name="SAPBEXHLevel1 9 3 4 6" xfId="38109" xr:uid="{BADE4485-709F-432A-8274-B39877CF5F36}"/>
    <cellStyle name="SAPBEXHLevel1 9 3 5" xfId="12219" xr:uid="{B65FD4FA-5954-42F1-9608-2426C442D784}"/>
    <cellStyle name="SAPBEXHLevel1 9 3 6" xfId="12300" xr:uid="{B9B0EE65-6E46-4492-8830-7A4A8FCD0519}"/>
    <cellStyle name="SAPBEXHLevel1 9 3 7" xfId="23545" xr:uid="{E3179608-5BF3-446F-9F6A-F5F6CF7000C5}"/>
    <cellStyle name="SAPBEXHLevel1 9 3 8" xfId="27490" xr:uid="{AC98EB8F-1719-4FB7-A1A1-F25958A0948B}"/>
    <cellStyle name="SAPBEXHLevel1 9 3 9" xfId="39881" xr:uid="{9117BC43-1EEB-4B73-A4C4-C3A830BF2A3F}"/>
    <cellStyle name="SAPBEXHLevel1 9 4" xfId="5268" xr:uid="{9150CE12-95FC-4426-84A0-3932C15A05F8}"/>
    <cellStyle name="SAPBEXHLevel1 9 4 2" xfId="15618" xr:uid="{A022E66A-7BA3-43D0-856C-F3DDD9134B9F}"/>
    <cellStyle name="SAPBEXHLevel1 9 4 3" xfId="20024" xr:uid="{D8682273-E22C-40ED-9F47-3F217EE8C186}"/>
    <cellStyle name="SAPBEXHLevel1 9 4 4" xfId="29354" xr:uid="{96CCB1D9-5C64-4B3D-A978-D89E95CAA08A}"/>
    <cellStyle name="SAPBEXHLevel1 9 4 5" xfId="32997" xr:uid="{1DDCAA50-7948-4E6C-A256-B44C51CC7D6F}"/>
    <cellStyle name="SAPBEXHLevel1 9 4 6" xfId="36085" xr:uid="{0CCDA57B-6D30-40DF-97EC-E61E905ACBA4}"/>
    <cellStyle name="SAPBEXHLevel1 9 5" xfId="4779" xr:uid="{A1FC528A-463F-49A4-BA70-34CE81846F2F}"/>
    <cellStyle name="SAPBEXHLevel1 9 5 2" xfId="15177" xr:uid="{0DAFDF15-A8E4-4527-BC10-8120FCEB9881}"/>
    <cellStyle name="SAPBEXHLevel1 9 5 3" xfId="19632" xr:uid="{5F797E27-ED16-4746-A283-CD4A344852E4}"/>
    <cellStyle name="SAPBEXHLevel1 9 5 4" xfId="28999" xr:uid="{272700EB-A1BD-474A-BE4A-6441DC86F428}"/>
    <cellStyle name="SAPBEXHLevel1 9 5 5" xfId="32644" xr:uid="{A4AE1D7E-421D-4417-9863-18B4024DBFE2}"/>
    <cellStyle name="SAPBEXHLevel1 9 5 6" xfId="24452" xr:uid="{D40E952F-5CDC-45A4-97BE-315C0994AEC0}"/>
    <cellStyle name="SAPBEXHLevel1 9 6" xfId="7450" xr:uid="{A7FE82FC-4563-4F53-B035-3AF1A643A9F2}"/>
    <cellStyle name="SAPBEXHLevel1 9 6 2" xfId="17735" xr:uid="{B21C748E-0E6C-4352-B819-20128237C661}"/>
    <cellStyle name="SAPBEXHLevel1 9 6 3" xfId="21720" xr:uid="{8DB46B57-1E21-4E0B-8F1A-E34F6133C5AD}"/>
    <cellStyle name="SAPBEXHLevel1 9 6 4" xfId="31084" xr:uid="{B3374048-DC88-481F-BB0E-60E4D2A0F7DD}"/>
    <cellStyle name="SAPBEXHLevel1 9 6 5" xfId="34570" xr:uid="{4B05433B-D764-476C-8F90-10D9BDC0D5F6}"/>
    <cellStyle name="SAPBEXHLevel1 9 6 6" xfId="37547" xr:uid="{4539D83E-0DDF-41AA-8427-3EBA6D8168BE}"/>
    <cellStyle name="SAPBEXHLevel1 9 7" xfId="11151" xr:uid="{E5667B2A-0956-4A2A-A901-2A3782E4F44D}"/>
    <cellStyle name="SAPBEXHLevel1 9 8" xfId="11574" xr:uid="{085C6E15-3592-4893-8177-C28E8FB7EFDA}"/>
    <cellStyle name="SAPBEXHLevel1 9 9" xfId="12035" xr:uid="{ECFF1919-6BD5-4F35-B048-115F4432A3D1}"/>
    <cellStyle name="SAPBEXHLevel1_1_FS10_10.1_เงินให้กู้ยืมและเงินให้กู้ยืม_Q254_2" xfId="2230" xr:uid="{761A3C88-8305-46DA-9AD9-33B42FE72BBF}"/>
    <cellStyle name="SAPBEXHLevel1X" xfId="1539" xr:uid="{FF26B397-F6BE-412E-BD4C-FB8421320BEB}"/>
    <cellStyle name="SAPBEXHLevel1X 10" xfId="1540" xr:uid="{B2963858-618B-485C-A1BC-F8AAE1D46EEB}"/>
    <cellStyle name="SAPBEXHLevel1X 10 10" xfId="13909" xr:uid="{DC7D6712-7F4A-4157-B8A0-15683AE3EDD3}"/>
    <cellStyle name="SAPBEXHLevel1X 10 11" xfId="13089" xr:uid="{6E4BE5AD-DC63-4DEE-80C0-E97CE4531FCE}"/>
    <cellStyle name="SAPBEXHLevel1X 10 12" xfId="23191" xr:uid="{7DB91053-0578-4AD5-A887-8BBC13621DAB}"/>
    <cellStyle name="SAPBEXHLevel1X 10 13" xfId="24782" xr:uid="{1EDB8370-129C-49B2-9872-E819921FF0C8}"/>
    <cellStyle name="SAPBEXHLevel1X 10 14" xfId="25685" xr:uid="{670BF929-4D35-410B-83C8-D9FE6E60DB3E}"/>
    <cellStyle name="SAPBEXHLevel1X 10 15" xfId="24626" xr:uid="{15BAE77C-6C20-46DD-9E07-3964A0B07EA0}"/>
    <cellStyle name="SAPBEXHLevel1X 10 16" xfId="25080" xr:uid="{B48BE528-61F1-4EFA-8498-24A932133089}"/>
    <cellStyle name="SAPBEXHLevel1X 10 17" xfId="26610" xr:uid="{3CEAF973-4C5F-4341-8D8A-4050877C8953}"/>
    <cellStyle name="SAPBEXHLevel1X 10 18" xfId="25825" xr:uid="{3FAFE255-3748-415A-8E35-5243E090E8EA}"/>
    <cellStyle name="SAPBEXHLevel1X 10 19" xfId="28328" xr:uid="{C67B15FD-FB94-4293-A37F-33EE328AB619}"/>
    <cellStyle name="SAPBEXHLevel1X 10 2" xfId="3006" xr:uid="{F4652075-0024-40F1-9C22-5218C4D70563}"/>
    <cellStyle name="SAPBEXHLevel1X 10 2 10" xfId="28881" xr:uid="{FB3A76B5-8A45-4EC0-9D67-1037129D434B}"/>
    <cellStyle name="SAPBEXHLevel1X 10 2 11" xfId="32567" xr:uid="{AA2BFD4C-D56A-4FE8-9782-D6E0302B7E7B}"/>
    <cellStyle name="SAPBEXHLevel1X 10 2 12" xfId="40233" xr:uid="{3665D4B3-6888-452E-8B6D-D89C69016C17}"/>
    <cellStyle name="SAPBEXHLevel1X 10 2 13" xfId="40828" xr:uid="{A27CC4FD-1BCB-4E7E-B2AA-C48ACD2F00D9}"/>
    <cellStyle name="SAPBEXHLevel1X 10 2 14" xfId="42045" xr:uid="{A14835FC-9B65-4BA1-8EAF-029CF85A0DD3}"/>
    <cellStyle name="SAPBEXHLevel1X 10 2 2" xfId="6342" xr:uid="{01A872FD-11EC-4C62-948C-B50DF3805C55}"/>
    <cellStyle name="SAPBEXHLevel1X 10 2 2 2" xfId="16649" xr:uid="{A180E42F-C36D-42D4-BB40-F996607792E2}"/>
    <cellStyle name="SAPBEXHLevel1X 10 2 2 3" xfId="20873" xr:uid="{E8B68176-594D-43D2-A4FA-61184BC127BA}"/>
    <cellStyle name="SAPBEXHLevel1X 10 2 2 4" xfId="30223" xr:uid="{594787A0-2F6D-48BB-8A01-D311AE0F6D9B}"/>
    <cellStyle name="SAPBEXHLevel1X 10 2 2 5" xfId="33795" xr:uid="{91EAD330-8902-424C-B3F4-CFB397FC5AF8}"/>
    <cellStyle name="SAPBEXHLevel1X 10 2 2 6" xfId="36829" xr:uid="{573D5E87-3BE8-4566-AD18-35267A3F43E9}"/>
    <cellStyle name="SAPBEXHLevel1X 10 2 3" xfId="7287" xr:uid="{628E6BAB-8A7C-48F8-BD6E-C92CF175358D}"/>
    <cellStyle name="SAPBEXHLevel1X 10 2 3 2" xfId="17573" xr:uid="{393E31FB-F1A6-45F8-84E3-14BB14515FEB}"/>
    <cellStyle name="SAPBEXHLevel1X 10 2 3 3" xfId="21570" xr:uid="{BABE90BF-8CE5-4279-BBB2-9EE68E4C6D8B}"/>
    <cellStyle name="SAPBEXHLevel1X 10 2 3 4" xfId="30935" xr:uid="{FB798DA5-64A0-4255-B66E-EADB98EC4F9B}"/>
    <cellStyle name="SAPBEXHLevel1X 10 2 3 5" xfId="34424" xr:uid="{A2E07359-D48C-4726-988B-4DD5D5D53DB9}"/>
    <cellStyle name="SAPBEXHLevel1X 10 2 3 6" xfId="37407" xr:uid="{4F4371D3-709C-4EA7-9F94-389DAC13C66C}"/>
    <cellStyle name="SAPBEXHLevel1X 10 2 4" xfId="8495" xr:uid="{B0D735C8-B983-4E66-9A78-FDBA267C8964}"/>
    <cellStyle name="SAPBEXHLevel1X 10 2 4 2" xfId="18744" xr:uid="{C8A3BC9D-984B-4168-BE3F-1C716204D594}"/>
    <cellStyle name="SAPBEXHLevel1X 10 2 4 3" xfId="22638" xr:uid="{7D227007-F59C-4285-A724-B41CD846766A}"/>
    <cellStyle name="SAPBEXHLevel1X 10 2 4 4" xfId="32028" xr:uid="{578797D8-F8FB-43C2-B865-DE668BF42A2D}"/>
    <cellStyle name="SAPBEXHLevel1X 10 2 4 5" xfId="35468" xr:uid="{6CD6EE71-697A-425F-9638-18A105128A8B}"/>
    <cellStyle name="SAPBEXHLevel1X 10 2 4 6" xfId="38419" xr:uid="{4B125F21-4840-4CDA-A39D-24676E710D85}"/>
    <cellStyle name="SAPBEXHLevel1X 10 2 5" xfId="13734" xr:uid="{A5BD89EE-98F9-4898-80DA-9799031CABE2}"/>
    <cellStyle name="SAPBEXHLevel1X 10 2 6" xfId="13937" xr:uid="{372C2121-10BB-48CC-9B2A-DE7E1E8EFB9A}"/>
    <cellStyle name="SAPBEXHLevel1X 10 2 7" xfId="19489" xr:uid="{BE46E9D3-4B79-42E6-AB78-FEA32056E3B0}"/>
    <cellStyle name="SAPBEXHLevel1X 10 2 8" xfId="23862" xr:uid="{D3D59A53-2682-44F3-8099-8CC801026EC0}"/>
    <cellStyle name="SAPBEXHLevel1X 10 2 9" xfId="27875" xr:uid="{BD71DFCB-067F-463F-BBC0-3CE629AA91DA}"/>
    <cellStyle name="SAPBEXHLevel1X 10 20" xfId="26146" xr:uid="{54CC48E6-08CE-4529-8214-C5292AB82167}"/>
    <cellStyle name="SAPBEXHLevel1X 10 21" xfId="39485" xr:uid="{CB53E167-1950-4A54-AD8B-F0016653DAB5}"/>
    <cellStyle name="SAPBEXHLevel1X 10 22" xfId="39176" xr:uid="{7F38B53D-5CBA-4E1D-91E9-B4932DEC9809}"/>
    <cellStyle name="SAPBEXHLevel1X 10 23" xfId="41374" xr:uid="{2821B3F0-A9A5-44AC-9C42-CD281E54C8A0}"/>
    <cellStyle name="SAPBEXHLevel1X 10 3" xfId="2512" xr:uid="{88BEF1FE-1AC6-4DEE-8124-82339FCADEB2}"/>
    <cellStyle name="SAPBEXHLevel1X 10 3 10" xfId="38912" xr:uid="{14BB8C3A-5167-45E7-8F1A-3DF4EE0C99A7}"/>
    <cellStyle name="SAPBEXHLevel1X 10 3 11" xfId="41730" xr:uid="{69CA30E2-F245-4DC2-A1E4-6EBB20E7875F}"/>
    <cellStyle name="SAPBEXHLevel1X 10 3 2" xfId="5942" xr:uid="{E1D63EDF-08C9-4325-A40F-55DA86A4AEC8}"/>
    <cellStyle name="SAPBEXHLevel1X 10 3 2 2" xfId="16253" xr:uid="{1D6369F7-FC90-46E7-BFF9-C70CA1C2C080}"/>
    <cellStyle name="SAPBEXHLevel1X 10 3 2 3" xfId="20529" xr:uid="{28ED251D-9639-49E6-B341-8C001716FA6D}"/>
    <cellStyle name="SAPBEXHLevel1X 10 3 2 4" xfId="29871" xr:uid="{44D123AF-DAA7-4205-A176-DDFE4E8160DA}"/>
    <cellStyle name="SAPBEXHLevel1X 10 3 2 5" xfId="33464" xr:uid="{E453567D-6348-43EE-BA93-49232DD9C19D}"/>
    <cellStyle name="SAPBEXHLevel1X 10 3 2 6" xfId="36513" xr:uid="{74AF4CD7-F8F3-4122-9745-EC7784329CB7}"/>
    <cellStyle name="SAPBEXHLevel1X 10 3 3" xfId="4193" xr:uid="{23973F4F-B44B-4002-A90D-33C9FA666A01}"/>
    <cellStyle name="SAPBEXHLevel1X 10 3 3 2" xfId="14599" xr:uid="{785C89FE-A543-4013-8461-7CD38A34420D}"/>
    <cellStyle name="SAPBEXHLevel1X 10 3 3 3" xfId="19219" xr:uid="{D86D1E9E-20F2-4473-AABF-73A9061CFA1B}"/>
    <cellStyle name="SAPBEXHLevel1X 10 3 3 4" xfId="28607" xr:uid="{E9C2898E-1B78-4327-A83A-BA0F15387AB5}"/>
    <cellStyle name="SAPBEXHLevel1X 10 3 3 5" xfId="27149" xr:uid="{1AB817FF-1B64-4371-AEB2-EE1D5D23DFE1}"/>
    <cellStyle name="SAPBEXHLevel1X 10 3 3 6" xfId="29590" xr:uid="{3EF1F87E-687C-45B6-AF5F-1EB3C06E0677}"/>
    <cellStyle name="SAPBEXHLevel1X 10 3 4" xfId="8125" xr:uid="{D67D680B-70B9-479C-83A2-40019182A82F}"/>
    <cellStyle name="SAPBEXHLevel1X 10 3 4 2" xfId="18379" xr:uid="{BA8D8AA5-6066-42BE-ABC2-C29D80052D33}"/>
    <cellStyle name="SAPBEXHLevel1X 10 3 4 3" xfId="22305" xr:uid="{8FBF722C-3595-45CC-A2AF-04F6773EAFE9}"/>
    <cellStyle name="SAPBEXHLevel1X 10 3 4 4" xfId="31692" xr:uid="{F4AAF99A-D96E-498D-B01A-B0F60C5503EA}"/>
    <cellStyle name="SAPBEXHLevel1X 10 3 4 5" xfId="35147" xr:uid="{4D7B5AE0-ABCE-4EBF-A905-4AF6F3411273}"/>
    <cellStyle name="SAPBEXHLevel1X 10 3 4 6" xfId="38111" xr:uid="{8D642B1B-B22C-4BFF-8CC3-A8EC8DB4FC47}"/>
    <cellStyle name="SAPBEXHLevel1X 10 3 5" xfId="14492" xr:uid="{ECC46D49-E563-4161-BF47-094BDE560C8A}"/>
    <cellStyle name="SAPBEXHLevel1X 10 3 6" xfId="19820" xr:uid="{4A1E21A4-9BC6-4E87-B69B-20400A77A8C2}"/>
    <cellStyle name="SAPBEXHLevel1X 10 3 7" xfId="23547" xr:uid="{B31EDBFB-5586-4825-9046-FFCB83D9D53F}"/>
    <cellStyle name="SAPBEXHLevel1X 10 3 8" xfId="27492" xr:uid="{0CA88148-E37F-4271-A18E-27E68620E472}"/>
    <cellStyle name="SAPBEXHLevel1X 10 3 9" xfId="39883" xr:uid="{3B5C73A3-2D11-4B7A-9CF8-237A77AAC971}"/>
    <cellStyle name="SAPBEXHLevel1X 10 4" xfId="5270" xr:uid="{67C4A636-D0A1-4E9A-8997-2A27EE18E216}"/>
    <cellStyle name="SAPBEXHLevel1X 10 4 2" xfId="15620" xr:uid="{6774D1FB-195B-4E97-B149-FB64AEA8A98A}"/>
    <cellStyle name="SAPBEXHLevel1X 10 4 3" xfId="20026" xr:uid="{F48146AD-8D27-4148-AA0E-12ABCF354A92}"/>
    <cellStyle name="SAPBEXHLevel1X 10 4 4" xfId="29356" xr:uid="{02F10203-7198-4532-B2B1-771D1003C73C}"/>
    <cellStyle name="SAPBEXHLevel1X 10 4 5" xfId="32999" xr:uid="{94505304-141D-45FB-B382-A92EB0E95AA0}"/>
    <cellStyle name="SAPBEXHLevel1X 10 4 6" xfId="36087" xr:uid="{10FCE6C9-1892-4335-8D08-592BA2195277}"/>
    <cellStyle name="SAPBEXHLevel1X 10 5" xfId="4777" xr:uid="{F266ACB2-C3B3-43BA-AEAC-050089906838}"/>
    <cellStyle name="SAPBEXHLevel1X 10 5 2" xfId="15175" xr:uid="{3C0D3741-5224-426E-9E1F-8865777689BA}"/>
    <cellStyle name="SAPBEXHLevel1X 10 5 3" xfId="19630" xr:uid="{13344850-614B-4C8D-A90B-4E4694E8C5F8}"/>
    <cellStyle name="SAPBEXHLevel1X 10 5 4" xfId="28997" xr:uid="{9A9A801D-0BF8-47D7-B919-C7F5CCA57DDD}"/>
    <cellStyle name="SAPBEXHLevel1X 10 5 5" xfId="32642" xr:uid="{7D8A22AE-DB9D-43EE-87BF-1B8CCDC6F71D}"/>
    <cellStyle name="SAPBEXHLevel1X 10 5 6" xfId="24454" xr:uid="{DC8DEC53-4FB5-416C-8AF4-BE3B42DC8529}"/>
    <cellStyle name="SAPBEXHLevel1X 10 6" xfId="7674" xr:uid="{E792386D-02A0-47D7-B16A-D03CA9B19A0E}"/>
    <cellStyle name="SAPBEXHLevel1X 10 6 2" xfId="17946" xr:uid="{26FC2799-7F19-4DCC-8A74-9CC88C32CD90}"/>
    <cellStyle name="SAPBEXHLevel1X 10 6 3" xfId="21871" xr:uid="{ACA17DEA-6AEB-4695-B811-46CBD8DA7A61}"/>
    <cellStyle name="SAPBEXHLevel1X 10 6 4" xfId="31254" xr:uid="{F979E6DC-7332-45B1-BC52-A28E65500885}"/>
    <cellStyle name="SAPBEXHLevel1X 10 6 5" xfId="34714" xr:uid="{AFA8712E-595A-4574-8A3E-BDB4158528AD}"/>
    <cellStyle name="SAPBEXHLevel1X 10 6 6" xfId="37685" xr:uid="{D7291CED-AAB1-4DCB-9A1D-AC93B9302A4E}"/>
    <cellStyle name="SAPBEXHLevel1X 10 7" xfId="11152" xr:uid="{1263D012-5444-43D0-B197-9E2E5988CC6E}"/>
    <cellStyle name="SAPBEXHLevel1X 10 8" xfId="11576" xr:uid="{00E3C4D9-5FBF-4EC7-BE3B-4E03FECD2C9F}"/>
    <cellStyle name="SAPBEXHLevel1X 10 9" xfId="12037" xr:uid="{84336CE1-8726-41E2-83D4-5D771A9D7E7F}"/>
    <cellStyle name="SAPBEXHLevel1X 11" xfId="1541" xr:uid="{CC1ACAEC-434F-420D-AFA1-C0598E8D0440}"/>
    <cellStyle name="SAPBEXHLevel1X 11 10" xfId="13910" xr:uid="{55387B4A-3B30-40DC-83AC-FACFF8D20AA4}"/>
    <cellStyle name="SAPBEXHLevel1X 11 11" xfId="13088" xr:uid="{72469204-3545-47BE-B905-E1C489E76F9D}"/>
    <cellStyle name="SAPBEXHLevel1X 11 12" xfId="23192" xr:uid="{9B17E216-7B9B-4D7A-88D2-714504A5CF36}"/>
    <cellStyle name="SAPBEXHLevel1X 11 13" xfId="26047" xr:uid="{ECA1155D-86E9-4B04-918F-261967EA19F9}"/>
    <cellStyle name="SAPBEXHLevel1X 11 14" xfId="25686" xr:uid="{473F6E6C-A8F8-4C84-9DCA-F181F60B8EDC}"/>
    <cellStyle name="SAPBEXHLevel1X 11 15" xfId="24625" xr:uid="{573F2782-A768-4275-A823-FE31E642F06B}"/>
    <cellStyle name="SAPBEXHLevel1X 11 16" xfId="25079" xr:uid="{3CE07484-7CD8-4B61-9A6A-7505EF63C778}"/>
    <cellStyle name="SAPBEXHLevel1X 11 17" xfId="25368" xr:uid="{532D0B67-0B58-4FE6-8C20-5A7C8748C979}"/>
    <cellStyle name="SAPBEXHLevel1X 11 18" xfId="27278" xr:uid="{F4191305-CBC9-4755-9081-CA2423982C52}"/>
    <cellStyle name="SAPBEXHLevel1X 11 19" xfId="28327" xr:uid="{4AD148B6-5AE9-4CBB-915E-4028CBFD44C4}"/>
    <cellStyle name="SAPBEXHLevel1X 11 2" xfId="3007" xr:uid="{E04BF6DB-7791-4FB5-999B-EB95C684791F}"/>
    <cellStyle name="SAPBEXHLevel1X 11 2 10" xfId="24381" xr:uid="{73F1219F-BD01-4D6A-A093-BD0B84B38B1A}"/>
    <cellStyle name="SAPBEXHLevel1X 11 2 11" xfId="33217" xr:uid="{12A99527-84AD-4244-BD81-A0AA099240AF}"/>
    <cellStyle name="SAPBEXHLevel1X 11 2 12" xfId="40234" xr:uid="{D40C0FF9-1653-41ED-94E1-8B18E4A84F68}"/>
    <cellStyle name="SAPBEXHLevel1X 11 2 13" xfId="40829" xr:uid="{47C302C9-2B12-4FD9-9872-A2565B45EE0C}"/>
    <cellStyle name="SAPBEXHLevel1X 11 2 14" xfId="42046" xr:uid="{30608363-52BB-45C6-A4EE-70147D5CE29C}"/>
    <cellStyle name="SAPBEXHLevel1X 11 2 2" xfId="6343" xr:uid="{97A6DE1C-BCC8-465A-983B-1033EF274E52}"/>
    <cellStyle name="SAPBEXHLevel1X 11 2 2 2" xfId="16650" xr:uid="{5D1B6BC3-AF82-4997-A316-D11254B691DD}"/>
    <cellStyle name="SAPBEXHLevel1X 11 2 2 3" xfId="20874" xr:uid="{418D7E52-C8A4-437B-889A-1C1A09503702}"/>
    <cellStyle name="SAPBEXHLevel1X 11 2 2 4" xfId="30224" xr:uid="{22D328BD-4223-4020-96E6-F13D6A48DE74}"/>
    <cellStyle name="SAPBEXHLevel1X 11 2 2 5" xfId="33796" xr:uid="{447C066C-2413-4BBD-ADE7-5EA5DF9B656A}"/>
    <cellStyle name="SAPBEXHLevel1X 11 2 2 6" xfId="36830" xr:uid="{6A43BC2A-A9D2-496F-B8A7-D5ECCA9FFFF5}"/>
    <cellStyle name="SAPBEXHLevel1X 11 2 3" xfId="7288" xr:uid="{21553AF8-2316-4779-909C-FC92C55ABEE2}"/>
    <cellStyle name="SAPBEXHLevel1X 11 2 3 2" xfId="17574" xr:uid="{6EF32B98-B074-4F74-B7BF-80B6DC1B49A9}"/>
    <cellStyle name="SAPBEXHLevel1X 11 2 3 3" xfId="21571" xr:uid="{8F2849C0-CF04-435A-BAAD-97811769FCAC}"/>
    <cellStyle name="SAPBEXHLevel1X 11 2 3 4" xfId="30936" xr:uid="{50DAC3FF-CE80-46E7-A573-54A137C7C97B}"/>
    <cellStyle name="SAPBEXHLevel1X 11 2 3 5" xfId="34425" xr:uid="{A98F4627-19B6-41BA-989B-57674466B712}"/>
    <cellStyle name="SAPBEXHLevel1X 11 2 3 6" xfId="37408" xr:uid="{E3B123E1-96E8-4183-BF92-60C372E8F111}"/>
    <cellStyle name="SAPBEXHLevel1X 11 2 4" xfId="8496" xr:uid="{ED5BB29C-4E4F-46DD-8DD7-54614348EE70}"/>
    <cellStyle name="SAPBEXHLevel1X 11 2 4 2" xfId="18745" xr:uid="{98A4C96F-9BC1-4A6F-9F3F-C78967585BCA}"/>
    <cellStyle name="SAPBEXHLevel1X 11 2 4 3" xfId="22639" xr:uid="{9A765700-A878-4664-866C-04573855F722}"/>
    <cellStyle name="SAPBEXHLevel1X 11 2 4 4" xfId="32029" xr:uid="{45EABFE4-AC0F-4AFC-A2E3-1F37161D8FAA}"/>
    <cellStyle name="SAPBEXHLevel1X 11 2 4 5" xfId="35469" xr:uid="{BC69E125-B03F-4001-9288-C7BC91D810CA}"/>
    <cellStyle name="SAPBEXHLevel1X 11 2 4 6" xfId="38420" xr:uid="{3C0C7C67-3CAE-4F67-B1AB-5D7EDC285DB0}"/>
    <cellStyle name="SAPBEXHLevel1X 11 2 5" xfId="13735" xr:uid="{D635AD9C-5DC3-4321-BA48-4EFF373ED9A2}"/>
    <cellStyle name="SAPBEXHLevel1X 11 2 6" xfId="13938" xr:uid="{E8E6421F-FDCD-4A41-927E-BE74DA4B7716}"/>
    <cellStyle name="SAPBEXHLevel1X 11 2 7" xfId="20251" xr:uid="{C0E54055-A65D-4AC4-B284-86D7334000FF}"/>
    <cellStyle name="SAPBEXHLevel1X 11 2 8" xfId="23863" xr:uid="{EB4363E1-2C7B-49E1-A469-A4319E16E266}"/>
    <cellStyle name="SAPBEXHLevel1X 11 2 9" xfId="27876" xr:uid="{A7A4E613-4D8D-4E7F-887A-5ACBBD51306A}"/>
    <cellStyle name="SAPBEXHLevel1X 11 20" xfId="26667" xr:uid="{DB7990BA-0922-4039-96A5-409A9D0894FA}"/>
    <cellStyle name="SAPBEXHLevel1X 11 21" xfId="39486" xr:uid="{B371B266-6104-4292-9D74-94D25A1FB165}"/>
    <cellStyle name="SAPBEXHLevel1X 11 22" xfId="39175" xr:uid="{F0C81720-EB00-415B-82AB-5278EDD36D81}"/>
    <cellStyle name="SAPBEXHLevel1X 11 23" xfId="41375" xr:uid="{93B3F77A-D427-4CEA-B763-7E92A3A19961}"/>
    <cellStyle name="SAPBEXHLevel1X 11 3" xfId="2513" xr:uid="{EE03CDCD-4436-4009-A723-E9AFA229E99C}"/>
    <cellStyle name="SAPBEXHLevel1X 11 3 10" xfId="38911" xr:uid="{823DAEF1-DFFD-4A58-9C47-70805D76715A}"/>
    <cellStyle name="SAPBEXHLevel1X 11 3 11" xfId="41731" xr:uid="{46C73BBC-AF2D-4735-9B71-1F784D6DBE88}"/>
    <cellStyle name="SAPBEXHLevel1X 11 3 2" xfId="5943" xr:uid="{9367584A-C6ED-4487-A299-CD7F3462EF3B}"/>
    <cellStyle name="SAPBEXHLevel1X 11 3 2 2" xfId="16254" xr:uid="{29FB2EE1-A07E-4144-B6E1-DB20BDB97882}"/>
    <cellStyle name="SAPBEXHLevel1X 11 3 2 3" xfId="20530" xr:uid="{6F059F1D-6F2D-4FFE-95C5-C797D9057A7F}"/>
    <cellStyle name="SAPBEXHLevel1X 11 3 2 4" xfId="29872" xr:uid="{5FCC4836-9A91-44C0-9351-1D9EF82B7BC0}"/>
    <cellStyle name="SAPBEXHLevel1X 11 3 2 5" xfId="33465" xr:uid="{4ADDBEB0-E64A-4206-969B-7CB41F822290}"/>
    <cellStyle name="SAPBEXHLevel1X 11 3 2 6" xfId="36514" xr:uid="{E569956B-548F-4564-870C-368214E82E7A}"/>
    <cellStyle name="SAPBEXHLevel1X 11 3 3" xfId="4192" xr:uid="{1B26F808-4173-4986-AF6D-C492C0765ECE}"/>
    <cellStyle name="SAPBEXHLevel1X 11 3 3 2" xfId="14598" xr:uid="{8AD2CF43-5F9A-4B5D-BC9B-BB3C306071F3}"/>
    <cellStyle name="SAPBEXHLevel1X 11 3 3 3" xfId="19218" xr:uid="{D6C6B934-211D-45E8-B826-7FD2D1DD726C}"/>
    <cellStyle name="SAPBEXHLevel1X 11 3 3 4" xfId="28606" xr:uid="{F38CD532-3734-4D57-9ABE-87036EE0F62B}"/>
    <cellStyle name="SAPBEXHLevel1X 11 3 3 5" xfId="27148" xr:uid="{9880E420-00D1-48B0-AEE3-60E10A832FB9}"/>
    <cellStyle name="SAPBEXHLevel1X 11 3 3 6" xfId="28796" xr:uid="{A8FFFAA9-49A1-4585-A812-ADFF76EE87F5}"/>
    <cellStyle name="SAPBEXHLevel1X 11 3 4" xfId="8126" xr:uid="{4F95A80A-45F3-4F93-8627-801D0065927C}"/>
    <cellStyle name="SAPBEXHLevel1X 11 3 4 2" xfId="18380" xr:uid="{4273E7BD-133C-4956-B85D-CF2E618F35E5}"/>
    <cellStyle name="SAPBEXHLevel1X 11 3 4 3" xfId="22306" xr:uid="{E662D7CC-2313-439A-B7F5-38F61203147A}"/>
    <cellStyle name="SAPBEXHLevel1X 11 3 4 4" xfId="31693" xr:uid="{353B2FD5-7A35-43B2-9D6B-827A3E5B8636}"/>
    <cellStyle name="SAPBEXHLevel1X 11 3 4 5" xfId="35148" xr:uid="{C03F16D6-48D9-4753-B524-01437C59C402}"/>
    <cellStyle name="SAPBEXHLevel1X 11 3 4 6" xfId="38112" xr:uid="{A0CCC9ED-26A0-4EEE-8BA4-F35BF1689FF0}"/>
    <cellStyle name="SAPBEXHLevel1X 11 3 5" xfId="14026" xr:uid="{0E9EE95B-62D3-43FF-84F9-E75E7E3BCA97}"/>
    <cellStyle name="SAPBEXHLevel1X 11 3 6" xfId="19554" xr:uid="{D6DCD775-ADC9-499F-8DE9-9CCFECDF9D76}"/>
    <cellStyle name="SAPBEXHLevel1X 11 3 7" xfId="23548" xr:uid="{317D9B99-BEE2-40E3-AC43-AC61DDD9939A}"/>
    <cellStyle name="SAPBEXHLevel1X 11 3 8" xfId="27493" xr:uid="{6B688A02-1C19-413F-BE3A-5B593678F21A}"/>
    <cellStyle name="SAPBEXHLevel1X 11 3 9" xfId="39884" xr:uid="{840A5366-FBEA-4E01-92ED-D180C13052BD}"/>
    <cellStyle name="SAPBEXHLevel1X 11 4" xfId="5271" xr:uid="{8FF15092-714C-4534-BEDB-9F6B050A5399}"/>
    <cellStyle name="SAPBEXHLevel1X 11 4 2" xfId="15621" xr:uid="{C5FF0599-D52D-440C-9CBA-5B28317DE845}"/>
    <cellStyle name="SAPBEXHLevel1X 11 4 3" xfId="20027" xr:uid="{88FD7C76-7EFC-4D18-9ABC-A31A0B28F4E8}"/>
    <cellStyle name="SAPBEXHLevel1X 11 4 4" xfId="29357" xr:uid="{B228FC7B-31DC-4710-BEE6-1B6E0855B88A}"/>
    <cellStyle name="SAPBEXHLevel1X 11 4 5" xfId="33000" xr:uid="{76AAFACC-582B-4E9A-9E7D-E11E3C3C7F8E}"/>
    <cellStyle name="SAPBEXHLevel1X 11 4 6" xfId="36088" xr:uid="{DC4377F7-B6DB-4D41-A710-EA44036A9AD9}"/>
    <cellStyle name="SAPBEXHLevel1X 11 5" xfId="4776" xr:uid="{C17AA072-87D7-4301-A761-D2D5032C9B84}"/>
    <cellStyle name="SAPBEXHLevel1X 11 5 2" xfId="15174" xr:uid="{39CEE2A2-468A-493F-92A6-3471733FBBA3}"/>
    <cellStyle name="SAPBEXHLevel1X 11 5 3" xfId="19629" xr:uid="{63F023E7-97E6-4384-A0FE-28BD77888740}"/>
    <cellStyle name="SAPBEXHLevel1X 11 5 4" xfId="28996" xr:uid="{B64C5AD1-D1B2-42CD-9935-03797295B528}"/>
    <cellStyle name="SAPBEXHLevel1X 11 5 5" xfId="32641" xr:uid="{5763511A-4E50-41F9-810A-9A877B2BF139}"/>
    <cellStyle name="SAPBEXHLevel1X 11 5 6" xfId="24455" xr:uid="{BB500BED-7B82-4A13-8EDD-E33C816362E5}"/>
    <cellStyle name="SAPBEXHLevel1X 11 6" xfId="7673" xr:uid="{927AFB17-7FC3-441F-82B3-AE26B68FFE8D}"/>
    <cellStyle name="SAPBEXHLevel1X 11 6 2" xfId="17945" xr:uid="{1BA4BA2A-0571-46CD-A725-6A5B6F4F79D1}"/>
    <cellStyle name="SAPBEXHLevel1X 11 6 3" xfId="21870" xr:uid="{00375014-4A79-4F67-8AA4-708D47ED9BE5}"/>
    <cellStyle name="SAPBEXHLevel1X 11 6 4" xfId="31253" xr:uid="{D9AEF83F-4954-4FC6-A111-E3901617CF36}"/>
    <cellStyle name="SAPBEXHLevel1X 11 6 5" xfId="34713" xr:uid="{28EACD86-1DFC-40F4-A54A-0E5065FDB0C9}"/>
    <cellStyle name="SAPBEXHLevel1X 11 6 6" xfId="37684" xr:uid="{4F5624C0-1492-4B01-918B-A19D4B93AD5E}"/>
    <cellStyle name="SAPBEXHLevel1X 11 7" xfId="11153" xr:uid="{53A2C097-5943-4BFE-9C3A-4433EAFDEC83}"/>
    <cellStyle name="SAPBEXHLevel1X 11 8" xfId="11577" xr:uid="{3D03D7A4-CB41-4680-A52D-8EC6A94B7750}"/>
    <cellStyle name="SAPBEXHLevel1X 11 9" xfId="12038" xr:uid="{9FD23367-10BA-428D-89F1-40E1B8D7D896}"/>
    <cellStyle name="SAPBEXHLevel1X 12" xfId="1542" xr:uid="{6516D3BB-FD2C-4A48-90A0-AEA7F38CF779}"/>
    <cellStyle name="SAPBEXHLevel1X 12 10" xfId="12786" xr:uid="{98181D82-037A-4338-97FE-D3F79A5E04E4}"/>
    <cellStyle name="SAPBEXHLevel1X 12 11" xfId="14120" xr:uid="{9D109FF6-5456-4865-93BB-CB9AA993E62F}"/>
    <cellStyle name="SAPBEXHLevel1X 12 12" xfId="23193" xr:uid="{CF652336-1867-4EE5-B4CF-1700FD40394C}"/>
    <cellStyle name="SAPBEXHLevel1X 12 13" xfId="26050" xr:uid="{6AAE27F0-F117-4FA0-9289-7C0BD1610167}"/>
    <cellStyle name="SAPBEXHLevel1X 12 14" xfId="25687" xr:uid="{78B593B6-8B21-4DD6-875F-A0E1C223BED4}"/>
    <cellStyle name="SAPBEXHLevel1X 12 15" xfId="26140" xr:uid="{C4F62EC4-96F8-411E-B94C-34BF906A2E7C}"/>
    <cellStyle name="SAPBEXHLevel1X 12 16" xfId="26798" xr:uid="{637F4FBD-52E0-4275-9D92-DC35DE6249D2}"/>
    <cellStyle name="SAPBEXHLevel1X 12 17" xfId="26980" xr:uid="{CB664D8C-293C-4900-B607-64C4A9901320}"/>
    <cellStyle name="SAPBEXHLevel1X 12 18" xfId="25824" xr:uid="{42CD55C4-BAA1-483B-B278-F50C7EE5B76B}"/>
    <cellStyle name="SAPBEXHLevel1X 12 19" xfId="26232" xr:uid="{401B4DA2-D5B0-4B3E-9407-9FDE532EEA53}"/>
    <cellStyle name="SAPBEXHLevel1X 12 2" xfId="3008" xr:uid="{CFC93614-49FD-4CB2-9967-93AE21EA0AF7}"/>
    <cellStyle name="SAPBEXHLevel1X 12 2 10" xfId="26689" xr:uid="{B95FD4EB-66CC-41A7-990B-DD8210B85767}"/>
    <cellStyle name="SAPBEXHLevel1X 12 2 11" xfId="32462" xr:uid="{732F24F4-1244-4DBF-90AA-2989AC0152FD}"/>
    <cellStyle name="SAPBEXHLevel1X 12 2 12" xfId="40235" xr:uid="{2D7F05D4-F127-43DF-83FE-EC234702B460}"/>
    <cellStyle name="SAPBEXHLevel1X 12 2 13" xfId="40830" xr:uid="{A54F3B7B-6801-433C-9242-468A686553FB}"/>
    <cellStyle name="SAPBEXHLevel1X 12 2 14" xfId="42047" xr:uid="{1909651A-4696-40F8-8DDC-64C889D21EB7}"/>
    <cellStyle name="SAPBEXHLevel1X 12 2 2" xfId="6344" xr:uid="{4BE9881A-020D-4B64-A51B-0063472B0320}"/>
    <cellStyle name="SAPBEXHLevel1X 12 2 2 2" xfId="16651" xr:uid="{E226EE30-CF35-4E46-9657-202A03603DD4}"/>
    <cellStyle name="SAPBEXHLevel1X 12 2 2 3" xfId="20875" xr:uid="{04F66B48-2065-4F53-BDEF-CF944B9D55A4}"/>
    <cellStyle name="SAPBEXHLevel1X 12 2 2 4" xfId="30225" xr:uid="{D038FB8B-0716-4F5F-8A9C-3D4CFE5FF62F}"/>
    <cellStyle name="SAPBEXHLevel1X 12 2 2 5" xfId="33797" xr:uid="{3A12B28F-68F9-4AA3-8E74-D5AEDAE2E1C8}"/>
    <cellStyle name="SAPBEXHLevel1X 12 2 2 6" xfId="36831" xr:uid="{9D71C5C6-EABB-4F41-B251-C91D143310CF}"/>
    <cellStyle name="SAPBEXHLevel1X 12 2 3" xfId="7289" xr:uid="{1DA723BA-B159-43A8-9EF5-8628DB585B4A}"/>
    <cellStyle name="SAPBEXHLevel1X 12 2 3 2" xfId="17575" xr:uid="{6FA6E4F0-548E-42FE-8F38-4FCC8CCA9F98}"/>
    <cellStyle name="SAPBEXHLevel1X 12 2 3 3" xfId="21572" xr:uid="{174CBB08-C118-4D6A-9844-11A4487E50A6}"/>
    <cellStyle name="SAPBEXHLevel1X 12 2 3 4" xfId="30937" xr:uid="{A0B4937D-EF2A-41D7-B576-F2F3EC45D382}"/>
    <cellStyle name="SAPBEXHLevel1X 12 2 3 5" xfId="34426" xr:uid="{5DEC3092-7B12-430C-A12F-CE122CDAE9E4}"/>
    <cellStyle name="SAPBEXHLevel1X 12 2 3 6" xfId="37409" xr:uid="{38209092-999B-4544-BCB7-7AE5519151AC}"/>
    <cellStyle name="SAPBEXHLevel1X 12 2 4" xfId="8497" xr:uid="{3058DE33-DED2-4D63-8DF9-1416356183D0}"/>
    <cellStyle name="SAPBEXHLevel1X 12 2 4 2" xfId="18746" xr:uid="{344ADCFF-AF1A-48F7-86E4-823B676D16D2}"/>
    <cellStyle name="SAPBEXHLevel1X 12 2 4 3" xfId="22640" xr:uid="{D6BF2B90-9CDD-4F42-9F4F-342C83A27356}"/>
    <cellStyle name="SAPBEXHLevel1X 12 2 4 4" xfId="32030" xr:uid="{5EDA695B-862E-4D0D-A982-3D8E32496438}"/>
    <cellStyle name="SAPBEXHLevel1X 12 2 4 5" xfId="35470" xr:uid="{C8E33F15-A613-48AD-927F-928194646BB6}"/>
    <cellStyle name="SAPBEXHLevel1X 12 2 4 6" xfId="38421" xr:uid="{041F9F2F-65F3-4FEF-8A2B-B4D19C59BC74}"/>
    <cellStyle name="SAPBEXHLevel1X 12 2 5" xfId="13736" xr:uid="{121676B9-FC17-4CFC-A205-9C175E913458}"/>
    <cellStyle name="SAPBEXHLevel1X 12 2 6" xfId="12585" xr:uid="{34B059A7-66B8-4939-8F4E-7EC7181FA451}"/>
    <cellStyle name="SAPBEXHLevel1X 12 2 7" xfId="19404" xr:uid="{BB6DF012-ED06-4423-9E10-D47762CD65D1}"/>
    <cellStyle name="SAPBEXHLevel1X 12 2 8" xfId="23864" xr:uid="{618BF41A-A0A6-4AA2-8645-DED82249A127}"/>
    <cellStyle name="SAPBEXHLevel1X 12 2 9" xfId="27877" xr:uid="{01F7EEE0-242C-4AE1-8C3C-AF59345B1C9F}"/>
    <cellStyle name="SAPBEXHLevel1X 12 20" xfId="25992" xr:uid="{CF06A86C-5967-402D-B6FE-6ED69C6DBE48}"/>
    <cellStyle name="SAPBEXHLevel1X 12 21" xfId="39487" xr:uid="{BBF4BA41-FC64-489A-AA17-4F88A18FFA26}"/>
    <cellStyle name="SAPBEXHLevel1X 12 22" xfId="39174" xr:uid="{611E2918-C315-49BF-AE3B-B28E722AC1A4}"/>
    <cellStyle name="SAPBEXHLevel1X 12 23" xfId="41376" xr:uid="{58E6BB0B-3BA0-4B2F-8D91-D8430112DEEA}"/>
    <cellStyle name="SAPBEXHLevel1X 12 3" xfId="2514" xr:uid="{BFB6EEEF-7EA1-452C-8B4C-D1E3E8E76CD4}"/>
    <cellStyle name="SAPBEXHLevel1X 12 3 10" xfId="38910" xr:uid="{7C4E0E48-4A77-4B82-A662-62F4834B66B3}"/>
    <cellStyle name="SAPBEXHLevel1X 12 3 11" xfId="41732" xr:uid="{44F03232-C790-4177-A872-DF1C5E23316D}"/>
    <cellStyle name="SAPBEXHLevel1X 12 3 2" xfId="5944" xr:uid="{75AED2B6-B90A-4435-8EC6-09393F5DDE76}"/>
    <cellStyle name="SAPBEXHLevel1X 12 3 2 2" xfId="16255" xr:uid="{15286F5E-A64F-4187-B8B9-9F4091B19F16}"/>
    <cellStyle name="SAPBEXHLevel1X 12 3 2 3" xfId="20531" xr:uid="{BA463174-189D-40D2-95CC-42CF800A3FBE}"/>
    <cellStyle name="SAPBEXHLevel1X 12 3 2 4" xfId="29873" xr:uid="{6F1BB10E-7CB0-4840-A7AD-45733F88137F}"/>
    <cellStyle name="SAPBEXHLevel1X 12 3 2 5" xfId="33466" xr:uid="{26710051-8489-4681-94E3-FD1146E35490}"/>
    <cellStyle name="SAPBEXHLevel1X 12 3 2 6" xfId="36515" xr:uid="{71FD179D-B47B-4B06-8F34-5DF2244EAEB0}"/>
    <cellStyle name="SAPBEXHLevel1X 12 3 3" xfId="4191" xr:uid="{CBFC6EC4-B87A-4928-8B72-0708902AB34D}"/>
    <cellStyle name="SAPBEXHLevel1X 12 3 3 2" xfId="14597" xr:uid="{98A4F2E9-91F8-4E4D-AA55-AD6733A05782}"/>
    <cellStyle name="SAPBEXHLevel1X 12 3 3 3" xfId="19217" xr:uid="{80610ED0-D87B-45A4-8423-3213E3A97BE2}"/>
    <cellStyle name="SAPBEXHLevel1X 12 3 3 4" xfId="28605" xr:uid="{4B1E4A4E-10D2-4201-A906-A8179BCB7AFF}"/>
    <cellStyle name="SAPBEXHLevel1X 12 3 3 5" xfId="27147" xr:uid="{46DAA00C-DB89-4F5E-AF49-478D05407309}"/>
    <cellStyle name="SAPBEXHLevel1X 12 3 3 6" xfId="29681" xr:uid="{F9B43B68-2942-48B3-A0BC-9DB464FECEE7}"/>
    <cellStyle name="SAPBEXHLevel1X 12 3 4" xfId="8127" xr:uid="{2A3F6D36-58A3-4F47-9A76-00A16056FFBA}"/>
    <cellStyle name="SAPBEXHLevel1X 12 3 4 2" xfId="18381" xr:uid="{85738915-2897-4C67-9D95-E052E549F2DA}"/>
    <cellStyle name="SAPBEXHLevel1X 12 3 4 3" xfId="22307" xr:uid="{22874CA1-9CD8-4818-B9CA-24B7DB0D47EB}"/>
    <cellStyle name="SAPBEXHLevel1X 12 3 4 4" xfId="31694" xr:uid="{B29A9625-6E94-4F21-ACAA-85FAB229EC6A}"/>
    <cellStyle name="SAPBEXHLevel1X 12 3 4 5" xfId="35149" xr:uid="{510E2BA1-F835-47A9-88B1-DF7947171D7F}"/>
    <cellStyle name="SAPBEXHLevel1X 12 3 4 6" xfId="38113" xr:uid="{F4E82EDC-7976-4AF1-B6DE-2D337669C00A}"/>
    <cellStyle name="SAPBEXHLevel1X 12 3 5" xfId="12554" xr:uid="{97250D51-CE0E-43EF-BDA5-6BB545ADDD4D}"/>
    <cellStyle name="SAPBEXHLevel1X 12 3 6" xfId="22788" xr:uid="{07E0A04A-DF8D-4BFB-9C07-87F4DC8DB4FF}"/>
    <cellStyle name="SAPBEXHLevel1X 12 3 7" xfId="23549" xr:uid="{BD753E95-1180-4F1B-9C4E-1BA62CC1541D}"/>
    <cellStyle name="SAPBEXHLevel1X 12 3 8" xfId="27494" xr:uid="{D9854538-B476-4A4B-A1E0-E6EEDF59CB56}"/>
    <cellStyle name="SAPBEXHLevel1X 12 3 9" xfId="39885" xr:uid="{097F88DE-77CE-4425-B016-EDFBA1DCFA77}"/>
    <cellStyle name="SAPBEXHLevel1X 12 4" xfId="5272" xr:uid="{B885D288-B1D8-4AA6-AEEE-24919A0E3864}"/>
    <cellStyle name="SAPBEXHLevel1X 12 4 2" xfId="15622" xr:uid="{32519D42-DECA-4FF6-A12E-986C8D4624F0}"/>
    <cellStyle name="SAPBEXHLevel1X 12 4 3" xfId="20028" xr:uid="{ED56F0FF-AB4C-4868-9E8D-40C9BCDB4B8F}"/>
    <cellStyle name="SAPBEXHLevel1X 12 4 4" xfId="29358" xr:uid="{D58B5D06-A78C-417C-B82C-60E11F6D3F1B}"/>
    <cellStyle name="SAPBEXHLevel1X 12 4 5" xfId="33001" xr:uid="{DEA92F84-352F-4478-A64A-694CCBD349DB}"/>
    <cellStyle name="SAPBEXHLevel1X 12 4 6" xfId="36089" xr:uid="{4E64F99F-5100-42E1-9630-81DFBE69A87B}"/>
    <cellStyle name="SAPBEXHLevel1X 12 5" xfId="6529" xr:uid="{946B8C90-900A-4CBC-AF2E-2D16663F7908}"/>
    <cellStyle name="SAPBEXHLevel1X 12 5 2" xfId="16833" xr:uid="{15993772-E8C0-4195-B113-E31F3A057727}"/>
    <cellStyle name="SAPBEXHLevel1X 12 5 3" xfId="21037" xr:uid="{C9A8495B-CA58-41D5-8DA5-0DA59A59E436}"/>
    <cellStyle name="SAPBEXHLevel1X 12 5 4" xfId="30387" xr:uid="{C0B19A4F-AC28-4F90-A8C6-05AE1AB34E85}"/>
    <cellStyle name="SAPBEXHLevel1X 12 5 5" xfId="33949" xr:uid="{473E64E1-565E-4565-80C4-4E89B245D547}"/>
    <cellStyle name="SAPBEXHLevel1X 12 5 6" xfId="36972" xr:uid="{AFC770D1-E7B2-4531-9E0F-DA971B967B22}"/>
    <cellStyle name="SAPBEXHLevel1X 12 6" xfId="7672" xr:uid="{BCCF4E9B-876B-4985-9159-3DB8543395F7}"/>
    <cellStyle name="SAPBEXHLevel1X 12 6 2" xfId="17944" xr:uid="{4BEE4FD8-9688-4A99-8D6B-CD609907259F}"/>
    <cellStyle name="SAPBEXHLevel1X 12 6 3" xfId="21869" xr:uid="{42232364-9FE1-43EB-BD91-49E871E39A6C}"/>
    <cellStyle name="SAPBEXHLevel1X 12 6 4" xfId="31252" xr:uid="{7CA2D968-7DCA-4812-95BC-11B7408BB705}"/>
    <cellStyle name="SAPBEXHLevel1X 12 6 5" xfId="34712" xr:uid="{161E92B7-E4E0-458D-924E-63F91182CAA7}"/>
    <cellStyle name="SAPBEXHLevel1X 12 6 6" xfId="37683" xr:uid="{77D726E7-4BB2-4680-9E87-F8BBF4B260F4}"/>
    <cellStyle name="SAPBEXHLevel1X 12 7" xfId="11154" xr:uid="{2086906F-49AB-443B-9792-3C9969C7A351}"/>
    <cellStyle name="SAPBEXHLevel1X 12 8" xfId="11578" xr:uid="{CE15825E-A40B-48F2-8A02-5490E39321E8}"/>
    <cellStyle name="SAPBEXHLevel1X 12 9" xfId="12039" xr:uid="{12F1C9DA-0698-4EDC-AFC0-DB1DC3E92036}"/>
    <cellStyle name="SAPBEXHLevel1X 13" xfId="1543" xr:uid="{1FF00185-C07C-4E98-9821-0045295D06BC}"/>
    <cellStyle name="SAPBEXHLevel1X 13 10" xfId="13330" xr:uid="{E5528E18-DD5F-46A8-9691-0DB81ADFBDD2}"/>
    <cellStyle name="SAPBEXHLevel1X 13 11" xfId="13483" xr:uid="{3C5E8066-472C-4717-A150-AF81AB7611A4}"/>
    <cellStyle name="SAPBEXHLevel1X 13 12" xfId="23194" xr:uid="{72A63FB9-F101-479F-852A-482CFF3DC10D}"/>
    <cellStyle name="SAPBEXHLevel1X 13 13" xfId="24781" xr:uid="{C04C1C21-97C7-4405-BFE5-753A4756CBF0}"/>
    <cellStyle name="SAPBEXHLevel1X 13 14" xfId="26104" xr:uid="{F24FCE58-3767-42E2-8C58-C1565CADB6B2}"/>
    <cellStyle name="SAPBEXHLevel1X 13 15" xfId="24624" xr:uid="{8797E0AB-8244-4EAB-B131-5D9E0012DE9D}"/>
    <cellStyle name="SAPBEXHLevel1X 13 16" xfId="26800" xr:uid="{29E65A95-6683-4CD8-B7AD-9D001C28A928}"/>
    <cellStyle name="SAPBEXHLevel1X 13 17" xfId="26982" xr:uid="{4E595165-2AB2-4990-8CE2-6D5D98BC1456}"/>
    <cellStyle name="SAPBEXHLevel1X 13 18" xfId="26517" xr:uid="{47B7BBF0-66BC-4450-A204-C65DF477DD0E}"/>
    <cellStyle name="SAPBEXHLevel1X 13 19" xfId="28326" xr:uid="{55B80833-DBF5-4582-9F49-5AF8F337AA08}"/>
    <cellStyle name="SAPBEXHLevel1X 13 2" xfId="3009" xr:uid="{75A05BF6-93F8-48DF-9170-A21ACA1C4C97}"/>
    <cellStyle name="SAPBEXHLevel1X 13 2 10" xfId="30586" xr:uid="{A7251733-D0FA-4846-BA43-DB6B9695F630}"/>
    <cellStyle name="SAPBEXHLevel1X 13 2 11" xfId="33286" xr:uid="{4B27CE8D-C98B-43BB-B972-4505AC18E5D2}"/>
    <cellStyle name="SAPBEXHLevel1X 13 2 12" xfId="40236" xr:uid="{EFCE1CC1-7615-4425-BCB1-587012ED66CF}"/>
    <cellStyle name="SAPBEXHLevel1X 13 2 13" xfId="40831" xr:uid="{3C10BC13-7967-4AEA-90D3-22F5340FF5C0}"/>
    <cellStyle name="SAPBEXHLevel1X 13 2 14" xfId="42048" xr:uid="{C6B690D1-7565-4625-99FE-5823D31ECD24}"/>
    <cellStyle name="SAPBEXHLevel1X 13 2 2" xfId="6345" xr:uid="{BC9B02F0-CF45-452E-B2FE-1EC7899B5572}"/>
    <cellStyle name="SAPBEXHLevel1X 13 2 2 2" xfId="16652" xr:uid="{C17DBE21-E9BE-40E0-A0FF-7FF82A8CC8E3}"/>
    <cellStyle name="SAPBEXHLevel1X 13 2 2 3" xfId="20876" xr:uid="{63A5BE71-A87E-4D33-B98B-E68A5E5F2460}"/>
    <cellStyle name="SAPBEXHLevel1X 13 2 2 4" xfId="30226" xr:uid="{FAF5DF91-EDF9-415A-8C86-1908D3E66E4D}"/>
    <cellStyle name="SAPBEXHLevel1X 13 2 2 5" xfId="33798" xr:uid="{DA077E34-26A7-4111-83F3-97FA2D1D05DE}"/>
    <cellStyle name="SAPBEXHLevel1X 13 2 2 6" xfId="36832" xr:uid="{000A6D0D-1E36-40A2-9849-BA1448A9AC97}"/>
    <cellStyle name="SAPBEXHLevel1X 13 2 3" xfId="7290" xr:uid="{5E12D00A-AC9B-4AFA-A9B2-B25383F515C4}"/>
    <cellStyle name="SAPBEXHLevel1X 13 2 3 2" xfId="17576" xr:uid="{9C049408-32AD-4931-8144-06B5853F8217}"/>
    <cellStyle name="SAPBEXHLevel1X 13 2 3 3" xfId="21573" xr:uid="{6E905DE8-0DAD-4072-A95B-4E2F8AA71A97}"/>
    <cellStyle name="SAPBEXHLevel1X 13 2 3 4" xfId="30938" xr:uid="{A18C85FF-9F3E-41B0-8E1B-8D53DE1B377F}"/>
    <cellStyle name="SAPBEXHLevel1X 13 2 3 5" xfId="34427" xr:uid="{1D439321-E6DD-4D3E-9A5D-7D958586DABE}"/>
    <cellStyle name="SAPBEXHLevel1X 13 2 3 6" xfId="37410" xr:uid="{6D48C3B3-0E9B-4A92-97F9-7331F5E1FD8D}"/>
    <cellStyle name="SAPBEXHLevel1X 13 2 4" xfId="8498" xr:uid="{3FCC9AF8-6581-48CD-9EBC-E314C5EDDD6F}"/>
    <cellStyle name="SAPBEXHLevel1X 13 2 4 2" xfId="18747" xr:uid="{628C763F-58EA-4A37-BA49-73F04CE3F685}"/>
    <cellStyle name="SAPBEXHLevel1X 13 2 4 3" xfId="22641" xr:uid="{BE38F654-5AB3-4EE2-A0A2-5BDF6C46F4C0}"/>
    <cellStyle name="SAPBEXHLevel1X 13 2 4 4" xfId="32031" xr:uid="{8B392D51-B54D-4D3F-9B0E-BB344135E9E4}"/>
    <cellStyle name="SAPBEXHLevel1X 13 2 4 5" xfId="35471" xr:uid="{ECC262BC-57F2-47C0-9547-4952EB76EB31}"/>
    <cellStyle name="SAPBEXHLevel1X 13 2 4 6" xfId="38422" xr:uid="{B2ED83C2-52A2-433C-BFA4-FD2BB6F07C90}"/>
    <cellStyle name="SAPBEXHLevel1X 13 2 5" xfId="13737" xr:uid="{6018CDC1-32F4-41F5-9C73-638AB91E562E}"/>
    <cellStyle name="SAPBEXHLevel1X 13 2 6" xfId="13530" xr:uid="{9EB2CAD9-BE0C-4A6A-8449-675323C35142}"/>
    <cellStyle name="SAPBEXHLevel1X 13 2 7" xfId="20338" xr:uid="{F39F12AD-6A62-4406-AB30-F082A7FE661F}"/>
    <cellStyle name="SAPBEXHLevel1X 13 2 8" xfId="23865" xr:uid="{74D88976-7D2E-408A-8A3D-67BE58683731}"/>
    <cellStyle name="SAPBEXHLevel1X 13 2 9" xfId="27878" xr:uid="{958AD6C9-3F74-4517-9684-5FEBE4D3ECE5}"/>
    <cellStyle name="SAPBEXHLevel1X 13 20" xfId="24357" xr:uid="{9B44BBC2-964E-4686-A36F-D1918F8D3CD6}"/>
    <cellStyle name="SAPBEXHLevel1X 13 21" xfId="39488" xr:uid="{E8EA8110-EDE4-405A-8467-FBA77AF6F557}"/>
    <cellStyle name="SAPBEXHLevel1X 13 22" xfId="39173" xr:uid="{416B5022-6466-49C7-AB2D-B38EED47D4C2}"/>
    <cellStyle name="SAPBEXHLevel1X 13 23" xfId="41377" xr:uid="{D053CE6D-BA8F-442A-87A9-B681D9B46201}"/>
    <cellStyle name="SAPBEXHLevel1X 13 3" xfId="2515" xr:uid="{48775601-695A-4B78-9053-7CB6140A8BFC}"/>
    <cellStyle name="SAPBEXHLevel1X 13 3 10" xfId="38909" xr:uid="{777F4E21-A8ED-49E7-B10B-BE06680E07E5}"/>
    <cellStyle name="SAPBEXHLevel1X 13 3 11" xfId="41733" xr:uid="{35C86C1C-3CE6-4388-95CB-EF1D4812D7AD}"/>
    <cellStyle name="SAPBEXHLevel1X 13 3 2" xfId="5945" xr:uid="{318EA2BB-FAE7-48F2-8469-4AE2D6A0C4A3}"/>
    <cellStyle name="SAPBEXHLevel1X 13 3 2 2" xfId="16256" xr:uid="{2F3A4C6D-EAE9-4E1B-B279-49C9B8F15B12}"/>
    <cellStyle name="SAPBEXHLevel1X 13 3 2 3" xfId="20532" xr:uid="{A97140A7-1E2B-4423-BCCC-3CFD6669D8CB}"/>
    <cellStyle name="SAPBEXHLevel1X 13 3 2 4" xfId="29874" xr:uid="{4F6AD8CC-3B5D-4667-8452-C5F46BCEEBDD}"/>
    <cellStyle name="SAPBEXHLevel1X 13 3 2 5" xfId="33467" xr:uid="{5DD565FF-9F12-495A-AFB8-D9D7A14B7A66}"/>
    <cellStyle name="SAPBEXHLevel1X 13 3 2 6" xfId="36516" xr:uid="{4753A108-BBAC-438A-83DD-59697C77E3BD}"/>
    <cellStyle name="SAPBEXHLevel1X 13 3 3" xfId="4190" xr:uid="{CBD612BD-307B-4823-A32D-61EC6D171519}"/>
    <cellStyle name="SAPBEXHLevel1X 13 3 3 2" xfId="14596" xr:uid="{0BD62742-D52D-463F-B1D2-AC7456815C86}"/>
    <cellStyle name="SAPBEXHLevel1X 13 3 3 3" xfId="19216" xr:uid="{DDB63F55-2152-4076-878F-62E80E150165}"/>
    <cellStyle name="SAPBEXHLevel1X 13 3 3 4" xfId="28604" xr:uid="{B4D52344-2ECD-4832-A8A4-54946A694FE5}"/>
    <cellStyle name="SAPBEXHLevel1X 13 3 3 5" xfId="27146" xr:uid="{BDA13196-033B-4DD6-8790-A6662F3D62D7}"/>
    <cellStyle name="SAPBEXHLevel1X 13 3 3 6" xfId="24392" xr:uid="{EDB77DF6-6E86-47B4-839C-664B59F1F33D}"/>
    <cellStyle name="SAPBEXHLevel1X 13 3 4" xfId="8128" xr:uid="{3FE1200E-060E-48C2-B723-D2F90338383A}"/>
    <cellStyle name="SAPBEXHLevel1X 13 3 4 2" xfId="18382" xr:uid="{C5E0E01E-9E28-492B-A144-AF29DF1E7A7C}"/>
    <cellStyle name="SAPBEXHLevel1X 13 3 4 3" xfId="22308" xr:uid="{3A59646E-18B6-4941-A020-F1D6C8D6C64E}"/>
    <cellStyle name="SAPBEXHLevel1X 13 3 4 4" xfId="31695" xr:uid="{8F779BD5-0BFA-4C8C-A85E-F0F4124B2A00}"/>
    <cellStyle name="SAPBEXHLevel1X 13 3 4 5" xfId="35150" xr:uid="{96224F2D-1F84-40F5-A070-CD716779535D}"/>
    <cellStyle name="SAPBEXHLevel1X 13 3 4 6" xfId="38114" xr:uid="{EA7DB1F4-D1EC-455E-8D18-27E8B65FD5EE}"/>
    <cellStyle name="SAPBEXHLevel1X 13 3 5" xfId="14496" xr:uid="{63C87F35-98CD-4B3F-8D6E-246D6FCD5406}"/>
    <cellStyle name="SAPBEXHLevel1X 13 3 6" xfId="21734" xr:uid="{737912BA-139C-491B-9C3B-D645228245BD}"/>
    <cellStyle name="SAPBEXHLevel1X 13 3 7" xfId="23550" xr:uid="{925BF2D2-197D-4F14-901F-A418D962D3A6}"/>
    <cellStyle name="SAPBEXHLevel1X 13 3 8" xfId="27495" xr:uid="{24341FBD-A6B5-4B6E-8F7C-2B702DD8E3E7}"/>
    <cellStyle name="SAPBEXHLevel1X 13 3 9" xfId="39886" xr:uid="{5F975C01-B4D3-41D5-B855-5E8DA01B7BC3}"/>
    <cellStyle name="SAPBEXHLevel1X 13 4" xfId="5273" xr:uid="{584E54D8-8006-4DF6-8997-F2359A26088B}"/>
    <cellStyle name="SAPBEXHLevel1X 13 4 2" xfId="15623" xr:uid="{9696B0D4-AFC0-4B1D-9A42-6C1A8EB6FCE2}"/>
    <cellStyle name="SAPBEXHLevel1X 13 4 3" xfId="20029" xr:uid="{4B898CA9-550A-4CBF-AED1-B5F334889B8F}"/>
    <cellStyle name="SAPBEXHLevel1X 13 4 4" xfId="29359" xr:uid="{A3CDE92A-56B4-4538-B764-E2867FDD927B}"/>
    <cellStyle name="SAPBEXHLevel1X 13 4 5" xfId="33002" xr:uid="{C3F40DED-17D6-4DB4-828E-16448E50A72E}"/>
    <cellStyle name="SAPBEXHLevel1X 13 4 6" xfId="36090" xr:uid="{0DCCC1A0-D4E8-44CB-919A-C4E7F9EDFE2A}"/>
    <cellStyle name="SAPBEXHLevel1X 13 5" xfId="4773" xr:uid="{EE351242-FDD8-4D19-BE46-BCEAF129C2F1}"/>
    <cellStyle name="SAPBEXHLevel1X 13 5 2" xfId="15171" xr:uid="{02FA748C-93F9-4FB6-AF8D-31F46A7D621A}"/>
    <cellStyle name="SAPBEXHLevel1X 13 5 3" xfId="19628" xr:uid="{17F4D0B6-4BF8-4A48-9EA1-379ED3AB61EF}"/>
    <cellStyle name="SAPBEXHLevel1X 13 5 4" xfId="28995" xr:uid="{C69816B1-E007-4A61-AED6-A7AA870CC7B2}"/>
    <cellStyle name="SAPBEXHLevel1X 13 5 5" xfId="32640" xr:uid="{37C7610E-4F54-4E29-80B6-6DAF2B202316}"/>
    <cellStyle name="SAPBEXHLevel1X 13 5 6" xfId="24456" xr:uid="{AD0A722A-FA07-4416-A46F-3C839250C99F}"/>
    <cellStyle name="SAPBEXHLevel1X 13 6" xfId="7671" xr:uid="{3C2460E0-F106-4FFE-86BB-D3D87E2EE451}"/>
    <cellStyle name="SAPBEXHLevel1X 13 6 2" xfId="17943" xr:uid="{569428E8-7495-49D5-9C05-69393E783E3E}"/>
    <cellStyle name="SAPBEXHLevel1X 13 6 3" xfId="21868" xr:uid="{58F9E78F-487B-45FC-B237-5088D31D749E}"/>
    <cellStyle name="SAPBEXHLevel1X 13 6 4" xfId="31251" xr:uid="{AEE4EF2B-5724-4CC8-BAB8-EACB0CB33AC5}"/>
    <cellStyle name="SAPBEXHLevel1X 13 6 5" xfId="34711" xr:uid="{11D7DDB6-7953-4C48-8A79-CC8E0E6A9853}"/>
    <cellStyle name="SAPBEXHLevel1X 13 6 6" xfId="37682" xr:uid="{5CCA4502-6622-4328-9E03-CA6B3352933F}"/>
    <cellStyle name="SAPBEXHLevel1X 13 7" xfId="11155" xr:uid="{ED1D8704-E44C-49A5-BB2F-8E2DDF4CDA39}"/>
    <cellStyle name="SAPBEXHLevel1X 13 8" xfId="11579" xr:uid="{546F777D-6E6F-470C-B3EB-10FDFA8A9100}"/>
    <cellStyle name="SAPBEXHLevel1X 13 9" xfId="12040" xr:uid="{0432231C-C6EF-4AF9-9771-50F628733088}"/>
    <cellStyle name="SAPBEXHLevel1X 14" xfId="1544" xr:uid="{B2C4AC36-AE7E-47AE-893A-32E73D80E2B5}"/>
    <cellStyle name="SAPBEXHLevel1X 14 10" xfId="14489" xr:uid="{6266E83F-3DE7-49E1-8370-83A2D5FC65FF}"/>
    <cellStyle name="SAPBEXHLevel1X 14 11" xfId="13877" xr:uid="{0755748C-AB49-4AF3-A2F1-19949D33D8D7}"/>
    <cellStyle name="SAPBEXHLevel1X 14 12" xfId="23195" xr:uid="{54992182-0E2C-4293-BB46-7F269083D3A9}"/>
    <cellStyle name="SAPBEXHLevel1X 14 13" xfId="24780" xr:uid="{3D659599-84F9-4803-9DBF-464CA6FE25A4}"/>
    <cellStyle name="SAPBEXHLevel1X 14 14" xfId="25688" xr:uid="{978B5F87-E8B1-4344-9DA9-79731A1AE006}"/>
    <cellStyle name="SAPBEXHLevel1X 14 15" xfId="24623" xr:uid="{72C3D00F-1513-4906-97F8-FA0A0B25D990}"/>
    <cellStyle name="SAPBEXHLevel1X 14 16" xfId="26355" xr:uid="{0C7919AC-57EE-4BA6-B87A-A7D2467F6269}"/>
    <cellStyle name="SAPBEXHLevel1X 14 17" xfId="25367" xr:uid="{B43AC0EE-DC1E-4596-B640-84842DBCA657}"/>
    <cellStyle name="SAPBEXHLevel1X 14 18" xfId="25823" xr:uid="{84F79E91-320E-4A43-BE92-EC497A448E64}"/>
    <cellStyle name="SAPBEXHLevel1X 14 19" xfId="28325" xr:uid="{4871A744-B3B0-491D-B852-FB3D03366DA1}"/>
    <cellStyle name="SAPBEXHLevel1X 14 2" xfId="3010" xr:uid="{2BC5DFFD-883D-40B1-A306-D96C9E5B5052}"/>
    <cellStyle name="SAPBEXHLevel1X 14 2 10" xfId="30655" xr:uid="{63D54A21-68DC-484D-A53F-B461325307E2}"/>
    <cellStyle name="SAPBEXHLevel1X 14 2 11" xfId="29711" xr:uid="{02F98AA4-E5F8-4A33-93B0-E1B54934CC23}"/>
    <cellStyle name="SAPBEXHLevel1X 14 2 12" xfId="40237" xr:uid="{55D859FF-23C9-4C92-9A63-506650A45585}"/>
    <cellStyle name="SAPBEXHLevel1X 14 2 13" xfId="40832" xr:uid="{7210BC78-0A82-4BA3-AEAF-4D6033EA15AD}"/>
    <cellStyle name="SAPBEXHLevel1X 14 2 14" xfId="42049" xr:uid="{C00E3C56-E881-4139-9FFE-583C05F45A11}"/>
    <cellStyle name="SAPBEXHLevel1X 14 2 2" xfId="6346" xr:uid="{70A5D199-7D56-4C01-BF7D-F7BC5762044C}"/>
    <cellStyle name="SAPBEXHLevel1X 14 2 2 2" xfId="16653" xr:uid="{871CA1AD-D1F9-46D3-B460-0B5F597BD8F1}"/>
    <cellStyle name="SAPBEXHLevel1X 14 2 2 3" xfId="20877" xr:uid="{FBC682D3-F793-4899-91A5-17B7539E39D5}"/>
    <cellStyle name="SAPBEXHLevel1X 14 2 2 4" xfId="30227" xr:uid="{72F18765-07FA-4F99-80C7-FC753985EAE1}"/>
    <cellStyle name="SAPBEXHLevel1X 14 2 2 5" xfId="33799" xr:uid="{F9FAD928-5279-4096-9304-89457CAB0A4E}"/>
    <cellStyle name="SAPBEXHLevel1X 14 2 2 6" xfId="36833" xr:uid="{EB242B0C-BF73-497C-82E8-F0B4A2FE99DA}"/>
    <cellStyle name="SAPBEXHLevel1X 14 2 3" xfId="7291" xr:uid="{3A03044E-C131-4F4D-AE36-FCD723D7F876}"/>
    <cellStyle name="SAPBEXHLevel1X 14 2 3 2" xfId="17577" xr:uid="{17777C11-83C2-49C2-AFCB-C5E9C3B81A7A}"/>
    <cellStyle name="SAPBEXHLevel1X 14 2 3 3" xfId="21574" xr:uid="{4A765FEF-C7EF-4B5B-B42F-DD96D0472170}"/>
    <cellStyle name="SAPBEXHLevel1X 14 2 3 4" xfId="30939" xr:uid="{43BC4CDD-9064-427F-B6BC-E50B3B5A8CBB}"/>
    <cellStyle name="SAPBEXHLevel1X 14 2 3 5" xfId="34428" xr:uid="{24277370-4666-4EB2-80A3-5538241EDF7F}"/>
    <cellStyle name="SAPBEXHLevel1X 14 2 3 6" xfId="37411" xr:uid="{07632B3C-6DAF-4A23-8C90-68806A21A0FF}"/>
    <cellStyle name="SAPBEXHLevel1X 14 2 4" xfId="8499" xr:uid="{B2CCECE7-9B48-4CB3-9BD4-496CE6195A39}"/>
    <cellStyle name="SAPBEXHLevel1X 14 2 4 2" xfId="18748" xr:uid="{AD2A273F-003B-4D97-A730-A64042F262C5}"/>
    <cellStyle name="SAPBEXHLevel1X 14 2 4 3" xfId="22642" xr:uid="{0E139466-B040-45B5-BD1F-6396C69C9D6C}"/>
    <cellStyle name="SAPBEXHLevel1X 14 2 4 4" xfId="32032" xr:uid="{2CEC2BDF-21FA-418D-90A2-07D3F580B10B}"/>
    <cellStyle name="SAPBEXHLevel1X 14 2 4 5" xfId="35472" xr:uid="{3ACA7F7C-A9F5-45BD-8F14-E641D99F92B0}"/>
    <cellStyle name="SAPBEXHLevel1X 14 2 4 6" xfId="38423" xr:uid="{CD55B3B8-FDD1-4A95-B850-EDC3773689A1}"/>
    <cellStyle name="SAPBEXHLevel1X 14 2 5" xfId="13738" xr:uid="{40BDFAC4-9580-49E3-B98B-10E288B44B13}"/>
    <cellStyle name="SAPBEXHLevel1X 14 2 6" xfId="12382" xr:uid="{57408C8E-077B-4923-AF36-4611BA8B84E7}"/>
    <cellStyle name="SAPBEXHLevel1X 14 2 7" xfId="12546" xr:uid="{316EB369-1BF5-423C-A9E6-836E39D7D2BB}"/>
    <cellStyle name="SAPBEXHLevel1X 14 2 8" xfId="23866" xr:uid="{BE014964-26CB-46AA-A8D1-79ED467DBD5E}"/>
    <cellStyle name="SAPBEXHLevel1X 14 2 9" xfId="27879" xr:uid="{C30D741A-3F38-4A41-A58F-A05194CDAA1D}"/>
    <cellStyle name="SAPBEXHLevel1X 14 20" xfId="27737" xr:uid="{9DE9205D-5D7D-4F7F-A0E3-49CDD02417B3}"/>
    <cellStyle name="SAPBEXHLevel1X 14 21" xfId="39489" xr:uid="{FE429A8D-FD27-4FD1-915B-B8C960CA6363}"/>
    <cellStyle name="SAPBEXHLevel1X 14 22" xfId="40371" xr:uid="{B81C6423-CA09-4B23-8551-3278603C459A}"/>
    <cellStyle name="SAPBEXHLevel1X 14 23" xfId="41378" xr:uid="{53513431-50AA-4576-98DB-B8824D62EBBD}"/>
    <cellStyle name="SAPBEXHLevel1X 14 3" xfId="2516" xr:uid="{0ACD2F3F-3E67-4A14-816A-9EFE8F1B8C7D}"/>
    <cellStyle name="SAPBEXHLevel1X 14 3 10" xfId="38908" xr:uid="{47520F91-2272-4438-80B3-B1BF113E609D}"/>
    <cellStyle name="SAPBEXHLevel1X 14 3 11" xfId="41734" xr:uid="{B0A57828-7230-4735-A09A-68D3AD08A4DD}"/>
    <cellStyle name="SAPBEXHLevel1X 14 3 2" xfId="5946" xr:uid="{435A7B92-5B89-4564-8445-FA606FDF67FE}"/>
    <cellStyle name="SAPBEXHLevel1X 14 3 2 2" xfId="16257" xr:uid="{1870FCF9-BD63-4119-BEC1-401B631A94DA}"/>
    <cellStyle name="SAPBEXHLevel1X 14 3 2 3" xfId="20533" xr:uid="{74B1F010-C9D6-4A12-9B19-F74F37A5E961}"/>
    <cellStyle name="SAPBEXHLevel1X 14 3 2 4" xfId="29875" xr:uid="{D13A888C-345D-4C79-A4BF-BE1B480D74EA}"/>
    <cellStyle name="SAPBEXHLevel1X 14 3 2 5" xfId="33468" xr:uid="{EDADE83D-D529-43B4-B801-628A40296E35}"/>
    <cellStyle name="SAPBEXHLevel1X 14 3 2 6" xfId="36517" xr:uid="{62AF4BB4-4AAB-4023-A8DA-52654A7CBD3C}"/>
    <cellStyle name="SAPBEXHLevel1X 14 3 3" xfId="4189" xr:uid="{C7A99108-FF79-4B34-B251-49A90C7A15A7}"/>
    <cellStyle name="SAPBEXHLevel1X 14 3 3 2" xfId="14595" xr:uid="{17AF5315-21BE-41CA-8AC2-037194C8DA4C}"/>
    <cellStyle name="SAPBEXHLevel1X 14 3 3 3" xfId="19215" xr:uid="{53CE339C-F21E-4639-859D-CD4E6318836B}"/>
    <cellStyle name="SAPBEXHLevel1X 14 3 3 4" xfId="28603" xr:uid="{51A5776E-E41A-4D79-B323-F0FA56722ABA}"/>
    <cellStyle name="SAPBEXHLevel1X 14 3 3 5" xfId="27145" xr:uid="{75F0B94F-3A91-4A64-B25A-D21D174580EC}"/>
    <cellStyle name="SAPBEXHLevel1X 14 3 3 6" xfId="30562" xr:uid="{98297D4A-E6B1-4BF6-B476-CB70BCB25408}"/>
    <cellStyle name="SAPBEXHLevel1X 14 3 4" xfId="8129" xr:uid="{ABEB4E3E-4A8C-43E4-85B7-4F93F4A331EA}"/>
    <cellStyle name="SAPBEXHLevel1X 14 3 4 2" xfId="18383" xr:uid="{41378E06-7692-431E-B542-93EBBF59A3CA}"/>
    <cellStyle name="SAPBEXHLevel1X 14 3 4 3" xfId="22309" xr:uid="{E8BD7FEF-AF41-4DF5-9E6C-CDE414ADAFA1}"/>
    <cellStyle name="SAPBEXHLevel1X 14 3 4 4" xfId="31696" xr:uid="{22EEE25B-16E9-4B45-B410-C3BCDD50583F}"/>
    <cellStyle name="SAPBEXHLevel1X 14 3 4 5" xfId="35151" xr:uid="{2EF350AE-87A1-45BB-9F1E-831E663A7898}"/>
    <cellStyle name="SAPBEXHLevel1X 14 3 4 6" xfId="38115" xr:uid="{8873C442-DECB-42FB-93DF-DADA5CA3EB73}"/>
    <cellStyle name="SAPBEXHLevel1X 14 3 5" xfId="14025" xr:uid="{6FDB4857-E944-4FBD-8B4E-1074632EF10F}"/>
    <cellStyle name="SAPBEXHLevel1X 14 3 6" xfId="21034" xr:uid="{434BC1E5-84FD-4F48-966F-235A8967FED3}"/>
    <cellStyle name="SAPBEXHLevel1X 14 3 7" xfId="23551" xr:uid="{4FECBFE3-C683-4DF6-BB15-6F20262A28C5}"/>
    <cellStyle name="SAPBEXHLevel1X 14 3 8" xfId="27496" xr:uid="{91358600-D488-4978-95F6-E718CF112C77}"/>
    <cellStyle name="SAPBEXHLevel1X 14 3 9" xfId="39887" xr:uid="{7D142250-3136-4C79-9D88-E047FF43122A}"/>
    <cellStyle name="SAPBEXHLevel1X 14 4" xfId="5274" xr:uid="{30532EFF-55D2-43A4-9ABE-94A4E264603B}"/>
    <cellStyle name="SAPBEXHLevel1X 14 4 2" xfId="15624" xr:uid="{AAD50DBD-3DBD-4CE6-945D-A75781DC9F9A}"/>
    <cellStyle name="SAPBEXHLevel1X 14 4 3" xfId="20030" xr:uid="{EBFE8C31-91BC-439B-9FAF-40D33E5EFC1D}"/>
    <cellStyle name="SAPBEXHLevel1X 14 4 4" xfId="29360" xr:uid="{55FB0626-1A49-4A00-B397-26E51F5D1158}"/>
    <cellStyle name="SAPBEXHLevel1X 14 4 5" xfId="33003" xr:uid="{A0DD096A-32F5-487E-9083-D8DB2FEB353E}"/>
    <cellStyle name="SAPBEXHLevel1X 14 4 6" xfId="36091" xr:uid="{CB46494A-25DE-4B3D-AAA9-3FA947CC7D32}"/>
    <cellStyle name="SAPBEXHLevel1X 14 5" xfId="4772" xr:uid="{FC5FE611-D142-4D33-99D0-EACE6BBBA5A9}"/>
    <cellStyle name="SAPBEXHLevel1X 14 5 2" xfId="15170" xr:uid="{BF29295F-F573-4685-8D64-4BE8A9C3024D}"/>
    <cellStyle name="SAPBEXHLevel1X 14 5 3" xfId="19627" xr:uid="{C042F51A-9DFA-4270-A549-9126CD8CED81}"/>
    <cellStyle name="SAPBEXHLevel1X 14 5 4" xfId="28994" xr:uid="{74F8E2FB-655D-4CF5-8B4A-A8FD4B2EC4EA}"/>
    <cellStyle name="SAPBEXHLevel1X 14 5 5" xfId="32639" xr:uid="{2028B467-DF65-4243-92D5-6E42F581876C}"/>
    <cellStyle name="SAPBEXHLevel1X 14 5 6" xfId="24457" xr:uid="{85B86701-7C04-450D-A62E-7554B1BB1ACE}"/>
    <cellStyle name="SAPBEXHLevel1X 14 6" xfId="7670" xr:uid="{A27D208F-98AD-4754-8802-919DB88CF772}"/>
    <cellStyle name="SAPBEXHLevel1X 14 6 2" xfId="17942" xr:uid="{8BA87584-E2AC-4917-A0AD-E9E54518CC75}"/>
    <cellStyle name="SAPBEXHLevel1X 14 6 3" xfId="21867" xr:uid="{67C71877-177E-4DFA-9B58-67345745A5F6}"/>
    <cellStyle name="SAPBEXHLevel1X 14 6 4" xfId="31250" xr:uid="{B7CA767D-0F4E-43B2-8EFE-ECB838CBE276}"/>
    <cellStyle name="SAPBEXHLevel1X 14 6 5" xfId="34710" xr:uid="{5EBF6659-D9B4-41EF-9ECF-BB13E816C61E}"/>
    <cellStyle name="SAPBEXHLevel1X 14 6 6" xfId="37681" xr:uid="{C8776242-94A2-41A0-AAA3-691D0B17641D}"/>
    <cellStyle name="SAPBEXHLevel1X 14 7" xfId="11156" xr:uid="{4A2F54AF-770B-49BD-B231-E11210EDA9F9}"/>
    <cellStyle name="SAPBEXHLevel1X 14 8" xfId="11580" xr:uid="{1EFE0C83-02FC-4F81-8E44-A226E4212267}"/>
    <cellStyle name="SAPBEXHLevel1X 14 9" xfId="12041" xr:uid="{DE7B6639-DA1A-4CA8-86A8-85809E00AD52}"/>
    <cellStyle name="SAPBEXHLevel1X 15" xfId="1545" xr:uid="{7BFA3EE5-BD83-4D28-8B65-5D3A6987A76A}"/>
    <cellStyle name="SAPBEXHLevel1X 15 10" xfId="12787" xr:uid="{10E6F159-8384-4EA0-849A-63249A8F8946}"/>
    <cellStyle name="SAPBEXHLevel1X 15 11" xfId="13087" xr:uid="{9C500ABA-A075-4C20-A7FC-FC36AB3C9E82}"/>
    <cellStyle name="SAPBEXHLevel1X 15 12" xfId="23196" xr:uid="{032068D1-2BC5-4AB3-91E1-AB195AC67B5D}"/>
    <cellStyle name="SAPBEXHLevel1X 15 13" xfId="24779" xr:uid="{8FE334C6-9776-471C-AF0A-C98BC901C8D8}"/>
    <cellStyle name="SAPBEXHLevel1X 15 14" xfId="25689" xr:uid="{99AF7B48-9921-45E6-B22A-8978935A505C}"/>
    <cellStyle name="SAPBEXHLevel1X 15 15" xfId="24622" xr:uid="{E623A0E1-8CC2-4501-B2FD-8C6FE651B42D}"/>
    <cellStyle name="SAPBEXHLevel1X 15 16" xfId="26799" xr:uid="{9DC81003-921D-4948-A59E-0332EFD5D14F}"/>
    <cellStyle name="SAPBEXHLevel1X 15 17" xfId="26981" xr:uid="{479F96A3-65C4-4613-9339-086E929E2A48}"/>
    <cellStyle name="SAPBEXHLevel1X 15 18" xfId="27277" xr:uid="{5B14D3C6-E1D9-4655-8BA3-219719E092FC}"/>
    <cellStyle name="SAPBEXHLevel1X 15 19" xfId="28324" xr:uid="{4379C799-2D7C-4B32-95B7-63AE45DAC938}"/>
    <cellStyle name="SAPBEXHLevel1X 15 2" xfId="3011" xr:uid="{22CECEC4-0FA8-4911-87F2-5EAE444009AA}"/>
    <cellStyle name="SAPBEXHLevel1X 15 2 10" xfId="28885" xr:uid="{96D2ACC1-405B-474A-A8EB-02A7BCA16A1C}"/>
    <cellStyle name="SAPBEXHLevel1X 15 2 11" xfId="27724" xr:uid="{C5F38F0E-F442-4E9F-AFAE-5CDCC2D1A697}"/>
    <cellStyle name="SAPBEXHLevel1X 15 2 12" xfId="40238" xr:uid="{697E76A1-0F98-4367-9C7A-8D36AB6BE017}"/>
    <cellStyle name="SAPBEXHLevel1X 15 2 13" xfId="40833" xr:uid="{AA47E681-8189-4CFC-82E6-131030533A90}"/>
    <cellStyle name="SAPBEXHLevel1X 15 2 14" xfId="42050" xr:uid="{E2134569-F259-4B33-BE78-7069F8045789}"/>
    <cellStyle name="SAPBEXHLevel1X 15 2 2" xfId="6347" xr:uid="{63430B72-2409-436C-9C1D-24411FC6C300}"/>
    <cellStyle name="SAPBEXHLevel1X 15 2 2 2" xfId="16654" xr:uid="{3E311013-F652-4732-A5F2-EC5A4A3D4C08}"/>
    <cellStyle name="SAPBEXHLevel1X 15 2 2 3" xfId="20878" xr:uid="{AF78C74D-D6DE-4546-9814-4F0A746290DB}"/>
    <cellStyle name="SAPBEXHLevel1X 15 2 2 4" xfId="30228" xr:uid="{C67EA68C-E9DB-46C9-BCEE-2F4ECAE38317}"/>
    <cellStyle name="SAPBEXHLevel1X 15 2 2 5" xfId="33800" xr:uid="{69B8A997-002B-4C6E-BEC2-3911EBDAA792}"/>
    <cellStyle name="SAPBEXHLevel1X 15 2 2 6" xfId="36834" xr:uid="{4EA7DEAE-19E6-4F17-8AE7-3DB4AAFFC5D4}"/>
    <cellStyle name="SAPBEXHLevel1X 15 2 3" xfId="7292" xr:uid="{2CDA6FAA-1BC3-495F-9014-951B19D0496D}"/>
    <cellStyle name="SAPBEXHLevel1X 15 2 3 2" xfId="17578" xr:uid="{CE373990-2609-4DAB-A17F-553722AE5414}"/>
    <cellStyle name="SAPBEXHLevel1X 15 2 3 3" xfId="21575" xr:uid="{0146FE88-AC98-4BCE-B4DC-68098C82A475}"/>
    <cellStyle name="SAPBEXHLevel1X 15 2 3 4" xfId="30940" xr:uid="{9BDAD27A-92F5-460E-8823-172356E1F626}"/>
    <cellStyle name="SAPBEXHLevel1X 15 2 3 5" xfId="34429" xr:uid="{1B834207-FC44-4202-8EA7-365FABD741AC}"/>
    <cellStyle name="SAPBEXHLevel1X 15 2 3 6" xfId="37412" xr:uid="{F62AEF0D-E540-4F95-8628-F497797F879D}"/>
    <cellStyle name="SAPBEXHLevel1X 15 2 4" xfId="8500" xr:uid="{80B430EC-17ED-45C2-82A0-0788C8623940}"/>
    <cellStyle name="SAPBEXHLevel1X 15 2 4 2" xfId="18749" xr:uid="{0D20B848-8A5C-434D-A836-8F65EA615402}"/>
    <cellStyle name="SAPBEXHLevel1X 15 2 4 3" xfId="22643" xr:uid="{35BDC893-364B-4CC1-893A-E839E37188F6}"/>
    <cellStyle name="SAPBEXHLevel1X 15 2 4 4" xfId="32033" xr:uid="{7763E6CB-7159-49A0-8D9E-4096E63F3262}"/>
    <cellStyle name="SAPBEXHLevel1X 15 2 4 5" xfId="35473" xr:uid="{763649AC-60AB-4909-8947-53A59C9C37E2}"/>
    <cellStyle name="SAPBEXHLevel1X 15 2 4 6" xfId="38424" xr:uid="{866B2B0F-DC59-4B6F-BFAC-E001E533FF72}"/>
    <cellStyle name="SAPBEXHLevel1X 15 2 5" xfId="13739" xr:uid="{E7311F54-982E-4275-8FB5-AACF585B6179}"/>
    <cellStyle name="SAPBEXHLevel1X 15 2 6" xfId="12955" xr:uid="{970ABD43-49E2-4DF7-8E62-A199B29F2C53}"/>
    <cellStyle name="SAPBEXHLevel1X 15 2 7" xfId="19711" xr:uid="{A29F3D20-7091-4BE7-B8EF-DA304492ECBC}"/>
    <cellStyle name="SAPBEXHLevel1X 15 2 8" xfId="23867" xr:uid="{1DF6BF87-8C37-4957-A2BE-CF2BA9DBB84E}"/>
    <cellStyle name="SAPBEXHLevel1X 15 2 9" xfId="27880" xr:uid="{53A1388B-9D29-4A37-B931-1323A9EDC366}"/>
    <cellStyle name="SAPBEXHLevel1X 15 20" xfId="26659" xr:uid="{E97D31CA-9A40-4012-8657-28BB069A6351}"/>
    <cellStyle name="SAPBEXHLevel1X 15 21" xfId="39490" xr:uid="{151E40B2-2AFA-47E4-B748-680C98D51C15}"/>
    <cellStyle name="SAPBEXHLevel1X 15 22" xfId="40091" xr:uid="{E371485B-DF79-4BFC-9DE1-7101272D9890}"/>
    <cellStyle name="SAPBEXHLevel1X 15 23" xfId="41379" xr:uid="{61D71B7D-90EA-4259-9DBD-6664BCA7D53B}"/>
    <cellStyle name="SAPBEXHLevel1X 15 3" xfId="2517" xr:uid="{4F94F035-7C9E-49BC-8BC7-11532BB6719D}"/>
    <cellStyle name="SAPBEXHLevel1X 15 3 10" xfId="38907" xr:uid="{BEA17DE5-3537-426B-A377-35A3B629AFB3}"/>
    <cellStyle name="SAPBEXHLevel1X 15 3 11" xfId="41735" xr:uid="{2A355122-9B05-49F4-A8F5-FE5056CE9368}"/>
    <cellStyle name="SAPBEXHLevel1X 15 3 2" xfId="5947" xr:uid="{AE06F442-8911-46E2-B558-B1925B29C6AB}"/>
    <cellStyle name="SAPBEXHLevel1X 15 3 2 2" xfId="16258" xr:uid="{BFF9B0F3-5F4A-42A9-BA16-8B4379579407}"/>
    <cellStyle name="SAPBEXHLevel1X 15 3 2 3" xfId="20534" xr:uid="{B442EF2D-4DFF-4BE7-B6FA-A67EC4E4283E}"/>
    <cellStyle name="SAPBEXHLevel1X 15 3 2 4" xfId="29876" xr:uid="{CAA7ECC9-7411-46CE-A654-2E724B5F6563}"/>
    <cellStyle name="SAPBEXHLevel1X 15 3 2 5" xfId="33469" xr:uid="{42D7680E-8310-4908-A53F-B9069E07664B}"/>
    <cellStyle name="SAPBEXHLevel1X 15 3 2 6" xfId="36518" xr:uid="{9FCE9008-9A2D-47A4-8FC6-E64B35B07A7D}"/>
    <cellStyle name="SAPBEXHLevel1X 15 3 3" xfId="4188" xr:uid="{FBE6DAEF-3060-4015-AB97-AE218E7CDAEC}"/>
    <cellStyle name="SAPBEXHLevel1X 15 3 3 2" xfId="14594" xr:uid="{1048A4E1-B6D1-4850-9655-16A41F4975CA}"/>
    <cellStyle name="SAPBEXHLevel1X 15 3 3 3" xfId="19214" xr:uid="{3A5DC38D-ED4A-4350-9FC7-963328A97047}"/>
    <cellStyle name="SAPBEXHLevel1X 15 3 3 4" xfId="28602" xr:uid="{12B4C193-8F88-46A1-A8AE-781DB9814A83}"/>
    <cellStyle name="SAPBEXHLevel1X 15 3 3 5" xfId="27144" xr:uid="{C3E73537-F826-456D-87B9-629AC704F926}"/>
    <cellStyle name="SAPBEXHLevel1X 15 3 3 6" xfId="30665" xr:uid="{D7B57B2E-2D30-4279-9E78-6D61F84F5AA0}"/>
    <cellStyle name="SAPBEXHLevel1X 15 3 4" xfId="8130" xr:uid="{4CF466F2-42F1-4844-BAA1-83AB368D3EFD}"/>
    <cellStyle name="SAPBEXHLevel1X 15 3 4 2" xfId="18384" xr:uid="{007E9D9E-3F3D-4101-BF8D-D770A4D56E10}"/>
    <cellStyle name="SAPBEXHLevel1X 15 3 4 3" xfId="22310" xr:uid="{C6BDBF2A-EBE1-437D-916F-C6D4E1BA2632}"/>
    <cellStyle name="SAPBEXHLevel1X 15 3 4 4" xfId="31697" xr:uid="{8985DB3C-6447-425D-A66C-4D30467A8256}"/>
    <cellStyle name="SAPBEXHLevel1X 15 3 4 5" xfId="35152" xr:uid="{6225E07D-4FE3-4239-87B6-7D4575A8D070}"/>
    <cellStyle name="SAPBEXHLevel1X 15 3 4 6" xfId="38116" xr:uid="{51FE49D3-E2F6-49EA-B330-B6FB13D2249C}"/>
    <cellStyle name="SAPBEXHLevel1X 15 3 5" xfId="13381" xr:uid="{2318BF59-FFA2-42C4-B1E5-CBF3C36003F2}"/>
    <cellStyle name="SAPBEXHLevel1X 15 3 6" xfId="12299" xr:uid="{BE9F8686-42FC-4F3D-B722-06B109197972}"/>
    <cellStyle name="SAPBEXHLevel1X 15 3 7" xfId="23552" xr:uid="{97F88730-AE34-4B4C-B020-39A23F9C21AE}"/>
    <cellStyle name="SAPBEXHLevel1X 15 3 8" xfId="27497" xr:uid="{12ADB7B0-D713-4395-8B37-C207AF24E7C5}"/>
    <cellStyle name="SAPBEXHLevel1X 15 3 9" xfId="39888" xr:uid="{12FFD99C-DA9C-4C87-A990-07B3AAB0C4F8}"/>
    <cellStyle name="SAPBEXHLevel1X 15 4" xfId="5275" xr:uid="{173FE20B-7BFD-4B3A-95BE-5D214D877622}"/>
    <cellStyle name="SAPBEXHLevel1X 15 4 2" xfId="15625" xr:uid="{9421330E-3C96-4CB9-A1D2-05012B45C5D4}"/>
    <cellStyle name="SAPBEXHLevel1X 15 4 3" xfId="20031" xr:uid="{3ADECFC3-BE51-4CDB-84E4-E2687E1C44CE}"/>
    <cellStyle name="SAPBEXHLevel1X 15 4 4" xfId="29361" xr:uid="{63435D09-42F7-4C35-A720-F98BA83D04CA}"/>
    <cellStyle name="SAPBEXHLevel1X 15 4 5" xfId="33004" xr:uid="{4BB430BB-F3FC-49E3-BB6F-D9BE34A77DD3}"/>
    <cellStyle name="SAPBEXHLevel1X 15 4 6" xfId="36092" xr:uid="{DCF88D8A-F295-47C9-B9CF-161C624EF49A}"/>
    <cellStyle name="SAPBEXHLevel1X 15 5" xfId="4771" xr:uid="{852158BA-AC7C-4832-BDF9-7E64459F28D1}"/>
    <cellStyle name="SAPBEXHLevel1X 15 5 2" xfId="15169" xr:uid="{D960EE30-B036-402B-9A2C-450A8135D7EB}"/>
    <cellStyle name="SAPBEXHLevel1X 15 5 3" xfId="19626" xr:uid="{55FF68B6-A549-4BFA-8799-B99528835A44}"/>
    <cellStyle name="SAPBEXHLevel1X 15 5 4" xfId="28993" xr:uid="{4FC150FC-1943-49EE-9671-67B4A763033D}"/>
    <cellStyle name="SAPBEXHLevel1X 15 5 5" xfId="32638" xr:uid="{D39DE8DD-BF36-4398-895B-EAE07D7158DC}"/>
    <cellStyle name="SAPBEXHLevel1X 15 5 6" xfId="30567" xr:uid="{538E2269-948A-4386-9D04-9800D6867689}"/>
    <cellStyle name="SAPBEXHLevel1X 15 6" xfId="5413" xr:uid="{46D429C1-22FE-4347-B17F-FF826B640D8E}"/>
    <cellStyle name="SAPBEXHLevel1X 15 6 2" xfId="15762" xr:uid="{A7C0252C-357F-4E7A-B7FD-140A428DD7B5}"/>
    <cellStyle name="SAPBEXHLevel1X 15 6 3" xfId="20167" xr:uid="{49DF6E77-CEBF-4D2B-B46D-EDE6FCADD918}"/>
    <cellStyle name="SAPBEXHLevel1X 15 6 4" xfId="29499" xr:uid="{21461170-FDFC-49A2-85D2-032F6364F495}"/>
    <cellStyle name="SAPBEXHLevel1X 15 6 5" xfId="33140" xr:uid="{4DBD0754-964A-473C-A365-AEB0CCD58FA6}"/>
    <cellStyle name="SAPBEXHLevel1X 15 6 6" xfId="36228" xr:uid="{FFA72FBD-09AD-4E47-B9D7-6CB89EB9D5CA}"/>
    <cellStyle name="SAPBEXHLevel1X 15 7" xfId="11157" xr:uid="{6A344023-5A99-44DE-9CFF-E665CDA607F6}"/>
    <cellStyle name="SAPBEXHLevel1X 15 8" xfId="11581" xr:uid="{2B799230-0148-4A25-B3FF-392020FC9912}"/>
    <cellStyle name="SAPBEXHLevel1X 15 9" xfId="12042" xr:uid="{3F5AAB22-A028-43B4-ABED-C76A36118976}"/>
    <cellStyle name="SAPBEXHLevel1X 16" xfId="1546" xr:uid="{A6F0921B-D7C1-4463-8FE4-688DBF209BF5}"/>
    <cellStyle name="SAPBEXHLevel1X 16 10" xfId="13331" xr:uid="{079C3C97-1571-47BB-91F8-ED2B1F4804C7}"/>
    <cellStyle name="SAPBEXHLevel1X 16 11" xfId="13484" xr:uid="{F725D6CE-7CD6-43D4-8F2D-C4D1E7EC6AA8}"/>
    <cellStyle name="SAPBEXHLevel1X 16 12" xfId="23197" xr:uid="{1133DEF1-A088-4884-B0B2-037E5A0816F5}"/>
    <cellStyle name="SAPBEXHLevel1X 16 13" xfId="26049" xr:uid="{D7D4A980-0CE5-43E7-B5D0-4AC7261176B0}"/>
    <cellStyle name="SAPBEXHLevel1X 16 14" xfId="25690" xr:uid="{485948FE-E1AA-463C-BBC6-4A1B63B5260C}"/>
    <cellStyle name="SAPBEXHLevel1X 16 15" xfId="24621" xr:uid="{947B092F-B13E-4E31-B0C0-0D966247E946}"/>
    <cellStyle name="SAPBEXHLevel1X 16 16" xfId="25078" xr:uid="{1B71E3B4-61CA-4171-8F9E-DC1471590CF7}"/>
    <cellStyle name="SAPBEXHLevel1X 16 17" xfId="25366" xr:uid="{D141CD75-4817-4E5F-8899-3AE68C822DFF}"/>
    <cellStyle name="SAPBEXHLevel1X 16 18" xfId="25822" xr:uid="{29301FF5-F9CA-4BED-900D-0BD53C6A54A6}"/>
    <cellStyle name="SAPBEXHLevel1X 16 19" xfId="28323" xr:uid="{BBE0F511-1DBA-46E2-B860-C5BBCEC1F775}"/>
    <cellStyle name="SAPBEXHLevel1X 16 2" xfId="3012" xr:uid="{44B67D19-AB71-4540-8987-87B24936767D}"/>
    <cellStyle name="SAPBEXHLevel1X 16 2 10" xfId="26690" xr:uid="{01AE4C44-E431-4123-82A6-C7AF276C45A0}"/>
    <cellStyle name="SAPBEXHLevel1X 16 2 11" xfId="32738" xr:uid="{4A2E1102-0968-4F73-B17D-53B0D848111F}"/>
    <cellStyle name="SAPBEXHLevel1X 16 2 12" xfId="40239" xr:uid="{0525146A-BAF1-4A78-A46C-DB5613DBD8F6}"/>
    <cellStyle name="SAPBEXHLevel1X 16 2 13" xfId="40834" xr:uid="{16E793E2-B51F-47E2-A3C7-63ACB3068477}"/>
    <cellStyle name="SAPBEXHLevel1X 16 2 14" xfId="42051" xr:uid="{CE02EF01-D1FC-4F94-869E-5849538B6DA6}"/>
    <cellStyle name="SAPBEXHLevel1X 16 2 2" xfId="6348" xr:uid="{097BF8C6-E636-444A-A6A5-405E04E8AD88}"/>
    <cellStyle name="SAPBEXHLevel1X 16 2 2 2" xfId="16655" xr:uid="{84D71A49-6412-44E4-AFB8-483B5B5BD7A8}"/>
    <cellStyle name="SAPBEXHLevel1X 16 2 2 3" xfId="20879" xr:uid="{AEF4CD7A-5740-49C3-9318-1E054E9711C7}"/>
    <cellStyle name="SAPBEXHLevel1X 16 2 2 4" xfId="30229" xr:uid="{B9CE6B0B-D05E-4B64-A204-3FDC875D8C6C}"/>
    <cellStyle name="SAPBEXHLevel1X 16 2 2 5" xfId="33801" xr:uid="{3ACBF28F-7DD6-489B-BB62-A27F0CBB7916}"/>
    <cellStyle name="SAPBEXHLevel1X 16 2 2 6" xfId="36835" xr:uid="{9860F273-DE71-468E-808C-D8B864C51287}"/>
    <cellStyle name="SAPBEXHLevel1X 16 2 3" xfId="7293" xr:uid="{12DBCB57-C818-4A64-A9FE-58089E22030F}"/>
    <cellStyle name="SAPBEXHLevel1X 16 2 3 2" xfId="17579" xr:uid="{AEDC08B7-C98F-4739-A64F-1628A79B7E01}"/>
    <cellStyle name="SAPBEXHLevel1X 16 2 3 3" xfId="21576" xr:uid="{BE125B85-5B84-47F9-BADE-D86A937001F9}"/>
    <cellStyle name="SAPBEXHLevel1X 16 2 3 4" xfId="30941" xr:uid="{69F529B9-A379-437B-A862-0299B17495CA}"/>
    <cellStyle name="SAPBEXHLevel1X 16 2 3 5" xfId="34430" xr:uid="{8BCB47E2-C1E2-45BF-9910-5599320C340C}"/>
    <cellStyle name="SAPBEXHLevel1X 16 2 3 6" xfId="37413" xr:uid="{AB635A7C-AF2B-4D9B-A2BB-886376572B4D}"/>
    <cellStyle name="SAPBEXHLevel1X 16 2 4" xfId="8501" xr:uid="{F6AFA025-2D87-4911-971E-2AF79B8CEDC3}"/>
    <cellStyle name="SAPBEXHLevel1X 16 2 4 2" xfId="18750" xr:uid="{58001679-168A-487F-A7CF-234627EA4E50}"/>
    <cellStyle name="SAPBEXHLevel1X 16 2 4 3" xfId="22644" xr:uid="{69CB4F6D-1574-4C96-A210-270D4B98E668}"/>
    <cellStyle name="SAPBEXHLevel1X 16 2 4 4" xfId="32034" xr:uid="{B3365AA7-95D0-4E0E-BABE-A223CF570828}"/>
    <cellStyle name="SAPBEXHLevel1X 16 2 4 5" xfId="35474" xr:uid="{849198EB-7AD6-4A67-9E76-3F55EF24CC53}"/>
    <cellStyle name="SAPBEXHLevel1X 16 2 4 6" xfId="38425" xr:uid="{1700FF82-90AA-4AAD-9FC0-18A248C6F40C}"/>
    <cellStyle name="SAPBEXHLevel1X 16 2 5" xfId="13740" xr:uid="{8B5DB4B6-AC12-4AF6-85BB-AABF29E55152}"/>
    <cellStyle name="SAPBEXHLevel1X 16 2 6" xfId="12956" xr:uid="{5B01B5D2-B150-4345-8BA3-EC269DEE2516}"/>
    <cellStyle name="SAPBEXHLevel1X 16 2 7" xfId="19861" xr:uid="{F269C612-08FC-41C2-843C-F170C9C77BA7}"/>
    <cellStyle name="SAPBEXHLevel1X 16 2 8" xfId="23868" xr:uid="{B28B5E78-F82A-40DF-9AD5-CE6B8BBBDE1E}"/>
    <cellStyle name="SAPBEXHLevel1X 16 2 9" xfId="27881" xr:uid="{91CACD9F-BCC3-48D9-AB65-0411FA8A73C6}"/>
    <cellStyle name="SAPBEXHLevel1X 16 20" xfId="25991" xr:uid="{244EA064-8705-4B9F-B73C-B6AD849BB3E6}"/>
    <cellStyle name="SAPBEXHLevel1X 16 21" xfId="39491" xr:uid="{D2916524-F92E-4A52-A3A6-99BADCE1999A}"/>
    <cellStyle name="SAPBEXHLevel1X 16 22" xfId="39172" xr:uid="{F636CE61-BE89-4537-87B3-1C111B3EA11A}"/>
    <cellStyle name="SAPBEXHLevel1X 16 23" xfId="41380" xr:uid="{3EE019C0-643A-44AF-A77E-7BC070DA5A18}"/>
    <cellStyle name="SAPBEXHLevel1X 16 3" xfId="2518" xr:uid="{7A23769B-56FA-4472-B4CE-94E57D086137}"/>
    <cellStyle name="SAPBEXHLevel1X 16 3 10" xfId="38906" xr:uid="{0627FA11-CD52-42EE-B283-0437B4916943}"/>
    <cellStyle name="SAPBEXHLevel1X 16 3 11" xfId="41736" xr:uid="{A5712B01-1027-4259-AD0A-D81DDC9BAE6E}"/>
    <cellStyle name="SAPBEXHLevel1X 16 3 2" xfId="5948" xr:uid="{745038CE-2227-4FE2-B499-D8A189FC4C8F}"/>
    <cellStyle name="SAPBEXHLevel1X 16 3 2 2" xfId="16259" xr:uid="{2377B4C2-C426-47A5-ABC4-6B4F98AFCF8D}"/>
    <cellStyle name="SAPBEXHLevel1X 16 3 2 3" xfId="20535" xr:uid="{7B0F0180-9FD8-4F15-9DE0-E8B0BE2FF8D0}"/>
    <cellStyle name="SAPBEXHLevel1X 16 3 2 4" xfId="29877" xr:uid="{01FD301A-2240-4727-B8D8-DC4E37E2723E}"/>
    <cellStyle name="SAPBEXHLevel1X 16 3 2 5" xfId="33470" xr:uid="{9D52CE6A-EDC8-4F8A-A4E6-1FEF70903F8C}"/>
    <cellStyle name="SAPBEXHLevel1X 16 3 2 6" xfId="36519" xr:uid="{E64F15CD-E1BF-4458-ADB5-9180F278BAD5}"/>
    <cellStyle name="SAPBEXHLevel1X 16 3 3" xfId="4187" xr:uid="{C89CB4F1-125E-4F59-A29B-9EBA32284C93}"/>
    <cellStyle name="SAPBEXHLevel1X 16 3 3 2" xfId="14593" xr:uid="{2EC4D70A-BD78-46D2-8832-4EFCBBD99C4E}"/>
    <cellStyle name="SAPBEXHLevel1X 16 3 3 3" xfId="19213" xr:uid="{39A93314-115C-433F-8876-B3A8AA847E18}"/>
    <cellStyle name="SAPBEXHLevel1X 16 3 3 4" xfId="28601" xr:uid="{28D7C907-F28C-4CE0-A4C3-0DA3B785F1F2}"/>
    <cellStyle name="SAPBEXHLevel1X 16 3 3 5" xfId="27143" xr:uid="{9278F70C-7F80-4B67-AAA6-2993F532B3A7}"/>
    <cellStyle name="SAPBEXHLevel1X 16 3 3 6" xfId="28849" xr:uid="{96126F82-18D5-4A3C-A2B0-C64DBAC64E25}"/>
    <cellStyle name="SAPBEXHLevel1X 16 3 4" xfId="8131" xr:uid="{87646D63-791C-46DE-921F-279F0265F053}"/>
    <cellStyle name="SAPBEXHLevel1X 16 3 4 2" xfId="18385" xr:uid="{12A05D01-576F-4D10-8598-23762D44131C}"/>
    <cellStyle name="SAPBEXHLevel1X 16 3 4 3" xfId="22311" xr:uid="{1BCFE0D3-1354-4057-88AF-25FE58EE735D}"/>
    <cellStyle name="SAPBEXHLevel1X 16 3 4 4" xfId="31698" xr:uid="{A9B67674-DFFD-460F-AD25-D127305350EB}"/>
    <cellStyle name="SAPBEXHLevel1X 16 3 4 5" xfId="35153" xr:uid="{023CD2F1-EFA6-4403-87BB-EAF92762DA2F}"/>
    <cellStyle name="SAPBEXHLevel1X 16 3 4 6" xfId="38117" xr:uid="{483D0A9D-9A95-4129-B639-1F7392B9CAD2}"/>
    <cellStyle name="SAPBEXHLevel1X 16 3 5" xfId="13372" xr:uid="{4103A881-7EE4-4E0C-AC0C-6D4C0F0396CB}"/>
    <cellStyle name="SAPBEXHLevel1X 16 3 6" xfId="12438" xr:uid="{A299E686-4BC5-47E2-BC0E-331F9A30ED7E}"/>
    <cellStyle name="SAPBEXHLevel1X 16 3 7" xfId="23553" xr:uid="{33520870-FE47-485A-BE7F-2E9BA497C84D}"/>
    <cellStyle name="SAPBEXHLevel1X 16 3 8" xfId="27498" xr:uid="{A066A19E-9641-4700-B746-30805D0A816C}"/>
    <cellStyle name="SAPBEXHLevel1X 16 3 9" xfId="39889" xr:uid="{9C027A44-27CB-4095-96B9-CC36D17513F9}"/>
    <cellStyle name="SAPBEXHLevel1X 16 4" xfId="5276" xr:uid="{E7494204-7F58-400C-9DBB-AA85CECE52D8}"/>
    <cellStyle name="SAPBEXHLevel1X 16 4 2" xfId="15626" xr:uid="{796FDDFA-3F6B-4EFE-8B83-CB41DF98FB96}"/>
    <cellStyle name="SAPBEXHLevel1X 16 4 3" xfId="20032" xr:uid="{EFAE7068-F704-4A9F-8B69-7B42702ED7AB}"/>
    <cellStyle name="SAPBEXHLevel1X 16 4 4" xfId="29362" xr:uid="{087C42C7-85FE-4900-9319-16B5FE493309}"/>
    <cellStyle name="SAPBEXHLevel1X 16 4 5" xfId="33005" xr:uid="{8C1BD5E7-5002-46E3-9DB4-23691AEB838A}"/>
    <cellStyle name="SAPBEXHLevel1X 16 4 6" xfId="36093" xr:uid="{36A1FE4B-4628-47F2-9CB1-6E4AE19B3AF5}"/>
    <cellStyle name="SAPBEXHLevel1X 16 5" xfId="4770" xr:uid="{8C6D0DD4-A818-47D7-A40E-7D0EBDB486DB}"/>
    <cellStyle name="SAPBEXHLevel1X 16 5 2" xfId="15168" xr:uid="{CB0BCC2C-F6E0-4C40-BCEE-0C7EDC74D0E1}"/>
    <cellStyle name="SAPBEXHLevel1X 16 5 3" xfId="19625" xr:uid="{07178886-712E-42EA-9A60-9BDF1A3F33D0}"/>
    <cellStyle name="SAPBEXHLevel1X 16 5 4" xfId="28992" xr:uid="{33981F29-431C-47B8-B052-D6B758735AE6}"/>
    <cellStyle name="SAPBEXHLevel1X 16 5 5" xfId="32637" xr:uid="{E4BCA4A6-6F94-44D1-9783-23F761BFF15C}"/>
    <cellStyle name="SAPBEXHLevel1X 16 5 6" xfId="28082" xr:uid="{290C4E28-68A4-40AA-B2E6-3DF5A5B0E5F5}"/>
    <cellStyle name="SAPBEXHLevel1X 16 6" xfId="7669" xr:uid="{0606D6F7-EE3A-4BB2-9724-4132491A439E}"/>
    <cellStyle name="SAPBEXHLevel1X 16 6 2" xfId="17941" xr:uid="{FF1F2D00-A028-4B16-944A-2E546668B94E}"/>
    <cellStyle name="SAPBEXHLevel1X 16 6 3" xfId="21866" xr:uid="{94A69268-63A5-4C7F-97F7-EE9297FD2AA9}"/>
    <cellStyle name="SAPBEXHLevel1X 16 6 4" xfId="31249" xr:uid="{18B3AA6C-0476-4818-9330-546D6ECA8B51}"/>
    <cellStyle name="SAPBEXHLevel1X 16 6 5" xfId="34709" xr:uid="{51A5C9D8-88E1-4159-9723-CB67CF1C6F89}"/>
    <cellStyle name="SAPBEXHLevel1X 16 6 6" xfId="37680" xr:uid="{F4A3A321-EB6A-49B9-AEDB-2C1BBD12EFF3}"/>
    <cellStyle name="SAPBEXHLevel1X 16 7" xfId="11158" xr:uid="{362DFE3D-0978-421F-83F7-FCD2A82A5F06}"/>
    <cellStyle name="SAPBEXHLevel1X 16 8" xfId="11582" xr:uid="{A68DAF93-54B7-469D-8DB8-83240C834EF5}"/>
    <cellStyle name="SAPBEXHLevel1X 16 9" xfId="12043" xr:uid="{D2923974-18BA-40AD-A56F-BF0A1C285F81}"/>
    <cellStyle name="SAPBEXHLevel1X 17" xfId="1547" xr:uid="{A081FED9-48C6-41B7-B590-EA2DD07BC0D5}"/>
    <cellStyle name="SAPBEXHLevel1X 17 10" xfId="14144" xr:uid="{74DE4CE9-4D27-4171-B348-9D6C0D2EC2BD}"/>
    <cellStyle name="SAPBEXHLevel1X 17 11" xfId="13485" xr:uid="{E15E4BCF-DC54-4D28-91E1-F7567B565021}"/>
    <cellStyle name="SAPBEXHLevel1X 17 12" xfId="23198" xr:uid="{B356210D-5EEA-4C9F-B13A-187E763E2F97}"/>
    <cellStyle name="SAPBEXHLevel1X 17 13" xfId="24778" xr:uid="{70471066-A3E8-4A9E-A0A9-8242FD4D393F}"/>
    <cellStyle name="SAPBEXHLevel1X 17 14" xfId="25691" xr:uid="{8707B542-46DE-4348-8D14-05C10E73EEB1}"/>
    <cellStyle name="SAPBEXHLevel1X 17 15" xfId="24620" xr:uid="{D0069306-A67B-49D5-AC2B-75C1955ACB1B}"/>
    <cellStyle name="SAPBEXHLevel1X 17 16" xfId="26354" xr:uid="{D7AD76B0-F332-4F2F-A067-A64FEC9FD3C0}"/>
    <cellStyle name="SAPBEXHLevel1X 17 17" xfId="25365" xr:uid="{B18F43DF-B2C7-4355-96B2-E1E5C019E2BA}"/>
    <cellStyle name="SAPBEXHLevel1X 17 18" xfId="25821" xr:uid="{825D7C26-136E-4411-BF2B-CC3A6F502943}"/>
    <cellStyle name="SAPBEXHLevel1X 17 19" xfId="28322" xr:uid="{BF7A2A08-A117-4DB5-B532-1F45C3761FCE}"/>
    <cellStyle name="SAPBEXHLevel1X 17 2" xfId="3013" xr:uid="{9ED0C3F3-A3AD-43A7-B83B-94ABA36013F5}"/>
    <cellStyle name="SAPBEXHLevel1X 17 2 10" xfId="30583" xr:uid="{9DE1051F-93C6-45CB-983E-6F46F6D37292}"/>
    <cellStyle name="SAPBEXHLevel1X 17 2 11" xfId="32818" xr:uid="{F8F3ECAB-797E-449E-9209-6C9B11AFA54A}"/>
    <cellStyle name="SAPBEXHLevel1X 17 2 12" xfId="40240" xr:uid="{0B874424-D39E-451C-819E-5E8D3DBB417D}"/>
    <cellStyle name="SAPBEXHLevel1X 17 2 13" xfId="40835" xr:uid="{17B2BC08-B148-416F-BBB0-8CF7AD78D971}"/>
    <cellStyle name="SAPBEXHLevel1X 17 2 14" xfId="42052" xr:uid="{96CCB93B-5161-40E1-996F-5BEBD4ACA878}"/>
    <cellStyle name="SAPBEXHLevel1X 17 2 2" xfId="6349" xr:uid="{FFB04D01-0835-4F3F-AF56-702FCF699DC3}"/>
    <cellStyle name="SAPBEXHLevel1X 17 2 2 2" xfId="16656" xr:uid="{3A55EE54-93D8-45A2-B6F6-83D8EBB2D489}"/>
    <cellStyle name="SAPBEXHLevel1X 17 2 2 3" xfId="20880" xr:uid="{A1A62C39-28D0-49A9-9B67-69615330E4CA}"/>
    <cellStyle name="SAPBEXHLevel1X 17 2 2 4" xfId="30230" xr:uid="{FF516E68-BEED-4A40-85B2-EE63E8541842}"/>
    <cellStyle name="SAPBEXHLevel1X 17 2 2 5" xfId="33802" xr:uid="{1F09FEF0-951A-45FA-BFA6-5441D309CCB4}"/>
    <cellStyle name="SAPBEXHLevel1X 17 2 2 6" xfId="36836" xr:uid="{B6F1A21E-D59D-4343-A52F-1D34BBE871A0}"/>
    <cellStyle name="SAPBEXHLevel1X 17 2 3" xfId="7294" xr:uid="{94092EFE-F8A3-4DCD-83F0-93A633D23634}"/>
    <cellStyle name="SAPBEXHLevel1X 17 2 3 2" xfId="17580" xr:uid="{B45BC935-1DC4-474B-B4BA-2600E2AB2CFE}"/>
    <cellStyle name="SAPBEXHLevel1X 17 2 3 3" xfId="21577" xr:uid="{3A6532FD-C0CC-427C-8D5E-08A3EB40F935}"/>
    <cellStyle name="SAPBEXHLevel1X 17 2 3 4" xfId="30942" xr:uid="{C2182C4F-8F10-4E32-810F-6B480907C039}"/>
    <cellStyle name="SAPBEXHLevel1X 17 2 3 5" xfId="34431" xr:uid="{89AE7344-EEC4-45D9-B537-034E35CD52BC}"/>
    <cellStyle name="SAPBEXHLevel1X 17 2 3 6" xfId="37414" xr:uid="{B3B8375A-D92D-4DB3-A5AC-A6F1E93DB624}"/>
    <cellStyle name="SAPBEXHLevel1X 17 2 4" xfId="8502" xr:uid="{703A450A-AD27-4928-9EDC-721F0A31D8E5}"/>
    <cellStyle name="SAPBEXHLevel1X 17 2 4 2" xfId="18751" xr:uid="{E0D01C50-ABFB-4C54-8856-F5EC96CB69A5}"/>
    <cellStyle name="SAPBEXHLevel1X 17 2 4 3" xfId="22645" xr:uid="{0E5DC103-BC1C-4669-9F11-B97DDC5C9388}"/>
    <cellStyle name="SAPBEXHLevel1X 17 2 4 4" xfId="32035" xr:uid="{8BCBA590-5F3E-4D64-8140-88FEFEDA9830}"/>
    <cellStyle name="SAPBEXHLevel1X 17 2 4 5" xfId="35475" xr:uid="{44AFEAF7-FE16-4096-9C52-513C18B79D1F}"/>
    <cellStyle name="SAPBEXHLevel1X 17 2 4 6" xfId="38426" xr:uid="{0C3ED5B1-2702-4FAF-A8F4-4340D9EE4D03}"/>
    <cellStyle name="SAPBEXHLevel1X 17 2 5" xfId="13741" xr:uid="{35BC2004-BEA3-403A-AD2B-04151D958454}"/>
    <cellStyle name="SAPBEXHLevel1X 17 2 6" xfId="12957" xr:uid="{A0058CE5-D65A-4165-AC10-1BF00E23900A}"/>
    <cellStyle name="SAPBEXHLevel1X 17 2 7" xfId="19490" xr:uid="{C55092DA-7592-449B-9C7B-B386EBDD8225}"/>
    <cellStyle name="SAPBEXHLevel1X 17 2 8" xfId="23869" xr:uid="{98D65A41-F306-46D8-9750-F5456C408064}"/>
    <cellStyle name="SAPBEXHLevel1X 17 2 9" xfId="27882" xr:uid="{6AE3015D-7081-4C25-969D-E22CE1E3FC2D}"/>
    <cellStyle name="SAPBEXHLevel1X 17 20" xfId="35313" xr:uid="{8AF8F27A-097A-4604-90CD-F3352B208E4D}"/>
    <cellStyle name="SAPBEXHLevel1X 17 21" xfId="39492" xr:uid="{66177D99-E9A7-4B22-B82A-A18C99C6C521}"/>
    <cellStyle name="SAPBEXHLevel1X 17 22" xfId="40050" xr:uid="{8CC5EEB1-1627-476D-86DE-1739DCCA2356}"/>
    <cellStyle name="SAPBEXHLevel1X 17 23" xfId="41381" xr:uid="{B8C361A3-4E78-4EBB-A78E-86BDA8716D51}"/>
    <cellStyle name="SAPBEXHLevel1X 17 3" xfId="2519" xr:uid="{A34B32E9-740C-4166-A2E9-F7C41CDB38DB}"/>
    <cellStyle name="SAPBEXHLevel1X 17 3 10" xfId="38905" xr:uid="{1E58AB4D-0204-46AF-A990-F0A2E6A41BF4}"/>
    <cellStyle name="SAPBEXHLevel1X 17 3 11" xfId="41737" xr:uid="{BD9DAA36-C15C-4FF4-903A-918C5F059DD9}"/>
    <cellStyle name="SAPBEXHLevel1X 17 3 2" xfId="5949" xr:uid="{D098C8B1-2033-4899-A8E3-8D922CAA9EC7}"/>
    <cellStyle name="SAPBEXHLevel1X 17 3 2 2" xfId="16260" xr:uid="{4BBE8FDB-E30A-4CD5-A0E1-8393DB31189D}"/>
    <cellStyle name="SAPBEXHLevel1X 17 3 2 3" xfId="20536" xr:uid="{BBD4370F-1899-4F8E-B56E-D8D0B4CE9418}"/>
    <cellStyle name="SAPBEXHLevel1X 17 3 2 4" xfId="29878" xr:uid="{BD5565BC-80B7-4FE8-A606-A33A9F275184}"/>
    <cellStyle name="SAPBEXHLevel1X 17 3 2 5" xfId="33471" xr:uid="{D003F1C0-5DD9-4A30-A553-43C92127DB62}"/>
    <cellStyle name="SAPBEXHLevel1X 17 3 2 6" xfId="36520" xr:uid="{BF2D43B1-7D22-4416-A49C-FBB2006F0892}"/>
    <cellStyle name="SAPBEXHLevel1X 17 3 3" xfId="4186" xr:uid="{81947683-9C21-42E3-93CC-5A94281585B6}"/>
    <cellStyle name="SAPBEXHLevel1X 17 3 3 2" xfId="14592" xr:uid="{AFF213B5-BEDE-4C7C-B6FA-B8CEF8F05BDE}"/>
    <cellStyle name="SAPBEXHLevel1X 17 3 3 3" xfId="19212" xr:uid="{19E87B8A-5ACE-4E71-96C2-15B55B861FD1}"/>
    <cellStyle name="SAPBEXHLevel1X 17 3 3 4" xfId="28600" xr:uid="{6EA61CAA-F458-417C-84E0-7E299DA651B7}"/>
    <cellStyle name="SAPBEXHLevel1X 17 3 3 5" xfId="27142" xr:uid="{273F6225-F017-4009-BE55-C5F6201C3AAC}"/>
    <cellStyle name="SAPBEXHLevel1X 17 3 3 6" xfId="31884" xr:uid="{91483885-3FFD-4838-A9AF-AF37B601F0BA}"/>
    <cellStyle name="SAPBEXHLevel1X 17 3 4" xfId="8132" xr:uid="{02FEB048-2970-4CE8-A8CE-716B20AABF2C}"/>
    <cellStyle name="SAPBEXHLevel1X 17 3 4 2" xfId="18386" xr:uid="{589F0970-64BF-445C-A63D-F0B219D76B37}"/>
    <cellStyle name="SAPBEXHLevel1X 17 3 4 3" xfId="22312" xr:uid="{B87FEDF2-80AC-4190-96ED-F8A4A2668B6D}"/>
    <cellStyle name="SAPBEXHLevel1X 17 3 4 4" xfId="31699" xr:uid="{0BAE0370-1B70-4F0C-8143-268BDC3A80D9}"/>
    <cellStyle name="SAPBEXHLevel1X 17 3 4 5" xfId="35154" xr:uid="{6B0F5081-729C-411B-B3D5-29F94F01933A}"/>
    <cellStyle name="SAPBEXHLevel1X 17 3 4 6" xfId="38118" xr:uid="{3EA1BDC6-1F92-48D0-8918-D4888C5C83C0}"/>
    <cellStyle name="SAPBEXHLevel1X 17 3 5" xfId="12839" xr:uid="{8B0E79F7-1C62-48B4-A4A3-0D8989029713}"/>
    <cellStyle name="SAPBEXHLevel1X 17 3 6" xfId="13291" xr:uid="{53D31A55-1C85-4D48-869A-37A2AA1755F2}"/>
    <cellStyle name="SAPBEXHLevel1X 17 3 7" xfId="23554" xr:uid="{D7171D40-CE89-4515-B26C-27C1C8413877}"/>
    <cellStyle name="SAPBEXHLevel1X 17 3 8" xfId="27499" xr:uid="{CBB76CD9-5BFE-4ACC-A3BC-00587CF11841}"/>
    <cellStyle name="SAPBEXHLevel1X 17 3 9" xfId="39890" xr:uid="{48C548A5-0BE0-41D0-99EC-C1C3441E0671}"/>
    <cellStyle name="SAPBEXHLevel1X 17 4" xfId="5277" xr:uid="{A41F84EE-7025-40CB-9D14-E793AD178AA5}"/>
    <cellStyle name="SAPBEXHLevel1X 17 4 2" xfId="15627" xr:uid="{2B289DEC-E898-4B11-9206-5B31FF074431}"/>
    <cellStyle name="SAPBEXHLevel1X 17 4 3" xfId="20033" xr:uid="{13C0AA96-F4C1-41AE-B896-F72CE15538E3}"/>
    <cellStyle name="SAPBEXHLevel1X 17 4 4" xfId="29363" xr:uid="{47BED940-7DC6-4311-8DA9-1E7D9B89A901}"/>
    <cellStyle name="SAPBEXHLevel1X 17 4 5" xfId="33006" xr:uid="{5CEBADA5-283C-4954-85A5-6E1EBBEC0479}"/>
    <cellStyle name="SAPBEXHLevel1X 17 4 6" xfId="36094" xr:uid="{32A709B0-085A-4902-BC52-DC87407AF4A8}"/>
    <cellStyle name="SAPBEXHLevel1X 17 5" xfId="4769" xr:uid="{E014B3F0-7DED-4732-ABF2-3A7FE663751A}"/>
    <cellStyle name="SAPBEXHLevel1X 17 5 2" xfId="15167" xr:uid="{A8156AF4-55EA-497F-938C-D69E0730758A}"/>
    <cellStyle name="SAPBEXHLevel1X 17 5 3" xfId="19624" xr:uid="{DA5A3764-7174-4E9C-A8E0-02E50A18A0FF}"/>
    <cellStyle name="SAPBEXHLevel1X 17 5 4" xfId="28991" xr:uid="{56F1024A-56D6-4CD9-AF33-DB36C853B6E9}"/>
    <cellStyle name="SAPBEXHLevel1X 17 5 5" xfId="32636" xr:uid="{5A6CBD86-7DAC-47DD-80D6-9F5F30D8B64E}"/>
    <cellStyle name="SAPBEXHLevel1X 17 5 6" xfId="28081" xr:uid="{412551C1-20EA-4C62-B5B9-E76D362E643F}"/>
    <cellStyle name="SAPBEXHLevel1X 17 6" xfId="7668" xr:uid="{3AC9CD58-9071-453A-A3E3-0D00773E01F9}"/>
    <cellStyle name="SAPBEXHLevel1X 17 6 2" xfId="17940" xr:uid="{880E633F-70FA-48D0-9C14-EAF14961BC5D}"/>
    <cellStyle name="SAPBEXHLevel1X 17 6 3" xfId="21865" xr:uid="{ABFDA17C-F462-4667-BE98-26D12E97DC58}"/>
    <cellStyle name="SAPBEXHLevel1X 17 6 4" xfId="31248" xr:uid="{04EF3932-114F-4D3C-8F8B-3DC0BE8C1E8C}"/>
    <cellStyle name="SAPBEXHLevel1X 17 6 5" xfId="34708" xr:uid="{EFC5DA07-8E89-4F70-A8B7-1E3D589DDAC7}"/>
    <cellStyle name="SAPBEXHLevel1X 17 6 6" xfId="37679" xr:uid="{DB4A7EE5-9C16-4651-B519-B1BF8FD7D126}"/>
    <cellStyle name="SAPBEXHLevel1X 17 7" xfId="11159" xr:uid="{52C57A78-DE32-4C46-A295-656F763F8FC5}"/>
    <cellStyle name="SAPBEXHLevel1X 17 8" xfId="11583" xr:uid="{6C281E86-B072-4889-AAA8-69E513E277A4}"/>
    <cellStyle name="SAPBEXHLevel1X 17 9" xfId="12044" xr:uid="{F96D0DDC-16C3-4C46-B548-71A727724EE4}"/>
    <cellStyle name="SAPBEXHLevel1X 18" xfId="1548" xr:uid="{7C29CB35-B170-484F-821C-48421FF48F47}"/>
    <cellStyle name="SAPBEXHLevel1X 18 10" xfId="14073" xr:uid="{7A8B7210-86C9-4034-9F11-7A6B587FA730}"/>
    <cellStyle name="SAPBEXHLevel1X 18 11" xfId="13086" xr:uid="{9426398D-7DBA-40EA-AD45-4A763EDE76A0}"/>
    <cellStyle name="SAPBEXHLevel1X 18 12" xfId="23199" xr:uid="{2B05629E-9320-49C4-96F8-A76CDBFE0C65}"/>
    <cellStyle name="SAPBEXHLevel1X 18 13" xfId="24777" xr:uid="{13728B6E-4EE7-41F1-83CB-394A919D87C3}"/>
    <cellStyle name="SAPBEXHLevel1X 18 14" xfId="25692" xr:uid="{4AED7636-CB6F-48B4-A310-B904D85EC6C9}"/>
    <cellStyle name="SAPBEXHLevel1X 18 15" xfId="24619" xr:uid="{1A39730F-9DC5-42E6-9AE7-5810AAF1C0E8}"/>
    <cellStyle name="SAPBEXHLevel1X 18 16" xfId="25077" xr:uid="{C565F03C-B5D5-4848-8368-1A1F2D15D661}"/>
    <cellStyle name="SAPBEXHLevel1X 18 17" xfId="26617" xr:uid="{A5E9FA1B-AAA8-4341-8C24-2F7F8EF719E8}"/>
    <cellStyle name="SAPBEXHLevel1X 18 18" xfId="25820" xr:uid="{A0B2655D-6B63-4755-B65D-A8D8CC4D8230}"/>
    <cellStyle name="SAPBEXHLevel1X 18 19" xfId="28321" xr:uid="{09782CC4-37EE-4BD5-9788-884563482790}"/>
    <cellStyle name="SAPBEXHLevel1X 18 2" xfId="3014" xr:uid="{046FF496-DF75-4463-99BB-37CAC034AE1A}"/>
    <cellStyle name="SAPBEXHLevel1X 18 2 10" xfId="30656" xr:uid="{86444C2C-A89C-4B19-A66F-B7559C683ED8}"/>
    <cellStyle name="SAPBEXHLevel1X 18 2 11" xfId="32566" xr:uid="{7A1851B9-6CF7-44D7-9F0F-7B844FC23F53}"/>
    <cellStyle name="SAPBEXHLevel1X 18 2 12" xfId="40241" xr:uid="{5F8765B6-FAC0-4056-80AA-086C65A49DBF}"/>
    <cellStyle name="SAPBEXHLevel1X 18 2 13" xfId="40836" xr:uid="{8FD76439-A06C-4724-BFE3-31185EE23C87}"/>
    <cellStyle name="SAPBEXHLevel1X 18 2 14" xfId="42053" xr:uid="{CE90C75A-7BD4-471C-BEC0-157E77AB1525}"/>
    <cellStyle name="SAPBEXHLevel1X 18 2 2" xfId="6350" xr:uid="{D7D1984E-8FF9-40C1-B210-7268C0067BC2}"/>
    <cellStyle name="SAPBEXHLevel1X 18 2 2 2" xfId="16657" xr:uid="{12C85E47-1E4C-4866-8DC9-27F2B530E690}"/>
    <cellStyle name="SAPBEXHLevel1X 18 2 2 3" xfId="20881" xr:uid="{9CFF0B32-6D4E-4918-BBA6-6AD01A3465DE}"/>
    <cellStyle name="SAPBEXHLevel1X 18 2 2 4" xfId="30231" xr:uid="{692B9712-04CC-48F2-8BB8-F4C7784CEE6D}"/>
    <cellStyle name="SAPBEXHLevel1X 18 2 2 5" xfId="33803" xr:uid="{C99304BB-F5C2-4D43-A213-895B9BDAC284}"/>
    <cellStyle name="SAPBEXHLevel1X 18 2 2 6" xfId="36837" xr:uid="{AECDB9BD-22CD-408A-BC13-576832CB1299}"/>
    <cellStyle name="SAPBEXHLevel1X 18 2 3" xfId="7295" xr:uid="{58904E9E-419B-4168-B1CA-74D048134CB8}"/>
    <cellStyle name="SAPBEXHLevel1X 18 2 3 2" xfId="17581" xr:uid="{A53A81FB-7F8E-4A3B-A354-E4F5EB26489E}"/>
    <cellStyle name="SAPBEXHLevel1X 18 2 3 3" xfId="21578" xr:uid="{54A9E095-511F-42BB-ABCB-972FD86C4C5A}"/>
    <cellStyle name="SAPBEXHLevel1X 18 2 3 4" xfId="30943" xr:uid="{B44D86C5-D96A-432F-9C4E-8A9F82C13A45}"/>
    <cellStyle name="SAPBEXHLevel1X 18 2 3 5" xfId="34432" xr:uid="{184F3CCD-1CB9-4A6E-8A8A-2EB189C61308}"/>
    <cellStyle name="SAPBEXHLevel1X 18 2 3 6" xfId="37415" xr:uid="{3CFA02F4-1DEF-4FC1-85EA-D556A557BCE4}"/>
    <cellStyle name="SAPBEXHLevel1X 18 2 4" xfId="8503" xr:uid="{F8E0E691-CF0A-4AA5-9695-A6B7AD88E294}"/>
    <cellStyle name="SAPBEXHLevel1X 18 2 4 2" xfId="18752" xr:uid="{5CD427A6-553A-4632-B794-D3322BBBD90B}"/>
    <cellStyle name="SAPBEXHLevel1X 18 2 4 3" xfId="22646" xr:uid="{B8201118-780E-457B-A42B-7E8ADEB12396}"/>
    <cellStyle name="SAPBEXHLevel1X 18 2 4 4" xfId="32036" xr:uid="{1FFC6B92-FC3D-4F73-AA69-8279C3BD48E5}"/>
    <cellStyle name="SAPBEXHLevel1X 18 2 4 5" xfId="35476" xr:uid="{55F47DA5-293D-4D33-9509-2F761B83D173}"/>
    <cellStyle name="SAPBEXHLevel1X 18 2 4 6" xfId="38427" xr:uid="{25FE1067-A3A8-4B4D-81B3-22E86E615D06}"/>
    <cellStyle name="SAPBEXHLevel1X 18 2 5" xfId="13742" xr:uid="{0AC1E294-9EEE-488B-8AFF-52069D129AC7}"/>
    <cellStyle name="SAPBEXHLevel1X 18 2 6" xfId="12958" xr:uid="{7C3BC3CF-131E-4F4D-AEA6-D533F88D813F}"/>
    <cellStyle name="SAPBEXHLevel1X 18 2 7" xfId="12433" xr:uid="{F3376B15-9A1E-4BA8-938A-5F6B8B8B07F7}"/>
    <cellStyle name="SAPBEXHLevel1X 18 2 8" xfId="23870" xr:uid="{93ABE028-2353-4160-B4ED-4A94E93ACBB1}"/>
    <cellStyle name="SAPBEXHLevel1X 18 2 9" xfId="27883" xr:uid="{CF66FE78-8DC1-4D7B-8C84-735E999E16C2}"/>
    <cellStyle name="SAPBEXHLevel1X 18 20" xfId="34240" xr:uid="{4D619D59-95EC-4FF9-9A01-F4BF777DDCBD}"/>
    <cellStyle name="SAPBEXHLevel1X 18 21" xfId="39493" xr:uid="{58CDECF3-74B1-4CB3-9A6D-E70E43911E59}"/>
    <cellStyle name="SAPBEXHLevel1X 18 22" xfId="39171" xr:uid="{E20E91D5-06FA-48B9-98DD-D38D76042C36}"/>
    <cellStyle name="SAPBEXHLevel1X 18 23" xfId="41382" xr:uid="{5A498CC1-9784-4075-9051-600E538FFEBB}"/>
    <cellStyle name="SAPBEXHLevel1X 18 3" xfId="2520" xr:uid="{F92FA56F-7D4C-46B8-B6B4-800915E7DCA1}"/>
    <cellStyle name="SAPBEXHLevel1X 18 3 10" xfId="38904" xr:uid="{B4AC954F-87E0-45F5-92DC-D7C8CE8C8E13}"/>
    <cellStyle name="SAPBEXHLevel1X 18 3 11" xfId="41738" xr:uid="{9A326835-0316-4515-99C5-8B3E8FAB3626}"/>
    <cellStyle name="SAPBEXHLevel1X 18 3 2" xfId="5950" xr:uid="{CAF47B00-6C48-47F8-BEE6-A018358E7914}"/>
    <cellStyle name="SAPBEXHLevel1X 18 3 2 2" xfId="16261" xr:uid="{54B67D82-A81C-4C8F-9EA4-3530B49EC286}"/>
    <cellStyle name="SAPBEXHLevel1X 18 3 2 3" xfId="20537" xr:uid="{54847D18-D6D3-4B0B-AB1D-634989600681}"/>
    <cellStyle name="SAPBEXHLevel1X 18 3 2 4" xfId="29879" xr:uid="{C9E1500C-4703-4FD7-853F-4515A8335AC2}"/>
    <cellStyle name="SAPBEXHLevel1X 18 3 2 5" xfId="33472" xr:uid="{10EFB1AB-EA0A-43BE-9309-3E70FDCF44F1}"/>
    <cellStyle name="SAPBEXHLevel1X 18 3 2 6" xfId="36521" xr:uid="{8EB7A0E6-5351-4D17-91FC-D978CC86B35D}"/>
    <cellStyle name="SAPBEXHLevel1X 18 3 3" xfId="4185" xr:uid="{7391E120-F744-4B8B-B388-87D8B0745C29}"/>
    <cellStyle name="SAPBEXHLevel1X 18 3 3 2" xfId="14591" xr:uid="{E8D4AFC7-CD79-46FB-83F5-D6F00A6469AF}"/>
    <cellStyle name="SAPBEXHLevel1X 18 3 3 3" xfId="19211" xr:uid="{3CA851DA-F5D1-4D77-8C62-8ECF4492ED74}"/>
    <cellStyle name="SAPBEXHLevel1X 18 3 3 4" xfId="28599" xr:uid="{2AFC223C-48DF-4283-BC2E-F8C198514EC9}"/>
    <cellStyle name="SAPBEXHLevel1X 18 3 3 5" xfId="27141" xr:uid="{D4C84847-0226-48B4-BB7D-4ED39F961099}"/>
    <cellStyle name="SAPBEXHLevel1X 18 3 3 6" xfId="30787" xr:uid="{CE1E9552-183D-4DC3-90EB-25450B882D01}"/>
    <cellStyle name="SAPBEXHLevel1X 18 3 4" xfId="8133" xr:uid="{3C1C24F5-B7CD-4536-858E-7A18EB4FCF54}"/>
    <cellStyle name="SAPBEXHLevel1X 18 3 4 2" xfId="18387" xr:uid="{992C6DFD-BA6C-43FD-ACA2-D7B33EA1589F}"/>
    <cellStyle name="SAPBEXHLevel1X 18 3 4 3" xfId="22313" xr:uid="{B1FFB2D0-619C-40C4-8872-99B765E593DE}"/>
    <cellStyle name="SAPBEXHLevel1X 18 3 4 4" xfId="31700" xr:uid="{62CFE0F3-8552-4915-AC61-95827C9CF1C3}"/>
    <cellStyle name="SAPBEXHLevel1X 18 3 4 5" xfId="35155" xr:uid="{E3B10CA4-1CBC-4A2B-837A-8577C59773F8}"/>
    <cellStyle name="SAPBEXHLevel1X 18 3 4 6" xfId="38119" xr:uid="{05F48B7A-48C1-46A5-B153-A58C345191FF}"/>
    <cellStyle name="SAPBEXHLevel1X 18 3 5" xfId="13382" xr:uid="{30686D76-28FA-4BB4-B514-27E4FFAE2AA1}"/>
    <cellStyle name="SAPBEXHLevel1X 18 3 6" xfId="13248" xr:uid="{6D049541-FF51-48CD-9D9F-71FCBD5A95D2}"/>
    <cellStyle name="SAPBEXHLevel1X 18 3 7" xfId="23555" xr:uid="{B143C72E-963D-46C2-BBAE-8F1D7B44DCBF}"/>
    <cellStyle name="SAPBEXHLevel1X 18 3 8" xfId="27500" xr:uid="{AE252238-9FD0-4AC0-BD3E-63DF0E65F7CF}"/>
    <cellStyle name="SAPBEXHLevel1X 18 3 9" xfId="39891" xr:uid="{FB9E6714-8FA6-4B06-9729-0BFFC55F6E66}"/>
    <cellStyle name="SAPBEXHLevel1X 18 4" xfId="5278" xr:uid="{B9DF9A39-C53C-4B47-BC4E-6556910E3E9A}"/>
    <cellStyle name="SAPBEXHLevel1X 18 4 2" xfId="15628" xr:uid="{36462924-7801-404B-9FC6-F008AE7E2710}"/>
    <cellStyle name="SAPBEXHLevel1X 18 4 3" xfId="20034" xr:uid="{56DDD23A-6778-454C-8F42-D1F8A2867238}"/>
    <cellStyle name="SAPBEXHLevel1X 18 4 4" xfId="29364" xr:uid="{0068B2EC-69BB-4960-9F4C-EE35F5ACC72C}"/>
    <cellStyle name="SAPBEXHLevel1X 18 4 5" xfId="33007" xr:uid="{C844E6FE-EA97-48A2-AA72-934DA791145B}"/>
    <cellStyle name="SAPBEXHLevel1X 18 4 6" xfId="36095" xr:uid="{C71A4D3A-A5A0-47D8-9DE8-94B1B5D7DB67}"/>
    <cellStyle name="SAPBEXHLevel1X 18 5" xfId="4768" xr:uid="{669AE630-827F-40FC-888C-B19788619E7A}"/>
    <cellStyle name="SAPBEXHLevel1X 18 5 2" xfId="15166" xr:uid="{43F93C18-656F-462F-BB4D-4E9A440CF8DC}"/>
    <cellStyle name="SAPBEXHLevel1X 18 5 3" xfId="19623" xr:uid="{78829AE0-4530-4194-A386-87FFC32FB9AF}"/>
    <cellStyle name="SAPBEXHLevel1X 18 5 4" xfId="28990" xr:uid="{F0995E77-7D0D-426C-A023-9A4213AB5AE2}"/>
    <cellStyle name="SAPBEXHLevel1X 18 5 5" xfId="32635" xr:uid="{19125E7C-660B-4093-A019-84D91855CC43}"/>
    <cellStyle name="SAPBEXHLevel1X 18 5 6" xfId="28779" xr:uid="{256C1700-F146-48D2-A166-888B5CAD140D}"/>
    <cellStyle name="SAPBEXHLevel1X 18 6" xfId="7667" xr:uid="{7CB68429-0F8C-4E25-89A2-636EC3D042E7}"/>
    <cellStyle name="SAPBEXHLevel1X 18 6 2" xfId="17939" xr:uid="{6A56D831-4EE3-465B-82C0-91E78B44BA17}"/>
    <cellStyle name="SAPBEXHLevel1X 18 6 3" xfId="21864" xr:uid="{6D064E5A-3D32-423F-A335-53AF9647FFA3}"/>
    <cellStyle name="SAPBEXHLevel1X 18 6 4" xfId="31247" xr:uid="{CF9DCE48-C31D-422D-894A-7EB47835278C}"/>
    <cellStyle name="SAPBEXHLevel1X 18 6 5" xfId="34707" xr:uid="{684C63D5-9F3A-4FCE-87F7-E8F7616D07C9}"/>
    <cellStyle name="SAPBEXHLevel1X 18 6 6" xfId="37678" xr:uid="{C57F4DED-C9E0-4E43-B96A-4658075C411F}"/>
    <cellStyle name="SAPBEXHLevel1X 18 7" xfId="11160" xr:uid="{3B2FCE19-13A5-452E-B26C-F18D3FE82C38}"/>
    <cellStyle name="SAPBEXHLevel1X 18 8" xfId="11584" xr:uid="{0C262BFA-B421-4379-85A9-BE4F0D3B8AC5}"/>
    <cellStyle name="SAPBEXHLevel1X 18 9" xfId="12045" xr:uid="{5DA75DA1-ABBF-4814-9F2F-AF65B34C4440}"/>
    <cellStyle name="SAPBEXHLevel1X 19" xfId="2511" xr:uid="{BE10FBF6-8845-4C78-90EA-36E4994FFBF8}"/>
    <cellStyle name="SAPBEXHLevel1X 19 10" xfId="38913" xr:uid="{F1440017-B5AC-4F33-937A-0954DFFB9EA9}"/>
    <cellStyle name="SAPBEXHLevel1X 19 11" xfId="41729" xr:uid="{83A324F2-D8DB-4226-9090-33769D7060F6}"/>
    <cellStyle name="SAPBEXHLevel1X 19 2" xfId="5941" xr:uid="{7B408974-9474-45B9-A72B-13FA23DCB755}"/>
    <cellStyle name="SAPBEXHLevel1X 19 2 2" xfId="16252" xr:uid="{70875077-BCF0-42C5-A2A2-9939E08448F5}"/>
    <cellStyle name="SAPBEXHLevel1X 19 2 3" xfId="20528" xr:uid="{E78C76CC-3F99-4C75-9AC9-84466B4D8864}"/>
    <cellStyle name="SAPBEXHLevel1X 19 2 4" xfId="29870" xr:uid="{288FF990-CC0C-478C-A633-A7B373D26EA9}"/>
    <cellStyle name="SAPBEXHLevel1X 19 2 5" xfId="33463" xr:uid="{51B4B9F9-A0EF-43CE-A247-1FF1DF97FF2A}"/>
    <cellStyle name="SAPBEXHLevel1X 19 2 6" xfId="36512" xr:uid="{10B2F877-8C13-40CF-AD3E-301844BFA84B}"/>
    <cellStyle name="SAPBEXHLevel1X 19 3" xfId="4194" xr:uid="{5309EE50-1D03-40F9-BDF0-59EE2A7D7B9C}"/>
    <cellStyle name="SAPBEXHLevel1X 19 3 2" xfId="14600" xr:uid="{620EAD9B-78CA-486C-B824-0A73D815FC9E}"/>
    <cellStyle name="SAPBEXHLevel1X 19 3 3" xfId="19220" xr:uid="{AF3484CE-320F-4EE4-83ED-5F1835B0E380}"/>
    <cellStyle name="SAPBEXHLevel1X 19 3 4" xfId="28608" xr:uid="{3F0FF6D6-8504-4B43-838B-A084A6BFB70B}"/>
    <cellStyle name="SAPBEXHLevel1X 19 3 5" xfId="27150" xr:uid="{4C89607E-4E5B-4CE1-B084-9B021F01A706}"/>
    <cellStyle name="SAPBEXHLevel1X 19 3 6" xfId="28845" xr:uid="{F9AAD45A-ACAC-4C79-8942-BEDAC6700F19}"/>
    <cellStyle name="SAPBEXHLevel1X 19 4" xfId="8124" xr:uid="{908F166C-0152-47BF-A414-81E93D3D9651}"/>
    <cellStyle name="SAPBEXHLevel1X 19 4 2" xfId="18378" xr:uid="{0E2680A4-6185-4589-BE3E-CE9FCF8F3A12}"/>
    <cellStyle name="SAPBEXHLevel1X 19 4 3" xfId="22304" xr:uid="{8D8C68F3-3AEA-42F5-B159-B64C6DEF9EC5}"/>
    <cellStyle name="SAPBEXHLevel1X 19 4 4" xfId="31691" xr:uid="{8DF57003-4C72-42D4-88E1-51557A2DCC8F}"/>
    <cellStyle name="SAPBEXHLevel1X 19 4 5" xfId="35146" xr:uid="{5D391C82-8E45-4399-8967-481226207D4D}"/>
    <cellStyle name="SAPBEXHLevel1X 19 4 6" xfId="38110" xr:uid="{03DBF119-A6E9-459E-854F-553717EC686A}"/>
    <cellStyle name="SAPBEXHLevel1X 19 5" xfId="12555" xr:uid="{BC8EEA31-F895-44DE-874E-FE56B3A12DD2}"/>
    <cellStyle name="SAPBEXHLevel1X 19 6" xfId="19738" xr:uid="{8E8A3BAA-D1C4-425B-B008-6B0EB1987A53}"/>
    <cellStyle name="SAPBEXHLevel1X 19 7" xfId="23546" xr:uid="{09E0F93B-A55B-49BF-BC42-2D06EF56C50D}"/>
    <cellStyle name="SAPBEXHLevel1X 19 8" xfId="27491" xr:uid="{79201E97-2B7B-4E6C-899D-8EF8DA341F4C}"/>
    <cellStyle name="SAPBEXHLevel1X 19 9" xfId="39882" xr:uid="{E18DE096-BCCF-4ACF-883A-778727D7598D}"/>
    <cellStyle name="SAPBEXHLevel1X 2" xfId="1549" xr:uid="{290B78CF-9839-43F8-9803-82EBEEDB4C2A}"/>
    <cellStyle name="SAPBEXHLevel1X 2 10" xfId="12402" xr:uid="{853C7394-3841-46C1-AC3D-C23CE47080F8}"/>
    <cellStyle name="SAPBEXHLevel1X 2 11" xfId="13085" xr:uid="{D36F9506-287A-4E58-9C25-AF48803E111A}"/>
    <cellStyle name="SAPBEXHLevel1X 2 12" xfId="23200" xr:uid="{A88C4E2C-73D6-4A53-A467-AB621FCCD5A7}"/>
    <cellStyle name="SAPBEXHLevel1X 2 13" xfId="24776" xr:uid="{96EFDBFF-33DB-4235-971D-DCC0B82F123E}"/>
    <cellStyle name="SAPBEXHLevel1X 2 14" xfId="25693" xr:uid="{A7E71D87-EDBF-4001-9393-A9DD9A4EFFA0}"/>
    <cellStyle name="SAPBEXHLevel1X 2 15" xfId="24618" xr:uid="{639917E3-0121-4283-A09F-733CC5B309BD}"/>
    <cellStyle name="SAPBEXHLevel1X 2 16" xfId="25076" xr:uid="{E1B90A97-B379-4D6F-BB91-34C2275D32E0}"/>
    <cellStyle name="SAPBEXHLevel1X 2 17" xfId="25364" xr:uid="{2787CE1D-F60E-4671-B263-CA097ABD97C8}"/>
    <cellStyle name="SAPBEXHLevel1X 2 18" xfId="25819" xr:uid="{8961B19E-CA9D-4D3F-A763-090BCB29995C}"/>
    <cellStyle name="SAPBEXHLevel1X 2 19" xfId="28320" xr:uid="{11896AA1-68E1-4289-8C30-8FF61CBA582E}"/>
    <cellStyle name="SAPBEXHLevel1X 2 2" xfId="3015" xr:uid="{6B27D6E3-CC83-494A-A6BC-CC591ACF3BF9}"/>
    <cellStyle name="SAPBEXHLevel1X 2 2 10" xfId="28882" xr:uid="{9DED9758-EC3F-4D01-83D5-72414488C0BF}"/>
    <cellStyle name="SAPBEXHLevel1X 2 2 11" xfId="30077" xr:uid="{24942E66-3C0F-4680-9B01-31F35ECA0AE0}"/>
    <cellStyle name="SAPBEXHLevel1X 2 2 12" xfId="40242" xr:uid="{A0196C27-57EC-4079-A519-982116E876CF}"/>
    <cellStyle name="SAPBEXHLevel1X 2 2 13" xfId="40837" xr:uid="{04494668-2616-47EC-96C9-F8672E7DD6B8}"/>
    <cellStyle name="SAPBEXHLevel1X 2 2 14" xfId="42054" xr:uid="{E2F6D878-8530-4E64-A7AD-494F6A7F71C3}"/>
    <cellStyle name="SAPBEXHLevel1X 2 2 2" xfId="6351" xr:uid="{4CCB1E63-483B-4B99-8C82-64C3A31070C0}"/>
    <cellStyle name="SAPBEXHLevel1X 2 2 2 2" xfId="16658" xr:uid="{B5F6084C-0FD0-46AE-AEC0-BBC23852B188}"/>
    <cellStyle name="SAPBEXHLevel1X 2 2 2 3" xfId="20882" xr:uid="{F9B3C165-F60B-4D44-B73D-571B20722C59}"/>
    <cellStyle name="SAPBEXHLevel1X 2 2 2 4" xfId="30232" xr:uid="{15FE4A45-6EF5-4729-B33C-661865D52D84}"/>
    <cellStyle name="SAPBEXHLevel1X 2 2 2 5" xfId="33804" xr:uid="{787E89F3-D425-488F-B6AB-A00054FE3589}"/>
    <cellStyle name="SAPBEXHLevel1X 2 2 2 6" xfId="36838" xr:uid="{53855D34-71CC-4FC7-A5A6-76A52E4EF70D}"/>
    <cellStyle name="SAPBEXHLevel1X 2 2 3" xfId="7296" xr:uid="{5605461A-AC72-48BC-B61E-79FD7DE970FA}"/>
    <cellStyle name="SAPBEXHLevel1X 2 2 3 2" xfId="17582" xr:uid="{31595FCD-7C3C-4A7B-B62F-79D98A031477}"/>
    <cellStyle name="SAPBEXHLevel1X 2 2 3 3" xfId="21579" xr:uid="{93959BC4-B00B-4CAE-8694-1D210F010E77}"/>
    <cellStyle name="SAPBEXHLevel1X 2 2 3 4" xfId="30944" xr:uid="{03394830-D84A-4B47-8E78-0F752F019A23}"/>
    <cellStyle name="SAPBEXHLevel1X 2 2 3 5" xfId="34433" xr:uid="{DA8F3854-3267-4E95-9767-186BCD497FF6}"/>
    <cellStyle name="SAPBEXHLevel1X 2 2 3 6" xfId="37416" xr:uid="{509E8D88-9ABD-4DE1-8665-3E8851AEFE00}"/>
    <cellStyle name="SAPBEXHLevel1X 2 2 4" xfId="8504" xr:uid="{C306FA44-DDDA-4BBA-8FDF-E53B4465B336}"/>
    <cellStyle name="SAPBEXHLevel1X 2 2 4 2" xfId="18753" xr:uid="{25D77F6E-BC39-47DD-979D-098E9D5141C5}"/>
    <cellStyle name="SAPBEXHLevel1X 2 2 4 3" xfId="22647" xr:uid="{80A43AC5-7DBB-4093-AA1B-29BAC9DBC91F}"/>
    <cellStyle name="SAPBEXHLevel1X 2 2 4 4" xfId="32037" xr:uid="{1AD425CA-6350-4293-B63E-73D95C49EAA8}"/>
    <cellStyle name="SAPBEXHLevel1X 2 2 4 5" xfId="35477" xr:uid="{14D64D86-5FA4-4928-AEA6-2FE6DEF86E9B}"/>
    <cellStyle name="SAPBEXHLevel1X 2 2 4 6" xfId="38428" xr:uid="{E915ED59-FC31-4A1B-9467-F3BD9CC805FE}"/>
    <cellStyle name="SAPBEXHLevel1X 2 2 5" xfId="13743" xr:uid="{F3C37AF6-F60C-4E55-9CB8-F280810DAC7C}"/>
    <cellStyle name="SAPBEXHLevel1X 2 2 6" xfId="14155" xr:uid="{66D244C2-85D7-4112-AA9A-CD0C5519116F}"/>
    <cellStyle name="SAPBEXHLevel1X 2 2 7" xfId="13890" xr:uid="{0005509A-1876-4056-83F2-BF78C6CFD522}"/>
    <cellStyle name="SAPBEXHLevel1X 2 2 8" xfId="23871" xr:uid="{49BA5250-8070-4B31-B56F-17744142D0C0}"/>
    <cellStyle name="SAPBEXHLevel1X 2 2 9" xfId="27884" xr:uid="{95BA9D29-0C7D-4E05-A4AF-D8FDC019EE8E}"/>
    <cellStyle name="SAPBEXHLevel1X 2 20" xfId="33609" xr:uid="{B6FFF403-8880-4051-8E1F-7C89CDA9BE36}"/>
    <cellStyle name="SAPBEXHLevel1X 2 21" xfId="39494" xr:uid="{75AC1545-557B-4BFF-97BB-C69C6D303B2D}"/>
    <cellStyle name="SAPBEXHLevel1X 2 22" xfId="39170" xr:uid="{6E91F43B-B850-4583-A48E-377B069BCC78}"/>
    <cellStyle name="SAPBEXHLevel1X 2 23" xfId="41383" xr:uid="{41C37114-D133-4027-A1B4-36A47276D3F0}"/>
    <cellStyle name="SAPBEXHLevel1X 2 3" xfId="2521" xr:uid="{8F8591F7-E84B-4F0A-B4B9-70301F7101B0}"/>
    <cellStyle name="SAPBEXHLevel1X 2 3 10" xfId="38903" xr:uid="{C99E025F-69D8-45DA-944C-C42BD34C55D3}"/>
    <cellStyle name="SAPBEXHLevel1X 2 3 11" xfId="41739" xr:uid="{EF6884DB-CFC3-44F0-97F1-AD51731AF96C}"/>
    <cellStyle name="SAPBEXHLevel1X 2 3 2" xfId="5951" xr:uid="{E904001C-5695-447C-B9C8-99F851D58B21}"/>
    <cellStyle name="SAPBEXHLevel1X 2 3 2 2" xfId="16262" xr:uid="{7622419C-9868-4B04-B1AB-47DB12FD7BDC}"/>
    <cellStyle name="SAPBEXHLevel1X 2 3 2 3" xfId="20538" xr:uid="{1045C517-08A2-4F71-A54A-6855E6B7948F}"/>
    <cellStyle name="SAPBEXHLevel1X 2 3 2 4" xfId="29880" xr:uid="{FFAF2900-A32F-4472-9B1A-6D10FB77E6A5}"/>
    <cellStyle name="SAPBEXHLevel1X 2 3 2 5" xfId="33473" xr:uid="{191684C7-97B6-4707-9134-F3BFA1624C99}"/>
    <cellStyle name="SAPBEXHLevel1X 2 3 2 6" xfId="36522" xr:uid="{63080E09-DAF4-4400-A250-F1A4C8DDFD95}"/>
    <cellStyle name="SAPBEXHLevel1X 2 3 3" xfId="4184" xr:uid="{360E1AC9-9798-4924-8EBB-2BA208B19B5C}"/>
    <cellStyle name="SAPBEXHLevel1X 2 3 3 2" xfId="14590" xr:uid="{ACEC7AA7-1A6F-4E61-8CA4-6A2F5543C42E}"/>
    <cellStyle name="SAPBEXHLevel1X 2 3 3 3" xfId="19210" xr:uid="{648B488F-2D77-4911-888A-77CF41C8C778}"/>
    <cellStyle name="SAPBEXHLevel1X 2 3 3 4" xfId="28598" xr:uid="{A9EEB578-FEDC-475F-A416-2522F4EAF81B}"/>
    <cellStyle name="SAPBEXHLevel1X 2 3 3 5" xfId="27140" xr:uid="{B86E3472-5645-465B-864D-68162124FA5B}"/>
    <cellStyle name="SAPBEXHLevel1X 2 3 3 6" xfId="26562" xr:uid="{BB2392D0-BADC-4F15-9BFA-5F27D6767FA9}"/>
    <cellStyle name="SAPBEXHLevel1X 2 3 4" xfId="8134" xr:uid="{F1CBD7CE-0F5B-4E76-A88F-EA3367FAC752}"/>
    <cellStyle name="SAPBEXHLevel1X 2 3 4 2" xfId="18388" xr:uid="{F6752183-625E-404F-AFA1-EBC65E9FC085}"/>
    <cellStyle name="SAPBEXHLevel1X 2 3 4 3" xfId="22314" xr:uid="{1E961A78-0BFB-498F-92BC-CA2F0952774E}"/>
    <cellStyle name="SAPBEXHLevel1X 2 3 4 4" xfId="31701" xr:uid="{579DB8FA-6576-4C68-AAC4-31A3E060F34B}"/>
    <cellStyle name="SAPBEXHLevel1X 2 3 4 5" xfId="35156" xr:uid="{D00B7144-40F6-4CB8-A9AC-E6D72CCF15E5}"/>
    <cellStyle name="SAPBEXHLevel1X 2 3 4 6" xfId="38120" xr:uid="{77285115-7760-4E54-85A3-A74003FE9456}"/>
    <cellStyle name="SAPBEXHLevel1X 2 3 5" xfId="12369" xr:uid="{E466C870-BEB4-4844-AB33-98FDB81FCD33}"/>
    <cellStyle name="SAPBEXHLevel1X 2 3 6" xfId="19733" xr:uid="{FC7E9498-E94C-40A3-8BD3-D25B6EF6E063}"/>
    <cellStyle name="SAPBEXHLevel1X 2 3 7" xfId="23556" xr:uid="{FEDCE252-3255-40D4-8E61-CE8A20686614}"/>
    <cellStyle name="SAPBEXHLevel1X 2 3 8" xfId="27501" xr:uid="{E9185352-DF1F-4CF7-9107-075B0AED4F1A}"/>
    <cellStyle name="SAPBEXHLevel1X 2 3 9" xfId="39892" xr:uid="{682D7074-9AFC-4BFB-9339-14D38E3B8DB6}"/>
    <cellStyle name="SAPBEXHLevel1X 2 4" xfId="5279" xr:uid="{22435DED-D70A-4DCA-A219-71CB902C5801}"/>
    <cellStyle name="SAPBEXHLevel1X 2 4 2" xfId="15629" xr:uid="{F5EA8E41-0105-43F8-89F4-22DE4B268F04}"/>
    <cellStyle name="SAPBEXHLevel1X 2 4 3" xfId="20035" xr:uid="{57318716-81A2-48CB-AD96-AFAACEB4DD32}"/>
    <cellStyle name="SAPBEXHLevel1X 2 4 4" xfId="29365" xr:uid="{024480D4-E5F6-4E80-8F56-014458AC2CFF}"/>
    <cellStyle name="SAPBEXHLevel1X 2 4 5" xfId="33008" xr:uid="{4A363F13-09B0-4709-B83D-31AED0710A7C}"/>
    <cellStyle name="SAPBEXHLevel1X 2 4 6" xfId="36096" xr:uid="{99171F3C-49AF-4C8B-A68D-23322A7C9E2E}"/>
    <cellStyle name="SAPBEXHLevel1X 2 5" xfId="4767" xr:uid="{489A1217-9C21-43F3-967A-307FE512CB8E}"/>
    <cellStyle name="SAPBEXHLevel1X 2 5 2" xfId="15165" xr:uid="{0E2FBE55-9281-4B99-88D3-2EFDEF4222FB}"/>
    <cellStyle name="SAPBEXHLevel1X 2 5 3" xfId="19622" xr:uid="{F0C09D8E-DCC8-4095-AD18-7271B38F32A2}"/>
    <cellStyle name="SAPBEXHLevel1X 2 5 4" xfId="28989" xr:uid="{2727D50A-4B65-4E41-8A7E-18F06A9CC94A}"/>
    <cellStyle name="SAPBEXHLevel1X 2 5 5" xfId="32634" xr:uid="{3C127662-C811-405D-8744-C07F86F1A290}"/>
    <cellStyle name="SAPBEXHLevel1X 2 5 6" xfId="27015" xr:uid="{7AC23BB8-9F7F-4278-AA59-9845F23F0232}"/>
    <cellStyle name="SAPBEXHLevel1X 2 6" xfId="7666" xr:uid="{E935CC0C-0295-4930-A504-9AF339D2D09E}"/>
    <cellStyle name="SAPBEXHLevel1X 2 6 2" xfId="17938" xr:uid="{A39B888E-22A1-4D52-B778-F1ACC967A7EF}"/>
    <cellStyle name="SAPBEXHLevel1X 2 6 3" xfId="21863" xr:uid="{9A93A415-2622-4838-B3B1-1BB9BCE46336}"/>
    <cellStyle name="SAPBEXHLevel1X 2 6 4" xfId="31246" xr:uid="{7C124EA9-212C-41DD-8358-E6AD9FC6CD7C}"/>
    <cellStyle name="SAPBEXHLevel1X 2 6 5" xfId="34706" xr:uid="{E1BD0BCA-AD0F-4DEF-8B08-7E3416DEBF7F}"/>
    <cellStyle name="SAPBEXHLevel1X 2 6 6" xfId="37677" xr:uid="{D5526014-151D-42DC-A3FC-42C5E77E18E0}"/>
    <cellStyle name="SAPBEXHLevel1X 2 7" xfId="11161" xr:uid="{434C5703-4486-4706-A948-86119140694C}"/>
    <cellStyle name="SAPBEXHLevel1X 2 8" xfId="11585" xr:uid="{F1014AAD-36CF-458B-A868-93956C9CC3CC}"/>
    <cellStyle name="SAPBEXHLevel1X 2 9" xfId="12046" xr:uid="{BA5A43C6-73BD-461D-AF61-C15E6A4F403F}"/>
    <cellStyle name="SAPBEXHLevel1X 20" xfId="5269" xr:uid="{92301DB1-425F-4AA4-9C14-1EE68D270BF3}"/>
    <cellStyle name="SAPBEXHLevel1X 20 2" xfId="15619" xr:uid="{5D5D896C-B8DA-4428-8C79-DED55F06CE9A}"/>
    <cellStyle name="SAPBEXHLevel1X 20 3" xfId="20025" xr:uid="{C26D6542-04EE-4069-8C58-D87361251799}"/>
    <cellStyle name="SAPBEXHLevel1X 20 4" xfId="29355" xr:uid="{EEC2CD86-DE75-4F5E-AEF7-9509E2CF7E25}"/>
    <cellStyle name="SAPBEXHLevel1X 20 5" xfId="32998" xr:uid="{1E6DF9BB-CDF8-4410-AF27-A9D5807F218A}"/>
    <cellStyle name="SAPBEXHLevel1X 20 6" xfId="36086" xr:uid="{FCE88CBB-FC9C-42FF-8C4C-A79DDE9244EB}"/>
    <cellStyle name="SAPBEXHLevel1X 21" xfId="4778" xr:uid="{E78E9F4B-3B35-4313-894A-624FCBCDA1C8}"/>
    <cellStyle name="SAPBEXHLevel1X 21 2" xfId="15176" xr:uid="{20FD2663-95AC-4735-B64E-3D8AC2A6D52D}"/>
    <cellStyle name="SAPBEXHLevel1X 21 3" xfId="19631" xr:uid="{57299102-8D43-4127-863C-7E0822044F7D}"/>
    <cellStyle name="SAPBEXHLevel1X 21 4" xfId="28998" xr:uid="{D200E89A-3603-4C2F-A473-8C427A216DC1}"/>
    <cellStyle name="SAPBEXHLevel1X 21 5" xfId="32643" xr:uid="{5763F952-BF3A-4D70-98F5-6614A8867ABA}"/>
    <cellStyle name="SAPBEXHLevel1X 21 6" xfId="24453" xr:uid="{FBD4CD33-8762-4760-870B-398FCB458AFE}"/>
    <cellStyle name="SAPBEXHLevel1X 22" xfId="7675" xr:uid="{9B7473BE-FCE7-4C6E-ABC0-411532BD5177}"/>
    <cellStyle name="SAPBEXHLevel1X 22 2" xfId="17947" xr:uid="{97A5AE8B-4B85-4961-BBF4-7B8649E042CA}"/>
    <cellStyle name="SAPBEXHLevel1X 22 3" xfId="21872" xr:uid="{CEAC3E37-10E6-43FD-B737-B0C06BDEBDEB}"/>
    <cellStyle name="SAPBEXHLevel1X 22 4" xfId="31255" xr:uid="{EC3151B8-43C8-4D44-9715-8BAAFE0754E6}"/>
    <cellStyle name="SAPBEXHLevel1X 22 5" xfId="34715" xr:uid="{F7CA8720-4582-4B27-A40A-6BE4820B0708}"/>
    <cellStyle name="SAPBEXHLevel1X 22 6" xfId="37686" xr:uid="{C6ED1E81-763B-40AB-A060-83985128FB93}"/>
    <cellStyle name="SAPBEXHLevel1X 23" xfId="11162" xr:uid="{FF7460E2-6C03-4F69-9EAD-670539D2FA98}"/>
    <cellStyle name="SAPBEXHLevel1X 24" xfId="11575" xr:uid="{86D2B568-7624-4D07-B969-AAF65F4838C8}"/>
    <cellStyle name="SAPBEXHLevel1X 25" xfId="12036" xr:uid="{B2CE91B6-DBA0-4543-ACB4-95BA64F36390}"/>
    <cellStyle name="SAPBEXHLevel1X 26" xfId="12785" xr:uid="{E840BB9F-6FD8-48B9-8EEA-FF6F473972AF}"/>
    <cellStyle name="SAPBEXHLevel1X 27" xfId="13090" xr:uid="{8412820F-A164-4BBA-B730-854F8D9B25A8}"/>
    <cellStyle name="SAPBEXHLevel1X 28" xfId="23190" xr:uid="{CD81E526-20F8-41C2-A966-2A989E9762C2}"/>
    <cellStyle name="SAPBEXHLevel1X 29" xfId="24783" xr:uid="{05A5F4AD-BD2E-41FB-A55D-1CD719CF90AE}"/>
    <cellStyle name="SAPBEXHLevel1X 3" xfId="1550" xr:uid="{C58890A4-9496-46DA-9314-AB3C30A4A12D}"/>
    <cellStyle name="SAPBEXHLevel1X 3 10" xfId="14060" xr:uid="{E4B92EF3-F72E-4DA0-AED2-DD92A84FB468}"/>
    <cellStyle name="SAPBEXHLevel1X 3 11" xfId="13084" xr:uid="{CACC540E-566A-4BFA-9529-9C4FB9A2D954}"/>
    <cellStyle name="SAPBEXHLevel1X 3 12" xfId="23201" xr:uid="{2B709194-43EA-4CE9-A2DD-1BDAC3A53009}"/>
    <cellStyle name="SAPBEXHLevel1X 3 13" xfId="26048" xr:uid="{214A4874-E0CB-4DD2-82C1-3463C7C3B0A6}"/>
    <cellStyle name="SAPBEXHLevel1X 3 14" xfId="25694" xr:uid="{8EACEC56-E44C-49F3-9FEE-5D4D3FFBD874}"/>
    <cellStyle name="SAPBEXHLevel1X 3 15" xfId="24617" xr:uid="{C15BD0C3-9CCD-4053-A380-C2D65E7096AE}"/>
    <cellStyle name="SAPBEXHLevel1X 3 16" xfId="26796" xr:uid="{83835EFD-7E36-4580-886F-06B9BE49D3BE}"/>
    <cellStyle name="SAPBEXHLevel1X 3 17" xfId="26978" xr:uid="{EDA4404F-F1E1-4BDB-B6A7-BD20508F5899}"/>
    <cellStyle name="SAPBEXHLevel1X 3 18" xfId="27274" xr:uid="{230298A3-ABA4-4C00-A684-0B604B67EB27}"/>
    <cellStyle name="SAPBEXHLevel1X 3 19" xfId="28319" xr:uid="{BF279EF4-34E4-4DF2-B293-C41D3B9C6D4C}"/>
    <cellStyle name="SAPBEXHLevel1X 3 2" xfId="3016" xr:uid="{813C5C5D-48EA-4117-860B-142586F02483}"/>
    <cellStyle name="SAPBEXHLevel1X 3 2 10" xfId="29602" xr:uid="{D926399B-CF08-4019-9FA1-A385D266D2D6}"/>
    <cellStyle name="SAPBEXHLevel1X 3 2 11" xfId="30789" xr:uid="{A3EAC951-5CFF-4CA1-B0C7-66A2F17DEA59}"/>
    <cellStyle name="SAPBEXHLevel1X 3 2 12" xfId="40243" xr:uid="{5BAF21E1-0D88-4AFE-91EC-031D863BDC3D}"/>
    <cellStyle name="SAPBEXHLevel1X 3 2 13" xfId="40838" xr:uid="{4CD9BDFE-7642-4BFC-A249-E43134583F96}"/>
    <cellStyle name="SAPBEXHLevel1X 3 2 14" xfId="42055" xr:uid="{BED649D6-B5C5-42B0-95F2-1B04749C4FB2}"/>
    <cellStyle name="SAPBEXHLevel1X 3 2 2" xfId="6352" xr:uid="{ABE6E722-3719-4F7B-88C7-C8A1A60B0A58}"/>
    <cellStyle name="SAPBEXHLevel1X 3 2 2 2" xfId="16659" xr:uid="{066AA968-1CC5-4CE6-8406-6B87FDE6BEFD}"/>
    <cellStyle name="SAPBEXHLevel1X 3 2 2 3" xfId="20883" xr:uid="{2907D320-79EE-41DF-96A6-352E95FDB708}"/>
    <cellStyle name="SAPBEXHLevel1X 3 2 2 4" xfId="30233" xr:uid="{E22C6568-7409-4976-A299-7B0DAD58907D}"/>
    <cellStyle name="SAPBEXHLevel1X 3 2 2 5" xfId="33805" xr:uid="{839FA0B7-6DFE-4C72-A045-06627A0C0C94}"/>
    <cellStyle name="SAPBEXHLevel1X 3 2 2 6" xfId="36839" xr:uid="{319A05DC-5D55-4324-8703-71488D244E3F}"/>
    <cellStyle name="SAPBEXHLevel1X 3 2 3" xfId="7297" xr:uid="{C56D38A8-89CD-407C-98AB-82326002BAAA}"/>
    <cellStyle name="SAPBEXHLevel1X 3 2 3 2" xfId="17583" xr:uid="{8404E87E-A73D-4C47-9371-FF9DFD6AC038}"/>
    <cellStyle name="SAPBEXHLevel1X 3 2 3 3" xfId="21580" xr:uid="{C9213F32-FBF3-4BDF-B281-6724725685D2}"/>
    <cellStyle name="SAPBEXHLevel1X 3 2 3 4" xfId="30945" xr:uid="{E5A4FD1D-4D1D-4AF0-A286-116E9BBBED14}"/>
    <cellStyle name="SAPBEXHLevel1X 3 2 3 5" xfId="34434" xr:uid="{569E1A71-8C06-472D-A14B-D18D44C7180F}"/>
    <cellStyle name="SAPBEXHLevel1X 3 2 3 6" xfId="37417" xr:uid="{066F0C7F-19DD-4F06-8ECC-B5010E5D857B}"/>
    <cellStyle name="SAPBEXHLevel1X 3 2 4" xfId="8505" xr:uid="{8ED2B937-F054-44E2-8740-ADAE2A5BB406}"/>
    <cellStyle name="SAPBEXHLevel1X 3 2 4 2" xfId="18754" xr:uid="{73C77A86-A9DB-4523-9AFC-6747E22E9F51}"/>
    <cellStyle name="SAPBEXHLevel1X 3 2 4 3" xfId="22648" xr:uid="{2924AE8D-54C5-4C07-9B0B-8970B3F6BA14}"/>
    <cellStyle name="SAPBEXHLevel1X 3 2 4 4" xfId="32038" xr:uid="{4C03859F-D23D-4FC8-BDF8-E651AEEA12C1}"/>
    <cellStyle name="SAPBEXHLevel1X 3 2 4 5" xfId="35478" xr:uid="{3D3D1ABF-6236-4CBA-8553-732F325A59FD}"/>
    <cellStyle name="SAPBEXHLevel1X 3 2 4 6" xfId="38429" xr:uid="{5F969F3A-3E20-4D07-89E7-7CFADB577E02}"/>
    <cellStyle name="SAPBEXHLevel1X 3 2 5" xfId="13744" xr:uid="{8F097D96-EA4F-408B-AA34-7DA5667D186F}"/>
    <cellStyle name="SAPBEXHLevel1X 3 2 6" xfId="14156" xr:uid="{0334D781-AE8E-49DF-A9D5-4B79F6293540}"/>
    <cellStyle name="SAPBEXHLevel1X 3 2 7" xfId="12676" xr:uid="{D2B5AB52-D6FD-4339-8AAD-1EFA943CC4C7}"/>
    <cellStyle name="SAPBEXHLevel1X 3 2 8" xfId="23872" xr:uid="{A7FCCE43-AD51-45DD-B9DD-827B80763503}"/>
    <cellStyle name="SAPBEXHLevel1X 3 2 9" xfId="27885" xr:uid="{475EB980-05D1-4A49-A751-4332DE589A3F}"/>
    <cellStyle name="SAPBEXHLevel1X 3 20" xfId="29698" xr:uid="{E815E3DA-6C82-413E-B507-25288A0D230F}"/>
    <cellStyle name="SAPBEXHLevel1X 3 21" xfId="39495" xr:uid="{10435669-0A58-4F16-9116-60A684733564}"/>
    <cellStyle name="SAPBEXHLevel1X 3 22" xfId="39700" xr:uid="{9E29C276-DBE4-41A4-B242-95BBEBF12185}"/>
    <cellStyle name="SAPBEXHLevel1X 3 23" xfId="41384" xr:uid="{147AE92A-072B-4407-A934-1DD892F79B0F}"/>
    <cellStyle name="SAPBEXHLevel1X 3 3" xfId="2522" xr:uid="{50004CC6-41EB-42CC-9D6D-348D3E497421}"/>
    <cellStyle name="SAPBEXHLevel1X 3 3 10" xfId="38902" xr:uid="{09220CD7-8FD7-4B6C-BA1F-35A7809F8681}"/>
    <cellStyle name="SAPBEXHLevel1X 3 3 11" xfId="41740" xr:uid="{D63F93BD-36EB-4075-ABD0-C2E1A317A931}"/>
    <cellStyle name="SAPBEXHLevel1X 3 3 2" xfId="5952" xr:uid="{2E997F20-D3B6-4866-9F33-2929F67C181B}"/>
    <cellStyle name="SAPBEXHLevel1X 3 3 2 2" xfId="16263" xr:uid="{FD08DFA6-3C5A-4768-8F81-B5868CF3975C}"/>
    <cellStyle name="SAPBEXHLevel1X 3 3 2 3" xfId="20539" xr:uid="{4B0A438D-B008-4F10-9C79-BD0353CCC036}"/>
    <cellStyle name="SAPBEXHLevel1X 3 3 2 4" xfId="29881" xr:uid="{6559524B-8C94-4DC8-8FA3-583EA4A8E748}"/>
    <cellStyle name="SAPBEXHLevel1X 3 3 2 5" xfId="33474" xr:uid="{F82FF130-13D5-4BC3-B1B3-7213750B6614}"/>
    <cellStyle name="SAPBEXHLevel1X 3 3 2 6" xfId="36523" xr:uid="{4AE397B7-2F0A-48D5-A0ED-9652C10FE20A}"/>
    <cellStyle name="SAPBEXHLevel1X 3 3 3" xfId="4183" xr:uid="{BC46F0E3-23A5-4F7E-B6D4-5BEFBF21F7C2}"/>
    <cellStyle name="SAPBEXHLevel1X 3 3 3 2" xfId="14589" xr:uid="{20EC8E29-3BE6-4C1E-901F-CFCAA14DE26A}"/>
    <cellStyle name="SAPBEXHLevel1X 3 3 3 3" xfId="19209" xr:uid="{B0AE503D-5133-4A1B-A776-3477A56075E3}"/>
    <cellStyle name="SAPBEXHLevel1X 3 3 3 4" xfId="28597" xr:uid="{1AE44AF8-6050-4E5A-AB21-39F9D5D04038}"/>
    <cellStyle name="SAPBEXHLevel1X 3 3 3 5" xfId="27139" xr:uid="{B2EBA11D-E904-4A0B-93AF-E9FA4DFA6BBE}"/>
    <cellStyle name="SAPBEXHLevel1X 3 3 3 6" xfId="30075" xr:uid="{3274B391-ECCD-4649-9559-A0E4389E7EA5}"/>
    <cellStyle name="SAPBEXHLevel1X 3 3 4" xfId="8135" xr:uid="{AE89F1DB-F891-4CD2-94D8-725234A71DC5}"/>
    <cellStyle name="SAPBEXHLevel1X 3 3 4 2" xfId="18389" xr:uid="{4F6515D2-A9AF-4C15-9542-DE20560A01AD}"/>
    <cellStyle name="SAPBEXHLevel1X 3 3 4 3" xfId="22315" xr:uid="{6AE56109-FD7B-4DD0-B5E3-544383CC68C6}"/>
    <cellStyle name="SAPBEXHLevel1X 3 3 4 4" xfId="31702" xr:uid="{EB6518E1-159F-4539-8BF8-EB33ADD89933}"/>
    <cellStyle name="SAPBEXHLevel1X 3 3 4 5" xfId="35157" xr:uid="{FD92D3BB-9543-4683-A601-93893ED8068E}"/>
    <cellStyle name="SAPBEXHLevel1X 3 3 4 6" xfId="38121" xr:uid="{EFA4D8D9-B0FA-4B32-A912-AE194BB3710C}"/>
    <cellStyle name="SAPBEXHLevel1X 3 3 5" xfId="12840" xr:uid="{543F4E89-1B15-4B2B-BB88-AD46621CC14F}"/>
    <cellStyle name="SAPBEXHLevel1X 3 3 6" xfId="19825" xr:uid="{42B31326-5F8E-4B12-B7A6-24FDC68CB91B}"/>
    <cellStyle name="SAPBEXHLevel1X 3 3 7" xfId="23557" xr:uid="{B921DF80-44C8-46BA-8E63-369CFD652978}"/>
    <cellStyle name="SAPBEXHLevel1X 3 3 8" xfId="27502" xr:uid="{04523DF2-BE40-42D0-8A8B-28ACF85C30EE}"/>
    <cellStyle name="SAPBEXHLevel1X 3 3 9" xfId="39893" xr:uid="{F97EE0EA-CF50-4377-98C4-A675A4DF4696}"/>
    <cellStyle name="SAPBEXHLevel1X 3 4" xfId="5280" xr:uid="{EB253AA2-6E12-4CF8-97F0-A17F75736DDF}"/>
    <cellStyle name="SAPBEXHLevel1X 3 4 2" xfId="15630" xr:uid="{830CFC63-93C0-4A97-A1C7-10361EA8C1D2}"/>
    <cellStyle name="SAPBEXHLevel1X 3 4 3" xfId="20036" xr:uid="{D60E37C7-28CE-4211-8F2F-9589FC539A4A}"/>
    <cellStyle name="SAPBEXHLevel1X 3 4 4" xfId="29366" xr:uid="{47D070D0-3131-4209-949A-3DA89400A390}"/>
    <cellStyle name="SAPBEXHLevel1X 3 4 5" xfId="33009" xr:uid="{3D680E50-76EA-4A5A-991E-667D31D9FBF9}"/>
    <cellStyle name="SAPBEXHLevel1X 3 4 6" xfId="36097" xr:uid="{3C480D43-0DD5-4146-A287-745CF4C3A772}"/>
    <cellStyle name="SAPBEXHLevel1X 3 5" xfId="4766" xr:uid="{7464E9EE-D499-4ED6-8E4B-963035EECBC2}"/>
    <cellStyle name="SAPBEXHLevel1X 3 5 2" xfId="15164" xr:uid="{6F9EE0B0-1083-4B25-8DE5-DF561DD71C07}"/>
    <cellStyle name="SAPBEXHLevel1X 3 5 3" xfId="19621" xr:uid="{2640D9FB-C0CC-4682-92AF-D3295DD8AD83}"/>
    <cellStyle name="SAPBEXHLevel1X 3 5 4" xfId="28988" xr:uid="{A15FA245-7D4F-4117-8168-370681E9C3EE}"/>
    <cellStyle name="SAPBEXHLevel1X 3 5 5" xfId="32633" xr:uid="{2CFF45F8-E6CB-467D-84E9-034E56556E56}"/>
    <cellStyle name="SAPBEXHLevel1X 3 5 6" xfId="24458" xr:uid="{57230C53-51B2-4710-A54E-15506930F443}"/>
    <cellStyle name="SAPBEXHLevel1X 3 6" xfId="7665" xr:uid="{E3DC1EB9-E205-4EA6-8D19-5410C31BA8C5}"/>
    <cellStyle name="SAPBEXHLevel1X 3 6 2" xfId="17937" xr:uid="{E26CB0D1-3A84-4F0B-8941-CD56243EE9E5}"/>
    <cellStyle name="SAPBEXHLevel1X 3 6 3" xfId="21862" xr:uid="{6DC10187-34B1-4942-80BE-CB4691011848}"/>
    <cellStyle name="SAPBEXHLevel1X 3 6 4" xfId="31245" xr:uid="{D6BBA259-9F5F-4803-9D57-38245C5B5219}"/>
    <cellStyle name="SAPBEXHLevel1X 3 6 5" xfId="34705" xr:uid="{04EA25F8-9F59-46A9-992B-DFC1741A93A2}"/>
    <cellStyle name="SAPBEXHLevel1X 3 6 6" xfId="37676" xr:uid="{B0D7F54F-C07E-4950-8377-253C21B0B75C}"/>
    <cellStyle name="SAPBEXHLevel1X 3 7" xfId="11163" xr:uid="{5337A9A5-7BA6-44F3-AADC-303696E6CB50}"/>
    <cellStyle name="SAPBEXHLevel1X 3 8" xfId="11586" xr:uid="{1A07B3F4-F814-46ED-8314-582FE8EE7529}"/>
    <cellStyle name="SAPBEXHLevel1X 3 9" xfId="12047" xr:uid="{64115B66-9584-4C1A-B5DE-EFF7DCA21BBE}"/>
    <cellStyle name="SAPBEXHLevel1X 30" xfId="26103" xr:uid="{2A353BCA-70BC-4D9E-82D4-23FF1D62B4BF}"/>
    <cellStyle name="SAPBEXHLevel1X 31" xfId="24627" xr:uid="{3FD6F2DD-2AF8-49AC-AAD5-E82801AFEA9E}"/>
    <cellStyle name="SAPBEXHLevel1X 32" xfId="25081" xr:uid="{D460F33C-CF5C-4347-AC2A-DD66E20B25F0}"/>
    <cellStyle name="SAPBEXHLevel1X 33" xfId="26117" xr:uid="{4E3F2527-DE67-474A-8B2F-F559CF0AE384}"/>
    <cellStyle name="SAPBEXHLevel1X 34" xfId="25826" xr:uid="{05E4996E-2334-4B81-BAFA-CF0B05709710}"/>
    <cellStyle name="SAPBEXHLevel1X 35" xfId="28329" xr:uid="{AB8E1E7F-852A-407C-9BCF-9968822708E1}"/>
    <cellStyle name="SAPBEXHLevel1X 36" xfId="28031" xr:uid="{458B5046-888C-4DD8-AFA3-F1D97D458601}"/>
    <cellStyle name="SAPBEXHLevel1X 37" xfId="39484" xr:uid="{015B977C-7A23-4D58-AA3B-653EB20F9C6E}"/>
    <cellStyle name="SAPBEXHLevel1X 38" xfId="39703" xr:uid="{3B6FEB5D-3203-46A0-BE7F-79E600A559F0}"/>
    <cellStyle name="SAPBEXHLevel1X 39" xfId="41373" xr:uid="{6DC620F4-3F6E-48BA-A944-5C40F6911998}"/>
    <cellStyle name="SAPBEXHLevel1X 4" xfId="1551" xr:uid="{3A55B677-BC5E-4A78-82BE-03037B08975D}"/>
    <cellStyle name="SAPBEXHLevel1X 4 10" xfId="12541" xr:uid="{7117F042-22CF-4C46-899C-31351C60D6CC}"/>
    <cellStyle name="SAPBEXHLevel1X 4 11" xfId="13083" xr:uid="{1389474E-6EEC-48ED-9055-13A92D62FDBF}"/>
    <cellStyle name="SAPBEXHLevel1X 4 12" xfId="23202" xr:uid="{10CDF3ED-9122-4F68-A99F-B5604164561E}"/>
    <cellStyle name="SAPBEXHLevel1X 4 13" xfId="24775" xr:uid="{86EF0100-8C1C-4E33-B50D-3CB614D766BC}"/>
    <cellStyle name="SAPBEXHLevel1X 4 14" xfId="25695" xr:uid="{ADFEB9F2-55D0-4416-9A52-40DAE6C988B4}"/>
    <cellStyle name="SAPBEXHLevel1X 4 15" xfId="24616" xr:uid="{CFD674C2-AC84-4C42-87DA-BF55EB93AAF4}"/>
    <cellStyle name="SAPBEXHLevel1X 4 16" xfId="26797" xr:uid="{21CC9564-CE98-49D7-8551-7004EF46DBD5}"/>
    <cellStyle name="SAPBEXHLevel1X 4 17" xfId="26979" xr:uid="{D2BB7A51-A014-4D11-95D0-C012BE1BE866}"/>
    <cellStyle name="SAPBEXHLevel1X 4 18" xfId="27276" xr:uid="{6A47EBD9-4948-4647-BBE0-078F630D12EA}"/>
    <cellStyle name="SAPBEXHLevel1X 4 19" xfId="28318" xr:uid="{639CA7E8-E18E-4E82-966B-7AB5F1CF8F6B}"/>
    <cellStyle name="SAPBEXHLevel1X 4 2" xfId="3017" xr:uid="{AB973137-BE4E-405E-9FC4-BEA42AD16C4F}"/>
    <cellStyle name="SAPBEXHLevel1X 4 2 10" xfId="28786" xr:uid="{18BDCFAE-A29A-4B5B-83BE-31663F3832AE}"/>
    <cellStyle name="SAPBEXHLevel1X 4 2 11" xfId="31886" xr:uid="{835F12CA-75D7-4144-B27E-E44FB3DC15C8}"/>
    <cellStyle name="SAPBEXHLevel1X 4 2 12" xfId="40244" xr:uid="{C53065C3-0EAC-477B-BD3C-8EFDE27094C4}"/>
    <cellStyle name="SAPBEXHLevel1X 4 2 13" xfId="40839" xr:uid="{42F28783-459E-4A04-9F09-78CBB82D5CCD}"/>
    <cellStyle name="SAPBEXHLevel1X 4 2 14" xfId="42056" xr:uid="{D63ABB7A-9B74-4FEF-A6DF-3BD975B726C9}"/>
    <cellStyle name="SAPBEXHLevel1X 4 2 2" xfId="6353" xr:uid="{27BEE39B-9868-4DA2-92AF-50656BD6D7A1}"/>
    <cellStyle name="SAPBEXHLevel1X 4 2 2 2" xfId="16660" xr:uid="{A23EEE0D-64FB-432F-8ACA-A7FF1A592F1A}"/>
    <cellStyle name="SAPBEXHLevel1X 4 2 2 3" xfId="20884" xr:uid="{E1310F76-777E-4037-917E-29A51618B822}"/>
    <cellStyle name="SAPBEXHLevel1X 4 2 2 4" xfId="30234" xr:uid="{0E4218F2-A3C5-4198-BB75-352837899903}"/>
    <cellStyle name="SAPBEXHLevel1X 4 2 2 5" xfId="33806" xr:uid="{3B9BBA8C-207C-410A-828E-D975DA2AF1CF}"/>
    <cellStyle name="SAPBEXHLevel1X 4 2 2 6" xfId="36840" xr:uid="{24B9B2C7-FF8C-4A3E-A1D4-F6652C88B908}"/>
    <cellStyle name="SAPBEXHLevel1X 4 2 3" xfId="7298" xr:uid="{A9B330F3-E550-4A83-9F5F-0BA8A9EAB76A}"/>
    <cellStyle name="SAPBEXHLevel1X 4 2 3 2" xfId="17584" xr:uid="{055456EB-DC23-4684-A5E3-2B7FE3320207}"/>
    <cellStyle name="SAPBEXHLevel1X 4 2 3 3" xfId="21581" xr:uid="{CDE7B2D6-F632-40B8-BD9A-9CFE873B9CE4}"/>
    <cellStyle name="SAPBEXHLevel1X 4 2 3 4" xfId="30946" xr:uid="{B14F0928-0A09-4847-86FF-B81D53EA1619}"/>
    <cellStyle name="SAPBEXHLevel1X 4 2 3 5" xfId="34435" xr:uid="{6F4E7241-BB83-42D6-A894-9F6DC214FA09}"/>
    <cellStyle name="SAPBEXHLevel1X 4 2 3 6" xfId="37418" xr:uid="{64318565-60BA-46F5-8CCA-319A6638167A}"/>
    <cellStyle name="SAPBEXHLevel1X 4 2 4" xfId="8506" xr:uid="{11B2A391-B27A-4D9D-A1CF-173E27E4E479}"/>
    <cellStyle name="SAPBEXHLevel1X 4 2 4 2" xfId="18755" xr:uid="{C66ACD6A-B584-488A-AFA7-7A25FA3F636D}"/>
    <cellStyle name="SAPBEXHLevel1X 4 2 4 3" xfId="22649" xr:uid="{9EBEBD66-E347-421C-818A-4C0676920406}"/>
    <cellStyle name="SAPBEXHLevel1X 4 2 4 4" xfId="32039" xr:uid="{347FA98F-46F8-4D40-966A-ECBD123BB65C}"/>
    <cellStyle name="SAPBEXHLevel1X 4 2 4 5" xfId="35479" xr:uid="{0DD5F1BE-E755-4028-B906-2AC1F3F79C7D}"/>
    <cellStyle name="SAPBEXHLevel1X 4 2 4 6" xfId="38430" xr:uid="{D2AA8E4A-A6C8-431E-8995-E1338B0F92FE}"/>
    <cellStyle name="SAPBEXHLevel1X 4 2 5" xfId="13745" xr:uid="{C79D138B-9E1B-441F-A309-DECCEE369CDF}"/>
    <cellStyle name="SAPBEXHLevel1X 4 2 6" xfId="14157" xr:uid="{83C7D157-1AD3-40E1-BFD8-C68DE571EE6A}"/>
    <cellStyle name="SAPBEXHLevel1X 4 2 7" xfId="22787" xr:uid="{D4484A35-227D-45F1-AE6E-D72C194EA12C}"/>
    <cellStyle name="SAPBEXHLevel1X 4 2 8" xfId="23873" xr:uid="{D442BDD2-9F26-4A0A-BD6E-DE231387164F}"/>
    <cellStyle name="SAPBEXHLevel1X 4 2 9" xfId="27886" xr:uid="{20AD15D2-B5B5-4797-AB64-0514A5205761}"/>
    <cellStyle name="SAPBEXHLevel1X 4 20" xfId="26434" xr:uid="{788C732C-63E0-4D95-90CD-5022F780EB0E}"/>
    <cellStyle name="SAPBEXHLevel1X 4 21" xfId="39496" xr:uid="{4C3677FE-D6EC-4AA6-8087-DD8E441CE1EC}"/>
    <cellStyle name="SAPBEXHLevel1X 4 22" xfId="39169" xr:uid="{6770291C-9BD0-4413-8761-E0401626DF30}"/>
    <cellStyle name="SAPBEXHLevel1X 4 23" xfId="41385" xr:uid="{2078AD67-D79D-46EE-A0DD-3B3B475CB7C8}"/>
    <cellStyle name="SAPBEXHLevel1X 4 3" xfId="2523" xr:uid="{09640276-B900-4674-B2CA-0D3F34AF5C1C}"/>
    <cellStyle name="SAPBEXHLevel1X 4 3 10" xfId="38901" xr:uid="{01D6BB4A-DBC0-42B6-A9DE-A9E5DC543D30}"/>
    <cellStyle name="SAPBEXHLevel1X 4 3 11" xfId="41741" xr:uid="{623DF58D-E4FD-4B77-B0FA-A0CDEB350A11}"/>
    <cellStyle name="SAPBEXHLevel1X 4 3 2" xfId="5953" xr:uid="{1521F7A8-6724-4ED0-B503-7F04BCB1DD7E}"/>
    <cellStyle name="SAPBEXHLevel1X 4 3 2 2" xfId="16264" xr:uid="{E7CDFC30-CCA4-49BF-9D2B-2074F0A9B5C3}"/>
    <cellStyle name="SAPBEXHLevel1X 4 3 2 3" xfId="20540" xr:uid="{95AA9241-242E-4D8D-8719-8A6B91B2DB28}"/>
    <cellStyle name="SAPBEXHLevel1X 4 3 2 4" xfId="29882" xr:uid="{8FE62781-BDBD-42D2-9901-C2CDAA546F60}"/>
    <cellStyle name="SAPBEXHLevel1X 4 3 2 5" xfId="33475" xr:uid="{755D8D02-D046-4BCF-9C1E-2B358578FAF0}"/>
    <cellStyle name="SAPBEXHLevel1X 4 3 2 6" xfId="36524" xr:uid="{86036DDA-6E59-470D-BBCF-4B0E01852E5C}"/>
    <cellStyle name="SAPBEXHLevel1X 4 3 3" xfId="4182" xr:uid="{70C32E92-6843-4389-955F-F40F4F38E9A8}"/>
    <cellStyle name="SAPBEXHLevel1X 4 3 3 2" xfId="14588" xr:uid="{073B018F-50A8-4570-A204-08CE84D17CE3}"/>
    <cellStyle name="SAPBEXHLevel1X 4 3 3 3" xfId="19208" xr:uid="{10933083-621F-45E9-A26A-18EF6C73B6E8}"/>
    <cellStyle name="SAPBEXHLevel1X 4 3 3 4" xfId="28596" xr:uid="{9C5072D9-E9E3-4F26-BB4C-524BBAFFEDA1}"/>
    <cellStyle name="SAPBEXHLevel1X 4 3 3 5" xfId="27138" xr:uid="{7A54290F-548F-4AD9-B14D-89A84EBB0A5B}"/>
    <cellStyle name="SAPBEXHLevel1X 4 3 3 6" xfId="27721" xr:uid="{06451310-FB6C-4ACA-9CC3-15F8A31CB6E2}"/>
    <cellStyle name="SAPBEXHLevel1X 4 3 4" xfId="8136" xr:uid="{8A32EB85-37CE-460D-8BFF-F9712F652239}"/>
    <cellStyle name="SAPBEXHLevel1X 4 3 4 2" xfId="18390" xr:uid="{4254CB68-6E94-47F6-A8CA-EEC37DC8A986}"/>
    <cellStyle name="SAPBEXHLevel1X 4 3 4 3" xfId="22316" xr:uid="{3BC51543-D01F-455E-B871-CE8D441714F8}"/>
    <cellStyle name="SAPBEXHLevel1X 4 3 4 4" xfId="31703" xr:uid="{F87AF6D8-2269-4C16-ABC0-6DB9FAE7F1A9}"/>
    <cellStyle name="SAPBEXHLevel1X 4 3 4 5" xfId="35158" xr:uid="{11FB1BBE-1F57-479E-91B7-99F1A0EEAC58}"/>
    <cellStyle name="SAPBEXHLevel1X 4 3 4 6" xfId="38122" xr:uid="{6B4C3167-69C8-4F8C-B08F-E8E47216AF8B}"/>
    <cellStyle name="SAPBEXHLevel1X 4 3 5" xfId="13383" xr:uid="{8DF8B011-C0BA-4B55-B974-74A22A1B5408}"/>
    <cellStyle name="SAPBEXHLevel1X 4 3 6" xfId="19549" xr:uid="{3A775B3E-20B2-4B0A-8475-23977CBB6426}"/>
    <cellStyle name="SAPBEXHLevel1X 4 3 7" xfId="23558" xr:uid="{41977654-AE53-4996-851D-9E3045B80C88}"/>
    <cellStyle name="SAPBEXHLevel1X 4 3 8" xfId="27503" xr:uid="{EE062DDA-9768-484E-AFA8-E051DEE8F3E7}"/>
    <cellStyle name="SAPBEXHLevel1X 4 3 9" xfId="39894" xr:uid="{4FCA473C-B392-415F-ABA2-02070D16656A}"/>
    <cellStyle name="SAPBEXHLevel1X 4 4" xfId="5281" xr:uid="{9CE163FB-21A3-453F-9F3B-A59557645277}"/>
    <cellStyle name="SAPBEXHLevel1X 4 4 2" xfId="15631" xr:uid="{CF0E69AB-CF25-442F-A2B0-D776BF7343BE}"/>
    <cellStyle name="SAPBEXHLevel1X 4 4 3" xfId="20037" xr:uid="{07257E94-6E38-42F1-9B6F-8C374DC2905B}"/>
    <cellStyle name="SAPBEXHLevel1X 4 4 4" xfId="29367" xr:uid="{C6505E78-2BE5-4525-A6A1-53E8F0442072}"/>
    <cellStyle name="SAPBEXHLevel1X 4 4 5" xfId="33010" xr:uid="{4CA96EDE-29A3-40F7-A50D-BA78C6FB5CFF}"/>
    <cellStyle name="SAPBEXHLevel1X 4 4 6" xfId="36098" xr:uid="{845C42E6-0B7D-4386-AC1A-B8B9BED69100}"/>
    <cellStyle name="SAPBEXHLevel1X 4 5" xfId="4765" xr:uid="{46160670-91D0-4724-A6AB-975C52015B3F}"/>
    <cellStyle name="SAPBEXHLevel1X 4 5 2" xfId="15163" xr:uid="{6E79DD3D-6828-47D4-8884-D3FFB32BBA53}"/>
    <cellStyle name="SAPBEXHLevel1X 4 5 3" xfId="19620" xr:uid="{E5D61D57-3C5C-4F03-9E8D-276105AF7DE3}"/>
    <cellStyle name="SAPBEXHLevel1X 4 5 4" xfId="28987" xr:uid="{9A8D13A3-0B2D-4556-9284-37CD74CC38A5}"/>
    <cellStyle name="SAPBEXHLevel1X 4 5 5" xfId="32632" xr:uid="{83666A97-7796-4E05-8DD2-241595486B50}"/>
    <cellStyle name="SAPBEXHLevel1X 4 5 6" xfId="24460" xr:uid="{440624B6-8D3A-4D03-BEE3-AB0D1F03A00F}"/>
    <cellStyle name="SAPBEXHLevel1X 4 6" xfId="7664" xr:uid="{A5419667-979F-4AFB-9A0B-771020F724EC}"/>
    <cellStyle name="SAPBEXHLevel1X 4 6 2" xfId="17936" xr:uid="{2700DE98-8E16-4052-8B9B-60CE8641A0B7}"/>
    <cellStyle name="SAPBEXHLevel1X 4 6 3" xfId="21861" xr:uid="{E77CAAC7-B409-4DC1-8418-B6B5AFB122CB}"/>
    <cellStyle name="SAPBEXHLevel1X 4 6 4" xfId="31244" xr:uid="{9B2FE1B2-E016-4D25-B4CD-5672687A7CAE}"/>
    <cellStyle name="SAPBEXHLevel1X 4 6 5" xfId="34704" xr:uid="{B122033F-916D-4A72-A960-9F620A0357A4}"/>
    <cellStyle name="SAPBEXHLevel1X 4 6 6" xfId="37675" xr:uid="{10520C8D-796F-4858-8798-850A3E532BE3}"/>
    <cellStyle name="SAPBEXHLevel1X 4 7" xfId="11164" xr:uid="{65B002ED-EC71-44DD-9A8C-91D29EB893E7}"/>
    <cellStyle name="SAPBEXHLevel1X 4 8" xfId="11587" xr:uid="{312138D3-D82E-4C6C-953F-B1CC463D8F8B}"/>
    <cellStyle name="SAPBEXHLevel1X 4 9" xfId="12048" xr:uid="{DD02E7F7-946B-4F61-8D02-760E4FC29295}"/>
    <cellStyle name="SAPBEXHLevel1X 5" xfId="1552" xr:uid="{486A9292-37C8-4867-8547-8C83FFCD2025}"/>
    <cellStyle name="SAPBEXHLevel1X 5 10" xfId="14145" xr:uid="{AB6087FD-327F-46CF-90C5-B68EBAD1EBE0}"/>
    <cellStyle name="SAPBEXHLevel1X 5 11" xfId="13082" xr:uid="{6923E9AD-A4BC-467E-A8A6-377CB41BFAD9}"/>
    <cellStyle name="SAPBEXHLevel1X 5 12" xfId="23203" xr:uid="{24FFE6FB-E137-4C22-A6B2-77A4FE8F875F}"/>
    <cellStyle name="SAPBEXHLevel1X 5 13" xfId="24774" xr:uid="{38E79279-BC2B-4867-B979-42597F514E4C}"/>
    <cellStyle name="SAPBEXHLevel1X 5 14" xfId="25696" xr:uid="{58D968E9-E3F2-4F14-8820-3EDEE795CF23}"/>
    <cellStyle name="SAPBEXHLevel1X 5 15" xfId="24615" xr:uid="{6B7C456C-7F53-4D7C-BFF4-EB5AA7C0A36E}"/>
    <cellStyle name="SAPBEXHLevel1X 5 16" xfId="25075" xr:uid="{358557B3-000B-411D-A75D-E2840DAAD296}"/>
    <cellStyle name="SAPBEXHLevel1X 5 17" xfId="25363" xr:uid="{B4725305-6ADE-4498-AC23-6310F8C5DD09}"/>
    <cellStyle name="SAPBEXHLevel1X 5 18" xfId="25818" xr:uid="{4F90733E-DD37-47C9-BF31-DFEC0E8912CB}"/>
    <cellStyle name="SAPBEXHLevel1X 5 19" xfId="28317" xr:uid="{6A7D9B5C-0D9E-446B-AD2E-7AA9F14E8EFA}"/>
    <cellStyle name="SAPBEXHLevel1X 5 2" xfId="3018" xr:uid="{C4E6DC62-C6EE-4887-93EA-00827E5C3971}"/>
    <cellStyle name="SAPBEXHLevel1X 5 2 10" xfId="29689" xr:uid="{3A7B850D-3D4B-4758-BFC3-70BBF0E4D154}"/>
    <cellStyle name="SAPBEXHLevel1X 5 2 11" xfId="29519" xr:uid="{1F4457C1-C40D-4095-B97B-372CC0989E58}"/>
    <cellStyle name="SAPBEXHLevel1X 5 2 12" xfId="40245" xr:uid="{BB777FDE-B0E0-4F3F-A1A1-28ABF6CD1DFC}"/>
    <cellStyle name="SAPBEXHLevel1X 5 2 13" xfId="40840" xr:uid="{81BBDC7B-3BF2-4210-85C8-F5FB9D297E39}"/>
    <cellStyle name="SAPBEXHLevel1X 5 2 14" xfId="42057" xr:uid="{6E636619-0340-475A-B071-8763D9681A81}"/>
    <cellStyle name="SAPBEXHLevel1X 5 2 2" xfId="6354" xr:uid="{D57757D5-1BA1-4E35-A036-A4F85F3AD640}"/>
    <cellStyle name="SAPBEXHLevel1X 5 2 2 2" xfId="16661" xr:uid="{4A26B5C7-1406-4C15-B2B4-1BAAB0D33B45}"/>
    <cellStyle name="SAPBEXHLevel1X 5 2 2 3" xfId="20885" xr:uid="{AF6263D3-0600-43C0-8996-ED2D77906A79}"/>
    <cellStyle name="SAPBEXHLevel1X 5 2 2 4" xfId="30235" xr:uid="{46D5B539-CB67-451D-8386-5A514B9A1994}"/>
    <cellStyle name="SAPBEXHLevel1X 5 2 2 5" xfId="33807" xr:uid="{6EE5F45D-ECB3-4083-A90A-7EF6DC5BD599}"/>
    <cellStyle name="SAPBEXHLevel1X 5 2 2 6" xfId="36841" xr:uid="{5440CF4F-DBAD-4911-A0D4-979F1E56F8CA}"/>
    <cellStyle name="SAPBEXHLevel1X 5 2 3" xfId="7299" xr:uid="{8438510C-1CA8-4193-9D81-BAA12C30360C}"/>
    <cellStyle name="SAPBEXHLevel1X 5 2 3 2" xfId="17585" xr:uid="{5DD7CF41-9C29-4197-B986-767D4896E0C3}"/>
    <cellStyle name="SAPBEXHLevel1X 5 2 3 3" xfId="21582" xr:uid="{9A066809-145B-4D9D-BBD2-3645A3E0DDF4}"/>
    <cellStyle name="SAPBEXHLevel1X 5 2 3 4" xfId="30947" xr:uid="{24D16B03-F56B-4692-914A-5E90979C1191}"/>
    <cellStyle name="SAPBEXHLevel1X 5 2 3 5" xfId="34436" xr:uid="{FDCAF44B-0183-4122-AD4A-DE49E067E8FF}"/>
    <cellStyle name="SAPBEXHLevel1X 5 2 3 6" xfId="37419" xr:uid="{00CDA72B-15FC-4D85-BA88-26CE6DFCF109}"/>
    <cellStyle name="SAPBEXHLevel1X 5 2 4" xfId="8507" xr:uid="{E572F0B8-7EEA-4B90-B9B9-7ECDD7343110}"/>
    <cellStyle name="SAPBEXHLevel1X 5 2 4 2" xfId="18756" xr:uid="{D1C81E12-FFC7-4A17-8218-9D5219B705B5}"/>
    <cellStyle name="SAPBEXHLevel1X 5 2 4 3" xfId="22650" xr:uid="{927B2F54-3863-4CBE-AD22-36C2F412C963}"/>
    <cellStyle name="SAPBEXHLevel1X 5 2 4 4" xfId="32040" xr:uid="{7EEE783F-BC81-4CC6-B5DC-EF7826EE37FB}"/>
    <cellStyle name="SAPBEXHLevel1X 5 2 4 5" xfId="35480" xr:uid="{E015E2D5-BAB3-4278-A308-1921C0518A99}"/>
    <cellStyle name="SAPBEXHLevel1X 5 2 4 6" xfId="38431" xr:uid="{A9CD729E-3C61-483E-9785-1DDE7D48EB1F}"/>
    <cellStyle name="SAPBEXHLevel1X 5 2 5" xfId="13746" xr:uid="{3E1229AC-FFC2-48DB-AD78-EF8055886468}"/>
    <cellStyle name="SAPBEXHLevel1X 5 2 6" xfId="14158" xr:uid="{742CED57-57A3-457F-8109-19151369AAE6}"/>
    <cellStyle name="SAPBEXHLevel1X 5 2 7" xfId="21733" xr:uid="{C95E8AE0-2853-4736-AE04-62E229388C9A}"/>
    <cellStyle name="SAPBEXHLevel1X 5 2 8" xfId="23874" xr:uid="{E5DE1437-2602-4064-A630-F1A2C9169694}"/>
    <cellStyle name="SAPBEXHLevel1X 5 2 9" xfId="27887" xr:uid="{628CC28C-5E59-4F4D-856B-B9BAAC15DE06}"/>
    <cellStyle name="SAPBEXHLevel1X 5 20" xfId="34829" xr:uid="{EAEE4327-101E-4E66-A2A0-464312899DF6}"/>
    <cellStyle name="SAPBEXHLevel1X 5 21" xfId="39497" xr:uid="{406D027E-88F0-40CF-B663-C13D747C957F}"/>
    <cellStyle name="SAPBEXHLevel1X 5 22" xfId="39168" xr:uid="{4C5EE3B6-8828-4B7D-A61A-C16D31510B3B}"/>
    <cellStyle name="SAPBEXHLevel1X 5 23" xfId="41386" xr:uid="{AA64E112-1EF9-4BF6-8720-D027A7F4CF5A}"/>
    <cellStyle name="SAPBEXHLevel1X 5 3" xfId="2524" xr:uid="{E859D360-EC97-4446-AEF3-7E0C1D13077D}"/>
    <cellStyle name="SAPBEXHLevel1X 5 3 10" xfId="38900" xr:uid="{7D96F52B-D6CD-4377-8D5B-5AFB5ABC0A0B}"/>
    <cellStyle name="SAPBEXHLevel1X 5 3 11" xfId="41742" xr:uid="{4BC89B2D-B9F0-406D-A38B-805F459A8EA9}"/>
    <cellStyle name="SAPBEXHLevel1X 5 3 2" xfId="5954" xr:uid="{A6CDCD62-E60D-4872-A546-B00E651210DF}"/>
    <cellStyle name="SAPBEXHLevel1X 5 3 2 2" xfId="16265" xr:uid="{E3EC92F5-1162-4345-839E-7176BA6CBAE5}"/>
    <cellStyle name="SAPBEXHLevel1X 5 3 2 3" xfId="20541" xr:uid="{2FD09940-A53E-42E9-B0DC-306C387DD382}"/>
    <cellStyle name="SAPBEXHLevel1X 5 3 2 4" xfId="29883" xr:uid="{6FDBC947-71B4-49AD-B140-124A7B04BBCF}"/>
    <cellStyle name="SAPBEXHLevel1X 5 3 2 5" xfId="33476" xr:uid="{6EA6178D-3094-43B1-A4A2-FA9B262C592F}"/>
    <cellStyle name="SAPBEXHLevel1X 5 3 2 6" xfId="36525" xr:uid="{6EA3AEC7-6EC2-4503-90B3-3108E4F59E0E}"/>
    <cellStyle name="SAPBEXHLevel1X 5 3 3" xfId="4181" xr:uid="{520C0BD6-714C-4D85-A613-6BE468E6C1F5}"/>
    <cellStyle name="SAPBEXHLevel1X 5 3 3 2" xfId="14587" xr:uid="{4E6AEC50-4DC2-4718-8C75-0784263205C1}"/>
    <cellStyle name="SAPBEXHLevel1X 5 3 3 3" xfId="19207" xr:uid="{72E1CD1F-D4CA-46A3-BCC5-EAF076E18434}"/>
    <cellStyle name="SAPBEXHLevel1X 5 3 3 4" xfId="28595" xr:uid="{29E87596-411B-4436-80D4-6F8C9116DA7B}"/>
    <cellStyle name="SAPBEXHLevel1X 5 3 3 5" xfId="27137" xr:uid="{310E30C0-8856-410D-A699-D5DE03FD6077}"/>
    <cellStyle name="SAPBEXHLevel1X 5 3 3 6" xfId="26725" xr:uid="{5FCD990F-3B06-44C4-AF43-42B43215B848}"/>
    <cellStyle name="SAPBEXHLevel1X 5 3 4" xfId="8137" xr:uid="{3E9D80E8-A0FF-497C-87E5-6C3DF20F3C20}"/>
    <cellStyle name="SAPBEXHLevel1X 5 3 4 2" xfId="18391" xr:uid="{D0A86715-0DBB-4158-B2E9-02E1DEE24CA2}"/>
    <cellStyle name="SAPBEXHLevel1X 5 3 4 3" xfId="22317" xr:uid="{DE352D60-9FA6-43F7-8B92-348CE348038B}"/>
    <cellStyle name="SAPBEXHLevel1X 5 3 4 4" xfId="31704" xr:uid="{E44D425D-983E-47C3-AD1F-E04CB0425D20}"/>
    <cellStyle name="SAPBEXHLevel1X 5 3 4 5" xfId="35159" xr:uid="{FD75FCB7-A382-43CC-A780-9C970C95B956}"/>
    <cellStyle name="SAPBEXHLevel1X 5 3 4 6" xfId="38123" xr:uid="{C5E939FF-F25E-400E-BB14-93FED7713748}"/>
    <cellStyle name="SAPBEXHLevel1X 5 3 5" xfId="12841" xr:uid="{B3D1AAFC-4266-401E-A87B-3FDD9C5B9A37}"/>
    <cellStyle name="SAPBEXHLevel1X 5 3 6" xfId="20259" xr:uid="{4A7942BF-9701-4602-B711-082E7D9E8FA1}"/>
    <cellStyle name="SAPBEXHLevel1X 5 3 7" xfId="23559" xr:uid="{605208FF-2F59-4914-A5A3-AB37FC776AA5}"/>
    <cellStyle name="SAPBEXHLevel1X 5 3 8" xfId="27504" xr:uid="{353ACA92-A32F-4D67-9CEF-E640280FA136}"/>
    <cellStyle name="SAPBEXHLevel1X 5 3 9" xfId="39895" xr:uid="{0D1AB9DA-1661-4A3B-87E9-6D18A4A5AA2E}"/>
    <cellStyle name="SAPBEXHLevel1X 5 4" xfId="5282" xr:uid="{825740AB-E5DB-4736-AAEC-D2592498D837}"/>
    <cellStyle name="SAPBEXHLevel1X 5 4 2" xfId="15632" xr:uid="{B4B9B338-613E-47C5-9A6D-BE50AC813BBE}"/>
    <cellStyle name="SAPBEXHLevel1X 5 4 3" xfId="20038" xr:uid="{FCA6EAD8-8C29-4A7B-8DA5-126E2809D927}"/>
    <cellStyle name="SAPBEXHLevel1X 5 4 4" xfId="29368" xr:uid="{EC902959-E353-4D09-8A80-BC379345D960}"/>
    <cellStyle name="SAPBEXHLevel1X 5 4 5" xfId="33011" xr:uid="{593D5DBF-E5B1-4669-B664-308025F50A78}"/>
    <cellStyle name="SAPBEXHLevel1X 5 4 6" xfId="36099" xr:uid="{C8D9D677-E4CE-4808-9965-9A52AE47B869}"/>
    <cellStyle name="SAPBEXHLevel1X 5 5" xfId="4764" xr:uid="{E92C4848-433A-4D3B-AB96-A2676210513F}"/>
    <cellStyle name="SAPBEXHLevel1X 5 5 2" xfId="15162" xr:uid="{F8CA495F-1757-47A4-915C-7D96ED8EB6A4}"/>
    <cellStyle name="SAPBEXHLevel1X 5 5 3" xfId="19619" xr:uid="{8DB0D914-03E6-402B-849F-101C07C847B2}"/>
    <cellStyle name="SAPBEXHLevel1X 5 5 4" xfId="28986" xr:uid="{492DF89C-94AF-456E-B61C-829F6EF67D46}"/>
    <cellStyle name="SAPBEXHLevel1X 5 5 5" xfId="32631" xr:uid="{87677BBE-EF7C-4CE1-B261-9CBD1E12F100}"/>
    <cellStyle name="SAPBEXHLevel1X 5 5 6" xfId="24463" xr:uid="{C0794701-47A0-44B6-940F-84E8201F2486}"/>
    <cellStyle name="SAPBEXHLevel1X 5 6" xfId="7663" xr:uid="{3A1959FC-0C24-46F3-8A1C-DE76241ABDC1}"/>
    <cellStyle name="SAPBEXHLevel1X 5 6 2" xfId="17935" xr:uid="{E2CD05B1-9FFC-49BB-A10F-AF7BA9E9C64B}"/>
    <cellStyle name="SAPBEXHLevel1X 5 6 3" xfId="21860" xr:uid="{B2CBEDC1-0978-429F-9B8F-9E9483BA283E}"/>
    <cellStyle name="SAPBEXHLevel1X 5 6 4" xfId="31243" xr:uid="{831D5FD7-84A8-4D51-89DB-EF00DFF8A8FC}"/>
    <cellStyle name="SAPBEXHLevel1X 5 6 5" xfId="34703" xr:uid="{F53A63CB-7865-48B5-8886-907C6F55227D}"/>
    <cellStyle name="SAPBEXHLevel1X 5 6 6" xfId="37674" xr:uid="{8D57BF05-70DF-4D9F-BF61-979424EFC1E6}"/>
    <cellStyle name="SAPBEXHLevel1X 5 7" xfId="11165" xr:uid="{53D54032-36E3-4AE2-97F1-4379104AB619}"/>
    <cellStyle name="SAPBEXHLevel1X 5 8" xfId="11588" xr:uid="{CBDB538C-7484-4EEB-A1D6-81341E14CCC1}"/>
    <cellStyle name="SAPBEXHLevel1X 5 9" xfId="12049" xr:uid="{AE2F8449-8D94-4681-A41A-4C047A743B6D}"/>
    <cellStyle name="SAPBEXHLevel1X 6" xfId="1553" xr:uid="{2E1C5B0B-9F41-4B4D-9D3C-A9A18AA9CA65}"/>
    <cellStyle name="SAPBEXHLevel1X 6 10" xfId="12788" xr:uid="{8E45A662-7FFC-4848-AEC9-BD9B78C1BC3D}"/>
    <cellStyle name="SAPBEXHLevel1X 6 11" xfId="13982" xr:uid="{352E6D5B-EDDD-4219-81C3-918EDC2F607D}"/>
    <cellStyle name="SAPBEXHLevel1X 6 12" xfId="23204" xr:uid="{1F4A089C-0362-4908-BC4E-56A45FFD9CBB}"/>
    <cellStyle name="SAPBEXHLevel1X 6 13" xfId="24773" xr:uid="{DEAFB6E1-AA9D-49C7-BD00-FE1F04CF056C}"/>
    <cellStyle name="SAPBEXHLevel1X 6 14" xfId="25697" xr:uid="{473C696D-8275-4856-8981-3A15D409406D}"/>
    <cellStyle name="SAPBEXHLevel1X 6 15" xfId="24614" xr:uid="{A96579CC-5B02-4431-AE94-8AC73B96C8C3}"/>
    <cellStyle name="SAPBEXHLevel1X 6 16" xfId="25074" xr:uid="{2001C239-4133-4344-9AD7-24A59487C601}"/>
    <cellStyle name="SAPBEXHLevel1X 6 17" xfId="26118" xr:uid="{7E56F2D7-E007-48CD-952C-802345AD8C69}"/>
    <cellStyle name="SAPBEXHLevel1X 6 18" xfId="27275" xr:uid="{C0D3AD72-ADA5-44D5-8B9B-952DF887D5D5}"/>
    <cellStyle name="SAPBEXHLevel1X 6 19" xfId="26233" xr:uid="{654D4EC5-217A-4D59-B996-9ECD5ACE67E6}"/>
    <cellStyle name="SAPBEXHLevel1X 6 2" xfId="3019" xr:uid="{7D96575A-00EF-4D8D-956F-698489B45ACC}"/>
    <cellStyle name="SAPBEXHLevel1X 6 2 10" xfId="24380" xr:uid="{2FE5B18E-3C98-473A-8370-69C3F216AE0A}"/>
    <cellStyle name="SAPBEXHLevel1X 6 2 11" xfId="30457" xr:uid="{F7530482-47B2-459F-93AD-0BCC5AA80F36}"/>
    <cellStyle name="SAPBEXHLevel1X 6 2 12" xfId="40246" xr:uid="{6754530F-23B5-47D2-9D7B-2715D9CA5DB7}"/>
    <cellStyle name="SAPBEXHLevel1X 6 2 13" xfId="40841" xr:uid="{BB8B73C7-2550-4BF6-B94B-EEE6821B19DC}"/>
    <cellStyle name="SAPBEXHLevel1X 6 2 14" xfId="42058" xr:uid="{3F49206E-8C81-4FE8-A75A-E0962E4EB6DF}"/>
    <cellStyle name="SAPBEXHLevel1X 6 2 2" xfId="6355" xr:uid="{6D1794DF-14BF-4934-9577-12D3474BBC16}"/>
    <cellStyle name="SAPBEXHLevel1X 6 2 2 2" xfId="16662" xr:uid="{5D629413-A271-44FC-B3C3-6475C0BDBCDD}"/>
    <cellStyle name="SAPBEXHLevel1X 6 2 2 3" xfId="20886" xr:uid="{D82F9DD6-8AE6-45A8-AA91-734C2FA94DF5}"/>
    <cellStyle name="SAPBEXHLevel1X 6 2 2 4" xfId="30236" xr:uid="{14A9CE0A-D611-49B1-89AF-16F753A5261D}"/>
    <cellStyle name="SAPBEXHLevel1X 6 2 2 5" xfId="33808" xr:uid="{D04B4D17-E5BE-4F20-A850-42CC90818C6D}"/>
    <cellStyle name="SAPBEXHLevel1X 6 2 2 6" xfId="36842" xr:uid="{71B779FA-9FD2-4E76-9578-18B18676B8CD}"/>
    <cellStyle name="SAPBEXHLevel1X 6 2 3" xfId="7300" xr:uid="{2F58F91D-1593-48E8-A671-F7D5AEF2BB3E}"/>
    <cellStyle name="SAPBEXHLevel1X 6 2 3 2" xfId="17586" xr:uid="{F3F46E10-CBAB-43EA-AAB8-C0D2E8D0EB24}"/>
    <cellStyle name="SAPBEXHLevel1X 6 2 3 3" xfId="21583" xr:uid="{2EB23161-FB60-4726-9779-5BA1ADE8FF52}"/>
    <cellStyle name="SAPBEXHLevel1X 6 2 3 4" xfId="30948" xr:uid="{B9ABF17D-F11A-4EED-BA80-CADEC02FD5F0}"/>
    <cellStyle name="SAPBEXHLevel1X 6 2 3 5" xfId="34437" xr:uid="{FE060DFB-7FB2-4E3B-94EF-C770AE4F6484}"/>
    <cellStyle name="SAPBEXHLevel1X 6 2 3 6" xfId="37420" xr:uid="{4906B3ED-BC4D-4637-9557-778A64B4F326}"/>
    <cellStyle name="SAPBEXHLevel1X 6 2 4" xfId="8508" xr:uid="{A05071B5-E789-4CE3-849C-9BB5BD889B0C}"/>
    <cellStyle name="SAPBEXHLevel1X 6 2 4 2" xfId="18757" xr:uid="{6A0D41D2-2315-4487-82B1-097B528470C6}"/>
    <cellStyle name="SAPBEXHLevel1X 6 2 4 3" xfId="22651" xr:uid="{DE1D11F6-6865-477A-9F89-3CC8814FD245}"/>
    <cellStyle name="SAPBEXHLevel1X 6 2 4 4" xfId="32041" xr:uid="{3BA5B284-674F-45C7-B272-5749788333BF}"/>
    <cellStyle name="SAPBEXHLevel1X 6 2 4 5" xfId="35481" xr:uid="{D94B5365-A929-4B54-8F69-80F15D7D6A10}"/>
    <cellStyle name="SAPBEXHLevel1X 6 2 4 6" xfId="38432" xr:uid="{2ED22B50-FA85-4673-966E-C7323B612ACC}"/>
    <cellStyle name="SAPBEXHLevel1X 6 2 5" xfId="13747" xr:uid="{0F8B44A7-6041-47C7-A638-08E1D8372A64}"/>
    <cellStyle name="SAPBEXHLevel1X 6 2 6" xfId="14159" xr:uid="{66474A0E-4B6D-46BE-B1AF-E026A5C645E1}"/>
    <cellStyle name="SAPBEXHLevel1X 6 2 7" xfId="21033" xr:uid="{6403FAA1-0892-41B5-B487-77753ADBB0E6}"/>
    <cellStyle name="SAPBEXHLevel1X 6 2 8" xfId="23875" xr:uid="{E421D34D-1E41-4430-85BE-325C90A3BAF3}"/>
    <cellStyle name="SAPBEXHLevel1X 6 2 9" xfId="27888" xr:uid="{6B308E3D-3689-41A1-84FD-BEFE6A2B12C2}"/>
    <cellStyle name="SAPBEXHLevel1X 6 20" xfId="33299" xr:uid="{27151D00-25AF-425D-BD96-091ABE97B125}"/>
    <cellStyle name="SAPBEXHLevel1X 6 21" xfId="39498" xr:uid="{6791CDF1-FD59-44AA-B00E-8273E98D2FC3}"/>
    <cellStyle name="SAPBEXHLevel1X 6 22" xfId="39167" xr:uid="{08726858-A060-47DA-9303-DA1F7B8F0C90}"/>
    <cellStyle name="SAPBEXHLevel1X 6 23" xfId="41387" xr:uid="{4D12A310-1CA2-41DB-A464-C8747BAD57E7}"/>
    <cellStyle name="SAPBEXHLevel1X 6 3" xfId="2525" xr:uid="{8D0512DF-C671-4BB0-A14F-D91B87E982F9}"/>
    <cellStyle name="SAPBEXHLevel1X 6 3 10" xfId="38899" xr:uid="{13E30175-DC30-42A1-8178-8312D3CB9570}"/>
    <cellStyle name="SAPBEXHLevel1X 6 3 11" xfId="41743" xr:uid="{3A0764EE-7785-4172-B39F-B74CB8E06451}"/>
    <cellStyle name="SAPBEXHLevel1X 6 3 2" xfId="5955" xr:uid="{C4ACC3A1-6976-4DE4-B6F8-55765FBEB094}"/>
    <cellStyle name="SAPBEXHLevel1X 6 3 2 2" xfId="16266" xr:uid="{49342DFC-07A4-46E2-82D0-69B65EE4F0A7}"/>
    <cellStyle name="SAPBEXHLevel1X 6 3 2 3" xfId="20542" xr:uid="{EC9712EB-F476-43C0-9B2B-E53D18B106E5}"/>
    <cellStyle name="SAPBEXHLevel1X 6 3 2 4" xfId="29884" xr:uid="{C6B55672-D6ED-4C81-AB45-D288714B51C2}"/>
    <cellStyle name="SAPBEXHLevel1X 6 3 2 5" xfId="33477" xr:uid="{7A395CB5-6141-4F51-96E6-6DEEF2AE38FC}"/>
    <cellStyle name="SAPBEXHLevel1X 6 3 2 6" xfId="36526" xr:uid="{45B4F29F-CB3A-49D1-A4D1-A457B9905404}"/>
    <cellStyle name="SAPBEXHLevel1X 6 3 3" xfId="4180" xr:uid="{CFCF107C-238C-4FF9-A98F-0BF377C795A6}"/>
    <cellStyle name="SAPBEXHLevel1X 6 3 3 2" xfId="14586" xr:uid="{3BB6CEE6-BE11-452A-AC75-E7368D527690}"/>
    <cellStyle name="SAPBEXHLevel1X 6 3 3 3" xfId="19206" xr:uid="{B4DE383C-79C1-48EF-B4C4-92CD11097180}"/>
    <cellStyle name="SAPBEXHLevel1X 6 3 3 4" xfId="28594" xr:uid="{98E71C6B-88D3-4153-A39B-62E4C6683794}"/>
    <cellStyle name="SAPBEXHLevel1X 6 3 3 5" xfId="27136" xr:uid="{AB8CF323-8086-4C7A-B300-938C55401F2A}"/>
    <cellStyle name="SAPBEXHLevel1X 6 3 3 6" xfId="26726" xr:uid="{ADB59071-AF53-4BB3-9F49-D495A9E982F5}"/>
    <cellStyle name="SAPBEXHLevel1X 6 3 4" xfId="8138" xr:uid="{1A9A0D6B-2499-4277-8443-4E59FF4AAE2D}"/>
    <cellStyle name="SAPBEXHLevel1X 6 3 4 2" xfId="18392" xr:uid="{4C42A9BD-CD0E-46F6-97F9-A24EC1BB3841}"/>
    <cellStyle name="SAPBEXHLevel1X 6 3 4 3" xfId="22318" xr:uid="{26241A0A-5C86-45EF-8D68-027991B98D41}"/>
    <cellStyle name="SAPBEXHLevel1X 6 3 4 4" xfId="31705" xr:uid="{718BDC3B-0BDF-4EE1-98B2-9B2F1BB5BF33}"/>
    <cellStyle name="SAPBEXHLevel1X 6 3 4 5" xfId="35160" xr:uid="{D0EC3C8B-CBB7-4AE9-A7FA-BCDFA443EBA0}"/>
    <cellStyle name="SAPBEXHLevel1X 6 3 4 6" xfId="38124" xr:uid="{E787DED0-BC55-404F-BF37-EE704E4ADF33}"/>
    <cellStyle name="SAPBEXHLevel1X 6 3 5" xfId="13384" xr:uid="{39EF5C55-9148-4A45-A84C-A4E91FCFE6FD}"/>
    <cellStyle name="SAPBEXHLevel1X 6 3 6" xfId="19394" xr:uid="{0C281AD1-E35F-4D90-A2A6-00400D23C1D8}"/>
    <cellStyle name="SAPBEXHLevel1X 6 3 7" xfId="23560" xr:uid="{2C66570E-9080-40EF-B6AC-B66E59D7EAB1}"/>
    <cellStyle name="SAPBEXHLevel1X 6 3 8" xfId="27505" xr:uid="{2BF26990-8B92-44FD-B15E-1C0C3A1C1F05}"/>
    <cellStyle name="SAPBEXHLevel1X 6 3 9" xfId="39896" xr:uid="{8B5A0DC1-D857-4CE0-A1EC-A09D0A23EE5B}"/>
    <cellStyle name="SAPBEXHLevel1X 6 4" xfId="5283" xr:uid="{E55A3AB1-8BCA-4998-9D1E-B290D811D9B5}"/>
    <cellStyle name="SAPBEXHLevel1X 6 4 2" xfId="15633" xr:uid="{0B2CD7A0-0815-4817-91BD-A980DC17CD3D}"/>
    <cellStyle name="SAPBEXHLevel1X 6 4 3" xfId="20039" xr:uid="{F244DE26-7BBF-4F19-B7A7-864512999327}"/>
    <cellStyle name="SAPBEXHLevel1X 6 4 4" xfId="29369" xr:uid="{E68ED0D5-4B4B-4682-97B6-773FB4D8732B}"/>
    <cellStyle name="SAPBEXHLevel1X 6 4 5" xfId="33012" xr:uid="{6308ABBB-03C6-45DC-812D-C188CB8E102F}"/>
    <cellStyle name="SAPBEXHLevel1X 6 4 6" xfId="36100" xr:uid="{32A732E4-E80C-4038-93DC-DA519AC42A43}"/>
    <cellStyle name="SAPBEXHLevel1X 6 5" xfId="4763" xr:uid="{17BE584E-FB8F-489C-8D7F-51458EBEFFB5}"/>
    <cellStyle name="SAPBEXHLevel1X 6 5 2" xfId="15161" xr:uid="{AA2F2993-150F-46D1-8041-EF70FA81806A}"/>
    <cellStyle name="SAPBEXHLevel1X 6 5 3" xfId="19618" xr:uid="{A6836ABB-9A90-4ED2-8E10-973F09F129A4}"/>
    <cellStyle name="SAPBEXHLevel1X 6 5 4" xfId="28985" xr:uid="{E6A7DE8F-7E60-4CD4-9851-4D0D80A643EA}"/>
    <cellStyle name="SAPBEXHLevel1X 6 5 5" xfId="32630" xr:uid="{ABDA6F0C-CED3-433B-B9B4-414E7940474B}"/>
    <cellStyle name="SAPBEXHLevel1X 6 5 6" xfId="24464" xr:uid="{429435AB-1C3C-47F9-ABBC-61A38FB3EE8B}"/>
    <cellStyle name="SAPBEXHLevel1X 6 6" xfId="7662" xr:uid="{F268C210-B8C2-476C-8910-E5A010C7227D}"/>
    <cellStyle name="SAPBEXHLevel1X 6 6 2" xfId="17934" xr:uid="{822E6CC6-1E0D-48D2-BD8E-B3669A7685A9}"/>
    <cellStyle name="SAPBEXHLevel1X 6 6 3" xfId="21859" xr:uid="{447A93E7-2243-4E7F-9A87-988A276565E8}"/>
    <cellStyle name="SAPBEXHLevel1X 6 6 4" xfId="31242" xr:uid="{F96CD1FD-4D52-4C76-8604-671E2CE2C11D}"/>
    <cellStyle name="SAPBEXHLevel1X 6 6 5" xfId="34702" xr:uid="{619A5F78-8DB9-4D9B-9369-72F93659BD5E}"/>
    <cellStyle name="SAPBEXHLevel1X 6 6 6" xfId="37673" xr:uid="{9D72480B-0962-453B-AFFE-E30118EA3811}"/>
    <cellStyle name="SAPBEXHLevel1X 6 7" xfId="11166" xr:uid="{5FE17B54-6644-4146-A889-0EF1C1677DE4}"/>
    <cellStyle name="SAPBEXHLevel1X 6 8" xfId="11589" xr:uid="{72C8BEA8-40E4-4866-AB70-638AF3D936C1}"/>
    <cellStyle name="SAPBEXHLevel1X 6 9" xfId="12050" xr:uid="{9CC3CB24-3C6B-40D3-A45A-56C0E879505F}"/>
    <cellStyle name="SAPBEXHLevel1X 7" xfId="1554" xr:uid="{EB2E9911-9F3F-40CD-8187-494FDE7779A2}"/>
    <cellStyle name="SAPBEXHLevel1X 7 10" xfId="13332" xr:uid="{7D3BFB67-0F5B-4023-B77F-FE300A337E11}"/>
    <cellStyle name="SAPBEXHLevel1X 7 11" xfId="13081" xr:uid="{8FAC4100-1357-4AC2-983F-215697C45D02}"/>
    <cellStyle name="SAPBEXHLevel1X 7 12" xfId="23205" xr:uid="{60859B8F-9147-4C9E-8F8E-DC40E7DA20A6}"/>
    <cellStyle name="SAPBEXHLevel1X 7 13" xfId="26045" xr:uid="{D88F9C18-3F46-4334-BAE9-CDAEE127F54E}"/>
    <cellStyle name="SAPBEXHLevel1X 7 14" xfId="25698" xr:uid="{06D86704-E44F-4EBE-A7A4-84EEB00D13A0}"/>
    <cellStyle name="SAPBEXHLevel1X 7 15" xfId="26141" xr:uid="{E02C4E42-5D74-4F1F-8111-7BD0A2BDE8D8}"/>
    <cellStyle name="SAPBEXHLevel1X 7 16" xfId="25073" xr:uid="{5F95DD5F-0BD5-4110-85B6-0F79F1B26A4C}"/>
    <cellStyle name="SAPBEXHLevel1X 7 17" xfId="25362" xr:uid="{9E25BDEB-570E-40F4-BCF1-524A8F216352}"/>
    <cellStyle name="SAPBEXHLevel1X 7 18" xfId="25817" xr:uid="{180A319C-D459-4759-87FB-5CAF4CE2C201}"/>
    <cellStyle name="SAPBEXHLevel1X 7 19" xfId="28316" xr:uid="{40CAB2B6-2B16-4BEF-94E0-AC23EC7F2FE6}"/>
    <cellStyle name="SAPBEXHLevel1X 7 2" xfId="3020" xr:uid="{12499537-0A4A-4820-8757-1D5F5F58F794}"/>
    <cellStyle name="SAPBEXHLevel1X 7 2 10" xfId="30584" xr:uid="{C684698B-E556-4456-AE31-54E1C2F6F5C1}"/>
    <cellStyle name="SAPBEXHLevel1X 7 2 11" xfId="31142" xr:uid="{5C28E318-828B-454D-A867-E494D9AFCE83}"/>
    <cellStyle name="SAPBEXHLevel1X 7 2 12" xfId="40247" xr:uid="{26D4160B-1110-432A-92B0-87B992FE171D}"/>
    <cellStyle name="SAPBEXHLevel1X 7 2 13" xfId="40842" xr:uid="{341173F0-5BA6-4B0A-9C95-4A9CCF8FCF9C}"/>
    <cellStyle name="SAPBEXHLevel1X 7 2 14" xfId="42059" xr:uid="{7837C5EF-C608-43D9-B3C2-BE5B508F98DC}"/>
    <cellStyle name="SAPBEXHLevel1X 7 2 2" xfId="6356" xr:uid="{B0F1591E-C56A-4858-8A1C-B8766AFC4887}"/>
    <cellStyle name="SAPBEXHLevel1X 7 2 2 2" xfId="16663" xr:uid="{E958AE7E-1646-4915-B25B-C8CF4E717257}"/>
    <cellStyle name="SAPBEXHLevel1X 7 2 2 3" xfId="20887" xr:uid="{E67939C3-18E6-452A-BA7B-2B87BB9BD8CC}"/>
    <cellStyle name="SAPBEXHLevel1X 7 2 2 4" xfId="30237" xr:uid="{D1058F8F-006B-45D4-B441-102C5B4E1508}"/>
    <cellStyle name="SAPBEXHLevel1X 7 2 2 5" xfId="33809" xr:uid="{3D256802-02C1-4AAC-9660-CE450F1FB093}"/>
    <cellStyle name="SAPBEXHLevel1X 7 2 2 6" xfId="36843" xr:uid="{11A62846-2408-46A3-B184-44F0A131C842}"/>
    <cellStyle name="SAPBEXHLevel1X 7 2 3" xfId="7301" xr:uid="{C014CE66-7AC6-4EC1-8D6C-E49492BD51CB}"/>
    <cellStyle name="SAPBEXHLevel1X 7 2 3 2" xfId="17587" xr:uid="{DF5ABCAC-A3BA-478B-9F53-16D249A38B03}"/>
    <cellStyle name="SAPBEXHLevel1X 7 2 3 3" xfId="21584" xr:uid="{124DBE36-53B3-4DF7-B17D-C4F6641C6596}"/>
    <cellStyle name="SAPBEXHLevel1X 7 2 3 4" xfId="30949" xr:uid="{60CE51C8-1132-4068-BDDE-F267120A2FAC}"/>
    <cellStyle name="SAPBEXHLevel1X 7 2 3 5" xfId="34438" xr:uid="{14F9AE16-4FB5-4766-915E-474E366E36B1}"/>
    <cellStyle name="SAPBEXHLevel1X 7 2 3 6" xfId="37421" xr:uid="{ABB0B732-88D2-41F6-9511-11A5B21B1ABA}"/>
    <cellStyle name="SAPBEXHLevel1X 7 2 4" xfId="8509" xr:uid="{CAE2AAAE-5186-4BE4-8B8A-449B27B2A402}"/>
    <cellStyle name="SAPBEXHLevel1X 7 2 4 2" xfId="18758" xr:uid="{DDB586B5-90B6-4CB3-9317-654E13BA06BD}"/>
    <cellStyle name="SAPBEXHLevel1X 7 2 4 3" xfId="22652" xr:uid="{6515286C-C950-4D96-B543-D53E5A4F9B11}"/>
    <cellStyle name="SAPBEXHLevel1X 7 2 4 4" xfId="32042" xr:uid="{3B1BFA57-47AD-476D-BCE7-DFDD65367433}"/>
    <cellStyle name="SAPBEXHLevel1X 7 2 4 5" xfId="35482" xr:uid="{27031236-63AB-422F-99B7-281C1682532D}"/>
    <cellStyle name="SAPBEXHLevel1X 7 2 4 6" xfId="38433" xr:uid="{17644D7F-4B55-4D3D-80FB-6BD160EE11D2}"/>
    <cellStyle name="SAPBEXHLevel1X 7 2 5" xfId="13748" xr:uid="{FFA8F30F-4597-48CE-80FD-1F419AA5918A}"/>
    <cellStyle name="SAPBEXHLevel1X 7 2 6" xfId="14160" xr:uid="{1C3A2AF3-AF71-47A1-9450-35BB136FE892}"/>
    <cellStyle name="SAPBEXHLevel1X 7 2 7" xfId="12298" xr:uid="{710F96D0-4ACF-4328-BCF4-3CD6F58D44B1}"/>
    <cellStyle name="SAPBEXHLevel1X 7 2 8" xfId="23876" xr:uid="{D1FB7A5D-FB87-4920-AB10-DE6036C5700B}"/>
    <cellStyle name="SAPBEXHLevel1X 7 2 9" xfId="27889" xr:uid="{9A1C0DFD-F318-4F73-B8A6-5EB8853BCB0E}"/>
    <cellStyle name="SAPBEXHLevel1X 7 20" xfId="32769" xr:uid="{26A358A1-9B84-4814-A93F-25307DBED3E3}"/>
    <cellStyle name="SAPBEXHLevel1X 7 21" xfId="39499" xr:uid="{FB358D92-48B8-4CDE-9C46-AD9BF14D1099}"/>
    <cellStyle name="SAPBEXHLevel1X 7 22" xfId="39702" xr:uid="{57A20B82-AF7F-4EDC-AB71-701933541606}"/>
    <cellStyle name="SAPBEXHLevel1X 7 23" xfId="41388" xr:uid="{266A3FDB-69D5-4F39-A21D-65B98D3F0466}"/>
    <cellStyle name="SAPBEXHLevel1X 7 3" xfId="2526" xr:uid="{B04A5F7B-4D83-4419-8E29-76A1330EC441}"/>
    <cellStyle name="SAPBEXHLevel1X 7 3 10" xfId="38898" xr:uid="{3C566AE1-9C13-46C2-BF31-3F9038836456}"/>
    <cellStyle name="SAPBEXHLevel1X 7 3 11" xfId="41744" xr:uid="{4218449E-7F89-46E4-B108-F4E3FAE0E2AD}"/>
    <cellStyle name="SAPBEXHLevel1X 7 3 2" xfId="5956" xr:uid="{57802A8F-5ACD-49B3-AD2B-45E94BA1A9A3}"/>
    <cellStyle name="SAPBEXHLevel1X 7 3 2 2" xfId="16267" xr:uid="{172F7D94-91BE-4BCA-9E13-DE618197E702}"/>
    <cellStyle name="SAPBEXHLevel1X 7 3 2 3" xfId="20543" xr:uid="{C6DF3137-68FA-4C9B-900A-6E3922E6AA04}"/>
    <cellStyle name="SAPBEXHLevel1X 7 3 2 4" xfId="29885" xr:uid="{CC85D916-544B-408D-B67B-51439F1838BE}"/>
    <cellStyle name="SAPBEXHLevel1X 7 3 2 5" xfId="33478" xr:uid="{94A09DF2-258A-4EA2-BFC8-2F2767D52FE6}"/>
    <cellStyle name="SAPBEXHLevel1X 7 3 2 6" xfId="36527" xr:uid="{51207449-9E42-43C2-9256-15728073A9BE}"/>
    <cellStyle name="SAPBEXHLevel1X 7 3 3" xfId="4179" xr:uid="{DF9D645F-30B6-40BE-8B3B-6D8293A6408F}"/>
    <cellStyle name="SAPBEXHLevel1X 7 3 3 2" xfId="14585" xr:uid="{7FF994F8-05B6-40C5-95DE-26FCD6D9205A}"/>
    <cellStyle name="SAPBEXHLevel1X 7 3 3 3" xfId="19205" xr:uid="{BAD9FE1B-69F1-473C-A386-6D1CE26E4400}"/>
    <cellStyle name="SAPBEXHLevel1X 7 3 3 4" xfId="28593" xr:uid="{ADC16E87-A9C4-4384-AB67-3E1E23440BAF}"/>
    <cellStyle name="SAPBEXHLevel1X 7 3 3 5" xfId="27135" xr:uid="{D4BB619D-5018-431D-8102-3D4A4BB4F325}"/>
    <cellStyle name="SAPBEXHLevel1X 7 3 3 6" xfId="30561" xr:uid="{0961FE6E-3F39-4D31-84FC-30E3234380F0}"/>
    <cellStyle name="SAPBEXHLevel1X 7 3 4" xfId="8139" xr:uid="{DA6CBBD1-B7F1-4FED-8105-C68AEAEB9B1F}"/>
    <cellStyle name="SAPBEXHLevel1X 7 3 4 2" xfId="18393" xr:uid="{4D475A3F-B613-43E6-A9D9-C0E2DFBA157A}"/>
    <cellStyle name="SAPBEXHLevel1X 7 3 4 3" xfId="22319" xr:uid="{B23CF7C4-6DC6-446E-8BC9-14B6541FD8AC}"/>
    <cellStyle name="SAPBEXHLevel1X 7 3 4 4" xfId="31706" xr:uid="{47333C0A-3795-4681-BFFF-9B9591ECFFA9}"/>
    <cellStyle name="SAPBEXHLevel1X 7 3 4 5" xfId="35161" xr:uid="{AEE67907-9BF6-4B7C-9642-B04A4C873226}"/>
    <cellStyle name="SAPBEXHLevel1X 7 3 4 6" xfId="38125" xr:uid="{AE077F39-DA83-442D-B612-0F1338D02F2C}"/>
    <cellStyle name="SAPBEXHLevel1X 7 3 5" xfId="12220" xr:uid="{B158AE9D-A619-48CA-94AB-93738EF29A5E}"/>
    <cellStyle name="SAPBEXHLevel1X 7 3 6" xfId="20348" xr:uid="{AE1E770A-7C50-4F19-8417-854D89DC04FF}"/>
    <cellStyle name="SAPBEXHLevel1X 7 3 7" xfId="23561" xr:uid="{CB7F96D4-EF75-427C-B5EC-FF6456D0C35B}"/>
    <cellStyle name="SAPBEXHLevel1X 7 3 8" xfId="27506" xr:uid="{F2408EB3-1841-4500-AACA-7B9A044E0E42}"/>
    <cellStyle name="SAPBEXHLevel1X 7 3 9" xfId="39897" xr:uid="{2DE570CA-C8DD-4DAF-A838-B3D27BE7FFE3}"/>
    <cellStyle name="SAPBEXHLevel1X 7 4" xfId="5284" xr:uid="{CC373D80-49ED-4094-9BF2-8E5E90B732E6}"/>
    <cellStyle name="SAPBEXHLevel1X 7 4 2" xfId="15634" xr:uid="{165DD7BE-1E2B-451C-BEF4-E7B9BF78146F}"/>
    <cellStyle name="SAPBEXHLevel1X 7 4 3" xfId="20040" xr:uid="{41D8390D-91F0-4427-9BAA-C4C200EBC248}"/>
    <cellStyle name="SAPBEXHLevel1X 7 4 4" xfId="29370" xr:uid="{9CE0C52F-4D7C-4EE6-8904-D8619E97C32B}"/>
    <cellStyle name="SAPBEXHLevel1X 7 4 5" xfId="33013" xr:uid="{D3D58AD7-0644-45D3-99A8-B669A5E42E1C}"/>
    <cellStyle name="SAPBEXHLevel1X 7 4 6" xfId="36101" xr:uid="{3BD405A1-7A96-4D4F-99CC-40619A999C71}"/>
    <cellStyle name="SAPBEXHLevel1X 7 5" xfId="4762" xr:uid="{33335D30-6A94-4A08-A98D-7569CB36C70E}"/>
    <cellStyle name="SAPBEXHLevel1X 7 5 2" xfId="15160" xr:uid="{BA3C930E-FD50-481B-9395-0D2F931B1E4D}"/>
    <cellStyle name="SAPBEXHLevel1X 7 5 3" xfId="19617" xr:uid="{90C33A45-4095-47F1-8B65-1AB9AB3884FB}"/>
    <cellStyle name="SAPBEXHLevel1X 7 5 4" xfId="28984" xr:uid="{9A695BA1-8B41-452A-91A7-8F336A0409DB}"/>
    <cellStyle name="SAPBEXHLevel1X 7 5 5" xfId="32629" xr:uid="{CF24660C-4EE5-4FF3-AF14-B0DDC61C8E3B}"/>
    <cellStyle name="SAPBEXHLevel1X 7 5 6" xfId="24465" xr:uid="{27E6498A-3025-44D1-B36F-6788BA9CA35C}"/>
    <cellStyle name="SAPBEXHLevel1X 7 6" xfId="7661" xr:uid="{1C5E9034-27B8-4999-9584-5C90D40687CE}"/>
    <cellStyle name="SAPBEXHLevel1X 7 6 2" xfId="17933" xr:uid="{234F4BEB-E8DC-48C8-BD64-29DB8ACA26B2}"/>
    <cellStyle name="SAPBEXHLevel1X 7 6 3" xfId="21858" xr:uid="{D2C02B54-2F19-4B7C-A498-6683B5FF9C3C}"/>
    <cellStyle name="SAPBEXHLevel1X 7 6 4" xfId="31241" xr:uid="{4CBD5958-3A80-498B-9BF7-700FA3A43134}"/>
    <cellStyle name="SAPBEXHLevel1X 7 6 5" xfId="34701" xr:uid="{8478965B-3E0F-4EF2-9AD9-0BD95A3BD895}"/>
    <cellStyle name="SAPBEXHLevel1X 7 6 6" xfId="37672" xr:uid="{2C012646-9BFB-48D4-B650-9DCCABF0537B}"/>
    <cellStyle name="SAPBEXHLevel1X 7 7" xfId="11167" xr:uid="{44F12A0D-A044-4BA9-9F2B-F7F134177D5C}"/>
    <cellStyle name="SAPBEXHLevel1X 7 8" xfId="11590" xr:uid="{A94B9E7D-627D-405E-925D-21DBAD43FBCE}"/>
    <cellStyle name="SAPBEXHLevel1X 7 9" xfId="12051" xr:uid="{6F033DB8-4C64-4B67-A218-F08220400B27}"/>
    <cellStyle name="SAPBEXHLevel1X 8" xfId="1555" xr:uid="{65BA900B-C56A-4696-B9C4-7E1D28B513D6}"/>
    <cellStyle name="SAPBEXHLevel1X 8 10" xfId="12789" xr:uid="{CB821B64-FB00-432C-958E-9B751AE41AE4}"/>
    <cellStyle name="SAPBEXHLevel1X 8 11" xfId="13480" xr:uid="{D1AE52B1-BD96-4370-8EEB-C5A5A1DF06A2}"/>
    <cellStyle name="SAPBEXHLevel1X 8 12" xfId="23206" xr:uid="{A609ABB6-21EE-4E35-95A8-70FD05619FED}"/>
    <cellStyle name="SAPBEXHLevel1X 8 13" xfId="24772" xr:uid="{F564B653-54EC-4EE2-A1BB-AF8AEAE60958}"/>
    <cellStyle name="SAPBEXHLevel1X 8 14" xfId="25699" xr:uid="{D3310642-EBD4-48E6-B53C-ED1A1420D153}"/>
    <cellStyle name="SAPBEXHLevel1X 8 15" xfId="24613" xr:uid="{F28D988B-C6D9-4B85-82C8-3FD99251CFE2}"/>
    <cellStyle name="SAPBEXHLevel1X 8 16" xfId="25072" xr:uid="{DD0381EE-91C1-4B65-B5B4-578A4508A1F0}"/>
    <cellStyle name="SAPBEXHLevel1X 8 17" xfId="25361" xr:uid="{CF630A67-9ED8-4EAB-A0FB-9B00259873F4}"/>
    <cellStyle name="SAPBEXHLevel1X 8 18" xfId="25816" xr:uid="{A657F392-478F-491C-B440-C98C319840C4}"/>
    <cellStyle name="SAPBEXHLevel1X 8 19" xfId="28315" xr:uid="{640F013C-D7B0-401F-8EC9-40F5F11698DE}"/>
    <cellStyle name="SAPBEXHLevel1X 8 2" xfId="3021" xr:uid="{DEE24D68-56E5-4FE1-B8C5-23F35FAA2759}"/>
    <cellStyle name="SAPBEXHLevel1X 8 2 10" xfId="29678" xr:uid="{CFBA59EF-BBB8-4F9A-8498-A93405F63BDD}"/>
    <cellStyle name="SAPBEXHLevel1X 8 2 11" xfId="33301" xr:uid="{771EF959-8FD4-47E3-9BA6-D2D47B486CDE}"/>
    <cellStyle name="SAPBEXHLevel1X 8 2 12" xfId="40248" xr:uid="{6D22DB96-2EA9-4862-9625-9EA470D89A25}"/>
    <cellStyle name="SAPBEXHLevel1X 8 2 13" xfId="40843" xr:uid="{E5B7E333-3615-44B1-A322-014EBE480D23}"/>
    <cellStyle name="SAPBEXHLevel1X 8 2 14" xfId="42060" xr:uid="{80E1D7CA-7958-4E83-AFAC-B4B4119F867D}"/>
    <cellStyle name="SAPBEXHLevel1X 8 2 2" xfId="6357" xr:uid="{87898219-4ADC-4C68-9EFF-79CD1A91C7BD}"/>
    <cellStyle name="SAPBEXHLevel1X 8 2 2 2" xfId="16664" xr:uid="{9C4A1E72-2687-4843-9429-CF41F19704A4}"/>
    <cellStyle name="SAPBEXHLevel1X 8 2 2 3" xfId="20888" xr:uid="{C71ADBE6-446F-47C2-9A4F-E1EEACF6708C}"/>
    <cellStyle name="SAPBEXHLevel1X 8 2 2 4" xfId="30238" xr:uid="{FA5C277A-EF64-4E9D-935C-04E0B24575B9}"/>
    <cellStyle name="SAPBEXHLevel1X 8 2 2 5" xfId="33810" xr:uid="{BECA760B-0BDE-4B4F-B805-E831EAB8EF20}"/>
    <cellStyle name="SAPBEXHLevel1X 8 2 2 6" xfId="36844" xr:uid="{B325EFC9-5B1B-406A-980E-A954D6F8AE46}"/>
    <cellStyle name="SAPBEXHLevel1X 8 2 3" xfId="7302" xr:uid="{0F74B576-63A5-43FA-87BD-B0A7D62FBE80}"/>
    <cellStyle name="SAPBEXHLevel1X 8 2 3 2" xfId="17588" xr:uid="{5FB69BEC-D1AE-4ACA-80D2-209FE6E3C699}"/>
    <cellStyle name="SAPBEXHLevel1X 8 2 3 3" xfId="21585" xr:uid="{78D4D201-259F-4BEB-A948-1D6AB7CABC69}"/>
    <cellStyle name="SAPBEXHLevel1X 8 2 3 4" xfId="30950" xr:uid="{D574B18A-B916-4A3F-BC84-C079B883D8A4}"/>
    <cellStyle name="SAPBEXHLevel1X 8 2 3 5" xfId="34439" xr:uid="{CA2905C5-6B42-41F9-8AA4-1FA58F0D1818}"/>
    <cellStyle name="SAPBEXHLevel1X 8 2 3 6" xfId="37422" xr:uid="{69583FC0-0202-4B65-B141-0DB3B0BAE688}"/>
    <cellStyle name="SAPBEXHLevel1X 8 2 4" xfId="8510" xr:uid="{4901F87E-80C8-4CBA-AE97-746F131293C5}"/>
    <cellStyle name="SAPBEXHLevel1X 8 2 4 2" xfId="18759" xr:uid="{2A23B321-DEA3-43B8-BBEF-DA4C51641F99}"/>
    <cellStyle name="SAPBEXHLevel1X 8 2 4 3" xfId="22653" xr:uid="{938FA1DB-D76E-4BF5-9DAE-A128586229F9}"/>
    <cellStyle name="SAPBEXHLevel1X 8 2 4 4" xfId="32043" xr:uid="{E035D4B3-9FFE-41DF-A09A-F09499C434D5}"/>
    <cellStyle name="SAPBEXHLevel1X 8 2 4 5" xfId="35483" xr:uid="{B11B31F3-C0A8-4923-B79F-14F1CA3DB53B}"/>
    <cellStyle name="SAPBEXHLevel1X 8 2 4 6" xfId="38434" xr:uid="{1F9919D8-D7BD-4C1F-9445-BC8C4DD28488}"/>
    <cellStyle name="SAPBEXHLevel1X 8 2 5" xfId="13749" xr:uid="{ED1780A5-A236-4250-BC68-E09D5B08C49A}"/>
    <cellStyle name="SAPBEXHLevel1X 8 2 6" xfId="14161" xr:uid="{73012126-4A03-420B-901C-6AB1902E1432}"/>
    <cellStyle name="SAPBEXHLevel1X 8 2 7" xfId="12432" xr:uid="{7AA8BC79-65CB-4346-88FA-EE2EEA5239F9}"/>
    <cellStyle name="SAPBEXHLevel1X 8 2 8" xfId="23877" xr:uid="{05728E09-F7D5-4458-883F-FD81224C014D}"/>
    <cellStyle name="SAPBEXHLevel1X 8 2 9" xfId="27890" xr:uid="{9A490978-D27A-4EB2-A2FD-8813619860BE}"/>
    <cellStyle name="SAPBEXHLevel1X 8 20" xfId="28912" xr:uid="{8B66775B-BF82-4806-BC38-3939134ED903}"/>
    <cellStyle name="SAPBEXHLevel1X 8 21" xfId="39500" xr:uid="{3C5A220F-90E3-4E46-BC12-8DB18B465757}"/>
    <cellStyle name="SAPBEXHLevel1X 8 22" xfId="39166" xr:uid="{2EE013A7-D039-4825-8C21-3C17875CD765}"/>
    <cellStyle name="SAPBEXHLevel1X 8 23" xfId="41389" xr:uid="{3E8A9282-8784-4B60-8286-7E0F58E335C5}"/>
    <cellStyle name="SAPBEXHLevel1X 8 3" xfId="2527" xr:uid="{D3B3D4DF-67E2-40C6-99F7-D921AACCF979}"/>
    <cellStyle name="SAPBEXHLevel1X 8 3 10" xfId="38897" xr:uid="{E9B82AEB-5952-40E9-92E7-6F5AAAC451D8}"/>
    <cellStyle name="SAPBEXHLevel1X 8 3 11" xfId="41745" xr:uid="{61ADDFFE-C09D-4910-BB4E-F00DB8AA35E7}"/>
    <cellStyle name="SAPBEXHLevel1X 8 3 2" xfId="5957" xr:uid="{BC108214-BEB4-4785-9255-3CFBCEBEF4B2}"/>
    <cellStyle name="SAPBEXHLevel1X 8 3 2 2" xfId="16268" xr:uid="{F2C31671-822E-48FB-9658-2FD49C24CD15}"/>
    <cellStyle name="SAPBEXHLevel1X 8 3 2 3" xfId="20544" xr:uid="{18969D14-07E6-4369-9F1B-8059C79C847D}"/>
    <cellStyle name="SAPBEXHLevel1X 8 3 2 4" xfId="29886" xr:uid="{96989CF0-CFFE-4AC0-B1EB-BB31C1B14F2D}"/>
    <cellStyle name="SAPBEXHLevel1X 8 3 2 5" xfId="33479" xr:uid="{6805C3C3-DE3C-4CB4-BF7A-5630BCC721A2}"/>
    <cellStyle name="SAPBEXHLevel1X 8 3 2 6" xfId="36528" xr:uid="{4EEB84E8-9F20-4357-9B31-40E3D0DAF3EF}"/>
    <cellStyle name="SAPBEXHLevel1X 8 3 3" xfId="4178" xr:uid="{2758145E-FEE4-437C-A461-8306B0B430EF}"/>
    <cellStyle name="SAPBEXHLevel1X 8 3 3 2" xfId="14584" xr:uid="{6E4EC8E8-E645-4843-A64B-875C61A1FFA4}"/>
    <cellStyle name="SAPBEXHLevel1X 8 3 3 3" xfId="19204" xr:uid="{D17FC554-C14B-4568-AA06-155707E61C40}"/>
    <cellStyle name="SAPBEXHLevel1X 8 3 3 4" xfId="28592" xr:uid="{4AF8B3FA-9990-46D6-81EE-63EFA43C1A0E}"/>
    <cellStyle name="SAPBEXHLevel1X 8 3 3 5" xfId="27134" xr:uid="{6FA07A97-310F-4AA2-9B67-A3FB5DA26DD0}"/>
    <cellStyle name="SAPBEXHLevel1X 8 3 3 6" xfId="30667" xr:uid="{DB0C34A7-3114-4E1E-9F94-E3AC348CAB47}"/>
    <cellStyle name="SAPBEXHLevel1X 8 3 4" xfId="8140" xr:uid="{2660241F-36D9-4DF4-81A5-D9770323DC0B}"/>
    <cellStyle name="SAPBEXHLevel1X 8 3 4 2" xfId="18394" xr:uid="{39151ECB-96F1-40FB-85DF-92274C339212}"/>
    <cellStyle name="SAPBEXHLevel1X 8 3 4 3" xfId="22320" xr:uid="{A0BF3F79-C3D6-4250-98D3-24A24960C22F}"/>
    <cellStyle name="SAPBEXHLevel1X 8 3 4 4" xfId="31707" xr:uid="{B4F3B6EE-977B-47C0-AA19-968042EBD725}"/>
    <cellStyle name="SAPBEXHLevel1X 8 3 4 5" xfId="35162" xr:uid="{2AD00D6A-F07D-477E-86FB-C1DA244AD0D9}"/>
    <cellStyle name="SAPBEXHLevel1X 8 3 4 6" xfId="38126" xr:uid="{F19BAB61-FFCD-473A-9EC0-1D5189677098}"/>
    <cellStyle name="SAPBEXHLevel1X 8 3 5" xfId="12221" xr:uid="{415D0221-02E9-48D9-8666-807FCD7B232E}"/>
    <cellStyle name="SAPBEXHLevel1X 8 3 6" xfId="14366" xr:uid="{5BA5F598-B710-4793-B093-EE094995A4E1}"/>
    <cellStyle name="SAPBEXHLevel1X 8 3 7" xfId="23562" xr:uid="{DB3D12B3-2C6B-47DE-8F37-BEB891368E84}"/>
    <cellStyle name="SAPBEXHLevel1X 8 3 8" xfId="27507" xr:uid="{3C5A9475-32C8-4C84-93B3-646730828FC5}"/>
    <cellStyle name="SAPBEXHLevel1X 8 3 9" xfId="39898" xr:uid="{849B9C0A-02D2-4EB6-A256-214EA7792FA1}"/>
    <cellStyle name="SAPBEXHLevel1X 8 4" xfId="5285" xr:uid="{A93584CD-8F0C-49DA-83FF-033B69EAC5B3}"/>
    <cellStyle name="SAPBEXHLevel1X 8 4 2" xfId="15635" xr:uid="{7FDD2231-59DF-461F-B4B3-0F5D528BDA59}"/>
    <cellStyle name="SAPBEXHLevel1X 8 4 3" xfId="20041" xr:uid="{8F8EE8B8-FE11-4DDE-BA38-8809C7C26E47}"/>
    <cellStyle name="SAPBEXHLevel1X 8 4 4" xfId="29371" xr:uid="{2024DE45-3FAF-4DF2-A018-E081DB73B487}"/>
    <cellStyle name="SAPBEXHLevel1X 8 4 5" xfId="33014" xr:uid="{00DF6375-A40E-4E4D-89FE-29EC3DD17CAA}"/>
    <cellStyle name="SAPBEXHLevel1X 8 4 6" xfId="36102" xr:uid="{40121AB7-62A6-44E5-AE75-02E391A06D21}"/>
    <cellStyle name="SAPBEXHLevel1X 8 5" xfId="4761" xr:uid="{C4A4CA83-7E73-4F0C-9992-CD8765082C85}"/>
    <cellStyle name="SAPBEXHLevel1X 8 5 2" xfId="15159" xr:uid="{A1192F5B-3F94-4C28-817D-DDB0CCF9561C}"/>
    <cellStyle name="SAPBEXHLevel1X 8 5 3" xfId="19616" xr:uid="{1DA3907F-C8C7-4B14-9E11-36A5FA1E22C0}"/>
    <cellStyle name="SAPBEXHLevel1X 8 5 4" xfId="28983" xr:uid="{8EA83252-262D-4AC5-BADE-84F7A6073E04}"/>
    <cellStyle name="SAPBEXHLevel1X 8 5 5" xfId="32628" xr:uid="{67FF79EF-8068-4567-A968-3D188326FD10}"/>
    <cellStyle name="SAPBEXHLevel1X 8 5 6" xfId="24466" xr:uid="{290CDF32-D2C3-4C48-BDA8-740E92FC640B}"/>
    <cellStyle name="SAPBEXHLevel1X 8 6" xfId="7660" xr:uid="{D8A666F9-40E9-40FC-829B-3295FB6E9187}"/>
    <cellStyle name="SAPBEXHLevel1X 8 6 2" xfId="17932" xr:uid="{3FB6D98E-A217-4C7C-9C31-9F93B72D3373}"/>
    <cellStyle name="SAPBEXHLevel1X 8 6 3" xfId="21857" xr:uid="{87334F7E-53E5-488D-A2D5-9C47A5AA66DD}"/>
    <cellStyle name="SAPBEXHLevel1X 8 6 4" xfId="31240" xr:uid="{C00AD9B3-6C9C-4FB6-A284-85D20C0E2C40}"/>
    <cellStyle name="SAPBEXHLevel1X 8 6 5" xfId="34700" xr:uid="{EA404B82-9004-48CF-8C1B-86BC50893089}"/>
    <cellStyle name="SAPBEXHLevel1X 8 6 6" xfId="37671" xr:uid="{06CF8F9F-BE23-4D59-81AA-5E8B6AD32741}"/>
    <cellStyle name="SAPBEXHLevel1X 8 7" xfId="11168" xr:uid="{F4FB4AA7-258E-4064-A134-F16376EFD103}"/>
    <cellStyle name="SAPBEXHLevel1X 8 8" xfId="11591" xr:uid="{5E09C375-BD02-49F4-B52C-57C4F9291E86}"/>
    <cellStyle name="SAPBEXHLevel1X 8 9" xfId="12052" xr:uid="{7ACDF88B-1D96-45F4-846D-B51382034800}"/>
    <cellStyle name="SAPBEXHLevel1X 9" xfId="1556" xr:uid="{41734EC8-FA97-421C-AAEB-E2BE7B06746B}"/>
    <cellStyle name="SAPBEXHLevel1X 9 10" xfId="13333" xr:uid="{8FE6DDB3-8885-457F-B97C-B07137667823}"/>
    <cellStyle name="SAPBEXHLevel1X 9 11" xfId="13876" xr:uid="{8376F341-CDC5-460C-9AC7-58193F086C24}"/>
    <cellStyle name="SAPBEXHLevel1X 9 12" xfId="23207" xr:uid="{07F2848E-A8C6-4ABD-A0FF-D40727805218}"/>
    <cellStyle name="SAPBEXHLevel1X 9 13" xfId="26046" xr:uid="{12D0C629-408F-470E-B72F-B120E663F40E}"/>
    <cellStyle name="SAPBEXHLevel1X 9 14" xfId="25700" xr:uid="{D18FC898-F822-4CC7-A913-54838ED271FA}"/>
    <cellStyle name="SAPBEXHLevel1X 9 15" xfId="24612" xr:uid="{3ADB8DD8-D347-4745-AD4A-5A135B2689AA}"/>
    <cellStyle name="SAPBEXHLevel1X 9 16" xfId="25071" xr:uid="{4566AA55-E4B4-4219-8F66-A45F3735017A}"/>
    <cellStyle name="SAPBEXHLevel1X 9 17" xfId="26618" xr:uid="{EE0D33E2-CEAA-404E-AA62-BC1CCF78CA63}"/>
    <cellStyle name="SAPBEXHLevel1X 9 18" xfId="25773" xr:uid="{A2D318B5-CD16-4305-85A2-5003515C46B6}"/>
    <cellStyle name="SAPBEXHLevel1X 9 19" xfId="28314" xr:uid="{F4D57688-C5BC-40CD-95EC-6A4F5634B4A2}"/>
    <cellStyle name="SAPBEXHLevel1X 9 2" xfId="3022" xr:uid="{94243E2B-0EAA-4CD3-A359-874384AD63CA}"/>
    <cellStyle name="SAPBEXHLevel1X 9 2 10" xfId="28883" xr:uid="{0F859FA3-1C9C-4316-B234-784A06AF5314}"/>
    <cellStyle name="SAPBEXHLevel1X 9 2 11" xfId="32819" xr:uid="{E781CB9A-4065-4637-A2F5-63C8546B7043}"/>
    <cellStyle name="SAPBEXHLevel1X 9 2 12" xfId="40249" xr:uid="{327F5D53-325D-408F-890F-D03F6EFA8F8D}"/>
    <cellStyle name="SAPBEXHLevel1X 9 2 13" xfId="40844" xr:uid="{DF541BED-7C6A-4136-83AA-93D2C4B2318F}"/>
    <cellStyle name="SAPBEXHLevel1X 9 2 14" xfId="42061" xr:uid="{D422BD17-6AE1-47F6-A9C6-900F39E0A628}"/>
    <cellStyle name="SAPBEXHLevel1X 9 2 2" xfId="6358" xr:uid="{D1CC8EF1-A56E-4667-A352-8EEFF6008987}"/>
    <cellStyle name="SAPBEXHLevel1X 9 2 2 2" xfId="16665" xr:uid="{4D884F3F-746A-44D6-AFA2-C6DAC84897B6}"/>
    <cellStyle name="SAPBEXHLevel1X 9 2 2 3" xfId="20889" xr:uid="{5B33EE02-B059-40B6-852A-E200A71322FD}"/>
    <cellStyle name="SAPBEXHLevel1X 9 2 2 4" xfId="30239" xr:uid="{E40BEC89-559A-4D59-88F0-C93E9D9ABEFE}"/>
    <cellStyle name="SAPBEXHLevel1X 9 2 2 5" xfId="33811" xr:uid="{6D3DF084-4F76-47B8-9A05-028E270091AF}"/>
    <cellStyle name="SAPBEXHLevel1X 9 2 2 6" xfId="36845" xr:uid="{9C960523-24A1-4C7B-85C5-8C5759C5C09E}"/>
    <cellStyle name="SAPBEXHLevel1X 9 2 3" xfId="7303" xr:uid="{B70D427E-CE02-4420-9497-BEAEB963E03A}"/>
    <cellStyle name="SAPBEXHLevel1X 9 2 3 2" xfId="17589" xr:uid="{A1523FFE-61F8-4493-B4AE-131988154DA5}"/>
    <cellStyle name="SAPBEXHLevel1X 9 2 3 3" xfId="21586" xr:uid="{8DDF4F83-9613-4719-B3BB-F1BAFC0091C8}"/>
    <cellStyle name="SAPBEXHLevel1X 9 2 3 4" xfId="30951" xr:uid="{DF9C2B32-FB45-4B60-BCEE-90104C33F4C1}"/>
    <cellStyle name="SAPBEXHLevel1X 9 2 3 5" xfId="34440" xr:uid="{444BCD1D-77FA-495F-93E4-A4E6CE404673}"/>
    <cellStyle name="SAPBEXHLevel1X 9 2 3 6" xfId="37423" xr:uid="{6EC14BA4-00DC-4850-ADD7-35F44FF0D9F7}"/>
    <cellStyle name="SAPBEXHLevel1X 9 2 4" xfId="8511" xr:uid="{9A0CCF8C-4A00-471B-92D6-7735F119812E}"/>
    <cellStyle name="SAPBEXHLevel1X 9 2 4 2" xfId="18760" xr:uid="{7CB65721-209C-4E65-A575-8A519BFC7B36}"/>
    <cellStyle name="SAPBEXHLevel1X 9 2 4 3" xfId="22654" xr:uid="{00938BA8-856B-427E-87C5-8BA258538491}"/>
    <cellStyle name="SAPBEXHLevel1X 9 2 4 4" xfId="32044" xr:uid="{135CE651-4B06-43E2-AB12-4CAEB696B611}"/>
    <cellStyle name="SAPBEXHLevel1X 9 2 4 5" xfId="35484" xr:uid="{8A361E93-7AC6-46CD-A2C3-FC3F12EDD511}"/>
    <cellStyle name="SAPBEXHLevel1X 9 2 4 6" xfId="38435" xr:uid="{3FE517F2-7795-4AA6-B8FC-1A1470FA5E72}"/>
    <cellStyle name="SAPBEXHLevel1X 9 2 5" xfId="13750" xr:uid="{4EB722D6-B3C1-4EDA-ACE3-F98F6C6E8A54}"/>
    <cellStyle name="SAPBEXHLevel1X 9 2 6" xfId="13251" xr:uid="{C5650336-93E5-419A-9837-CFB5896D470C}"/>
    <cellStyle name="SAPBEXHLevel1X 9 2 7" xfId="13889" xr:uid="{BED888A6-B560-493E-A05E-B9C23538714C}"/>
    <cellStyle name="SAPBEXHLevel1X 9 2 8" xfId="23878" xr:uid="{D878DB14-D712-4F9B-83F4-681013849F59}"/>
    <cellStyle name="SAPBEXHLevel1X 9 2 9" xfId="27891" xr:uid="{F6B9DE56-6D65-425B-93B8-BC91CA9B629F}"/>
    <cellStyle name="SAPBEXHLevel1X 9 20" xfId="25990" xr:uid="{8EACF91B-ED65-46A8-AC39-5075FB6EFA17}"/>
    <cellStyle name="SAPBEXHLevel1X 9 21" xfId="39501" xr:uid="{AA22F03A-1EF5-4C25-A275-B4490CD1DE85}"/>
    <cellStyle name="SAPBEXHLevel1X 9 22" xfId="39165" xr:uid="{89483C59-E406-40AB-831D-23FBB86DBC46}"/>
    <cellStyle name="SAPBEXHLevel1X 9 23" xfId="41390" xr:uid="{8F1A6D5D-27D5-4946-9D2B-CE9BC3CF7AB0}"/>
    <cellStyle name="SAPBEXHLevel1X 9 3" xfId="2528" xr:uid="{D3AD4E0E-2B18-4AD8-9B38-686CB160E02E}"/>
    <cellStyle name="SAPBEXHLevel1X 9 3 10" xfId="38896" xr:uid="{2E013354-AE3C-4E35-BAC1-20C46286E898}"/>
    <cellStyle name="SAPBEXHLevel1X 9 3 11" xfId="41746" xr:uid="{50454F1C-3884-4F17-81AE-2321E82BA70F}"/>
    <cellStyle name="SAPBEXHLevel1X 9 3 2" xfId="5958" xr:uid="{4D38FBF8-E080-4E20-A8F7-3AEE6FB7BBF5}"/>
    <cellStyle name="SAPBEXHLevel1X 9 3 2 2" xfId="16269" xr:uid="{3EC31922-A8F0-42D7-8450-9F049AA2C1F3}"/>
    <cellStyle name="SAPBEXHLevel1X 9 3 2 3" xfId="20545" xr:uid="{95CFDDEB-B29D-4560-AA12-E62A915E5041}"/>
    <cellStyle name="SAPBEXHLevel1X 9 3 2 4" xfId="29887" xr:uid="{CE7E1C85-00A1-4D30-864B-D2EB18317A9D}"/>
    <cellStyle name="SAPBEXHLevel1X 9 3 2 5" xfId="33480" xr:uid="{4646C39D-09A2-4C4B-B850-C1BCF7A860C0}"/>
    <cellStyle name="SAPBEXHLevel1X 9 3 2 6" xfId="36529" xr:uid="{87AB6C0C-F118-4FA3-BC89-39320B3C8EF7}"/>
    <cellStyle name="SAPBEXHLevel1X 9 3 3" xfId="4177" xr:uid="{848C71EC-4E92-4E79-B790-05B91E538457}"/>
    <cellStyle name="SAPBEXHLevel1X 9 3 3 2" xfId="14583" xr:uid="{103CD979-1C69-446D-BB56-FB26C0F5C317}"/>
    <cellStyle name="SAPBEXHLevel1X 9 3 3 3" xfId="19203" xr:uid="{A5D3D6DC-3C62-4D4D-B3C7-4B9A733D461A}"/>
    <cellStyle name="SAPBEXHLevel1X 9 3 3 4" xfId="28591" xr:uid="{8D46D27B-F8F7-4015-A758-020A9FD5E7AB}"/>
    <cellStyle name="SAPBEXHLevel1X 9 3 3 5" xfId="27133" xr:uid="{1BEB6C87-D057-4FC0-958C-AFCEE7E46BD7}"/>
    <cellStyle name="SAPBEXHLevel1X 9 3 3 6" xfId="28922" xr:uid="{0781E668-8A5D-4246-B7EE-736CD4856F5D}"/>
    <cellStyle name="SAPBEXHLevel1X 9 3 4" xfId="8141" xr:uid="{E3E173BA-A255-4EA6-B54F-C8170CD27D82}"/>
    <cellStyle name="SAPBEXHLevel1X 9 3 4 2" xfId="18395" xr:uid="{85D0FC39-2951-4327-BAD0-29A1287C17A1}"/>
    <cellStyle name="SAPBEXHLevel1X 9 3 4 3" xfId="22321" xr:uid="{ECEC6FD2-BA34-460B-B00C-8D80676395A5}"/>
    <cellStyle name="SAPBEXHLevel1X 9 3 4 4" xfId="31708" xr:uid="{0DC44AA7-44BE-4B68-A7A2-15F2461B68F3}"/>
    <cellStyle name="SAPBEXHLevel1X 9 3 4 5" xfId="35163" xr:uid="{B0C004A2-118E-4396-9EE4-435A91E1D6AC}"/>
    <cellStyle name="SAPBEXHLevel1X 9 3 4 6" xfId="38127" xr:uid="{1DB3CAE5-5EC1-4809-81C6-979C25285328}"/>
    <cellStyle name="SAPBEXHLevel1X 9 3 5" xfId="12222" xr:uid="{AA3C31CC-5A12-4CC4-9345-0D236AC2C760}"/>
    <cellStyle name="SAPBEXHLevel1X 9 3 6" xfId="19735" xr:uid="{58BF4CB3-C4BF-4ED9-9EAA-C557C13D39FF}"/>
    <cellStyle name="SAPBEXHLevel1X 9 3 7" xfId="23563" xr:uid="{83575453-7863-42A0-AD90-6C294A50C82D}"/>
    <cellStyle name="SAPBEXHLevel1X 9 3 8" xfId="27508" xr:uid="{E4733510-3CA8-47E8-B9E2-76263C95AEC1}"/>
    <cellStyle name="SAPBEXHLevel1X 9 3 9" xfId="39899" xr:uid="{E47ACF0A-6084-4E08-BB7C-4A878D0C65DA}"/>
    <cellStyle name="SAPBEXHLevel1X 9 4" xfId="5286" xr:uid="{400BF1B5-0CB8-43BF-85C3-49AF01DBD76B}"/>
    <cellStyle name="SAPBEXHLevel1X 9 4 2" xfId="15636" xr:uid="{BFD0FC7C-CADB-48D0-A3F4-CC7B057DEAE7}"/>
    <cellStyle name="SAPBEXHLevel1X 9 4 3" xfId="20042" xr:uid="{FDBA9655-97F7-4CF6-A010-85FC92BD67E1}"/>
    <cellStyle name="SAPBEXHLevel1X 9 4 4" xfId="29372" xr:uid="{F6965DDF-614C-4AE2-A45D-A48A9A647B9E}"/>
    <cellStyle name="SAPBEXHLevel1X 9 4 5" xfId="33015" xr:uid="{A7E604AC-BCD9-43ED-9B41-3F8ABFF151C9}"/>
    <cellStyle name="SAPBEXHLevel1X 9 4 6" xfId="36103" xr:uid="{01EFA2F9-D863-4389-B781-A3472ADAE58D}"/>
    <cellStyle name="SAPBEXHLevel1X 9 5" xfId="4760" xr:uid="{013E1D47-1DC1-48AB-B186-66861A7DFBF1}"/>
    <cellStyle name="SAPBEXHLevel1X 9 5 2" xfId="15158" xr:uid="{1DBEC5CE-87ED-4E92-96C0-E448E40E7C79}"/>
    <cellStyle name="SAPBEXHLevel1X 9 5 3" xfId="19615" xr:uid="{411545EF-33DC-4550-AA73-763E2582E93A}"/>
    <cellStyle name="SAPBEXHLevel1X 9 5 4" xfId="28982" xr:uid="{0C7BBFBA-2939-459C-88AC-0023FDAF2F22}"/>
    <cellStyle name="SAPBEXHLevel1X 9 5 5" xfId="32627" xr:uid="{3F70B1A2-7EAB-4006-B3C3-62BDAA0EA718}"/>
    <cellStyle name="SAPBEXHLevel1X 9 5 6" xfId="24467" xr:uid="{9A480BF0-BD3E-49E7-AB5F-E297C5863103}"/>
    <cellStyle name="SAPBEXHLevel1X 9 6" xfId="6958" xr:uid="{3E528224-FA48-4C9D-A4D0-0D1406D7DBB5}"/>
    <cellStyle name="SAPBEXHLevel1X 9 6 2" xfId="17248" xr:uid="{2D69C9D7-058F-4CE2-AC44-FC7BBC50AEF9}"/>
    <cellStyle name="SAPBEXHLevel1X 9 6 3" xfId="21302" xr:uid="{C5E81732-F1A3-4C61-8E61-97FDB629F2E6}"/>
    <cellStyle name="SAPBEXHLevel1X 9 6 4" xfId="30672" xr:uid="{62A0C113-222F-468A-832D-61EF2CA579C8}"/>
    <cellStyle name="SAPBEXHLevel1X 9 6 5" xfId="34172" xr:uid="{ECA8471B-772E-46F0-89A9-E5162DF266AB}"/>
    <cellStyle name="SAPBEXHLevel1X 9 6 6" xfId="37179" xr:uid="{62C090BC-C761-45C7-ABA3-4DE4EBD6D837}"/>
    <cellStyle name="SAPBEXHLevel1X 9 7" xfId="11169" xr:uid="{9798FC97-01DF-494B-B4B8-15DE35AFA234}"/>
    <cellStyle name="SAPBEXHLevel1X 9 8" xfId="11592" xr:uid="{469F8507-AF54-4AB6-96B1-C5F10D21C180}"/>
    <cellStyle name="SAPBEXHLevel1X 9 9" xfId="12053" xr:uid="{F8834345-D533-462F-BAC2-3E988D8D5767}"/>
    <cellStyle name="SAPBEXHLevel1X_1_FS10_10.1_เงินให้กู้ยืมและเงินให้กู้ยืม_Q254_2" xfId="2229" xr:uid="{C3BBCBE0-B270-4BC6-AC04-D20CDBCFF263}"/>
    <cellStyle name="SAPBEXHLevel2" xfId="1557" xr:uid="{C67F806E-3C52-40D7-8ADE-EE8B077A6C5B}"/>
    <cellStyle name="SAPBEXHLevel2 10" xfId="1558" xr:uid="{63AF65DF-D7D6-426C-B4E5-602AD70EAAED}"/>
    <cellStyle name="SAPBEXHLevel2 10 10" xfId="12791" xr:uid="{CC7C37E1-6F19-4BD7-8C38-D64ADFDD7A2A}"/>
    <cellStyle name="SAPBEXHLevel2 10 11" xfId="13481" xr:uid="{3008F6AA-74D9-497E-AA7A-EA8FEE41C8F0}"/>
    <cellStyle name="SAPBEXHLevel2 10 12" xfId="23209" xr:uid="{1CD296BB-C2ED-4738-A86E-C1BC1E701BA6}"/>
    <cellStyle name="SAPBEXHLevel2 10 13" xfId="24770" xr:uid="{4C96EDDA-D786-4D42-BFD2-D7032F069799}"/>
    <cellStyle name="SAPBEXHLevel2 10 14" xfId="25702" xr:uid="{CA02D827-DAF3-426F-B7F1-EFE208F798A9}"/>
    <cellStyle name="SAPBEXHLevel2 10 15" xfId="24611" xr:uid="{484E186C-86BA-4786-AA8A-0B718B76C6B8}"/>
    <cellStyle name="SAPBEXHLevel2 10 16" xfId="26795" xr:uid="{BB9D43C9-6705-4015-9CBA-C9B08B823C47}"/>
    <cellStyle name="SAPBEXHLevel2 10 17" xfId="26977" xr:uid="{1DCB0A9D-F25D-47DE-9D6C-E4554A9EF806}"/>
    <cellStyle name="SAPBEXHLevel2 10 18" xfId="27272" xr:uid="{9792E663-D163-4A74-938A-D435CB51E56D}"/>
    <cellStyle name="SAPBEXHLevel2 10 19" xfId="28312" xr:uid="{7E2669D2-4AB9-4D2B-9392-8A08E0EE4CC4}"/>
    <cellStyle name="SAPBEXHLevel2 10 2" xfId="3023" xr:uid="{942F98A8-8D88-477D-967A-6D15B7A27C78}"/>
    <cellStyle name="SAPBEXHLevel2 10 2 10" xfId="32177" xr:uid="{E61569BC-0306-4F2F-B384-09353F1F9AAA}"/>
    <cellStyle name="SAPBEXHLevel2 10 2 11" xfId="32561" xr:uid="{0281225B-F953-4675-A8B9-F924929EE91F}"/>
    <cellStyle name="SAPBEXHLevel2 10 2 12" xfId="40250" xr:uid="{912C0A29-138A-41A3-B327-5BFB44B77FEC}"/>
    <cellStyle name="SAPBEXHLevel2 10 2 13" xfId="40845" xr:uid="{554D8448-ED36-4BA0-9C34-38F630092D29}"/>
    <cellStyle name="SAPBEXHLevel2 10 2 14" xfId="42062" xr:uid="{E8E90FF1-FA49-4BF3-A105-F224C2D56852}"/>
    <cellStyle name="SAPBEXHLevel2 10 2 2" xfId="6359" xr:uid="{2E269557-3F78-4B64-9FDD-98219EA24A02}"/>
    <cellStyle name="SAPBEXHLevel2 10 2 2 2" xfId="16666" xr:uid="{7E5EFB31-4221-4AD4-821D-9249809C46AA}"/>
    <cellStyle name="SAPBEXHLevel2 10 2 2 3" xfId="20890" xr:uid="{58736B88-9DD9-4EDF-95DE-987024ADC910}"/>
    <cellStyle name="SAPBEXHLevel2 10 2 2 4" xfId="30240" xr:uid="{93938907-C8DB-48AC-A06F-A00FDE537784}"/>
    <cellStyle name="SAPBEXHLevel2 10 2 2 5" xfId="33812" xr:uid="{1824FC23-269C-408E-843E-EB97AE1B9CE5}"/>
    <cellStyle name="SAPBEXHLevel2 10 2 2 6" xfId="36846" xr:uid="{EE9CE0AB-4C8A-4D14-AFFD-A70504B70203}"/>
    <cellStyle name="SAPBEXHLevel2 10 2 3" xfId="7304" xr:uid="{043D6D3C-C2F3-4EE7-84C5-05828E03519C}"/>
    <cellStyle name="SAPBEXHLevel2 10 2 3 2" xfId="17590" xr:uid="{2AB17A26-E81B-4CF4-BE0A-C029F0003BD7}"/>
    <cellStyle name="SAPBEXHLevel2 10 2 3 3" xfId="21587" xr:uid="{04C32B53-C046-4056-9022-266FDE68C4F7}"/>
    <cellStyle name="SAPBEXHLevel2 10 2 3 4" xfId="30952" xr:uid="{76D00058-A659-4BEC-8243-1DD789CFF4D1}"/>
    <cellStyle name="SAPBEXHLevel2 10 2 3 5" xfId="34441" xr:uid="{8078C51B-9EFA-40B1-8496-41621170855E}"/>
    <cellStyle name="SAPBEXHLevel2 10 2 3 6" xfId="37424" xr:uid="{9569637F-05A5-4128-A0EB-A29B63A57E80}"/>
    <cellStyle name="SAPBEXHLevel2 10 2 4" xfId="8512" xr:uid="{4F20FDF0-9848-4502-8EE8-32A583068535}"/>
    <cellStyle name="SAPBEXHLevel2 10 2 4 2" xfId="18761" xr:uid="{4186C76E-159D-4106-B480-1E18D384DCB0}"/>
    <cellStyle name="SAPBEXHLevel2 10 2 4 3" xfId="22655" xr:uid="{62925170-10FA-4902-8D4C-9477E82F1CD0}"/>
    <cellStyle name="SAPBEXHLevel2 10 2 4 4" xfId="32045" xr:uid="{50D6D506-B43E-4618-9706-128407FBCA7A}"/>
    <cellStyle name="SAPBEXHLevel2 10 2 4 5" xfId="35485" xr:uid="{D6CAC88D-DD0F-41D7-A08D-542D62138CC2}"/>
    <cellStyle name="SAPBEXHLevel2 10 2 4 6" xfId="38436" xr:uid="{B407D40F-F2FA-4731-904F-465F53D4EAF4}"/>
    <cellStyle name="SAPBEXHLevel2 10 2 5" xfId="13751" xr:uid="{CEF4164C-6AE2-4AA5-8AAF-A2127AE962AE}"/>
    <cellStyle name="SAPBEXHLevel2 10 2 6" xfId="12383" xr:uid="{3281098B-2E1E-40C3-A642-2F0F181E0397}"/>
    <cellStyle name="SAPBEXHLevel2 10 2 7" xfId="21207" xr:uid="{540F5CCB-F632-4CBF-8508-5A01EFDEBB36}"/>
    <cellStyle name="SAPBEXHLevel2 10 2 8" xfId="23879" xr:uid="{8EAE9923-A418-4FDC-ABAA-4C85AF5DC01E}"/>
    <cellStyle name="SAPBEXHLevel2 10 2 9" xfId="27892" xr:uid="{786E85B9-7743-423D-BBC7-5E54236CCC15}"/>
    <cellStyle name="SAPBEXHLevel2 10 20" xfId="33931" xr:uid="{A97E48A8-43A9-4CE4-8C2F-427FF0F2EF17}"/>
    <cellStyle name="SAPBEXHLevel2 10 21" xfId="39503" xr:uid="{BBF3BC49-1F54-48E6-BF8D-4EF1376DB837}"/>
    <cellStyle name="SAPBEXHLevel2 10 22" xfId="39163" xr:uid="{23B576A8-D6A4-460D-A4A2-C99B03330B53}"/>
    <cellStyle name="SAPBEXHLevel2 10 23" xfId="41392" xr:uid="{443014A4-E068-4D87-93C2-1BA460FB8A8C}"/>
    <cellStyle name="SAPBEXHLevel2 10 3" xfId="2530" xr:uid="{C4567B00-20C7-44B5-8A32-D19987FC4247}"/>
    <cellStyle name="SAPBEXHLevel2 10 3 10" xfId="38894" xr:uid="{221DC867-4120-4402-A531-7378F8444373}"/>
    <cellStyle name="SAPBEXHLevel2 10 3 11" xfId="41748" xr:uid="{F126E8D7-CDD0-4EC2-B1CC-981E7BBF986F}"/>
    <cellStyle name="SAPBEXHLevel2 10 3 2" xfId="5960" xr:uid="{1253AF46-278B-4400-99A4-B7EE9748B39D}"/>
    <cellStyle name="SAPBEXHLevel2 10 3 2 2" xfId="16271" xr:uid="{7F7DFEF8-E8E1-4161-BB5E-958B5F80598E}"/>
    <cellStyle name="SAPBEXHLevel2 10 3 2 3" xfId="20547" xr:uid="{0E24FDB2-618E-4E9A-A582-F159C73C7ECC}"/>
    <cellStyle name="SAPBEXHLevel2 10 3 2 4" xfId="29889" xr:uid="{32CFC81F-20DA-435D-BEF4-2F84169C2744}"/>
    <cellStyle name="SAPBEXHLevel2 10 3 2 5" xfId="33482" xr:uid="{2A403C0C-CFA4-4A7A-BAB1-8B429206C9C8}"/>
    <cellStyle name="SAPBEXHLevel2 10 3 2 6" xfId="36531" xr:uid="{CC3AA638-0621-4426-882C-5749DE534E24}"/>
    <cellStyle name="SAPBEXHLevel2 10 3 3" xfId="4175" xr:uid="{0EF214F3-2C90-437B-8BC3-29AFCE7461D1}"/>
    <cellStyle name="SAPBEXHLevel2 10 3 3 2" xfId="14581" xr:uid="{9699473B-61E5-4592-8DBB-34CF6F3C0BA4}"/>
    <cellStyle name="SAPBEXHLevel2 10 3 3 3" xfId="19201" xr:uid="{F1B871B5-3A5C-4756-90FA-2E98B70B979B}"/>
    <cellStyle name="SAPBEXHLevel2 10 3 3 4" xfId="28589" xr:uid="{57AB8E85-B9E7-4E89-8E18-28DCD9417665}"/>
    <cellStyle name="SAPBEXHLevel2 10 3 3 5" xfId="27131" xr:uid="{0ED9AAB5-DE13-4758-AE22-B641DF136E4C}"/>
    <cellStyle name="SAPBEXHLevel2 10 3 3 6" xfId="26657" xr:uid="{F2251413-AA5F-433B-8909-EBA5444002F1}"/>
    <cellStyle name="SAPBEXHLevel2 10 3 4" xfId="8143" xr:uid="{ACBD5DDB-4966-48AF-B945-6FC24960F391}"/>
    <cellStyle name="SAPBEXHLevel2 10 3 4 2" xfId="18397" xr:uid="{BC266704-80E4-451B-BC1F-86AA930AD668}"/>
    <cellStyle name="SAPBEXHLevel2 10 3 4 3" xfId="22323" xr:uid="{5B9B57BE-9271-4444-8716-82D44348BE0B}"/>
    <cellStyle name="SAPBEXHLevel2 10 3 4 4" xfId="31710" xr:uid="{092125C9-0471-46F5-BA7E-EF8CCFA146F6}"/>
    <cellStyle name="SAPBEXHLevel2 10 3 4 5" xfId="35165" xr:uid="{55157677-520F-43E0-9B75-024DEF00731E}"/>
    <cellStyle name="SAPBEXHLevel2 10 3 4 6" xfId="38129" xr:uid="{88EE483A-3BC9-4517-B019-C88602159B3F}"/>
    <cellStyle name="SAPBEXHLevel2 10 3 5" xfId="12224" xr:uid="{BBC554CF-9C9B-4EFB-BA10-73D35E75C2AA}"/>
    <cellStyle name="SAPBEXHLevel2 10 3 6" xfId="19551" xr:uid="{5948FD26-5079-4FD5-9821-AD656DA36DE8}"/>
    <cellStyle name="SAPBEXHLevel2 10 3 7" xfId="23565" xr:uid="{CC3A92E4-03F1-4E5B-8AFE-5B4CDB36B3D4}"/>
    <cellStyle name="SAPBEXHLevel2 10 3 8" xfId="27510" xr:uid="{1044E1BC-75F8-49FD-83BA-9BF97A9BC33F}"/>
    <cellStyle name="SAPBEXHLevel2 10 3 9" xfId="39901" xr:uid="{84AEB8B2-4DF3-47AB-8B26-C50D2D0E66D7}"/>
    <cellStyle name="SAPBEXHLevel2 10 4" xfId="5288" xr:uid="{0EFE34FB-5D65-4C80-B023-3171C465494E}"/>
    <cellStyle name="SAPBEXHLevel2 10 4 2" xfId="15638" xr:uid="{8792E122-8D6C-445F-969A-412F2E815E2B}"/>
    <cellStyle name="SAPBEXHLevel2 10 4 3" xfId="20044" xr:uid="{4E6EEFE1-C33E-4832-839B-AE9DA302EE9B}"/>
    <cellStyle name="SAPBEXHLevel2 10 4 4" xfId="29374" xr:uid="{AB7B5F5A-BBBC-4ECF-8306-3FE7BBA59997}"/>
    <cellStyle name="SAPBEXHLevel2 10 4 5" xfId="33017" xr:uid="{FE841691-29E7-4E4B-8A32-951CF09C059C}"/>
    <cellStyle name="SAPBEXHLevel2 10 4 6" xfId="36105" xr:uid="{6A9BFDEF-6C5B-45C5-B1CB-F21F0C069085}"/>
    <cellStyle name="SAPBEXHLevel2 10 5" xfId="4758" xr:uid="{5191E8E0-0E7A-4F32-9A3B-EFB1F3672FBD}"/>
    <cellStyle name="SAPBEXHLevel2 10 5 2" xfId="15156" xr:uid="{F9AC66EB-FA1F-4FC2-9862-1675B52E0196}"/>
    <cellStyle name="SAPBEXHLevel2 10 5 3" xfId="19613" xr:uid="{C85E0065-F00A-42D8-AB04-4F98DDE71F90}"/>
    <cellStyle name="SAPBEXHLevel2 10 5 4" xfId="28980" xr:uid="{EFCABACF-9A02-4E8E-BB55-7EDDE946607B}"/>
    <cellStyle name="SAPBEXHLevel2 10 5 5" xfId="32625" xr:uid="{4102B155-D6B6-45BC-A96D-B3FEC654CC36}"/>
    <cellStyle name="SAPBEXHLevel2 10 5 6" xfId="24472" xr:uid="{7F29F16E-683B-46D4-A94A-2063D7E84D84}"/>
    <cellStyle name="SAPBEXHLevel2 10 6" xfId="7658" xr:uid="{90D18591-8A93-4FCD-B73D-8E1DF06C49F7}"/>
    <cellStyle name="SAPBEXHLevel2 10 6 2" xfId="17930" xr:uid="{FF15C824-E2C1-4CF5-8E8B-7621E7B6F1BA}"/>
    <cellStyle name="SAPBEXHLevel2 10 6 3" xfId="21855" xr:uid="{2F503C6E-51D4-4368-8B73-BB86A87727FC}"/>
    <cellStyle name="SAPBEXHLevel2 10 6 4" xfId="31238" xr:uid="{5616717A-0F4E-4D4B-B834-DBFA4C6FBFF9}"/>
    <cellStyle name="SAPBEXHLevel2 10 6 5" xfId="34698" xr:uid="{1B49076C-BDFC-43BA-B180-7B4B1D74EB15}"/>
    <cellStyle name="SAPBEXHLevel2 10 6 6" xfId="37669" xr:uid="{B9DD817F-6AE7-4056-9874-3272EC1335CF}"/>
    <cellStyle name="SAPBEXHLevel2 10 7" xfId="11170" xr:uid="{30988B86-40B9-4A08-A135-10D0BAED1FC7}"/>
    <cellStyle name="SAPBEXHLevel2 10 8" xfId="11594" xr:uid="{6D3C11A2-B33F-4B65-947D-988D8C9A41DA}"/>
    <cellStyle name="SAPBEXHLevel2 10 9" xfId="12055" xr:uid="{0FA825EE-96F9-40EF-87B4-525A763DFF37}"/>
    <cellStyle name="SAPBEXHLevel2 11" xfId="1559" xr:uid="{580F3D31-A68E-4907-BC19-E445477B1734}"/>
    <cellStyle name="SAPBEXHLevel2 11 10" xfId="13335" xr:uid="{04EF2AAD-3F9F-4F37-889B-B8EF05A1EB1F}"/>
    <cellStyle name="SAPBEXHLevel2 11 11" xfId="13482" xr:uid="{0849497E-7A1B-4F70-AAF9-BF7BD91BFD7D}"/>
    <cellStyle name="SAPBEXHLevel2 11 12" xfId="23210" xr:uid="{3F1D9373-7610-42E9-A461-B3B21D1249E4}"/>
    <cellStyle name="SAPBEXHLevel2 11 13" xfId="24769" xr:uid="{023DF32B-C1AF-4F1E-A27B-5F615EF4954C}"/>
    <cellStyle name="SAPBEXHLevel2 11 14" xfId="25703" xr:uid="{71F1AD7C-B2E8-4E98-88CB-984B2337D6D0}"/>
    <cellStyle name="SAPBEXHLevel2 11 15" xfId="24610" xr:uid="{D8BE6583-AF83-4B1B-9861-69FB4C78E473}"/>
    <cellStyle name="SAPBEXHLevel2 11 16" xfId="25069" xr:uid="{DD77676B-5C11-4A1E-A106-0B11A4A409CC}"/>
    <cellStyle name="SAPBEXHLevel2 11 17" xfId="25359" xr:uid="{8845BC39-D72A-42B6-9306-14F2DA44FCF3}"/>
    <cellStyle name="SAPBEXHLevel2 11 18" xfId="27273" xr:uid="{37A11D81-0010-474D-BACD-F52009807D02}"/>
    <cellStyle name="SAPBEXHLevel2 11 19" xfId="28311" xr:uid="{47E923CE-FE88-479B-A519-FD129168E1E3}"/>
    <cellStyle name="SAPBEXHLevel2 11 2" xfId="3024" xr:uid="{9703572E-7A1D-4C0C-9133-071281A41D3C}"/>
    <cellStyle name="SAPBEXHLevel2 11 2 10" xfId="31099" xr:uid="{91C08340-B045-49D7-9711-B37EF2DEFB9B}"/>
    <cellStyle name="SAPBEXHLevel2 11 2 11" xfId="27238" xr:uid="{A4534445-AA24-4385-AC44-0E5196DA398B}"/>
    <cellStyle name="SAPBEXHLevel2 11 2 12" xfId="40251" xr:uid="{63C3B9CD-7807-4299-9AC4-5E0E4392DA55}"/>
    <cellStyle name="SAPBEXHLevel2 11 2 13" xfId="40846" xr:uid="{8C6BA5AF-1E8B-4108-92B7-1722CBEF3F4A}"/>
    <cellStyle name="SAPBEXHLevel2 11 2 14" xfId="42063" xr:uid="{78A9D383-98B4-4541-A874-E8D83AA04D5B}"/>
    <cellStyle name="SAPBEXHLevel2 11 2 2" xfId="6360" xr:uid="{4968CCD6-93C2-4AB9-B373-E0EE6809C0CC}"/>
    <cellStyle name="SAPBEXHLevel2 11 2 2 2" xfId="16667" xr:uid="{0391B965-DCBD-46EC-B1E3-F598ECA25699}"/>
    <cellStyle name="SAPBEXHLevel2 11 2 2 3" xfId="20891" xr:uid="{3CBD0F2E-61BF-4259-B0B3-B35C19849A58}"/>
    <cellStyle name="SAPBEXHLevel2 11 2 2 4" xfId="30241" xr:uid="{0F6A59AE-F445-4DDC-A533-82DC3D26EB02}"/>
    <cellStyle name="SAPBEXHLevel2 11 2 2 5" xfId="33813" xr:uid="{3523AE89-E1FA-45DA-A555-17C7797BA1DF}"/>
    <cellStyle name="SAPBEXHLevel2 11 2 2 6" xfId="36847" xr:uid="{208A08E0-DDEE-4A69-BA6F-CD4CF736F427}"/>
    <cellStyle name="SAPBEXHLevel2 11 2 3" xfId="7305" xr:uid="{5019C7AD-6FBC-47CD-BE6D-7EFAD8D1498F}"/>
    <cellStyle name="SAPBEXHLevel2 11 2 3 2" xfId="17591" xr:uid="{E8F5BD3A-EE98-4F30-B311-C19708BA4542}"/>
    <cellStyle name="SAPBEXHLevel2 11 2 3 3" xfId="21588" xr:uid="{DFE058D8-6154-446E-997A-8159B4046067}"/>
    <cellStyle name="SAPBEXHLevel2 11 2 3 4" xfId="30953" xr:uid="{C243A29A-3484-4613-A7D3-B54FD09CAC2A}"/>
    <cellStyle name="SAPBEXHLevel2 11 2 3 5" xfId="34442" xr:uid="{96003E12-15CE-4682-B715-7EE05FD9CF2B}"/>
    <cellStyle name="SAPBEXHLevel2 11 2 3 6" xfId="37425" xr:uid="{DE60F384-B02B-476C-803C-406DDD1882B0}"/>
    <cellStyle name="SAPBEXHLevel2 11 2 4" xfId="8513" xr:uid="{0FE83652-0433-421D-B4B7-C794F743D3DD}"/>
    <cellStyle name="SAPBEXHLevel2 11 2 4 2" xfId="18762" xr:uid="{82AC5A25-FE22-4269-8419-9A92E6F46AB6}"/>
    <cellStyle name="SAPBEXHLevel2 11 2 4 3" xfId="22656" xr:uid="{5D7ADED8-D073-4431-BB94-C6981D53AD65}"/>
    <cellStyle name="SAPBEXHLevel2 11 2 4 4" xfId="32046" xr:uid="{AD03C3C4-2343-46BC-A036-297EA2FED8AC}"/>
    <cellStyle name="SAPBEXHLevel2 11 2 4 5" xfId="35486" xr:uid="{49DDE46F-239C-448C-8B07-452913A1873E}"/>
    <cellStyle name="SAPBEXHLevel2 11 2 4 6" xfId="38437" xr:uid="{EE76863C-F612-4470-99CE-9FCEA543A8CE}"/>
    <cellStyle name="SAPBEXHLevel2 11 2 5" xfId="13752" xr:uid="{70C9547D-215F-4491-B78A-D0B0678E24AC}"/>
    <cellStyle name="SAPBEXHLevel2 11 2 6" xfId="14047" xr:uid="{88C93D2D-7BF2-4C55-B3BA-0B23B8B9DB13}"/>
    <cellStyle name="SAPBEXHLevel2 11 2 7" xfId="21290" xr:uid="{AB1BF68C-B941-465F-859C-07E360BFCB11}"/>
    <cellStyle name="SAPBEXHLevel2 11 2 8" xfId="23880" xr:uid="{CA9A08A2-353B-4483-99CC-BDC01DC4EBCD}"/>
    <cellStyle name="SAPBEXHLevel2 11 2 9" xfId="27893" xr:uid="{990904FD-A906-4434-B442-FBB5B8748290}"/>
    <cellStyle name="SAPBEXHLevel2 11 20" xfId="32768" xr:uid="{DD4D5200-B3F4-4B0A-A071-1720A4851EA5}"/>
    <cellStyle name="SAPBEXHLevel2 11 21" xfId="39504" xr:uid="{483EFF00-2A7C-4134-8F56-0933EE29459F}"/>
    <cellStyle name="SAPBEXHLevel2 11 22" xfId="39701" xr:uid="{3066AA9E-2F7E-4F4E-8FA0-805A32C030CB}"/>
    <cellStyle name="SAPBEXHLevel2 11 23" xfId="41393" xr:uid="{5DCE391F-E45F-4BCE-8A39-0828B45FC75F}"/>
    <cellStyle name="SAPBEXHLevel2 11 3" xfId="2531" xr:uid="{8FA383E5-E8FB-4621-BDAE-AD4D9B79AFB1}"/>
    <cellStyle name="SAPBEXHLevel2 11 3 10" xfId="38893" xr:uid="{46C372FF-7D1C-4FC1-A7C6-EA106061F5FB}"/>
    <cellStyle name="SAPBEXHLevel2 11 3 11" xfId="41749" xr:uid="{DE4ACDBE-0570-4249-8641-EADC34FAABB1}"/>
    <cellStyle name="SAPBEXHLevel2 11 3 2" xfId="5961" xr:uid="{B9BF6FDA-9D43-4A61-BDC8-0A8858D8B49A}"/>
    <cellStyle name="SAPBEXHLevel2 11 3 2 2" xfId="16272" xr:uid="{A2B3BD53-F807-4158-A1B5-E7536BA61A2D}"/>
    <cellStyle name="SAPBEXHLevel2 11 3 2 3" xfId="20548" xr:uid="{0FFCCC86-BEFA-4FDB-9172-3F7E1D6DD959}"/>
    <cellStyle name="SAPBEXHLevel2 11 3 2 4" xfId="29890" xr:uid="{8E915754-B49E-4720-80E2-89D7048E38F9}"/>
    <cellStyle name="SAPBEXHLevel2 11 3 2 5" xfId="33483" xr:uid="{5275FD9E-A844-472F-94A8-229741AF88BD}"/>
    <cellStyle name="SAPBEXHLevel2 11 3 2 6" xfId="36532" xr:uid="{8A206F0B-6999-496C-B8BD-B649937FB982}"/>
    <cellStyle name="SAPBEXHLevel2 11 3 3" xfId="4174" xr:uid="{C70AA62A-828C-4BDB-9917-D12BB5E9C7C5}"/>
    <cellStyle name="SAPBEXHLevel2 11 3 3 2" xfId="14580" xr:uid="{B8544073-ECBD-413B-9D6F-DA45FA8ADC67}"/>
    <cellStyle name="SAPBEXHLevel2 11 3 3 3" xfId="19200" xr:uid="{47C3F42D-CF85-4C99-B26E-72B3C3E72E88}"/>
    <cellStyle name="SAPBEXHLevel2 11 3 3 4" xfId="28588" xr:uid="{BA1EBCBA-33FB-4C92-945D-C6DC04045ED2}"/>
    <cellStyle name="SAPBEXHLevel2 11 3 3 5" xfId="27311" xr:uid="{27972C96-6C04-4F67-9F68-CF0CB92F153D}"/>
    <cellStyle name="SAPBEXHLevel2 11 3 3 6" xfId="26727" xr:uid="{A2C57588-B98E-45ED-870C-9AD379038AB9}"/>
    <cellStyle name="SAPBEXHLevel2 11 3 4" xfId="8144" xr:uid="{2B733079-486C-4E15-9409-CC904EB7AAE5}"/>
    <cellStyle name="SAPBEXHLevel2 11 3 4 2" xfId="18398" xr:uid="{1E94EABD-B05F-4B92-870B-38A57B5C278E}"/>
    <cellStyle name="SAPBEXHLevel2 11 3 4 3" xfId="22324" xr:uid="{03C8383E-EC36-4447-94F7-5014237CF7B2}"/>
    <cellStyle name="SAPBEXHLevel2 11 3 4 4" xfId="31711" xr:uid="{EDCCA575-1DF3-4271-B92D-22064E75E3CD}"/>
    <cellStyle name="SAPBEXHLevel2 11 3 4 5" xfId="35166" xr:uid="{0F522580-3274-4F02-BF0D-B3A2D2D5BEF2}"/>
    <cellStyle name="SAPBEXHLevel2 11 3 4 6" xfId="38130" xr:uid="{826C1A57-17D9-4E2D-AF0D-EC4B52A49C8B}"/>
    <cellStyle name="SAPBEXHLevel2 11 3 5" xfId="12225" xr:uid="{EDF5A5B9-0534-4D91-8C40-AA0C89690FAF}"/>
    <cellStyle name="SAPBEXHLevel2 11 3 6" xfId="22770" xr:uid="{2AAC925D-E323-4B02-A292-5CB9B65C2DCE}"/>
    <cellStyle name="SAPBEXHLevel2 11 3 7" xfId="23566" xr:uid="{370108B5-2619-4CE4-898A-2AC23A50A847}"/>
    <cellStyle name="SAPBEXHLevel2 11 3 8" xfId="27511" xr:uid="{6C3DA281-ECE4-46CF-8478-B072FA723531}"/>
    <cellStyle name="SAPBEXHLevel2 11 3 9" xfId="39902" xr:uid="{2D8309A2-2490-456E-B096-41FFB173EAAE}"/>
    <cellStyle name="SAPBEXHLevel2 11 4" xfId="5289" xr:uid="{7C25BFBE-E4B7-4604-A805-5AFCDB67C6E8}"/>
    <cellStyle name="SAPBEXHLevel2 11 4 2" xfId="15639" xr:uid="{6EA6D24D-C63B-43A8-B743-32071836F74B}"/>
    <cellStyle name="SAPBEXHLevel2 11 4 3" xfId="20045" xr:uid="{A4F9F5B8-D690-49D2-932E-C55D28B74ADA}"/>
    <cellStyle name="SAPBEXHLevel2 11 4 4" xfId="29375" xr:uid="{FE57E15A-AF16-44CC-8B67-24CE17BBAF88}"/>
    <cellStyle name="SAPBEXHLevel2 11 4 5" xfId="33018" xr:uid="{78CF8F4D-2FFA-424C-BF50-E1F91E7052E7}"/>
    <cellStyle name="SAPBEXHLevel2 11 4 6" xfId="36106" xr:uid="{6BB0BA90-144B-42BA-ADC0-F3F01937F692}"/>
    <cellStyle name="SAPBEXHLevel2 11 5" xfId="4757" xr:uid="{9F44034E-7647-44F6-B513-BCECD0B0127A}"/>
    <cellStyle name="SAPBEXHLevel2 11 5 2" xfId="15155" xr:uid="{8CAF80F6-DFB9-443E-9E71-D28C24ACB655}"/>
    <cellStyle name="SAPBEXHLevel2 11 5 3" xfId="19612" xr:uid="{ABD1EC82-3F31-4D89-B013-FED684C93A6C}"/>
    <cellStyle name="SAPBEXHLevel2 11 5 4" xfId="28979" xr:uid="{FA5EA05C-6528-4DFE-943B-780D35E566BF}"/>
    <cellStyle name="SAPBEXHLevel2 11 5 5" xfId="32624" xr:uid="{2D6CBF43-B1F4-4CB7-8248-D77A060EFDA2}"/>
    <cellStyle name="SAPBEXHLevel2 11 5 6" xfId="28080" xr:uid="{6F63FB0F-2B79-4690-A00F-8B0F921F023F}"/>
    <cellStyle name="SAPBEXHLevel2 11 6" xfId="7657" xr:uid="{19B047A4-4C9D-4A36-BB11-FB53F425A3F9}"/>
    <cellStyle name="SAPBEXHLevel2 11 6 2" xfId="17929" xr:uid="{57DDB88E-CDB7-416D-AE14-E96D1FCADC7D}"/>
    <cellStyle name="SAPBEXHLevel2 11 6 3" xfId="21854" xr:uid="{33D61AE3-7EF7-4FAA-98DD-6F633279BA19}"/>
    <cellStyle name="SAPBEXHLevel2 11 6 4" xfId="31237" xr:uid="{BCFAF48E-E8A2-4A4B-89D7-F8FD7D5DCEDF}"/>
    <cellStyle name="SAPBEXHLevel2 11 6 5" xfId="34697" xr:uid="{A14FC934-0B3D-4C7A-8DB8-2C56D60FC713}"/>
    <cellStyle name="SAPBEXHLevel2 11 6 6" xfId="37668" xr:uid="{9A738F03-0F4B-4E7E-9A4A-91A51CA0EE30}"/>
    <cellStyle name="SAPBEXHLevel2 11 7" xfId="11171" xr:uid="{D76599D2-DD53-470C-A38E-F12FFA2B8D13}"/>
    <cellStyle name="SAPBEXHLevel2 11 8" xfId="11595" xr:uid="{EFDC9EB5-A22E-4AF9-9E2F-6AC758008C5F}"/>
    <cellStyle name="SAPBEXHLevel2 11 9" xfId="12056" xr:uid="{B0F4064D-623F-4546-AB82-E8B94F156BC8}"/>
    <cellStyle name="SAPBEXHLevel2 12" xfId="1560" xr:uid="{179A99DC-2777-4B95-9773-86C676E2E9F4}"/>
    <cellStyle name="SAPBEXHLevel2 12 10" xfId="14493" xr:uid="{D95236E3-FE60-49DF-BD31-2B0CEC1EE316}"/>
    <cellStyle name="SAPBEXHLevel2 12 11" xfId="13079" xr:uid="{12441E04-18BA-48A1-8F24-314244F34C69}"/>
    <cellStyle name="SAPBEXHLevel2 12 12" xfId="23211" xr:uid="{59986F06-FB6C-4953-BBDB-AC229A892980}"/>
    <cellStyle name="SAPBEXHLevel2 12 13" xfId="26044" xr:uid="{040AD90A-4ACB-4260-9A88-98A19EC8A49C}"/>
    <cellStyle name="SAPBEXHLevel2 12 14" xfId="25704" xr:uid="{B988D4A7-D414-45B5-9689-65E620826ACB}"/>
    <cellStyle name="SAPBEXHLevel2 12 15" xfId="24609" xr:uid="{E5F27E9A-6AE5-45B2-B1AC-25E398C549F9}"/>
    <cellStyle name="SAPBEXHLevel2 12 16" xfId="25068" xr:uid="{2E763837-FCBE-4630-BC62-FE4AA056F16E}"/>
    <cellStyle name="SAPBEXHLevel2 12 17" xfId="26619" xr:uid="{C3459B5C-4B6F-4F40-A062-121A0DB213CF}"/>
    <cellStyle name="SAPBEXHLevel2 12 18" xfId="25575" xr:uid="{7FD1A30A-4362-4026-90A5-CD8C9030A826}"/>
    <cellStyle name="SAPBEXHLevel2 12 19" xfId="28310" xr:uid="{F7E40CFC-AE3C-4DE9-B0F7-9030E28406B4}"/>
    <cellStyle name="SAPBEXHLevel2 12 2" xfId="3025" xr:uid="{D7D2CACD-36F2-4B8F-A21E-0D69447FE39A}"/>
    <cellStyle name="SAPBEXHLevel2 12 2 10" xfId="30384" xr:uid="{2A400CFA-6350-4DBD-A1F4-5B1758A9821F}"/>
    <cellStyle name="SAPBEXHLevel2 12 2 11" xfId="33300" xr:uid="{8CF10DD3-8AEA-4956-BF85-155084BB313F}"/>
    <cellStyle name="SAPBEXHLevel2 12 2 12" xfId="40252" xr:uid="{D77102E0-14C3-4823-8320-F33542A6A9EF}"/>
    <cellStyle name="SAPBEXHLevel2 12 2 13" xfId="40847" xr:uid="{24AB62B5-A982-45AB-957C-433FCF0BE544}"/>
    <cellStyle name="SAPBEXHLevel2 12 2 14" xfId="42064" xr:uid="{4E95D91D-4BB6-47C1-BDB9-FC85679B9A80}"/>
    <cellStyle name="SAPBEXHLevel2 12 2 2" xfId="6361" xr:uid="{31F47D38-47F1-406F-9F85-FDDF9162FADA}"/>
    <cellStyle name="SAPBEXHLevel2 12 2 2 2" xfId="16668" xr:uid="{903FFB75-C42E-4075-BE53-F89A02978092}"/>
    <cellStyle name="SAPBEXHLevel2 12 2 2 3" xfId="20892" xr:uid="{38F1FCD6-A98A-4DF6-AE21-3C2A6E3A17D5}"/>
    <cellStyle name="SAPBEXHLevel2 12 2 2 4" xfId="30242" xr:uid="{99EE1589-C13A-4E08-8FB6-500C7EDC1A4F}"/>
    <cellStyle name="SAPBEXHLevel2 12 2 2 5" xfId="33814" xr:uid="{EF2F1E53-327A-4F53-BE77-90C8C7B2A93D}"/>
    <cellStyle name="SAPBEXHLevel2 12 2 2 6" xfId="36848" xr:uid="{AB5332F1-2DBB-410D-B1C7-BB7625815ACE}"/>
    <cellStyle name="SAPBEXHLevel2 12 2 3" xfId="7306" xr:uid="{E1BEE18C-25CE-4AA6-9E78-908F8EB57E0C}"/>
    <cellStyle name="SAPBEXHLevel2 12 2 3 2" xfId="17592" xr:uid="{5D406235-1ADF-41C2-86B8-B369C85477C1}"/>
    <cellStyle name="SAPBEXHLevel2 12 2 3 3" xfId="21589" xr:uid="{EE86687D-459A-407D-AC12-96903EF15D4E}"/>
    <cellStyle name="SAPBEXHLevel2 12 2 3 4" xfId="30954" xr:uid="{21170CFA-B753-4994-ABEC-863D89C30F42}"/>
    <cellStyle name="SAPBEXHLevel2 12 2 3 5" xfId="34443" xr:uid="{96EA44F9-D1DE-4E74-BB02-3C2A050161FE}"/>
    <cellStyle name="SAPBEXHLevel2 12 2 3 6" xfId="37426" xr:uid="{5E17B376-45C1-4595-8C9D-EEC5E73C091D}"/>
    <cellStyle name="SAPBEXHLevel2 12 2 4" xfId="8514" xr:uid="{BCA3B46B-C801-4BA4-81E1-F85CADD676EF}"/>
    <cellStyle name="SAPBEXHLevel2 12 2 4 2" xfId="18763" xr:uid="{33749487-34C9-43A5-8203-64E2F1013186}"/>
    <cellStyle name="SAPBEXHLevel2 12 2 4 3" xfId="22657" xr:uid="{F8D4FAB9-59E1-4D74-8915-7CC9A200EDBF}"/>
    <cellStyle name="SAPBEXHLevel2 12 2 4 4" xfId="32047" xr:uid="{22C65B89-9ECD-46D1-A57D-D2691CB800BD}"/>
    <cellStyle name="SAPBEXHLevel2 12 2 4 5" xfId="35487" xr:uid="{56AB484D-2D7A-4B7F-97D6-2A90A34AD36A}"/>
    <cellStyle name="SAPBEXHLevel2 12 2 4 6" xfId="38438" xr:uid="{24F0BCA8-4C5C-40F1-B1B4-33BEFE366931}"/>
    <cellStyle name="SAPBEXHLevel2 12 2 5" xfId="13753" xr:uid="{10F2508B-958E-4C83-A988-AC1F7FCCD01F}"/>
    <cellStyle name="SAPBEXHLevel2 12 2 6" xfId="12384" xr:uid="{8509C26B-A8B7-4810-AD31-CE09AD8AB080}"/>
    <cellStyle name="SAPBEXHLevel2 12 2 7" xfId="19481" xr:uid="{C9F2F6B9-0B9D-48DD-85E1-594788457CEA}"/>
    <cellStyle name="SAPBEXHLevel2 12 2 8" xfId="23881" xr:uid="{6FA9C9F1-B07C-4F6B-B6CA-107A4E425E94}"/>
    <cellStyle name="SAPBEXHLevel2 12 2 9" xfId="27894" xr:uid="{726ABE08-4E1C-4781-86DC-023ABA9FCDF0}"/>
    <cellStyle name="SAPBEXHLevel2 12 20" xfId="30375" xr:uid="{09AB0479-4306-49B7-9318-782AB1094334}"/>
    <cellStyle name="SAPBEXHLevel2 12 21" xfId="39505" xr:uid="{E739E4A4-9B54-4006-B294-90C8452CFABF}"/>
    <cellStyle name="SAPBEXHLevel2 12 22" xfId="39162" xr:uid="{53C799A3-74BD-42AE-9975-0737D0C17C1B}"/>
    <cellStyle name="SAPBEXHLevel2 12 23" xfId="41394" xr:uid="{364C1467-1030-418E-822F-0262D8E863B9}"/>
    <cellStyle name="SAPBEXHLevel2 12 3" xfId="2532" xr:uid="{076CB465-9EDE-470F-BB49-47906F51E1D2}"/>
    <cellStyle name="SAPBEXHLevel2 12 3 10" xfId="38892" xr:uid="{15A8E48A-0649-41DB-AA74-75AAF53AD33A}"/>
    <cellStyle name="SAPBEXHLevel2 12 3 11" xfId="41750" xr:uid="{62FED723-5BD2-4886-B4E8-08F79CFDB040}"/>
    <cellStyle name="SAPBEXHLevel2 12 3 2" xfId="5962" xr:uid="{0500AF3F-D761-4E7E-959C-A3112243D84A}"/>
    <cellStyle name="SAPBEXHLevel2 12 3 2 2" xfId="16273" xr:uid="{AFBB42F6-81E0-417D-BCC9-2EC89A32FFCC}"/>
    <cellStyle name="SAPBEXHLevel2 12 3 2 3" xfId="20549" xr:uid="{1C51F30F-3C05-47F1-B2F8-7D9D5DBE8EB2}"/>
    <cellStyle name="SAPBEXHLevel2 12 3 2 4" xfId="29891" xr:uid="{4497E4A6-5FE3-4797-A034-1858C1451DC5}"/>
    <cellStyle name="SAPBEXHLevel2 12 3 2 5" xfId="33484" xr:uid="{C0E908A3-4F1F-41CA-9E5D-C77084522484}"/>
    <cellStyle name="SAPBEXHLevel2 12 3 2 6" xfId="36533" xr:uid="{23E5B4A4-FFA0-407C-AFEF-3C63642201D5}"/>
    <cellStyle name="SAPBEXHLevel2 12 3 3" xfId="4173" xr:uid="{AD314B02-A369-4EEB-B063-D6946AE5F618}"/>
    <cellStyle name="SAPBEXHLevel2 12 3 3 2" xfId="14579" xr:uid="{AAF26F56-B9ED-45D0-BEDD-E9D3606F74E1}"/>
    <cellStyle name="SAPBEXHLevel2 12 3 3 3" xfId="19199" xr:uid="{E82BB486-98C6-44B1-AEEB-64F66423F04D}"/>
    <cellStyle name="SAPBEXHLevel2 12 3 3 4" xfId="28587" xr:uid="{EE04342F-C963-4529-9BD4-DB235927F656}"/>
    <cellStyle name="SAPBEXHLevel2 12 3 3 5" xfId="27312" xr:uid="{90D908C3-E04C-4AE7-A4C1-FC2AB8EEBA7A}"/>
    <cellStyle name="SAPBEXHLevel2 12 3 3 6" xfId="26658" xr:uid="{21352D44-1FC3-4D4F-A084-55A438208D0E}"/>
    <cellStyle name="SAPBEXHLevel2 12 3 4" xfId="8145" xr:uid="{071C67F5-8ECD-4399-87EC-AED5BA3BCA5A}"/>
    <cellStyle name="SAPBEXHLevel2 12 3 4 2" xfId="18399" xr:uid="{984ECB0B-3025-49A4-98C4-7387413B502D}"/>
    <cellStyle name="SAPBEXHLevel2 12 3 4 3" xfId="22325" xr:uid="{7239BA17-F0E6-4FDB-95DC-F2F9D1E68933}"/>
    <cellStyle name="SAPBEXHLevel2 12 3 4 4" xfId="31712" xr:uid="{FC7244F8-8759-454C-8DE0-6F8E4B869D39}"/>
    <cellStyle name="SAPBEXHLevel2 12 3 4 5" xfId="35167" xr:uid="{E0CACEE5-79B5-457F-A7B8-FD12C12C9286}"/>
    <cellStyle name="SAPBEXHLevel2 12 3 4 6" xfId="38131" xr:uid="{C4865D00-414C-4DEA-8F73-4D79F2F534BB}"/>
    <cellStyle name="SAPBEXHLevel2 12 3 5" xfId="12842" xr:uid="{0F6FC120-48CC-46B8-B691-F466BA7CAF2A}"/>
    <cellStyle name="SAPBEXHLevel2 12 3 6" xfId="21704" xr:uid="{813F27C7-2557-4AFF-B48F-524F08F1938D}"/>
    <cellStyle name="SAPBEXHLevel2 12 3 7" xfId="23567" xr:uid="{4A1C7FE4-A622-4385-B69B-0DC9997B9C6C}"/>
    <cellStyle name="SAPBEXHLevel2 12 3 8" xfId="27512" xr:uid="{045AD764-8184-47FF-9FC9-37CA22184AF5}"/>
    <cellStyle name="SAPBEXHLevel2 12 3 9" xfId="39903" xr:uid="{85AE0E7D-CE69-442C-97C9-E4B3DD780171}"/>
    <cellStyle name="SAPBEXHLevel2 12 4" xfId="5290" xr:uid="{EFF5DF4D-05F1-4C06-9BF9-3F9F4FE247F0}"/>
    <cellStyle name="SAPBEXHLevel2 12 4 2" xfId="15640" xr:uid="{230A8D00-9BD4-4484-A419-BBCD91083F65}"/>
    <cellStyle name="SAPBEXHLevel2 12 4 3" xfId="20046" xr:uid="{725C834C-0313-4006-819D-2A55716374F0}"/>
    <cellStyle name="SAPBEXHLevel2 12 4 4" xfId="29376" xr:uid="{F3DB521D-3E4A-4573-B151-B031464BF59F}"/>
    <cellStyle name="SAPBEXHLevel2 12 4 5" xfId="33019" xr:uid="{4D5421ED-8E64-4DA0-998A-B69EA32F633D}"/>
    <cellStyle name="SAPBEXHLevel2 12 4 6" xfId="36107" xr:uid="{8731C337-C64E-486B-BCCA-F3C5639E99CF}"/>
    <cellStyle name="SAPBEXHLevel2 12 5" xfId="4756" xr:uid="{EDB86057-D106-41AA-AF14-3822DDCB5DC0}"/>
    <cellStyle name="SAPBEXHLevel2 12 5 2" xfId="15154" xr:uid="{6A3CD2B1-2285-4D7D-9340-71521DDF3BCF}"/>
    <cellStyle name="SAPBEXHLevel2 12 5 3" xfId="19611" xr:uid="{DB92763D-D75F-4FC0-96BC-A1F97072C797}"/>
    <cellStyle name="SAPBEXHLevel2 12 5 4" xfId="28978" xr:uid="{6AF6AF06-0C03-4721-9C1D-142EC05F9E1B}"/>
    <cellStyle name="SAPBEXHLevel2 12 5 5" xfId="32623" xr:uid="{0A657E2C-183D-4203-B3EF-918AB76E3558}"/>
    <cellStyle name="SAPBEXHLevel2 12 5 6" xfId="24473" xr:uid="{048E1172-8B61-42F8-B248-316F4B4B82E5}"/>
    <cellStyle name="SAPBEXHLevel2 12 6" xfId="7656" xr:uid="{DCB5B982-D282-401F-BC10-C7FEAC376E48}"/>
    <cellStyle name="SAPBEXHLevel2 12 6 2" xfId="17928" xr:uid="{BE39DBF5-DB5B-482B-99D8-8DE5D8F35464}"/>
    <cellStyle name="SAPBEXHLevel2 12 6 3" xfId="21853" xr:uid="{0B81E285-6064-49A7-8F0E-EE5C2F369CBE}"/>
    <cellStyle name="SAPBEXHLevel2 12 6 4" xfId="31236" xr:uid="{8E99BADD-1363-4F0E-85F3-74B930229E35}"/>
    <cellStyle name="SAPBEXHLevel2 12 6 5" xfId="34696" xr:uid="{DC362EF1-19C3-4E47-BAAC-4A2AC8B6CE08}"/>
    <cellStyle name="SAPBEXHLevel2 12 6 6" xfId="37667" xr:uid="{0BF7A3D8-36E4-4805-AE2C-B00169F2E7F1}"/>
    <cellStyle name="SAPBEXHLevel2 12 7" xfId="11172" xr:uid="{D29802F3-BA39-4221-8056-D9CF997605E1}"/>
    <cellStyle name="SAPBEXHLevel2 12 8" xfId="11596" xr:uid="{2C32164D-34CC-49D5-A94C-6A4AC4BB7626}"/>
    <cellStyle name="SAPBEXHLevel2 12 9" xfId="12057" xr:uid="{9CA48581-5F24-4698-A14C-027E7C083201}"/>
    <cellStyle name="SAPBEXHLevel2 13" xfId="1561" xr:uid="{75C52B6A-E4A4-455E-8581-09A48CFC2773}"/>
    <cellStyle name="SAPBEXHLevel2 13 10" xfId="14490" xr:uid="{D5E70F42-FDEC-42D0-B8F3-77363EE937CA}"/>
    <cellStyle name="SAPBEXHLevel2 13 11" xfId="13078" xr:uid="{0217B7BE-CCA6-4C32-8EDD-4D489FCD4768}"/>
    <cellStyle name="SAPBEXHLevel2 13 12" xfId="23212" xr:uid="{12B0CA6B-8E49-47B2-BC1D-4703B3F43DFA}"/>
    <cellStyle name="SAPBEXHLevel2 13 13" xfId="24768" xr:uid="{CD678884-E71E-490D-9591-1407DE91D2A0}"/>
    <cellStyle name="SAPBEXHLevel2 13 14" xfId="25705" xr:uid="{5364D658-7F8F-4C78-986D-91E6E22BF7AE}"/>
    <cellStyle name="SAPBEXHLevel2 13 15" xfId="26143" xr:uid="{F0E8317B-D9DE-40B4-96F5-4827F7AD6A30}"/>
    <cellStyle name="SAPBEXHLevel2 13 16" xfId="25067" xr:uid="{570F5B6D-A3BC-485D-B112-34F040342B42}"/>
    <cellStyle name="SAPBEXHLevel2 13 17" xfId="26119" xr:uid="{535363B8-FCB3-4D00-84F7-6EC8EEA96344}"/>
    <cellStyle name="SAPBEXHLevel2 13 18" xfId="26519" xr:uid="{01009EA5-BA7E-4BC2-90F9-26093E41847F}"/>
    <cellStyle name="SAPBEXHLevel2 13 19" xfId="28309" xr:uid="{A790E08E-E834-42D8-908E-75591A481CA4}"/>
    <cellStyle name="SAPBEXHLevel2 13 2" xfId="3026" xr:uid="{D6DE10E2-5AD0-4488-8FF3-34FF9AB51AEE}"/>
    <cellStyle name="SAPBEXHLevel2 13 2 10" xfId="28040" xr:uid="{FC44C063-2F6D-4AE8-8B56-249E5718F780}"/>
    <cellStyle name="SAPBEXHLevel2 13 2 11" xfId="32820" xr:uid="{2F89ABF6-5DD2-4583-B794-75B5D9CFC15B}"/>
    <cellStyle name="SAPBEXHLevel2 13 2 12" xfId="40253" xr:uid="{C4BFD20E-55C2-4983-8CAD-2A8F118DF8C7}"/>
    <cellStyle name="SAPBEXHLevel2 13 2 13" xfId="40848" xr:uid="{F16778B8-EAC1-43EF-94E2-79A304E118E6}"/>
    <cellStyle name="SAPBEXHLevel2 13 2 14" xfId="42065" xr:uid="{791637AA-7E4F-4614-AF9B-C0E5275CA9B2}"/>
    <cellStyle name="SAPBEXHLevel2 13 2 2" xfId="6362" xr:uid="{EED461E0-57CF-4303-BC56-049BF1DB6916}"/>
    <cellStyle name="SAPBEXHLevel2 13 2 2 2" xfId="16669" xr:uid="{9CF542B8-FF4F-408E-BECF-37418F9443BF}"/>
    <cellStyle name="SAPBEXHLevel2 13 2 2 3" xfId="20893" xr:uid="{AEF8E56B-ACED-42B6-89F7-6675D2BAE34B}"/>
    <cellStyle name="SAPBEXHLevel2 13 2 2 4" xfId="30243" xr:uid="{E4AF2825-DCC7-4751-A52E-BF01B34F83A8}"/>
    <cellStyle name="SAPBEXHLevel2 13 2 2 5" xfId="33815" xr:uid="{CB11C454-721F-437E-9946-7C5C7E1F80EA}"/>
    <cellStyle name="SAPBEXHLevel2 13 2 2 6" xfId="36849" xr:uid="{5CA07F7B-C616-439F-A9BD-7A4A9EEDCBB4}"/>
    <cellStyle name="SAPBEXHLevel2 13 2 3" xfId="7307" xr:uid="{CFD64606-AE61-40EA-A7E3-DC70F77F9C52}"/>
    <cellStyle name="SAPBEXHLevel2 13 2 3 2" xfId="17593" xr:uid="{AFCA7600-E956-4C45-A7AA-C17DD403F12F}"/>
    <cellStyle name="SAPBEXHLevel2 13 2 3 3" xfId="21590" xr:uid="{C273771B-624C-4920-AB95-073648B0B22D}"/>
    <cellStyle name="SAPBEXHLevel2 13 2 3 4" xfId="30955" xr:uid="{617453FE-FE61-4CC0-8F1C-B7245C78A15B}"/>
    <cellStyle name="SAPBEXHLevel2 13 2 3 5" xfId="34444" xr:uid="{C69FBAFD-4DC2-409E-A12E-90E4DD4DEFC6}"/>
    <cellStyle name="SAPBEXHLevel2 13 2 3 6" xfId="37427" xr:uid="{96C64A46-6E2F-4FAA-8C7A-A2D1CBB6D654}"/>
    <cellStyle name="SAPBEXHLevel2 13 2 4" xfId="8515" xr:uid="{F8CE8A09-C7F5-430F-B8C6-393528E7F930}"/>
    <cellStyle name="SAPBEXHLevel2 13 2 4 2" xfId="18764" xr:uid="{69F5E32E-D890-4B73-A75B-0C50CEFC313C}"/>
    <cellStyle name="SAPBEXHLevel2 13 2 4 3" xfId="22658" xr:uid="{A9EBC71E-147A-4840-BB28-A0209EDBD3CD}"/>
    <cellStyle name="SAPBEXHLevel2 13 2 4 4" xfId="32048" xr:uid="{2F38576D-E37E-479B-AB73-A758F1D9DED1}"/>
    <cellStyle name="SAPBEXHLevel2 13 2 4 5" xfId="35488" xr:uid="{10071574-E86F-4A09-ACA5-9E1CF7908406}"/>
    <cellStyle name="SAPBEXHLevel2 13 2 4 6" xfId="38439" xr:uid="{CC364F0F-55E6-4559-B8D8-AD37F78FBD77}"/>
    <cellStyle name="SAPBEXHLevel2 13 2 5" xfId="13754" xr:uid="{DC798B07-AAE8-406A-85AC-C8AE3DD30F3F}"/>
    <cellStyle name="SAPBEXHLevel2 13 2 6" xfId="14162" xr:uid="{6D4C3BD7-80D4-4FA4-9761-B0CE05A44429}"/>
    <cellStyle name="SAPBEXHLevel2 13 2 7" xfId="13368" xr:uid="{34857C71-04B9-4EEF-9B25-46F412041FEC}"/>
    <cellStyle name="SAPBEXHLevel2 13 2 8" xfId="23882" xr:uid="{2EB322E5-6855-47E0-9455-832D6AEDF796}"/>
    <cellStyle name="SAPBEXHLevel2 13 2 9" xfId="27895" xr:uid="{F596269F-5127-4BB3-A9FA-4E021E2537F7}"/>
    <cellStyle name="SAPBEXHLevel2 13 20" xfId="25989" xr:uid="{E5742690-6210-4A6F-B67B-3F98339616C5}"/>
    <cellStyle name="SAPBEXHLevel2 13 21" xfId="39506" xr:uid="{BB30F4C5-4F88-47A0-B5C5-F3B0AE97CFC3}"/>
    <cellStyle name="SAPBEXHLevel2 13 22" xfId="39161" xr:uid="{B97012AA-5BEA-4519-B547-865F00733D44}"/>
    <cellStyle name="SAPBEXHLevel2 13 23" xfId="41395" xr:uid="{7629597E-0EFC-4D24-AE88-E35343B0AC7B}"/>
    <cellStyle name="SAPBEXHLevel2 13 3" xfId="2533" xr:uid="{A970FCF3-6FAA-407A-9483-F05D29264835}"/>
    <cellStyle name="SAPBEXHLevel2 13 3 10" xfId="38891" xr:uid="{E0320407-9853-4D05-A406-CD19EB6BE729}"/>
    <cellStyle name="SAPBEXHLevel2 13 3 11" xfId="41751" xr:uid="{91B7BE31-043C-4121-92A3-C7017C7F8B97}"/>
    <cellStyle name="SAPBEXHLevel2 13 3 2" xfId="5963" xr:uid="{25CBD162-7DD3-4E7D-B6B5-3528FDA55876}"/>
    <cellStyle name="SAPBEXHLevel2 13 3 2 2" xfId="16274" xr:uid="{FCB10424-0CBF-4EAA-B9E3-1C15DB3C6520}"/>
    <cellStyle name="SAPBEXHLevel2 13 3 2 3" xfId="20550" xr:uid="{3634FA25-C58C-4B22-B4AE-18891E244F0D}"/>
    <cellStyle name="SAPBEXHLevel2 13 3 2 4" xfId="29892" xr:uid="{4BF74046-951B-4EE5-931A-BF546D4DEDD9}"/>
    <cellStyle name="SAPBEXHLevel2 13 3 2 5" xfId="33485" xr:uid="{0D520C92-515E-4D79-A57F-A6CC22A1A640}"/>
    <cellStyle name="SAPBEXHLevel2 13 3 2 6" xfId="36534" xr:uid="{102A998C-72CB-4FFE-B3E2-2A1CC84DC640}"/>
    <cellStyle name="SAPBEXHLevel2 13 3 3" xfId="4172" xr:uid="{B120C3CA-F597-43AE-9529-F6B6372AC1DB}"/>
    <cellStyle name="SAPBEXHLevel2 13 3 3 2" xfId="14578" xr:uid="{FE0A4055-0E40-4515-A0C1-A454F04739AD}"/>
    <cellStyle name="SAPBEXHLevel2 13 3 3 3" xfId="19198" xr:uid="{35C91377-B91D-45CE-B979-1D8A74347C31}"/>
    <cellStyle name="SAPBEXHLevel2 13 3 3 4" xfId="28586" xr:uid="{5C31A814-2A72-4AD8-A5E8-2B20093572C8}"/>
    <cellStyle name="SAPBEXHLevel2 13 3 3 5" xfId="27130" xr:uid="{34B46D70-6EB1-4A9F-A2D1-9D2CC41887AD}"/>
    <cellStyle name="SAPBEXHLevel2 13 3 3 6" xfId="26728" xr:uid="{EBA8A197-83C7-45D2-9582-7EC104C9C131}"/>
    <cellStyle name="SAPBEXHLevel2 13 3 4" xfId="8146" xr:uid="{1B248D6A-84FD-4B5A-8914-48AD6A464714}"/>
    <cellStyle name="SAPBEXHLevel2 13 3 4 2" xfId="18400" xr:uid="{349B8ADA-7CC3-4D9B-AE86-120F12095343}"/>
    <cellStyle name="SAPBEXHLevel2 13 3 4 3" xfId="22326" xr:uid="{F1A3E787-08E4-442D-96C1-FDB97000C4D7}"/>
    <cellStyle name="SAPBEXHLevel2 13 3 4 4" xfId="31713" xr:uid="{DE2B3389-5CF8-4F7F-836F-03B830F81F45}"/>
    <cellStyle name="SAPBEXHLevel2 13 3 4 5" xfId="35168" xr:uid="{1941C1D9-7AFB-4A25-9ABD-5ABE77389B69}"/>
    <cellStyle name="SAPBEXHLevel2 13 3 4 6" xfId="38132" xr:uid="{AC8C3310-7859-4B8B-9753-9D0A51A1DD99}"/>
    <cellStyle name="SAPBEXHLevel2 13 3 5" xfId="12226" xr:uid="{4246E287-05E2-4E2F-93FC-EEDE83ECCE5F}"/>
    <cellStyle name="SAPBEXHLevel2 13 3 6" xfId="21010" xr:uid="{5ADE8E18-37A4-46B7-AED8-A1CD448C8FC5}"/>
    <cellStyle name="SAPBEXHLevel2 13 3 7" xfId="23568" xr:uid="{9ACEF203-FFF3-4458-9069-4828604AD7DA}"/>
    <cellStyle name="SAPBEXHLevel2 13 3 8" xfId="27513" xr:uid="{646691C8-B63A-4A4F-A923-A37A5D5B8FE4}"/>
    <cellStyle name="SAPBEXHLevel2 13 3 9" xfId="39904" xr:uid="{E8C89AAB-B588-4F7A-9988-21B73C4BFC4B}"/>
    <cellStyle name="SAPBEXHLevel2 13 4" xfId="5291" xr:uid="{86972D0A-A02F-4D24-9A69-822A3541960E}"/>
    <cellStyle name="SAPBEXHLevel2 13 4 2" xfId="15641" xr:uid="{AD6DB53D-9068-4D32-8F53-E4B906E00003}"/>
    <cellStyle name="SAPBEXHLevel2 13 4 3" xfId="20047" xr:uid="{71C72949-3FD9-4DFB-8106-8C961A213BA6}"/>
    <cellStyle name="SAPBEXHLevel2 13 4 4" xfId="29377" xr:uid="{16F54AB1-914B-4DE6-A17A-46B27A1D099D}"/>
    <cellStyle name="SAPBEXHLevel2 13 4 5" xfId="33020" xr:uid="{138FB76D-9E94-48D6-81C7-64876A0064AD}"/>
    <cellStyle name="SAPBEXHLevel2 13 4 6" xfId="36108" xr:uid="{048DC274-918E-4A70-AED8-163DFB7DF9EF}"/>
    <cellStyle name="SAPBEXHLevel2 13 5" xfId="4755" xr:uid="{CFFA5443-29F6-4C7F-9DB9-8DE6209A0AD1}"/>
    <cellStyle name="SAPBEXHLevel2 13 5 2" xfId="15153" xr:uid="{08E845D6-40D7-497F-A6D0-2994FEC78BF1}"/>
    <cellStyle name="SAPBEXHLevel2 13 5 3" xfId="19610" xr:uid="{D097975D-8887-4EEE-8E50-6BD1C14029B1}"/>
    <cellStyle name="SAPBEXHLevel2 13 5 4" xfId="28977" xr:uid="{DA0B9130-EAD7-4D02-BFE5-CA0B1E9E8D54}"/>
    <cellStyle name="SAPBEXHLevel2 13 5 5" xfId="32622" xr:uid="{ECF771C8-C923-4AA9-8224-5837B075BF35}"/>
    <cellStyle name="SAPBEXHLevel2 13 5 6" xfId="24474" xr:uid="{55F9CFEA-106C-4BEC-96A9-79F843742736}"/>
    <cellStyle name="SAPBEXHLevel2 13 6" xfId="7655" xr:uid="{DC016563-2B12-4254-A888-4FCA6A4FB9E4}"/>
    <cellStyle name="SAPBEXHLevel2 13 6 2" xfId="17927" xr:uid="{E3E01E75-6CA2-4CCE-BC7B-558F907D1B9E}"/>
    <cellStyle name="SAPBEXHLevel2 13 6 3" xfId="21852" xr:uid="{F90DD7EA-1D66-4831-8885-184BD16676BC}"/>
    <cellStyle name="SAPBEXHLevel2 13 6 4" xfId="31235" xr:uid="{316C4DBF-476B-4EC5-8BFA-EFCF0C3C904C}"/>
    <cellStyle name="SAPBEXHLevel2 13 6 5" xfId="34695" xr:uid="{ACD99090-8E0B-478F-A26E-5B7B2186B06C}"/>
    <cellStyle name="SAPBEXHLevel2 13 6 6" xfId="37666" xr:uid="{0AC1B219-4AD2-4C9A-85B9-2FF7A447FD54}"/>
    <cellStyle name="SAPBEXHLevel2 13 7" xfId="11173" xr:uid="{9499A26F-CF36-481E-A406-3EC40855A77D}"/>
    <cellStyle name="SAPBEXHLevel2 13 8" xfId="11597" xr:uid="{BF44F62F-E9F9-4D04-AB6E-5D1B9283539F}"/>
    <cellStyle name="SAPBEXHLevel2 13 9" xfId="12058" xr:uid="{B8F5EE55-0FB7-4AB4-B77D-2C130C1F3EDB}"/>
    <cellStyle name="SAPBEXHLevel2 14" xfId="1562" xr:uid="{C2827330-FF5A-42D6-A973-A930B162A12B}"/>
    <cellStyle name="SAPBEXHLevel2 14 10" xfId="14434" xr:uid="{6D5C439E-8656-45CA-A4E9-FDBBF35F4B15}"/>
    <cellStyle name="SAPBEXHLevel2 14 11" xfId="13077" xr:uid="{E4A06175-0CD5-41D7-BB0C-35ACB97925F6}"/>
    <cellStyle name="SAPBEXHLevel2 14 12" xfId="23213" xr:uid="{7DA8B79B-E8F3-4CE4-BA43-C024A801D466}"/>
    <cellStyle name="SAPBEXHLevel2 14 13" xfId="24767" xr:uid="{36A89F7B-2469-4BB9-AB58-578004EE9A9B}"/>
    <cellStyle name="SAPBEXHLevel2 14 14" xfId="25706" xr:uid="{748FB759-3C9F-473E-8E60-B3FEB237EC34}"/>
    <cellStyle name="SAPBEXHLevel2 14 15" xfId="24608" xr:uid="{35CABDC4-0A14-4FD3-9C3E-EF13DCA0203A}"/>
    <cellStyle name="SAPBEXHLevel2 14 16" xfId="26353" xr:uid="{1CCF5ADB-0929-4059-BD47-4C5C1F30A42E}"/>
    <cellStyle name="SAPBEXHLevel2 14 17" xfId="25358" xr:uid="{2EB70857-C5AF-420F-9477-7F96C995D937}"/>
    <cellStyle name="SAPBEXHLevel2 14 18" xfId="25574" xr:uid="{670FBF63-64AA-4FC2-8EEE-00122F085F74}"/>
    <cellStyle name="SAPBEXHLevel2 14 19" xfId="28308" xr:uid="{A791B2E8-4225-465D-AA16-E33649D1F4DE}"/>
    <cellStyle name="SAPBEXHLevel2 14 2" xfId="3027" xr:uid="{9806652D-F95C-42AA-AFE4-9654C733AE39}"/>
    <cellStyle name="SAPBEXHLevel2 14 2 10" xfId="30585" xr:uid="{5C41D4DC-5826-48A3-AB8B-02FEFBE1FED8}"/>
    <cellStyle name="SAPBEXHLevel2 14 2 11" xfId="32560" xr:uid="{C9C3CD14-4DF0-43A7-B1C7-41F569ECA11A}"/>
    <cellStyle name="SAPBEXHLevel2 14 2 12" xfId="40254" xr:uid="{A8F87247-DC50-45D0-8D0A-9FDF96B6863D}"/>
    <cellStyle name="SAPBEXHLevel2 14 2 13" xfId="40849" xr:uid="{4F3CF612-1278-471A-A173-65C7B9826AD6}"/>
    <cellStyle name="SAPBEXHLevel2 14 2 14" xfId="42066" xr:uid="{927D54EB-EEDE-4CD4-BA51-AAE2434453AC}"/>
    <cellStyle name="SAPBEXHLevel2 14 2 2" xfId="6363" xr:uid="{E42C3C2F-F12B-464D-AE71-56FF90690D8A}"/>
    <cellStyle name="SAPBEXHLevel2 14 2 2 2" xfId="16670" xr:uid="{7C008635-1C7F-433D-A4D5-B6FEF7CF1722}"/>
    <cellStyle name="SAPBEXHLevel2 14 2 2 3" xfId="20894" xr:uid="{9C2F70E7-44AA-49E3-8ECB-1E22BC40FA5D}"/>
    <cellStyle name="SAPBEXHLevel2 14 2 2 4" xfId="30244" xr:uid="{C4A2E90E-2A2C-4A39-B032-E93FEFDA91B4}"/>
    <cellStyle name="SAPBEXHLevel2 14 2 2 5" xfId="33816" xr:uid="{833B0F66-4F05-406D-848E-5B0B2FA86358}"/>
    <cellStyle name="SAPBEXHLevel2 14 2 2 6" xfId="36850" xr:uid="{026C318E-2BA8-43DE-8F63-6E1E55ABFF0D}"/>
    <cellStyle name="SAPBEXHLevel2 14 2 3" xfId="7308" xr:uid="{5D299E70-12B3-4F6D-9C2A-80880E4E02AB}"/>
    <cellStyle name="SAPBEXHLevel2 14 2 3 2" xfId="17594" xr:uid="{9E05DD42-1C5F-4A35-83FB-CF82BBD8DDD7}"/>
    <cellStyle name="SAPBEXHLevel2 14 2 3 3" xfId="21591" xr:uid="{2376B5A9-82F9-4C94-B253-A7A1D2D38571}"/>
    <cellStyle name="SAPBEXHLevel2 14 2 3 4" xfId="30956" xr:uid="{DED30C2C-4801-4EF2-9021-F6F816E9B345}"/>
    <cellStyle name="SAPBEXHLevel2 14 2 3 5" xfId="34445" xr:uid="{5F44E1A5-4F26-47CE-ADB7-518395A7B00B}"/>
    <cellStyle name="SAPBEXHLevel2 14 2 3 6" xfId="37428" xr:uid="{A6E1E3E4-140A-4B5A-BF6E-EE4503607B6A}"/>
    <cellStyle name="SAPBEXHLevel2 14 2 4" xfId="8516" xr:uid="{23C47C3D-B84D-447C-9FD5-B441F7AD674E}"/>
    <cellStyle name="SAPBEXHLevel2 14 2 4 2" xfId="18765" xr:uid="{BC6074B8-A6B9-4D05-BED8-36ACCDBA483B}"/>
    <cellStyle name="SAPBEXHLevel2 14 2 4 3" xfId="22659" xr:uid="{4EAEB800-536B-47C5-B95B-D05F83B92DC7}"/>
    <cellStyle name="SAPBEXHLevel2 14 2 4 4" xfId="32049" xr:uid="{DC899470-A945-4B0B-87B3-6B78DFACFF85}"/>
    <cellStyle name="SAPBEXHLevel2 14 2 4 5" xfId="35489" xr:uid="{21AD7E65-B03B-464A-A6F3-95337E5E5E7B}"/>
    <cellStyle name="SAPBEXHLevel2 14 2 4 6" xfId="38440" xr:uid="{1D7DD933-ECB5-4F1A-9C1F-DFEEBADFFA2F}"/>
    <cellStyle name="SAPBEXHLevel2 14 2 5" xfId="13755" xr:uid="{6146EB82-97DD-4EFD-B0D9-1B73C87EE7DF}"/>
    <cellStyle name="SAPBEXHLevel2 14 2 6" xfId="12385" xr:uid="{6FBD89C5-E18C-4AF7-994A-EA254AB013F7}"/>
    <cellStyle name="SAPBEXHLevel2 14 2 7" xfId="12675" xr:uid="{0331B6C5-B089-440B-9B6F-3A40BAE93E64}"/>
    <cellStyle name="SAPBEXHLevel2 14 2 8" xfId="23883" xr:uid="{E243732B-33BA-4DB8-AAC9-B930C3AE3E70}"/>
    <cellStyle name="SAPBEXHLevel2 14 2 9" xfId="27896" xr:uid="{6814143E-2FAF-4D1A-872E-DD7AE611D68F}"/>
    <cellStyle name="SAPBEXHLevel2 14 20" xfId="29173" xr:uid="{1B35509C-E737-47C3-84FC-FA70D1DF5D07}"/>
    <cellStyle name="SAPBEXHLevel2 14 21" xfId="39507" xr:uid="{3287EB9C-69A3-4CD7-9938-0AB4E014E691}"/>
    <cellStyle name="SAPBEXHLevel2 14 22" xfId="39160" xr:uid="{0822852F-BC5C-4EE0-BCDB-6E065530CD40}"/>
    <cellStyle name="SAPBEXHLevel2 14 23" xfId="41396" xr:uid="{46E5A81C-E111-4FB4-9AEC-00F341E8C5A2}"/>
    <cellStyle name="SAPBEXHLevel2 14 3" xfId="2534" xr:uid="{42982704-20EA-4D69-8984-066FB5F710AF}"/>
    <cellStyle name="SAPBEXHLevel2 14 3 10" xfId="38890" xr:uid="{81ECAD89-5F20-429C-9173-28495AF39DAA}"/>
    <cellStyle name="SAPBEXHLevel2 14 3 11" xfId="41752" xr:uid="{C50A20A2-EE3A-435D-A284-CFA9C25C34B0}"/>
    <cellStyle name="SAPBEXHLevel2 14 3 2" xfId="5964" xr:uid="{34BBB18C-DE49-4367-AA1B-B7260606D02E}"/>
    <cellStyle name="SAPBEXHLevel2 14 3 2 2" xfId="16275" xr:uid="{830191A7-E9FD-48E8-83A2-0972CB4C7400}"/>
    <cellStyle name="SAPBEXHLevel2 14 3 2 3" xfId="20551" xr:uid="{E8FEDC22-CCB8-4748-89C8-297346EF799C}"/>
    <cellStyle name="SAPBEXHLevel2 14 3 2 4" xfId="29893" xr:uid="{49AEECCB-6A06-4518-AB6F-C00AB2D52F3D}"/>
    <cellStyle name="SAPBEXHLevel2 14 3 2 5" xfId="33486" xr:uid="{92405105-D4A3-4355-8839-F4D5AE5DEE21}"/>
    <cellStyle name="SAPBEXHLevel2 14 3 2 6" xfId="36535" xr:uid="{AF7C0FA4-EBCE-499A-88DF-AB574EF5E0C0}"/>
    <cellStyle name="SAPBEXHLevel2 14 3 3" xfId="4171" xr:uid="{25AC5073-759C-4D3C-BF9A-929DDC7147C9}"/>
    <cellStyle name="SAPBEXHLevel2 14 3 3 2" xfId="14577" xr:uid="{05B63E46-BA98-4E72-8832-1AAD4BBF02FE}"/>
    <cellStyle name="SAPBEXHLevel2 14 3 3 3" xfId="19197" xr:uid="{CC27C0A7-4956-4DB6-B9A1-5057DD53E3B4}"/>
    <cellStyle name="SAPBEXHLevel2 14 3 3 4" xfId="28585" xr:uid="{C5B7DB40-C4FB-4D39-8767-9D652B7D9341}"/>
    <cellStyle name="SAPBEXHLevel2 14 3 3 5" xfId="27129" xr:uid="{DB7D4526-689C-4798-8397-8BAA994FE318}"/>
    <cellStyle name="SAPBEXHLevel2 14 3 3 6" xfId="26729" xr:uid="{6BBEB6DD-4310-4034-A6D2-E7E93B614EAF}"/>
    <cellStyle name="SAPBEXHLevel2 14 3 4" xfId="8147" xr:uid="{51EE8D88-7E55-47BA-9308-660B5B82BB05}"/>
    <cellStyle name="SAPBEXHLevel2 14 3 4 2" xfId="18401" xr:uid="{4FAD1E2B-84EA-45B4-B4B1-9FB7BC902098}"/>
    <cellStyle name="SAPBEXHLevel2 14 3 4 3" xfId="22327" xr:uid="{5FD0E5DE-C364-40FA-BE41-FCF64074225C}"/>
    <cellStyle name="SAPBEXHLevel2 14 3 4 4" xfId="31714" xr:uid="{F39B6CED-C156-4A08-9531-D2F3138223A7}"/>
    <cellStyle name="SAPBEXHLevel2 14 3 4 5" xfId="35169" xr:uid="{618D9098-80DF-4850-A232-DE83C090ECD6}"/>
    <cellStyle name="SAPBEXHLevel2 14 3 4 6" xfId="38133" xr:uid="{6E0CDDF9-E99E-4FAB-9CB5-D7BC70C83C42}"/>
    <cellStyle name="SAPBEXHLevel2 14 3 5" xfId="12227" xr:uid="{6D8C3DAF-6A74-4683-A798-00EB444105E0}"/>
    <cellStyle name="SAPBEXHLevel2 14 3 6" xfId="12279" xr:uid="{975ACC22-08D6-43C8-8F5B-D78A4E5E0A9C}"/>
    <cellStyle name="SAPBEXHLevel2 14 3 7" xfId="23569" xr:uid="{A00E4FF8-4377-4A6D-878B-D0C538063153}"/>
    <cellStyle name="SAPBEXHLevel2 14 3 8" xfId="27514" xr:uid="{57157F9C-C816-459C-89C5-7984690073A0}"/>
    <cellStyle name="SAPBEXHLevel2 14 3 9" xfId="39905" xr:uid="{7C02430A-FE25-41EB-8178-80B58C1AFEF8}"/>
    <cellStyle name="SAPBEXHLevel2 14 4" xfId="5292" xr:uid="{E2420CD3-77F2-4370-94A4-33EA894E4315}"/>
    <cellStyle name="SAPBEXHLevel2 14 4 2" xfId="15642" xr:uid="{E5054008-839A-42BA-81A1-590B5E476329}"/>
    <cellStyle name="SAPBEXHLevel2 14 4 3" xfId="20048" xr:uid="{F5E6D804-0C1F-4738-AC88-40064DAF76D5}"/>
    <cellStyle name="SAPBEXHLevel2 14 4 4" xfId="29378" xr:uid="{D27394AD-BBA0-4826-BA4A-70B851634295}"/>
    <cellStyle name="SAPBEXHLevel2 14 4 5" xfId="33021" xr:uid="{2EF2EFD1-623C-4543-AD6B-B03F6727AD33}"/>
    <cellStyle name="SAPBEXHLevel2 14 4 6" xfId="36109" xr:uid="{C8FA0A8F-D5DE-4CBA-9B24-3AC9BB516F58}"/>
    <cellStyle name="SAPBEXHLevel2 14 5" xfId="4754" xr:uid="{FCE62017-E646-4782-B0B0-64DF049D2EA0}"/>
    <cellStyle name="SAPBEXHLevel2 14 5 2" xfId="15152" xr:uid="{266B3AAC-A37B-4CFB-A770-7225101F1568}"/>
    <cellStyle name="SAPBEXHLevel2 14 5 3" xfId="19609" xr:uid="{245CEADA-B10E-4BEF-80AD-B26B6E9A65D1}"/>
    <cellStyle name="SAPBEXHLevel2 14 5 4" xfId="28976" xr:uid="{D255057B-501B-48CA-B40D-CCE16635850B}"/>
    <cellStyle name="SAPBEXHLevel2 14 5 5" xfId="32621" xr:uid="{0D68852B-20EF-4CCA-BF15-58147D748B17}"/>
    <cellStyle name="SAPBEXHLevel2 14 5 6" xfId="24475" xr:uid="{82A7952F-682A-46A4-8697-9850BE1A1A44}"/>
    <cellStyle name="SAPBEXHLevel2 14 6" xfId="7654" xr:uid="{D09CC6B8-2369-4F01-89D9-9600A28518AC}"/>
    <cellStyle name="SAPBEXHLevel2 14 6 2" xfId="17926" xr:uid="{F5138A05-3F4C-4E20-BA57-A0E0D12C7AE2}"/>
    <cellStyle name="SAPBEXHLevel2 14 6 3" xfId="21851" xr:uid="{951F4267-68CB-4959-B661-AC12897E9CF4}"/>
    <cellStyle name="SAPBEXHLevel2 14 6 4" xfId="31234" xr:uid="{103C5291-2D0B-4743-A78D-5FE3E55996A9}"/>
    <cellStyle name="SAPBEXHLevel2 14 6 5" xfId="34694" xr:uid="{62A0DB75-6F39-43AA-8444-183752A0061D}"/>
    <cellStyle name="SAPBEXHLevel2 14 6 6" xfId="37665" xr:uid="{8D07976A-7F7C-4A47-A6EA-BF2284BFF384}"/>
    <cellStyle name="SAPBEXHLevel2 14 7" xfId="11174" xr:uid="{F4278F42-A946-4569-BDAB-C7CBC50DBE71}"/>
    <cellStyle name="SAPBEXHLevel2 14 8" xfId="11598" xr:uid="{7690D93F-9748-4026-8D93-00F7B8F5F9DA}"/>
    <cellStyle name="SAPBEXHLevel2 14 9" xfId="12059" xr:uid="{80D5645C-F4D9-4C79-8B97-266E73C803B8}"/>
    <cellStyle name="SAPBEXHLevel2 15" xfId="1563" xr:uid="{21CF4E45-A73A-451F-80E5-11D10BAEAE39}"/>
    <cellStyle name="SAPBEXHLevel2 15 10" xfId="12792" xr:uid="{E238585F-BCB6-4E55-8D4C-B2698BF20645}"/>
    <cellStyle name="SAPBEXHLevel2 15 11" xfId="13076" xr:uid="{3E92FFCC-FB3A-4F34-B225-0476CE662EC9}"/>
    <cellStyle name="SAPBEXHLevel2 15 12" xfId="23214" xr:uid="{DCB361A7-4F0A-4A0B-9E76-098A7FCC9C78}"/>
    <cellStyle name="SAPBEXHLevel2 15 13" xfId="26043" xr:uid="{1085ABF9-BB0D-49B7-B842-389B3203C4A5}"/>
    <cellStyle name="SAPBEXHLevel2 15 14" xfId="25707" xr:uid="{A607F999-1BD5-4F3A-A2CF-5A976894C6A0}"/>
    <cellStyle name="SAPBEXHLevel2 15 15" xfId="24607" xr:uid="{EB34709F-6B4D-467C-AB9C-25FC89743CD3}"/>
    <cellStyle name="SAPBEXHLevel2 15 16" xfId="25066" xr:uid="{C08F54FC-7FFC-4DB8-8DD2-426ECBD14891}"/>
    <cellStyle name="SAPBEXHLevel2 15 17" xfId="25357" xr:uid="{2DB420A5-09B8-4020-BD1A-E74733CB231F}"/>
    <cellStyle name="SAPBEXHLevel2 15 18" xfId="25573" xr:uid="{AA7DCBFC-E20A-4B8A-8C37-F637821C9644}"/>
    <cellStyle name="SAPBEXHLevel2 15 19" xfId="28307" xr:uid="{378511AF-6BDD-4A17-8462-CDA8DDBC91CB}"/>
    <cellStyle name="SAPBEXHLevel2 15 2" xfId="3028" xr:uid="{8E3E16FA-C050-4F0B-8DC7-6AE6EF57F570}"/>
    <cellStyle name="SAPBEXHLevel2 15 2 10" xfId="30078" xr:uid="{240BDA58-2A51-42D4-8BF5-E70CDAFD1278}"/>
    <cellStyle name="SAPBEXHLevel2 15 2 11" xfId="25483" xr:uid="{4ADCFCC5-B682-4C5C-AAA7-D22D186FDA3D}"/>
    <cellStyle name="SAPBEXHLevel2 15 2 12" xfId="40255" xr:uid="{ECDDA3C9-5D86-4322-8ED3-660C611F242F}"/>
    <cellStyle name="SAPBEXHLevel2 15 2 13" xfId="40850" xr:uid="{E45C292D-3125-42CB-9608-C5BCD7719072}"/>
    <cellStyle name="SAPBEXHLevel2 15 2 14" xfId="42067" xr:uid="{A969A7B5-1FEC-4EE2-A133-C8812DB5600B}"/>
    <cellStyle name="SAPBEXHLevel2 15 2 2" xfId="6364" xr:uid="{26A9CE05-D60F-49B6-AF8D-9A1A33415016}"/>
    <cellStyle name="SAPBEXHLevel2 15 2 2 2" xfId="16671" xr:uid="{539FBF24-E9A6-4542-A3B8-3AD44933075C}"/>
    <cellStyle name="SAPBEXHLevel2 15 2 2 3" xfId="20895" xr:uid="{6C084881-9A69-45A4-A269-92C0890138AC}"/>
    <cellStyle name="SAPBEXHLevel2 15 2 2 4" xfId="30245" xr:uid="{A6E3F5AF-A653-464D-9A9A-09EC308CB524}"/>
    <cellStyle name="SAPBEXHLevel2 15 2 2 5" xfId="33817" xr:uid="{06723BB1-8565-4130-A768-7ED5025B4BC9}"/>
    <cellStyle name="SAPBEXHLevel2 15 2 2 6" xfId="36851" xr:uid="{56224E27-15CE-4CCD-9C52-AFA6E3251C68}"/>
    <cellStyle name="SAPBEXHLevel2 15 2 3" xfId="7309" xr:uid="{4A85857B-859F-4445-814C-D973FD99E301}"/>
    <cellStyle name="SAPBEXHLevel2 15 2 3 2" xfId="17595" xr:uid="{9C36A90F-5372-4A62-B782-09095913FC06}"/>
    <cellStyle name="SAPBEXHLevel2 15 2 3 3" xfId="21592" xr:uid="{AE4B8E5E-9E96-4337-9167-E1C377DCD96A}"/>
    <cellStyle name="SAPBEXHLevel2 15 2 3 4" xfId="30957" xr:uid="{AC2DA8BC-DD20-4EAB-8F27-3FF9148C9583}"/>
    <cellStyle name="SAPBEXHLevel2 15 2 3 5" xfId="34446" xr:uid="{A6E06DBD-2289-44EF-B7AC-7BEBFC0CBB0E}"/>
    <cellStyle name="SAPBEXHLevel2 15 2 3 6" xfId="37429" xr:uid="{70D51868-231F-4D24-BC9E-83786B9DD552}"/>
    <cellStyle name="SAPBEXHLevel2 15 2 4" xfId="8517" xr:uid="{C980E639-5BC2-4B04-A3DC-2BC60867BD04}"/>
    <cellStyle name="SAPBEXHLevel2 15 2 4 2" xfId="18766" xr:uid="{1868F00C-B1DD-4925-899C-E37AAA57220B}"/>
    <cellStyle name="SAPBEXHLevel2 15 2 4 3" xfId="22660" xr:uid="{D96D3C7B-F5D3-4234-B6E4-99AAB1D4A654}"/>
    <cellStyle name="SAPBEXHLevel2 15 2 4 4" xfId="32050" xr:uid="{1502FF3A-EEB4-42A6-B96B-F92F4EA02D6A}"/>
    <cellStyle name="SAPBEXHLevel2 15 2 4 5" xfId="35490" xr:uid="{2C8DCEB4-1FA8-46BA-8DA8-5B447D1FC119}"/>
    <cellStyle name="SAPBEXHLevel2 15 2 4 6" xfId="38441" xr:uid="{2886C263-D26D-441E-A473-2967BDBC5DE7}"/>
    <cellStyle name="SAPBEXHLevel2 15 2 5" xfId="13756" xr:uid="{1D6459E8-CA16-443C-9EEF-650E77499604}"/>
    <cellStyle name="SAPBEXHLevel2 15 2 6" xfId="12386" xr:uid="{899C01BE-F966-46ED-949A-EF8842CD927D}"/>
    <cellStyle name="SAPBEXHLevel2 15 2 7" xfId="21211" xr:uid="{AD6E7F90-A42C-457F-8505-9163A0DB495B}"/>
    <cellStyle name="SAPBEXHLevel2 15 2 8" xfId="23884" xr:uid="{8220CB98-4451-4BA9-B296-C01FE7A3C817}"/>
    <cellStyle name="SAPBEXHLevel2 15 2 9" xfId="27897" xr:uid="{6B3C0198-8913-4627-9829-7C74E28A7734}"/>
    <cellStyle name="SAPBEXHLevel2 15 20" xfId="29605" xr:uid="{A4D8CD91-B330-40D3-9925-0B32484D4C84}"/>
    <cellStyle name="SAPBEXHLevel2 15 21" xfId="39508" xr:uid="{FA42F6F4-B384-49A4-853E-951553EDBFC5}"/>
    <cellStyle name="SAPBEXHLevel2 15 22" xfId="39667" xr:uid="{1CEE2C78-D58F-4B6F-B0EE-1A65A02E17B9}"/>
    <cellStyle name="SAPBEXHLevel2 15 23" xfId="41397" xr:uid="{48D67339-E8B4-4D60-AF99-9553E518F233}"/>
    <cellStyle name="SAPBEXHLevel2 15 3" xfId="2535" xr:uid="{6D3C0132-DE6D-44FC-9102-685C63D7624B}"/>
    <cellStyle name="SAPBEXHLevel2 15 3 10" xfId="38889" xr:uid="{26CC555B-A6F6-4417-8186-B76459B7B903}"/>
    <cellStyle name="SAPBEXHLevel2 15 3 11" xfId="41753" xr:uid="{F94FC7E1-A98B-47CD-9928-5C806223A0F4}"/>
    <cellStyle name="SAPBEXHLevel2 15 3 2" xfId="5965" xr:uid="{96A3D581-F456-4BCD-BA58-A543EB0817F1}"/>
    <cellStyle name="SAPBEXHLevel2 15 3 2 2" xfId="16276" xr:uid="{2815F7BB-B134-4A15-97B5-976D44DF9F71}"/>
    <cellStyle name="SAPBEXHLevel2 15 3 2 3" xfId="20552" xr:uid="{C84A206A-FC38-4FF3-A0FA-93122CC22A82}"/>
    <cellStyle name="SAPBEXHLevel2 15 3 2 4" xfId="29894" xr:uid="{EA6E36B0-5E5F-4A9C-94BA-3380D711A020}"/>
    <cellStyle name="SAPBEXHLevel2 15 3 2 5" xfId="33487" xr:uid="{DAA61D2D-E0FB-4A77-A332-7B7F97A8892E}"/>
    <cellStyle name="SAPBEXHLevel2 15 3 2 6" xfId="36536" xr:uid="{2511C90A-2512-4052-BBD2-62E9853BC639}"/>
    <cellStyle name="SAPBEXHLevel2 15 3 3" xfId="4170" xr:uid="{0B70A1F5-57F5-42A0-ABAF-2F1A64C28553}"/>
    <cellStyle name="SAPBEXHLevel2 15 3 3 2" xfId="14576" xr:uid="{5025EC11-C3BE-4AF3-B2EC-7CE245338691}"/>
    <cellStyle name="SAPBEXHLevel2 15 3 3 3" xfId="19196" xr:uid="{216F25D9-3CF7-41A1-B474-97E039191E1B}"/>
    <cellStyle name="SAPBEXHLevel2 15 3 3 4" xfId="28584" xr:uid="{68F3A6CA-8F67-4905-90FA-6CD43E0ECE3D}"/>
    <cellStyle name="SAPBEXHLevel2 15 3 3 5" xfId="27310" xr:uid="{61ECABBD-E460-4CDF-9C04-F3E27857EEEB}"/>
    <cellStyle name="SAPBEXHLevel2 15 3 3 6" xfId="26730" xr:uid="{BDBB8503-1198-4BF0-BD34-8BD1CB5688A2}"/>
    <cellStyle name="SAPBEXHLevel2 15 3 4" xfId="8148" xr:uid="{C4B132A8-579B-4768-87B5-24825A5B0C41}"/>
    <cellStyle name="SAPBEXHLevel2 15 3 4 2" xfId="18402" xr:uid="{3A6314CE-5E2F-433F-97E1-4E16CF7D2420}"/>
    <cellStyle name="SAPBEXHLevel2 15 3 4 3" xfId="22328" xr:uid="{39EC3BB5-4E6F-4075-A7E2-A953ADB95AEB}"/>
    <cellStyle name="SAPBEXHLevel2 15 3 4 4" xfId="31715" xr:uid="{BA3D7776-20B1-4311-A3AE-81AE5D133F8C}"/>
    <cellStyle name="SAPBEXHLevel2 15 3 4 5" xfId="35170" xr:uid="{A05D3D70-C8F3-429F-AF64-38675C2C64E2}"/>
    <cellStyle name="SAPBEXHLevel2 15 3 4 6" xfId="38134" xr:uid="{D60008B1-4C5F-465E-92EF-FC4691D36E93}"/>
    <cellStyle name="SAPBEXHLevel2 15 3 5" xfId="13880" xr:uid="{E8C7729A-B495-43F4-8E51-AEE0A2057BC5}"/>
    <cellStyle name="SAPBEXHLevel2 15 3 6" xfId="12437" xr:uid="{B7DF6D51-AB58-45E1-88E3-E6F0C5DE58C7}"/>
    <cellStyle name="SAPBEXHLevel2 15 3 7" xfId="23570" xr:uid="{1F425D85-C3FE-45CD-A6A6-7FC0B0EC2429}"/>
    <cellStyle name="SAPBEXHLevel2 15 3 8" xfId="27515" xr:uid="{47E197E6-2728-43DD-A43D-D1B9845B1D25}"/>
    <cellStyle name="SAPBEXHLevel2 15 3 9" xfId="39906" xr:uid="{3C16521A-E5A7-4852-9E50-3D2FB6F08250}"/>
    <cellStyle name="SAPBEXHLevel2 15 4" xfId="5293" xr:uid="{E6833EA9-33AE-4F1B-B753-12D2EAFFDCE4}"/>
    <cellStyle name="SAPBEXHLevel2 15 4 2" xfId="15643" xr:uid="{DAE2CE0A-6B1A-4C50-A23A-C2F93225174C}"/>
    <cellStyle name="SAPBEXHLevel2 15 4 3" xfId="20049" xr:uid="{866B7943-A83A-4F5C-AC3B-4862879B4402}"/>
    <cellStyle name="SAPBEXHLevel2 15 4 4" xfId="29379" xr:uid="{C0F98F43-5DC6-4EAF-83FE-5712974336FC}"/>
    <cellStyle name="SAPBEXHLevel2 15 4 5" xfId="33022" xr:uid="{711E9148-69A5-4D2F-9281-8F83B07C0587}"/>
    <cellStyle name="SAPBEXHLevel2 15 4 6" xfId="36110" xr:uid="{9B98B87E-F74C-45C9-847C-77786347D58D}"/>
    <cellStyle name="SAPBEXHLevel2 15 5" xfId="4753" xr:uid="{141165BD-0DF6-4053-BBF7-C2A3CD392FD4}"/>
    <cellStyle name="SAPBEXHLevel2 15 5 2" xfId="15151" xr:uid="{42E8D845-2A36-4D3A-BE66-4B792EB817A3}"/>
    <cellStyle name="SAPBEXHLevel2 15 5 3" xfId="19608" xr:uid="{A9C5B4E6-7458-4769-BE86-1B80813E0CFE}"/>
    <cellStyle name="SAPBEXHLevel2 15 5 4" xfId="28975" xr:uid="{C852BF42-85AA-4D64-9449-4E773A7E79E7}"/>
    <cellStyle name="SAPBEXHLevel2 15 5 5" xfId="32620" xr:uid="{EE079D51-1092-493B-8B1F-DEEAE25DD254}"/>
    <cellStyle name="SAPBEXHLevel2 15 5 6" xfId="24476" xr:uid="{33B9915C-7372-4E39-9D2D-AE57B7DAA6F6}"/>
    <cellStyle name="SAPBEXHLevel2 15 6" xfId="7653" xr:uid="{CBC58C15-FE4D-48A9-B85B-4E19F6B42D66}"/>
    <cellStyle name="SAPBEXHLevel2 15 6 2" xfId="17925" xr:uid="{EF4317E7-E19A-45BD-B0BE-A37096C198F9}"/>
    <cellStyle name="SAPBEXHLevel2 15 6 3" xfId="21850" xr:uid="{24A57F6B-73C3-4899-A916-2357359766AA}"/>
    <cellStyle name="SAPBEXHLevel2 15 6 4" xfId="31233" xr:uid="{06436C5A-2803-4810-A417-472D9257FC8A}"/>
    <cellStyle name="SAPBEXHLevel2 15 6 5" xfId="34693" xr:uid="{AFFDBB3C-DD95-438C-83BD-3336FF6D0457}"/>
    <cellStyle name="SAPBEXHLevel2 15 6 6" xfId="37664" xr:uid="{1D65B91B-7A58-4896-B7B5-5E4B06E143D2}"/>
    <cellStyle name="SAPBEXHLevel2 15 7" xfId="11175" xr:uid="{875C6ED5-5368-4E39-89E8-96966DD17C47}"/>
    <cellStyle name="SAPBEXHLevel2 15 8" xfId="11599" xr:uid="{FBBBDF5A-714B-4D1C-A80F-D110DBCD02BC}"/>
    <cellStyle name="SAPBEXHLevel2 15 9" xfId="12060" xr:uid="{5EDCE1C6-958E-4A9A-AA9A-63D123CE1ACB}"/>
    <cellStyle name="SAPBEXHLevel2 16" xfId="1564" xr:uid="{82F1F1DE-C665-4A4A-98BB-4B20C2A22A0A}"/>
    <cellStyle name="SAPBEXHLevel2 16 10" xfId="15311" xr:uid="{B83F31B8-E03C-4D29-AFDF-15E9A848542A}"/>
    <cellStyle name="SAPBEXHLevel2 16 11" xfId="12904" xr:uid="{9817C608-4E05-4318-8324-34E97A7D9713}"/>
    <cellStyle name="SAPBEXHLevel2 16 12" xfId="23215" xr:uid="{3A62616F-A1D3-468A-973E-A701FEDC8848}"/>
    <cellStyle name="SAPBEXHLevel2 16 13" xfId="24766" xr:uid="{E7DD351B-F4F3-4BAD-88F9-C4F06AAAACE7}"/>
    <cellStyle name="SAPBEXHLevel2 16 14" xfId="25708" xr:uid="{37019AA0-A204-4E34-9D91-51DDFA55CFE8}"/>
    <cellStyle name="SAPBEXHLevel2 16 15" xfId="24606" xr:uid="{8B9D4C68-EAB4-4BB4-ADE8-B0C032635A78}"/>
    <cellStyle name="SAPBEXHLevel2 16 16" xfId="25065" xr:uid="{870E839A-45E7-4C84-AAE9-777325FEDD07}"/>
    <cellStyle name="SAPBEXHLevel2 16 17" xfId="25356" xr:uid="{DFC2796C-E549-45FF-9540-4EBBE7A6DBF9}"/>
    <cellStyle name="SAPBEXHLevel2 16 18" xfId="25572" xr:uid="{3AD7A9D9-87DC-452F-A3A4-7306CE296754}"/>
    <cellStyle name="SAPBEXHLevel2 16 19" xfId="27720" xr:uid="{2A52EB2C-B5B7-42CB-BB72-F92129324AFD}"/>
    <cellStyle name="SAPBEXHLevel2 16 2" xfId="3029" xr:uid="{3104397F-E669-47FE-87A4-D7E7A697E5FE}"/>
    <cellStyle name="SAPBEXHLevel2 16 2 10" xfId="28884" xr:uid="{D083BFBB-B0BF-4B97-A38A-8F42E90031C3}"/>
    <cellStyle name="SAPBEXHLevel2 16 2 11" xfId="34276" xr:uid="{595D658C-9F17-47A1-B9FC-F764F670F405}"/>
    <cellStyle name="SAPBEXHLevel2 16 2 12" xfId="40256" xr:uid="{B6FA3845-E11A-47F0-96A4-4E6016136D73}"/>
    <cellStyle name="SAPBEXHLevel2 16 2 13" xfId="40851" xr:uid="{3AC228CC-2D79-4E5B-8041-D9E9A75D2353}"/>
    <cellStyle name="SAPBEXHLevel2 16 2 14" xfId="42068" xr:uid="{60C3D0CB-AF5C-4E28-9064-D563550B02C3}"/>
    <cellStyle name="SAPBEXHLevel2 16 2 2" xfId="6365" xr:uid="{EED10F4F-E855-4013-B697-3FA10FBE505B}"/>
    <cellStyle name="SAPBEXHLevel2 16 2 2 2" xfId="16672" xr:uid="{54053986-75B9-4320-A259-2580A4F34505}"/>
    <cellStyle name="SAPBEXHLevel2 16 2 2 3" xfId="20896" xr:uid="{FD6A94AD-41F8-42C3-AA25-C2C142F5CC6B}"/>
    <cellStyle name="SAPBEXHLevel2 16 2 2 4" xfId="30246" xr:uid="{2A5B7DF5-CB90-414D-9D9A-8DE4642C4225}"/>
    <cellStyle name="SAPBEXHLevel2 16 2 2 5" xfId="33818" xr:uid="{2803B21B-0E70-40B8-A67E-2D491A96758A}"/>
    <cellStyle name="SAPBEXHLevel2 16 2 2 6" xfId="36852" xr:uid="{6A5481EC-471F-43A5-94D9-AFE4627539D4}"/>
    <cellStyle name="SAPBEXHLevel2 16 2 3" xfId="7310" xr:uid="{C7512147-338F-41AC-81F3-7D65EFD4EE48}"/>
    <cellStyle name="SAPBEXHLevel2 16 2 3 2" xfId="17596" xr:uid="{5F5358CA-B31B-414D-9A6C-DC3FD4D86FBE}"/>
    <cellStyle name="SAPBEXHLevel2 16 2 3 3" xfId="21593" xr:uid="{EAF749E7-6F0A-441E-9992-47EC6E917E89}"/>
    <cellStyle name="SAPBEXHLevel2 16 2 3 4" xfId="30958" xr:uid="{0D7DB1C3-879D-44F2-AD93-919E630DC732}"/>
    <cellStyle name="SAPBEXHLevel2 16 2 3 5" xfId="34447" xr:uid="{0AA44A9D-C1EC-4B9A-926E-D950C5901BBB}"/>
    <cellStyle name="SAPBEXHLevel2 16 2 3 6" xfId="37430" xr:uid="{B30CFAA1-A7CD-47AA-94EF-37E270D1979A}"/>
    <cellStyle name="SAPBEXHLevel2 16 2 4" xfId="8518" xr:uid="{2FC4F6AB-4DD9-4B52-9321-9A2C63AF8ED2}"/>
    <cellStyle name="SAPBEXHLevel2 16 2 4 2" xfId="18767" xr:uid="{57F821BA-B890-4058-8421-2D022C4A2493}"/>
    <cellStyle name="SAPBEXHLevel2 16 2 4 3" xfId="22661" xr:uid="{6772AC42-CDD4-4579-AE03-FB58381F8448}"/>
    <cellStyle name="SAPBEXHLevel2 16 2 4 4" xfId="32051" xr:uid="{2162FEF3-E07C-4D0E-B892-F6A53D58BF10}"/>
    <cellStyle name="SAPBEXHLevel2 16 2 4 5" xfId="35491" xr:uid="{AFD49819-BAB7-4E92-BDB5-84EC2312CD38}"/>
    <cellStyle name="SAPBEXHLevel2 16 2 4 6" xfId="38442" xr:uid="{3914AF74-233D-4731-B4BA-A24267D692C1}"/>
    <cellStyle name="SAPBEXHLevel2 16 2 5" xfId="13757" xr:uid="{F5A88133-1041-437E-A499-10036F6AE351}"/>
    <cellStyle name="SAPBEXHLevel2 16 2 6" xfId="14163" xr:uid="{62AB53AD-4D5C-4704-9C2D-2CFC3E3DDFEC}"/>
    <cellStyle name="SAPBEXHLevel2 16 2 7" xfId="21288" xr:uid="{864E4328-5539-434C-BD78-8B158CCCD2E5}"/>
    <cellStyle name="SAPBEXHLevel2 16 2 8" xfId="23885" xr:uid="{552B4DA5-68BF-4F49-8AC3-1410CFB3F645}"/>
    <cellStyle name="SAPBEXHLevel2 16 2 9" xfId="27898" xr:uid="{A04FC384-A14C-40F4-8596-0CD12D33D283}"/>
    <cellStyle name="SAPBEXHLevel2 16 20" xfId="25988" xr:uid="{1C27E137-E14F-49E1-B2D8-03C7A9158D65}"/>
    <cellStyle name="SAPBEXHLevel2 16 21" xfId="39509" xr:uid="{41BBD0F1-F620-41A3-B9EB-A9B49A7E461F}"/>
    <cellStyle name="SAPBEXHLevel2 16 22" xfId="39159" xr:uid="{BC6A2350-EC10-4BCA-A64C-A4211CBD8198}"/>
    <cellStyle name="SAPBEXHLevel2 16 23" xfId="41398" xr:uid="{9D2E04A6-F78B-4F40-B20A-FE4938D57D5D}"/>
    <cellStyle name="SAPBEXHLevel2 16 3" xfId="2536" xr:uid="{1FC59EC9-69D0-41CE-852F-C262B062BE58}"/>
    <cellStyle name="SAPBEXHLevel2 16 3 10" xfId="38888" xr:uid="{5F8821A0-3F3E-4394-B252-05DE9D19F68A}"/>
    <cellStyle name="SAPBEXHLevel2 16 3 11" xfId="41754" xr:uid="{48A57A1B-D481-4BAB-B4C1-D25DC5BCB5FC}"/>
    <cellStyle name="SAPBEXHLevel2 16 3 2" xfId="5966" xr:uid="{B9A0CB88-5631-4007-9EB6-2F4447274980}"/>
    <cellStyle name="SAPBEXHLevel2 16 3 2 2" xfId="16277" xr:uid="{58BE4BBC-A7C2-4A7C-8232-66D6D2836DAC}"/>
    <cellStyle name="SAPBEXHLevel2 16 3 2 3" xfId="20553" xr:uid="{AE9C321F-FFF6-4603-B7DC-A1AE32E44C6A}"/>
    <cellStyle name="SAPBEXHLevel2 16 3 2 4" xfId="29895" xr:uid="{2498E7A1-C319-4D1B-B3FC-B903F8956B4D}"/>
    <cellStyle name="SAPBEXHLevel2 16 3 2 5" xfId="33488" xr:uid="{85726AB7-A954-4E8C-B04F-CEDF5A046599}"/>
    <cellStyle name="SAPBEXHLevel2 16 3 2 6" xfId="36537" xr:uid="{F4BAD4EB-2A8C-40F2-844A-A36CE939E446}"/>
    <cellStyle name="SAPBEXHLevel2 16 3 3" xfId="4169" xr:uid="{279C8FB2-1771-4DAF-81F9-B73D98707EAA}"/>
    <cellStyle name="SAPBEXHLevel2 16 3 3 2" xfId="14575" xr:uid="{C6AA2207-4068-4584-9260-9E96476581AE}"/>
    <cellStyle name="SAPBEXHLevel2 16 3 3 3" xfId="19195" xr:uid="{7744DA89-9123-427D-A811-BA940A9FCC05}"/>
    <cellStyle name="SAPBEXHLevel2 16 3 3 4" xfId="28583" xr:uid="{4C0F5376-1B6B-4923-9610-956513A509E2}"/>
    <cellStyle name="SAPBEXHLevel2 16 3 3 5" xfId="27128" xr:uid="{F701081B-F14E-405A-9263-D9D8075C414B}"/>
    <cellStyle name="SAPBEXHLevel2 16 3 3 6" xfId="28201" xr:uid="{B21D6592-B789-4C71-87BA-65AF2A3ABA9D}"/>
    <cellStyle name="SAPBEXHLevel2 16 3 4" xfId="8149" xr:uid="{3926F9EC-279F-45B0-8369-E9716FADFEFE}"/>
    <cellStyle name="SAPBEXHLevel2 16 3 4 2" xfId="18403" xr:uid="{18FC47F1-36FB-4F71-A6C2-2095D0E868AF}"/>
    <cellStyle name="SAPBEXHLevel2 16 3 4 3" xfId="22329" xr:uid="{EF714691-2FB8-4261-9722-D3D4F2AB6BEF}"/>
    <cellStyle name="SAPBEXHLevel2 16 3 4 4" xfId="31716" xr:uid="{51A28CD3-1DC0-4838-A824-0FF6C1ADAEA6}"/>
    <cellStyle name="SAPBEXHLevel2 16 3 4 5" xfId="35171" xr:uid="{406DF4E0-DD46-4D18-A15D-AE4D1A3297E7}"/>
    <cellStyle name="SAPBEXHLevel2 16 3 4 6" xfId="38135" xr:uid="{ADFB0173-2AF7-40BD-9905-85474686DA3E}"/>
    <cellStyle name="SAPBEXHLevel2 16 3 5" xfId="12228" xr:uid="{C39A40E9-4FB0-4B3C-A124-9C0B63E3F0FF}"/>
    <cellStyle name="SAPBEXHLevel2 16 3 6" xfId="19734" xr:uid="{5ADB12AF-E91B-457A-A43C-0B0FE351E5B1}"/>
    <cellStyle name="SAPBEXHLevel2 16 3 7" xfId="23571" xr:uid="{4BD81DEE-AB9F-483D-82B8-6CAEF28E1D09}"/>
    <cellStyle name="SAPBEXHLevel2 16 3 8" xfId="27516" xr:uid="{686A9402-BBDF-46D8-8329-659F71B68CBC}"/>
    <cellStyle name="SAPBEXHLevel2 16 3 9" xfId="39907" xr:uid="{63687996-C5E1-4A55-857A-54BD768D4974}"/>
    <cellStyle name="SAPBEXHLevel2 16 4" xfId="5294" xr:uid="{3619B8CF-41A8-43B6-898C-2B8FAED7376F}"/>
    <cellStyle name="SAPBEXHLevel2 16 4 2" xfId="15644" xr:uid="{4BABEC9D-BABE-4A02-81D5-994ECCAD715E}"/>
    <cellStyle name="SAPBEXHLevel2 16 4 3" xfId="20050" xr:uid="{19EBE6D5-3A5A-4492-B347-9140740E6CF8}"/>
    <cellStyle name="SAPBEXHLevel2 16 4 4" xfId="29380" xr:uid="{FD8371E7-7699-4B18-B607-E44B5E4879B4}"/>
    <cellStyle name="SAPBEXHLevel2 16 4 5" xfId="33023" xr:uid="{DEBAE91A-952A-48C0-9FF3-715DE99A53A9}"/>
    <cellStyle name="SAPBEXHLevel2 16 4 6" xfId="36111" xr:uid="{04825C4A-E150-4353-B754-165C5996DC21}"/>
    <cellStyle name="SAPBEXHLevel2 16 5" xfId="4752" xr:uid="{055F6B61-C5BD-4355-9CF3-9B548D20B0C4}"/>
    <cellStyle name="SAPBEXHLevel2 16 5 2" xfId="15150" xr:uid="{871F520E-ABD5-49AF-B1E5-9535309B1D2F}"/>
    <cellStyle name="SAPBEXHLevel2 16 5 3" xfId="19607" xr:uid="{04DBCB39-C88D-414D-8F85-BD4456DC9506}"/>
    <cellStyle name="SAPBEXHLevel2 16 5 4" xfId="28974" xr:uid="{AE73C7B9-7EB9-48E9-8B41-D7E3A0DC1DC4}"/>
    <cellStyle name="SAPBEXHLevel2 16 5 5" xfId="32619" xr:uid="{AF74C45C-6D73-45AB-B8F6-A3AFDC14D4EB}"/>
    <cellStyle name="SAPBEXHLevel2 16 5 6" xfId="24477" xr:uid="{A462E888-AD2C-41E5-9296-0AFD40D102AF}"/>
    <cellStyle name="SAPBEXHLevel2 16 6" xfId="7652" xr:uid="{F96426A2-2138-454B-8316-3870B4223A8D}"/>
    <cellStyle name="SAPBEXHLevel2 16 6 2" xfId="17924" xr:uid="{4CF36E4D-EB2D-48D6-A852-15E4DACB1177}"/>
    <cellStyle name="SAPBEXHLevel2 16 6 3" xfId="21849" xr:uid="{26A8FE20-58B7-48E5-A5D9-5377E49AAFA0}"/>
    <cellStyle name="SAPBEXHLevel2 16 6 4" xfId="31232" xr:uid="{00B17E1F-9637-4BF1-B652-AEF4775AFE33}"/>
    <cellStyle name="SAPBEXHLevel2 16 6 5" xfId="34692" xr:uid="{6B9A2136-A286-45A0-8EC7-233FDF2CC524}"/>
    <cellStyle name="SAPBEXHLevel2 16 6 6" xfId="37663" xr:uid="{1DCCD120-E91F-476F-9809-C7C7D74E9A8C}"/>
    <cellStyle name="SAPBEXHLevel2 16 7" xfId="11176" xr:uid="{D07E7ED4-8D92-4314-B013-590968D16A54}"/>
    <cellStyle name="SAPBEXHLevel2 16 8" xfId="11600" xr:uid="{2120DF2E-EA91-46E7-A2D9-5F6046B40D94}"/>
    <cellStyle name="SAPBEXHLevel2 16 9" xfId="12061" xr:uid="{E9696F26-0CDE-461D-AB70-6D16BAC09194}"/>
    <cellStyle name="SAPBEXHLevel2 17" xfId="1565" xr:uid="{2831761A-4CEC-4E88-AEB2-C22CB8DDB473}"/>
    <cellStyle name="SAPBEXHLevel2 17 10" xfId="17061" xr:uid="{D62B7FAA-767C-466E-89C7-3BE3373880FC}"/>
    <cellStyle name="SAPBEXHLevel2 17 11" xfId="12493" xr:uid="{FEA7520B-BB93-4F95-A735-CC0D812F1EBE}"/>
    <cellStyle name="SAPBEXHLevel2 17 12" xfId="23216" xr:uid="{4D47EB44-92C4-499D-80F0-47A70F8DBC58}"/>
    <cellStyle name="SAPBEXHLevel2 17 13" xfId="24765" xr:uid="{CD793953-5791-47FE-AB5F-D1B12487F5EA}"/>
    <cellStyle name="SAPBEXHLevel2 17 14" xfId="25709" xr:uid="{E483D66A-34BB-45F2-AF88-1DFEDC14AE18}"/>
    <cellStyle name="SAPBEXHLevel2 17 15" xfId="24605" xr:uid="{BAC73A01-5819-4C20-9AEA-1F497AE0BB1F}"/>
    <cellStyle name="SAPBEXHLevel2 17 16" xfId="26352" xr:uid="{CCB424B4-D1BA-490F-8251-0CED80A68552}"/>
    <cellStyle name="SAPBEXHLevel2 17 17" xfId="26120" xr:uid="{105D7D1A-1D9E-4E10-8F70-8C41F80D21C2}"/>
    <cellStyle name="SAPBEXHLevel2 17 18" xfId="25571" xr:uid="{647E7F9E-6F14-4ACF-B826-58EA0239EE84}"/>
    <cellStyle name="SAPBEXHLevel2 17 19" xfId="26395" xr:uid="{AF5B4E0D-6DD2-49F7-8168-4BCB3BBECAD7}"/>
    <cellStyle name="SAPBEXHLevel2 17 2" xfId="3030" xr:uid="{D7880CF7-9E87-45C3-BC18-A364964F79F7}"/>
    <cellStyle name="SAPBEXHLevel2 17 2 10" xfId="32176" xr:uid="{3E3109B3-1483-41EC-9781-8D83D7B3A5DB}"/>
    <cellStyle name="SAPBEXHLevel2 17 2 11" xfId="32822" xr:uid="{561E71BE-88BD-4116-9154-57365F5FDCBB}"/>
    <cellStyle name="SAPBEXHLevel2 17 2 12" xfId="40257" xr:uid="{42918E56-2684-4294-AE6D-61A902CA9B41}"/>
    <cellStyle name="SAPBEXHLevel2 17 2 13" xfId="40852" xr:uid="{3D541DFE-F770-4675-920D-15E83909DB36}"/>
    <cellStyle name="SAPBEXHLevel2 17 2 14" xfId="42069" xr:uid="{6D7A5A35-822F-46AF-9354-58E761ED7EB1}"/>
    <cellStyle name="SAPBEXHLevel2 17 2 2" xfId="6366" xr:uid="{3F9A5ADA-D7B4-40C2-B3EE-F2DFDC6F75E4}"/>
    <cellStyle name="SAPBEXHLevel2 17 2 2 2" xfId="16673" xr:uid="{9B8593DC-4F32-4D25-8F3A-ECFB14C6CC2D}"/>
    <cellStyle name="SAPBEXHLevel2 17 2 2 3" xfId="20897" xr:uid="{9F994F91-8231-4621-B8E9-48E8D56CD4AA}"/>
    <cellStyle name="SAPBEXHLevel2 17 2 2 4" xfId="30247" xr:uid="{D1D0017F-975C-4DBB-B174-598BA713D2B3}"/>
    <cellStyle name="SAPBEXHLevel2 17 2 2 5" xfId="33819" xr:uid="{2E9EB833-F552-46B4-9231-CD39DD34CDCD}"/>
    <cellStyle name="SAPBEXHLevel2 17 2 2 6" xfId="36853" xr:uid="{15683999-68FE-46E8-A188-46E87F8492F0}"/>
    <cellStyle name="SAPBEXHLevel2 17 2 3" xfId="7311" xr:uid="{BE144EDF-8B8E-4F64-8546-A4AF9C4C0EC3}"/>
    <cellStyle name="SAPBEXHLevel2 17 2 3 2" xfId="17597" xr:uid="{2DDB716C-3252-4EB0-B78E-7F08D899E0D7}"/>
    <cellStyle name="SAPBEXHLevel2 17 2 3 3" xfId="21594" xr:uid="{F804B455-BFAF-4EE6-B8C6-95FB51B739BB}"/>
    <cellStyle name="SAPBEXHLevel2 17 2 3 4" xfId="30959" xr:uid="{CA18A67E-D4F2-4800-8BDE-ADDF0DA9DFBC}"/>
    <cellStyle name="SAPBEXHLevel2 17 2 3 5" xfId="34448" xr:uid="{22042C91-6716-4B52-8367-6FD1DCA93CAC}"/>
    <cellStyle name="SAPBEXHLevel2 17 2 3 6" xfId="37431" xr:uid="{B157BA30-5D15-497F-8F0F-0BD5BC2FF8F7}"/>
    <cellStyle name="SAPBEXHLevel2 17 2 4" xfId="8519" xr:uid="{E7B2C3D1-29AB-42ED-8554-2A9554CB5390}"/>
    <cellStyle name="SAPBEXHLevel2 17 2 4 2" xfId="18768" xr:uid="{5BC00063-FF5B-4899-AD84-0F3E8A9B0A53}"/>
    <cellStyle name="SAPBEXHLevel2 17 2 4 3" xfId="22662" xr:uid="{EB57FE99-C266-4441-891A-E33E10F28895}"/>
    <cellStyle name="SAPBEXHLevel2 17 2 4 4" xfId="32052" xr:uid="{B752C25D-C958-4A1D-8998-021C165D05BB}"/>
    <cellStyle name="SAPBEXHLevel2 17 2 4 5" xfId="35492" xr:uid="{32D5CD56-61A6-46BB-A802-687C0100D5C8}"/>
    <cellStyle name="SAPBEXHLevel2 17 2 4 6" xfId="38443" xr:uid="{848ADB53-E477-4542-92F3-10BAFB7AE6C8}"/>
    <cellStyle name="SAPBEXHLevel2 17 2 5" xfId="13758" xr:uid="{C0D9F5FB-D50E-4EEF-A782-76E7D91AE96C}"/>
    <cellStyle name="SAPBEXHLevel2 17 2 6" xfId="14164" xr:uid="{9C6DF403-70AE-49C5-BB17-52F5E6D23F46}"/>
    <cellStyle name="SAPBEXHLevel2 17 2 7" xfId="19485" xr:uid="{A63D3349-166D-4934-BE77-52E1BE296E61}"/>
    <cellStyle name="SAPBEXHLevel2 17 2 8" xfId="23886" xr:uid="{510CDD9D-1C09-4CA6-BC0E-AC9223264A4F}"/>
    <cellStyle name="SAPBEXHLevel2 17 2 9" xfId="27899" xr:uid="{9BDA8CE8-B84E-431E-8E02-307C807F7C2E}"/>
    <cellStyle name="SAPBEXHLevel2 17 20" xfId="28049" xr:uid="{345557A5-16DD-417B-AE40-A263A71C8DD2}"/>
    <cellStyle name="SAPBEXHLevel2 17 21" xfId="39510" xr:uid="{FD540205-DD3A-45BF-BA78-561C043540F2}"/>
    <cellStyle name="SAPBEXHLevel2 17 22" xfId="39158" xr:uid="{B0725E64-F407-44B2-91A2-CCF5105AF7DC}"/>
    <cellStyle name="SAPBEXHLevel2 17 23" xfId="41399" xr:uid="{CBD58928-28AA-49CB-B8C0-748E975DF409}"/>
    <cellStyle name="SAPBEXHLevel2 17 3" xfId="2537" xr:uid="{6E69AB8B-D856-4A6D-ACA6-A3DA09F80A4D}"/>
    <cellStyle name="SAPBEXHLevel2 17 3 10" xfId="38887" xr:uid="{3ED4F7C7-A896-4567-9788-83516678DC0B}"/>
    <cellStyle name="SAPBEXHLevel2 17 3 11" xfId="41755" xr:uid="{FFFB37D8-16A0-4401-8D15-6138EB945019}"/>
    <cellStyle name="SAPBEXHLevel2 17 3 2" xfId="5967" xr:uid="{EDFE781C-C5A9-4314-9232-941C4958EF57}"/>
    <cellStyle name="SAPBEXHLevel2 17 3 2 2" xfId="16278" xr:uid="{B14CE107-D9B1-4B84-952D-ABAFB986D521}"/>
    <cellStyle name="SAPBEXHLevel2 17 3 2 3" xfId="20554" xr:uid="{B0BBC411-26E1-4684-AA30-A1C69A30BB62}"/>
    <cellStyle name="SAPBEXHLevel2 17 3 2 4" xfId="29896" xr:uid="{A9B4DD23-971E-4F98-86FC-70D7DDA48960}"/>
    <cellStyle name="SAPBEXHLevel2 17 3 2 5" xfId="33489" xr:uid="{E0A83E1F-533F-4516-82CC-BC2C1E19201B}"/>
    <cellStyle name="SAPBEXHLevel2 17 3 2 6" xfId="36538" xr:uid="{2CB74688-26AB-435E-9312-69C539593D8A}"/>
    <cellStyle name="SAPBEXHLevel2 17 3 3" xfId="4168" xr:uid="{04FEA0AA-6556-4B69-9A18-059D1834B9C3}"/>
    <cellStyle name="SAPBEXHLevel2 17 3 3 2" xfId="14574" xr:uid="{CF720A7C-3495-417E-95BF-6D2A11CB3222}"/>
    <cellStyle name="SAPBEXHLevel2 17 3 3 3" xfId="19194" xr:uid="{DA3F32BF-1975-448C-B175-0069BE28AE71}"/>
    <cellStyle name="SAPBEXHLevel2 17 3 3 4" xfId="28582" xr:uid="{EBCE4C59-BB39-4CB7-A4B5-C78167BDFE9D}"/>
    <cellStyle name="SAPBEXHLevel2 17 3 3 5" xfId="27127" xr:uid="{B05AB116-588B-417F-ACEB-A037CB634158}"/>
    <cellStyle name="SAPBEXHLevel2 17 3 3 6" xfId="28200" xr:uid="{A858DC40-473F-4E0F-B364-CF116806282A}"/>
    <cellStyle name="SAPBEXHLevel2 17 3 4" xfId="8150" xr:uid="{377524C0-9F7B-42FA-A200-DAD59B89C2BD}"/>
    <cellStyle name="SAPBEXHLevel2 17 3 4 2" xfId="18404" xr:uid="{DE5B401B-FAFC-428F-978C-3EEC0DD36BFE}"/>
    <cellStyle name="SAPBEXHLevel2 17 3 4 3" xfId="22330" xr:uid="{2E08A611-B716-44B9-BAE2-E16B8B2B8CC3}"/>
    <cellStyle name="SAPBEXHLevel2 17 3 4 4" xfId="31717" xr:uid="{E9493AAE-C8EC-43FB-B274-1CB0291BD845}"/>
    <cellStyle name="SAPBEXHLevel2 17 3 4 5" xfId="35172" xr:uid="{7CCE3AC7-8439-432A-B4BA-4447C0F63CC7}"/>
    <cellStyle name="SAPBEXHLevel2 17 3 4 6" xfId="38136" xr:uid="{9CFBD809-DCD5-4C57-BECB-35EACC432527}"/>
    <cellStyle name="SAPBEXHLevel2 17 3 5" xfId="12229" xr:uid="{70FEDA49-D053-47E6-83D5-2DC460B565AC}"/>
    <cellStyle name="SAPBEXHLevel2 17 3 6" xfId="19824" xr:uid="{723FBF1A-3A87-4BC6-AC9B-D9C63764C018}"/>
    <cellStyle name="SAPBEXHLevel2 17 3 7" xfId="23572" xr:uid="{8886637E-E608-42C5-80C5-173C9363A00B}"/>
    <cellStyle name="SAPBEXHLevel2 17 3 8" xfId="27517" xr:uid="{7ECF2F89-7879-4ABC-9229-78D9A0776991}"/>
    <cellStyle name="SAPBEXHLevel2 17 3 9" xfId="39908" xr:uid="{8EEF6B81-A8D3-4201-9EB4-C4CC6246D510}"/>
    <cellStyle name="SAPBEXHLevel2 17 4" xfId="5295" xr:uid="{A7ED1B09-4246-4893-A0F9-172762AD85F8}"/>
    <cellStyle name="SAPBEXHLevel2 17 4 2" xfId="15645" xr:uid="{4A4D208A-C48F-4F59-82D5-0DCE3C67C00A}"/>
    <cellStyle name="SAPBEXHLevel2 17 4 3" xfId="20051" xr:uid="{5A3EAC5C-B961-44FC-9995-173A0BD0C2C6}"/>
    <cellStyle name="SAPBEXHLevel2 17 4 4" xfId="29381" xr:uid="{18F23F9D-42EC-48AD-8D25-AACE93F9D0B1}"/>
    <cellStyle name="SAPBEXHLevel2 17 4 5" xfId="33024" xr:uid="{94386333-0D47-46E1-98CE-B1DFC927DE51}"/>
    <cellStyle name="SAPBEXHLevel2 17 4 6" xfId="36112" xr:uid="{49E0DF85-233B-43B1-8DFA-4237BB5E67AF}"/>
    <cellStyle name="SAPBEXHLevel2 17 5" xfId="4751" xr:uid="{1E6DB9CD-C554-41FC-9398-EDB6683C0010}"/>
    <cellStyle name="SAPBEXHLevel2 17 5 2" xfId="15149" xr:uid="{BB7DD019-AEF4-4851-A6A7-15D4FE5CF7BC}"/>
    <cellStyle name="SAPBEXHLevel2 17 5 3" xfId="19606" xr:uid="{38C08AC7-759F-4001-BFA6-5BCF6A9AD737}"/>
    <cellStyle name="SAPBEXHLevel2 17 5 4" xfId="28973" xr:uid="{00F8A9A0-4397-4351-AB40-D27AB8401AF9}"/>
    <cellStyle name="SAPBEXHLevel2 17 5 5" xfId="32618" xr:uid="{0A819FE0-0161-49C5-9484-45460F2B032B}"/>
    <cellStyle name="SAPBEXHLevel2 17 5 6" xfId="24483" xr:uid="{ED8A837E-B3F7-4F05-9F59-498BB253FC03}"/>
    <cellStyle name="SAPBEXHLevel2 17 6" xfId="7651" xr:uid="{24B18835-958B-489C-9F7F-CFEC01E2F708}"/>
    <cellStyle name="SAPBEXHLevel2 17 6 2" xfId="17923" xr:uid="{5B04F4DC-8759-4495-92F6-2103CC883DD3}"/>
    <cellStyle name="SAPBEXHLevel2 17 6 3" xfId="21848" xr:uid="{86399029-7B3F-4213-8574-DD1F95002FC9}"/>
    <cellStyle name="SAPBEXHLevel2 17 6 4" xfId="31231" xr:uid="{BBC3BFDE-A8EF-4D34-9EFB-E6503A1A861E}"/>
    <cellStyle name="SAPBEXHLevel2 17 6 5" xfId="34691" xr:uid="{4713E3D6-FE36-46E8-86DA-6C7482039689}"/>
    <cellStyle name="SAPBEXHLevel2 17 6 6" xfId="37662" xr:uid="{81F6DAD6-9041-49D0-B0D3-26A7A9E2AB9E}"/>
    <cellStyle name="SAPBEXHLevel2 17 7" xfId="11177" xr:uid="{4CAE4D36-F3CC-4131-8FC3-DFC2BE6F33FA}"/>
    <cellStyle name="SAPBEXHLevel2 17 8" xfId="11601" xr:uid="{042C48FE-87E6-441D-92F3-3AFD04CC08C4}"/>
    <cellStyle name="SAPBEXHLevel2 17 9" xfId="12062" xr:uid="{D35138A5-256A-4EAC-9F2D-A0A61B52D6F1}"/>
    <cellStyle name="SAPBEXHLevel2 18" xfId="1566" xr:uid="{B4508E5D-0D1F-4771-BEB2-A63AA7E825C7}"/>
    <cellStyle name="SAPBEXHLevel2 18 10" xfId="15385" xr:uid="{8CE45C11-7D45-4861-A3F5-24278839C8B8}"/>
    <cellStyle name="SAPBEXHLevel2 18 11" xfId="13322" xr:uid="{29164C42-7381-4DA9-B4A5-4C1DED15D006}"/>
    <cellStyle name="SAPBEXHLevel2 18 12" xfId="23217" xr:uid="{B84CF07B-972D-4AFA-95A4-E7B82774520B}"/>
    <cellStyle name="SAPBEXHLevel2 18 13" xfId="26042" xr:uid="{AFDE3674-2D15-418D-BA35-5B2C0850333D}"/>
    <cellStyle name="SAPBEXHLevel2 18 14" xfId="25710" xr:uid="{D68DC91A-A93E-42D4-A28B-F7697F9181B5}"/>
    <cellStyle name="SAPBEXHLevel2 18 15" xfId="24604" xr:uid="{B39084DC-DA18-4976-9093-EC4DBDDE6702}"/>
    <cellStyle name="SAPBEXHLevel2 18 16" xfId="25064" xr:uid="{FA622857-C013-416F-9924-E91D3CFD6657}"/>
    <cellStyle name="SAPBEXHLevel2 18 17" xfId="25355" xr:uid="{CEFFE705-6DD2-44BD-9954-C04AD54DA7F2}"/>
    <cellStyle name="SAPBEXHLevel2 18 18" xfId="26520" xr:uid="{4E35F030-F0AE-49E5-BB61-04DEFC6B1234}"/>
    <cellStyle name="SAPBEXHLevel2 18 19" xfId="26234" xr:uid="{AD2A9B35-95A1-4D78-8D29-00DCB66D5A44}"/>
    <cellStyle name="SAPBEXHLevel2 18 2" xfId="3031" xr:uid="{A3A6E695-D020-4DF3-B76E-29AF5DA4E40A}"/>
    <cellStyle name="SAPBEXHLevel2 18 2 10" xfId="31098" xr:uid="{B67C4164-D68E-4786-BBBD-23E8DB0E37D6}"/>
    <cellStyle name="SAPBEXHLevel2 18 2 11" xfId="32558" xr:uid="{54F612B8-562F-4047-9470-0E68AAE1000B}"/>
    <cellStyle name="SAPBEXHLevel2 18 2 12" xfId="40258" xr:uid="{0E6BEB4A-4991-4950-AD91-03F40B0A8A6D}"/>
    <cellStyle name="SAPBEXHLevel2 18 2 13" xfId="40853" xr:uid="{E3D54A76-4FA5-4ADA-A1C4-454F67B7BEF1}"/>
    <cellStyle name="SAPBEXHLevel2 18 2 14" xfId="42070" xr:uid="{712E3789-C11A-41BD-B654-B0AC237DCBCA}"/>
    <cellStyle name="SAPBEXHLevel2 18 2 2" xfId="6367" xr:uid="{FE413550-25EA-409F-949D-556665F37E95}"/>
    <cellStyle name="SAPBEXHLevel2 18 2 2 2" xfId="16674" xr:uid="{21B72076-D42E-4D59-8A9A-88E3D21AA42C}"/>
    <cellStyle name="SAPBEXHLevel2 18 2 2 3" xfId="20898" xr:uid="{0979247F-0D2F-4A43-9185-25218F35FC3C}"/>
    <cellStyle name="SAPBEXHLevel2 18 2 2 4" xfId="30248" xr:uid="{4A963629-9EFB-4998-B2C2-15476DABC550}"/>
    <cellStyle name="SAPBEXHLevel2 18 2 2 5" xfId="33820" xr:uid="{5405A2A8-D461-430A-84B1-9AFF8745081C}"/>
    <cellStyle name="SAPBEXHLevel2 18 2 2 6" xfId="36854" xr:uid="{CC9F8896-0313-4ABF-8FEF-57C1000D86B9}"/>
    <cellStyle name="SAPBEXHLevel2 18 2 3" xfId="7312" xr:uid="{731D0A99-D412-4922-81DF-C214532562F1}"/>
    <cellStyle name="SAPBEXHLevel2 18 2 3 2" xfId="17598" xr:uid="{E3EA2659-44A8-4A67-BF11-CB3E42B63272}"/>
    <cellStyle name="SAPBEXHLevel2 18 2 3 3" xfId="21595" xr:uid="{4EE4862A-55FA-48A7-B0F8-F209A0A366E6}"/>
    <cellStyle name="SAPBEXHLevel2 18 2 3 4" xfId="30960" xr:uid="{FA883C5A-F8B6-4DDE-AB23-8C39A85AB116}"/>
    <cellStyle name="SAPBEXHLevel2 18 2 3 5" xfId="34449" xr:uid="{6BDA099C-46DA-49F1-B68F-4365C7B56E10}"/>
    <cellStyle name="SAPBEXHLevel2 18 2 3 6" xfId="37432" xr:uid="{8702C8B3-2E8F-4FD1-A31D-F1A621A1D19D}"/>
    <cellStyle name="SAPBEXHLevel2 18 2 4" xfId="8520" xr:uid="{00A434A0-58A7-4197-8D75-3DC927111933}"/>
    <cellStyle name="SAPBEXHLevel2 18 2 4 2" xfId="18769" xr:uid="{1EB79BA0-CDC2-417A-ACB9-934B4CCBBE92}"/>
    <cellStyle name="SAPBEXHLevel2 18 2 4 3" xfId="22663" xr:uid="{908C6E42-74D0-41EF-B951-5E0A97D6B655}"/>
    <cellStyle name="SAPBEXHLevel2 18 2 4 4" xfId="32053" xr:uid="{14347762-1F49-455A-A933-73E673E59775}"/>
    <cellStyle name="SAPBEXHLevel2 18 2 4 5" xfId="35493" xr:uid="{27A2EB24-CED1-4588-980B-FD7551248D2F}"/>
    <cellStyle name="SAPBEXHLevel2 18 2 4 6" xfId="38444" xr:uid="{E12B4001-AD55-4026-8743-5F80E0504BC7}"/>
    <cellStyle name="SAPBEXHLevel2 18 2 5" xfId="13759" xr:uid="{06B40F69-EEB2-4859-8DEC-B06F63821944}"/>
    <cellStyle name="SAPBEXHLevel2 18 2 6" xfId="12959" xr:uid="{4446CE60-336F-4DB4-9894-74D089A1250E}"/>
    <cellStyle name="SAPBEXHLevel2 18 2 7" xfId="12431" xr:uid="{4047427A-5B40-400A-B5A8-2B27682A2012}"/>
    <cellStyle name="SAPBEXHLevel2 18 2 8" xfId="23887" xr:uid="{7E839CA2-EAB8-4F1B-BDD4-03841CEBD143}"/>
    <cellStyle name="SAPBEXHLevel2 18 2 9" xfId="27900" xr:uid="{FDF2C7BA-9EF8-4874-BD2D-C665A0207F1B}"/>
    <cellStyle name="SAPBEXHLevel2 18 20" xfId="35612" xr:uid="{1ACC3CDD-4708-4C9A-A1C9-66354CCCED4E}"/>
    <cellStyle name="SAPBEXHLevel2 18 21" xfId="39511" xr:uid="{7FB2C45E-F126-4B3C-B2D6-AC9D5D562E07}"/>
    <cellStyle name="SAPBEXHLevel2 18 22" xfId="39666" xr:uid="{D41344B6-99E2-4318-AB95-C1C5C35FE4B3}"/>
    <cellStyle name="SAPBEXHLevel2 18 23" xfId="41400" xr:uid="{FE1E5E1C-A8D0-437B-ACDB-CDB1C01ABC97}"/>
    <cellStyle name="SAPBEXHLevel2 18 3" xfId="2538" xr:uid="{C7F50195-0418-4BF8-A93E-4FDDFFBD73E5}"/>
    <cellStyle name="SAPBEXHLevel2 18 3 10" xfId="39671" xr:uid="{97E8CE2D-3959-4F11-855E-68A93795C412}"/>
    <cellStyle name="SAPBEXHLevel2 18 3 11" xfId="41756" xr:uid="{290A30BD-3714-4B4A-904E-BE4BA50A6E36}"/>
    <cellStyle name="SAPBEXHLevel2 18 3 2" xfId="5968" xr:uid="{4A85971E-2AD3-42EA-9FBF-78C0E293D36C}"/>
    <cellStyle name="SAPBEXHLevel2 18 3 2 2" xfId="16279" xr:uid="{804C2D37-8D25-4E06-8F29-BFC5961D103F}"/>
    <cellStyle name="SAPBEXHLevel2 18 3 2 3" xfId="20555" xr:uid="{D6FDCD57-74C6-4DC0-B1EF-309D8F1F4DA7}"/>
    <cellStyle name="SAPBEXHLevel2 18 3 2 4" xfId="29897" xr:uid="{17C4D21B-7CEB-4593-B100-1D6DDDFD21FC}"/>
    <cellStyle name="SAPBEXHLevel2 18 3 2 5" xfId="33490" xr:uid="{8D6E2538-DB08-460A-B1F7-3B709D0D5D97}"/>
    <cellStyle name="SAPBEXHLevel2 18 3 2 6" xfId="36539" xr:uid="{2FB2B079-D1A6-4BA6-95C0-BF415CCC620C}"/>
    <cellStyle name="SAPBEXHLevel2 18 3 3" xfId="4167" xr:uid="{664733D7-513F-4FAA-B44A-DC19D3A146E2}"/>
    <cellStyle name="SAPBEXHLevel2 18 3 3 2" xfId="14573" xr:uid="{E023BC6A-4E93-4633-B15A-6BC73D5B5B16}"/>
    <cellStyle name="SAPBEXHLevel2 18 3 3 3" xfId="19193" xr:uid="{8AA2BA84-A00C-4408-A3E5-D80BDA0F22B5}"/>
    <cellStyle name="SAPBEXHLevel2 18 3 3 4" xfId="28581" xr:uid="{BEB2FB26-C08A-45BB-8362-B2553603ADD9}"/>
    <cellStyle name="SAPBEXHLevel2 18 3 3 5" xfId="27126" xr:uid="{41178AEF-BDEB-4D83-A993-55AA9A5C60EB}"/>
    <cellStyle name="SAPBEXHLevel2 18 3 3 6" xfId="28199" xr:uid="{8E8210F2-F7E5-4C12-AFAA-F5AF56A6CC4D}"/>
    <cellStyle name="SAPBEXHLevel2 18 3 4" xfId="8151" xr:uid="{447AC3CB-9D7B-481C-B418-8A05CD818F09}"/>
    <cellStyle name="SAPBEXHLevel2 18 3 4 2" xfId="18405" xr:uid="{682BDB35-C772-4A1C-9155-F9BB43C9626E}"/>
    <cellStyle name="SAPBEXHLevel2 18 3 4 3" xfId="22331" xr:uid="{D647963A-A6F0-4935-AFCC-AE5F46745F4D}"/>
    <cellStyle name="SAPBEXHLevel2 18 3 4 4" xfId="31718" xr:uid="{562D508E-38ED-409F-A56D-C30A37B4DB5B}"/>
    <cellStyle name="SAPBEXHLevel2 18 3 4 5" xfId="35173" xr:uid="{FDB586FC-A1D8-4C56-98A2-A4ED37F4E744}"/>
    <cellStyle name="SAPBEXHLevel2 18 3 4 6" xfId="38137" xr:uid="{3026559D-A6E6-43FE-87D0-08B116E35CDB}"/>
    <cellStyle name="SAPBEXHLevel2 18 3 5" xfId="12230" xr:uid="{6889E005-5A9B-4BAD-A5D8-C3FA32F0D75F}"/>
    <cellStyle name="SAPBEXHLevel2 18 3 6" xfId="19550" xr:uid="{E1635C20-F27F-4242-9A0B-CD53D433DDC1}"/>
    <cellStyle name="SAPBEXHLevel2 18 3 7" xfId="23573" xr:uid="{B12AC791-6429-4BE9-B5C5-546233403CE8}"/>
    <cellStyle name="SAPBEXHLevel2 18 3 8" xfId="27518" xr:uid="{10F7B88B-06E4-4356-9B94-C306CCFF284A}"/>
    <cellStyle name="SAPBEXHLevel2 18 3 9" xfId="39909" xr:uid="{9F38C456-4E9B-42F2-AF34-DC63921822D5}"/>
    <cellStyle name="SAPBEXHLevel2 18 4" xfId="5296" xr:uid="{209182A3-5E78-4B44-AD82-79DB7EE03865}"/>
    <cellStyle name="SAPBEXHLevel2 18 4 2" xfId="15646" xr:uid="{50B6039B-9DDB-4530-9FBA-833986BE3E38}"/>
    <cellStyle name="SAPBEXHLevel2 18 4 3" xfId="20052" xr:uid="{6CB4A604-D86C-41DF-8A9D-61349A476F22}"/>
    <cellStyle name="SAPBEXHLevel2 18 4 4" xfId="29382" xr:uid="{B0D0FEDA-1357-414E-8D9F-0727A85939C8}"/>
    <cellStyle name="SAPBEXHLevel2 18 4 5" xfId="33025" xr:uid="{AD0EF146-4006-4E42-A6A9-951E1C187251}"/>
    <cellStyle name="SAPBEXHLevel2 18 4 6" xfId="36113" xr:uid="{E0715BA2-8149-4C14-AB06-495ADEB5904C}"/>
    <cellStyle name="SAPBEXHLevel2 18 5" xfId="4750" xr:uid="{3ADDCEB0-9721-4A6A-97CD-D29EBC295F6B}"/>
    <cellStyle name="SAPBEXHLevel2 18 5 2" xfId="15148" xr:uid="{45A754E0-0157-4603-8E5D-0738B0A1BAC6}"/>
    <cellStyle name="SAPBEXHLevel2 18 5 3" xfId="19605" xr:uid="{CE48E18A-5B8A-405D-BCC2-CFB9D32EC31D}"/>
    <cellStyle name="SAPBEXHLevel2 18 5 4" xfId="28972" xr:uid="{83D86969-7FC5-421A-B665-81C5CE14E856}"/>
    <cellStyle name="SAPBEXHLevel2 18 5 5" xfId="32617" xr:uid="{F5F0C5BE-1EE8-4A78-9595-3B14D91F71CF}"/>
    <cellStyle name="SAPBEXHLevel2 18 5 6" xfId="28079" xr:uid="{BC9B0587-8408-4311-AE3D-A0D3814DEBE4}"/>
    <cellStyle name="SAPBEXHLevel2 18 6" xfId="7650" xr:uid="{369A38C2-FCF2-46BC-8F10-71CBC613CCAA}"/>
    <cellStyle name="SAPBEXHLevel2 18 6 2" xfId="17922" xr:uid="{F43BFAC5-5955-48B4-881C-26C49FECA82A}"/>
    <cellStyle name="SAPBEXHLevel2 18 6 3" xfId="21847" xr:uid="{AAA56236-9ED7-4FF5-9F79-02439EA6B139}"/>
    <cellStyle name="SAPBEXHLevel2 18 6 4" xfId="31230" xr:uid="{534D58DC-E22A-420E-9453-74C919F14DAB}"/>
    <cellStyle name="SAPBEXHLevel2 18 6 5" xfId="34690" xr:uid="{84F0E7CF-D206-4B7F-BB2D-81E8806D96E6}"/>
    <cellStyle name="SAPBEXHLevel2 18 6 6" xfId="37661" xr:uid="{4F9CBC8F-84A2-4995-A42A-E9FAA9BA2269}"/>
    <cellStyle name="SAPBEXHLevel2 18 7" xfId="11178" xr:uid="{030C9C02-9E3C-4EDA-873A-5495BA06C17C}"/>
    <cellStyle name="SAPBEXHLevel2 18 8" xfId="11602" xr:uid="{108D4195-DCA5-4D53-A1E0-F9AE3C9E0B51}"/>
    <cellStyle name="SAPBEXHLevel2 18 9" xfId="12063" xr:uid="{3BDB5A76-8B75-45E1-B783-339A1968DD78}"/>
    <cellStyle name="SAPBEXHLevel2 19" xfId="2529" xr:uid="{700ADECA-143A-4958-84C7-FD83F78FAA4C}"/>
    <cellStyle name="SAPBEXHLevel2 19 10" xfId="38895" xr:uid="{FF17D394-2AA7-4CDD-9B55-19AC7C40F03F}"/>
    <cellStyle name="SAPBEXHLevel2 19 11" xfId="41747" xr:uid="{A3E5E199-6BD3-49A6-824B-DE4FECA2726C}"/>
    <cellStyle name="SAPBEXHLevel2 19 2" xfId="5959" xr:uid="{E38D1C46-3FA8-42C2-8038-5B9FDA3EB71B}"/>
    <cellStyle name="SAPBEXHLevel2 19 2 2" xfId="16270" xr:uid="{4CC3A45E-BC6C-45D4-8F59-48057C695020}"/>
    <cellStyle name="SAPBEXHLevel2 19 2 3" xfId="20546" xr:uid="{4F44FBC6-0E02-4968-90BC-EDAAF566E014}"/>
    <cellStyle name="SAPBEXHLevel2 19 2 4" xfId="29888" xr:uid="{11F75C51-2EFE-4E4C-BD02-EE51EEF7AEF9}"/>
    <cellStyle name="SAPBEXHLevel2 19 2 5" xfId="33481" xr:uid="{2B7A0627-E036-41A8-9B40-E69181DC7841}"/>
    <cellStyle name="SAPBEXHLevel2 19 2 6" xfId="36530" xr:uid="{C6B44EC0-C00F-49C1-B9D7-01E02EF47B3D}"/>
    <cellStyle name="SAPBEXHLevel2 19 3" xfId="4176" xr:uid="{F2327FB8-8D53-4F4C-9482-EAE6F56E7C80}"/>
    <cellStyle name="SAPBEXHLevel2 19 3 2" xfId="14582" xr:uid="{A3E7B71D-9D71-43B9-B5AA-94601C6C4C27}"/>
    <cellStyle name="SAPBEXHLevel2 19 3 3" xfId="19202" xr:uid="{14E09297-D7E3-46C8-844B-20EAE06F2C59}"/>
    <cellStyle name="SAPBEXHLevel2 19 3 4" xfId="28590" xr:uid="{1723A5D3-0BD0-4AB3-AA17-01C1DDB9DEA4}"/>
    <cellStyle name="SAPBEXHLevel2 19 3 5" xfId="27132" xr:uid="{9DBDCDC7-865E-4E90-A26B-E67E1A0B5061}"/>
    <cellStyle name="SAPBEXHLevel2 19 3 6" xfId="28847" xr:uid="{674C9988-0D3F-4DEA-AAE6-7FB2CA6B8C20}"/>
    <cellStyle name="SAPBEXHLevel2 19 4" xfId="8142" xr:uid="{E824D60E-D4F8-4163-9960-C999297E427C}"/>
    <cellStyle name="SAPBEXHLevel2 19 4 2" xfId="18396" xr:uid="{4C8F5358-D716-4F2B-8748-EEAE68431525}"/>
    <cellStyle name="SAPBEXHLevel2 19 4 3" xfId="22322" xr:uid="{759F2600-4831-4400-998A-620BFD4BCEBC}"/>
    <cellStyle name="SAPBEXHLevel2 19 4 4" xfId="31709" xr:uid="{F12B8C40-CDC2-425E-830C-F906F502DD73}"/>
    <cellStyle name="SAPBEXHLevel2 19 4 5" xfId="35164" xr:uid="{C77A6BBA-689B-4FDC-9DD8-94E2B9B18DA4}"/>
    <cellStyle name="SAPBEXHLevel2 19 4 6" xfId="38128" xr:uid="{61AD1F8B-0C55-4C01-BA6D-B77EF9A4B54D}"/>
    <cellStyle name="SAPBEXHLevel2 19 5" xfId="12223" xr:uid="{8B48B9B7-33BD-4840-80D0-2590882D6725}"/>
    <cellStyle name="SAPBEXHLevel2 19 6" xfId="19823" xr:uid="{C66D5602-2748-480A-9463-9F139261E796}"/>
    <cellStyle name="SAPBEXHLevel2 19 7" xfId="23564" xr:uid="{20D53AEB-C93A-4500-8945-BC6FA20B1F51}"/>
    <cellStyle name="SAPBEXHLevel2 19 8" xfId="27509" xr:uid="{103F4899-7D76-476A-967B-B97F92BADD49}"/>
    <cellStyle name="SAPBEXHLevel2 19 9" xfId="39900" xr:uid="{4EEFD8F9-A115-44E9-BAB6-0800293BBDB5}"/>
    <cellStyle name="SAPBEXHLevel2 2" xfId="1567" xr:uid="{BC0E32BC-A8FB-4463-871D-75FD7305FF23}"/>
    <cellStyle name="SAPBEXHLevel2 2 10" xfId="18921" xr:uid="{8CAD56DD-8656-416C-816F-A3E50DB8A577}"/>
    <cellStyle name="SAPBEXHLevel2 2 11" xfId="13981" xr:uid="{CF27CBD1-0A8C-4997-9EDA-0F76E10CA0B2}"/>
    <cellStyle name="SAPBEXHLevel2 2 12" xfId="23218" xr:uid="{7C459181-FDBE-4640-9ED1-E044B3DC55FC}"/>
    <cellStyle name="SAPBEXHLevel2 2 13" xfId="24764" xr:uid="{284C761D-C143-458E-AF5A-E0F54D197F6E}"/>
    <cellStyle name="SAPBEXHLevel2 2 14" xfId="25711" xr:uid="{383E5B8B-2BA0-4B90-89CF-A362B1ABC85D}"/>
    <cellStyle name="SAPBEXHLevel2 2 15" xfId="24603" xr:uid="{15841ECE-0B19-41A4-AE78-D9BA4D2B674C}"/>
    <cellStyle name="SAPBEXHLevel2 2 16" xfId="25063" xr:uid="{71686282-D01F-4CB7-842D-878E29D36FC3}"/>
    <cellStyle name="SAPBEXHLevel2 2 17" xfId="25353" xr:uid="{6C06ECBC-9A4E-4E9B-AE20-3F521F06FFAD}"/>
    <cellStyle name="SAPBEXHLevel2 2 18" xfId="27271" xr:uid="{F8139F49-5BD1-489E-8DEE-4C73D4945725}"/>
    <cellStyle name="SAPBEXHLevel2 2 19" xfId="26235" xr:uid="{6986553B-1C80-4AD6-A38C-64843962AADA}"/>
    <cellStyle name="SAPBEXHLevel2 2 2" xfId="3032" xr:uid="{9C465833-F066-47ED-B128-8DFC163E947D}"/>
    <cellStyle name="SAPBEXHLevel2 2 2 10" xfId="30383" xr:uid="{FE6A760C-A02F-46FB-B8B9-9BF390C35FC4}"/>
    <cellStyle name="SAPBEXHLevel2 2 2 11" xfId="33216" xr:uid="{B2398CA7-5668-490D-8BB9-0B62096568EB}"/>
    <cellStyle name="SAPBEXHLevel2 2 2 12" xfId="40259" xr:uid="{487931CA-0E25-4D1A-9878-0B342775A7C5}"/>
    <cellStyle name="SAPBEXHLevel2 2 2 13" xfId="40854" xr:uid="{2FDE364B-7724-4095-B1A2-E6C57DF8DBEB}"/>
    <cellStyle name="SAPBEXHLevel2 2 2 14" xfId="42071" xr:uid="{F54BE96E-0371-466B-B149-DD7979A49B14}"/>
    <cellStyle name="SAPBEXHLevel2 2 2 2" xfId="6368" xr:uid="{E069CF19-EDFA-4D83-B491-3C1607138268}"/>
    <cellStyle name="SAPBEXHLevel2 2 2 2 2" xfId="16675" xr:uid="{063BCB34-2581-4BCB-995C-B9A8754C8217}"/>
    <cellStyle name="SAPBEXHLevel2 2 2 2 3" xfId="20899" xr:uid="{EBB8FA9E-F8C4-45DB-AB4B-A7F1A52CBE90}"/>
    <cellStyle name="SAPBEXHLevel2 2 2 2 4" xfId="30249" xr:uid="{CE0B6EAA-A7DD-405C-8E94-95C1128070D3}"/>
    <cellStyle name="SAPBEXHLevel2 2 2 2 5" xfId="33821" xr:uid="{ABF3ECFE-63B0-4A6E-A76F-2D1BEFC4F292}"/>
    <cellStyle name="SAPBEXHLevel2 2 2 2 6" xfId="36855" xr:uid="{7556D67B-C502-4496-9E65-F35CB468357B}"/>
    <cellStyle name="SAPBEXHLevel2 2 2 3" xfId="7313" xr:uid="{E51CFA69-C6A3-44DC-86C5-8EF6BC49166B}"/>
    <cellStyle name="SAPBEXHLevel2 2 2 3 2" xfId="17599" xr:uid="{3E6C41A4-16CB-4873-9CBC-765E42F77D45}"/>
    <cellStyle name="SAPBEXHLevel2 2 2 3 3" xfId="21596" xr:uid="{B266ED22-838E-4733-A1A6-25B26FD8FEB0}"/>
    <cellStyle name="SAPBEXHLevel2 2 2 3 4" xfId="30961" xr:uid="{2BF200AF-1BF4-45E4-AFFA-059914029E86}"/>
    <cellStyle name="SAPBEXHLevel2 2 2 3 5" xfId="34450" xr:uid="{EDA9DC4D-0E80-4B9A-A2AC-5E0BA5ECB7A7}"/>
    <cellStyle name="SAPBEXHLevel2 2 2 3 6" xfId="37433" xr:uid="{6D150F2B-856B-4AE5-8774-691EA804870E}"/>
    <cellStyle name="SAPBEXHLevel2 2 2 4" xfId="8521" xr:uid="{CF896621-73FE-4080-B7D0-1896712C1D51}"/>
    <cellStyle name="SAPBEXHLevel2 2 2 4 2" xfId="18770" xr:uid="{37B10646-D87F-48FD-BDFC-17E6C75DCE45}"/>
    <cellStyle name="SAPBEXHLevel2 2 2 4 3" xfId="22664" xr:uid="{4371C935-23A3-493C-A0D9-09D4C9B271DD}"/>
    <cellStyle name="SAPBEXHLevel2 2 2 4 4" xfId="32054" xr:uid="{00CA0F65-8D45-494E-8E0C-3E2CD7A223FC}"/>
    <cellStyle name="SAPBEXHLevel2 2 2 4 5" xfId="35494" xr:uid="{EE746C45-6536-4263-97F4-C7498778CBED}"/>
    <cellStyle name="SAPBEXHLevel2 2 2 4 6" xfId="38445" xr:uid="{B1BDB104-F5E4-4105-B47B-AB1423E9153E}"/>
    <cellStyle name="SAPBEXHLevel2 2 2 5" xfId="13760" xr:uid="{37FD54B1-A56C-4B78-A76E-156F4FEBF3F2}"/>
    <cellStyle name="SAPBEXHLevel2 2 2 6" xfId="12960" xr:uid="{2EB173BE-1C82-44EA-AC0D-8DECFC4B0852}"/>
    <cellStyle name="SAPBEXHLevel2 2 2 7" xfId="21208" xr:uid="{609A5963-3069-40A6-B9CA-FD53DFFBB31E}"/>
    <cellStyle name="SAPBEXHLevel2 2 2 8" xfId="23888" xr:uid="{BF654316-EF99-497E-8516-0697BFE578BB}"/>
    <cellStyle name="SAPBEXHLevel2 2 2 9" xfId="27901" xr:uid="{D40E2997-5F8A-4BD5-A411-AE1B267AA544}"/>
    <cellStyle name="SAPBEXHLevel2 2 20" xfId="34582" xr:uid="{CB88C59F-BF3F-41B5-96AD-D5E45C96335D}"/>
    <cellStyle name="SAPBEXHLevel2 2 21" xfId="39512" xr:uid="{06A79EDD-0572-4BF3-9A12-557B04134567}"/>
    <cellStyle name="SAPBEXHLevel2 2 22" xfId="40049" xr:uid="{E5FDFEED-1915-4B93-A74F-3B94405F915F}"/>
    <cellStyle name="SAPBEXHLevel2 2 23" xfId="41401" xr:uid="{5884B8A5-42E1-40A7-9A59-FC96F82306CE}"/>
    <cellStyle name="SAPBEXHLevel2 2 3" xfId="2539" xr:uid="{E952C81F-6E2E-4102-82A1-A4949F9342EA}"/>
    <cellStyle name="SAPBEXHLevel2 2 3 10" xfId="40361" xr:uid="{BCAD6B22-445B-429D-ADE4-C7A81D43C696}"/>
    <cellStyle name="SAPBEXHLevel2 2 3 11" xfId="41757" xr:uid="{6730F639-1380-484E-A41C-8A36AC08A953}"/>
    <cellStyle name="SAPBEXHLevel2 2 3 2" xfId="5969" xr:uid="{07D916D7-19BB-4E46-9902-23D5AAA5CB3D}"/>
    <cellStyle name="SAPBEXHLevel2 2 3 2 2" xfId="16280" xr:uid="{9B5D4274-5A3A-4F5A-A731-08674861A30A}"/>
    <cellStyle name="SAPBEXHLevel2 2 3 2 3" xfId="20556" xr:uid="{AF844CA2-82AE-4279-BCC1-4B1E164FA166}"/>
    <cellStyle name="SAPBEXHLevel2 2 3 2 4" xfId="29898" xr:uid="{986EADEB-68CC-4CFA-A598-71390F88B574}"/>
    <cellStyle name="SAPBEXHLevel2 2 3 2 5" xfId="33491" xr:uid="{A2D2D3C6-F04C-498F-AB7D-89D2BBFD4FC3}"/>
    <cellStyle name="SAPBEXHLevel2 2 3 2 6" xfId="36540" xr:uid="{B3FEEDAA-1A16-48D3-81D8-83C913FC7292}"/>
    <cellStyle name="SAPBEXHLevel2 2 3 3" xfId="4166" xr:uid="{7E84B18B-32C1-4EF9-A6AC-C7046ABC13B5}"/>
    <cellStyle name="SAPBEXHLevel2 2 3 3 2" xfId="14572" xr:uid="{7ABA903D-90FA-4BCF-BA1E-2BC2AC8B302C}"/>
    <cellStyle name="SAPBEXHLevel2 2 3 3 3" xfId="19192" xr:uid="{AC600299-5341-41A7-B115-F5F5C8B8909F}"/>
    <cellStyle name="SAPBEXHLevel2 2 3 3 4" xfId="28580" xr:uid="{232418DF-A81E-465A-947A-DF2DE775A271}"/>
    <cellStyle name="SAPBEXHLevel2 2 3 3 5" xfId="27125" xr:uid="{5817FBEE-97E8-416F-88F6-7D859F5C34AC}"/>
    <cellStyle name="SAPBEXHLevel2 2 3 3 6" xfId="28198" xr:uid="{FB9A0975-77F5-41F4-9051-0D13C93E8509}"/>
    <cellStyle name="SAPBEXHLevel2 2 3 4" xfId="8152" xr:uid="{D0A82CE2-4DFB-4477-A0C9-DCED4D7D6C94}"/>
    <cellStyle name="SAPBEXHLevel2 2 3 4 2" xfId="18406" xr:uid="{95A007B2-A0A9-45F1-997F-8DAC94955DC6}"/>
    <cellStyle name="SAPBEXHLevel2 2 3 4 3" xfId="22332" xr:uid="{9379E6C2-0D0D-49F8-82E1-7BDDEF327CAE}"/>
    <cellStyle name="SAPBEXHLevel2 2 3 4 4" xfId="31719" xr:uid="{8C25836D-422C-4B53-8659-33692E63EEA7}"/>
    <cellStyle name="SAPBEXHLevel2 2 3 4 5" xfId="35174" xr:uid="{BE4C01BE-1825-4928-A23A-10FF38EF1E61}"/>
    <cellStyle name="SAPBEXHLevel2 2 3 4 6" xfId="38138" xr:uid="{F3C02873-093F-495C-A204-78334F04C287}"/>
    <cellStyle name="SAPBEXHLevel2 2 3 5" xfId="12231" xr:uid="{D9B5D7B0-2274-4857-8ACB-8FFE6E1220B8}"/>
    <cellStyle name="SAPBEXHLevel2 2 3 6" xfId="12469" xr:uid="{A9333BFD-EF34-4B28-82B0-5EB6B2CDC646}"/>
    <cellStyle name="SAPBEXHLevel2 2 3 7" xfId="23574" xr:uid="{7A7BA516-B101-4CE1-AD7E-F931BF894BBC}"/>
    <cellStyle name="SAPBEXHLevel2 2 3 8" xfId="27519" xr:uid="{52F7E64B-55AC-4BA0-B073-7BA2C4107938}"/>
    <cellStyle name="SAPBEXHLevel2 2 3 9" xfId="39910" xr:uid="{1D4EB033-DAC6-4B31-B23A-893E58D50C5B}"/>
    <cellStyle name="SAPBEXHLevel2 2 4" xfId="5297" xr:uid="{35B7C065-0E12-4AB2-A5E1-DEC158FC1E68}"/>
    <cellStyle name="SAPBEXHLevel2 2 4 2" xfId="15647" xr:uid="{49A79AA3-F2AA-4A8F-B036-3DA099D61E5C}"/>
    <cellStyle name="SAPBEXHLevel2 2 4 3" xfId="20053" xr:uid="{F8D3C70B-9E68-433C-83E4-535342925112}"/>
    <cellStyle name="SAPBEXHLevel2 2 4 4" xfId="29383" xr:uid="{5CAADC1A-8F9B-4478-BEF2-1A06BE0EEF7E}"/>
    <cellStyle name="SAPBEXHLevel2 2 4 5" xfId="33026" xr:uid="{749EDC87-4F8D-46E2-8DCD-1B3BFB4E1EA9}"/>
    <cellStyle name="SAPBEXHLevel2 2 4 6" xfId="36114" xr:uid="{52F09F78-ED9B-4881-B3AD-82A4F5A3C3CC}"/>
    <cellStyle name="SAPBEXHLevel2 2 5" xfId="4749" xr:uid="{8CB7CDB0-3F61-48B5-8CB9-F35A85817831}"/>
    <cellStyle name="SAPBEXHLevel2 2 5 2" xfId="15147" xr:uid="{465CB623-32EE-4A32-AB6D-11527AFC0256}"/>
    <cellStyle name="SAPBEXHLevel2 2 5 3" xfId="19604" xr:uid="{4C99C558-88DF-47B7-A0F1-B617180DABB3}"/>
    <cellStyle name="SAPBEXHLevel2 2 5 4" xfId="28971" xr:uid="{10A43837-4A73-48A2-9971-6B0C1D98364C}"/>
    <cellStyle name="SAPBEXHLevel2 2 5 5" xfId="32616" xr:uid="{CB9E866B-7DD3-4006-B107-85C8E6535B0F}"/>
    <cellStyle name="SAPBEXHLevel2 2 5 6" xfId="28078" xr:uid="{EBE0EE5F-3874-4623-8D52-0A7AFB3F2249}"/>
    <cellStyle name="SAPBEXHLevel2 2 6" xfId="7076" xr:uid="{0C18CCAD-C8DB-4CC1-A224-27EECC7DDEA3}"/>
    <cellStyle name="SAPBEXHLevel2 2 6 2" xfId="17364" xr:uid="{2C56B6BB-7EBC-4BE6-9FE8-BEEFEB2CBFC8}"/>
    <cellStyle name="SAPBEXHLevel2 2 6 3" xfId="21383" xr:uid="{F7CAB45A-A14A-46AC-A5AF-C38937F56E59}"/>
    <cellStyle name="SAPBEXHLevel2 2 6 4" xfId="30763" xr:uid="{82DDD76E-0370-407F-A179-206DA25BD952}"/>
    <cellStyle name="SAPBEXHLevel2 2 6 5" xfId="34254" xr:uid="{11E5BAAC-ECA0-4818-A081-1CE780E8B440}"/>
    <cellStyle name="SAPBEXHLevel2 2 6 6" xfId="37254" xr:uid="{8E858BEB-7C08-442A-A84B-25FB2528B574}"/>
    <cellStyle name="SAPBEXHLevel2 2 7" xfId="11179" xr:uid="{B8725F2B-2E64-4E4A-8846-8D5A7F9AF829}"/>
    <cellStyle name="SAPBEXHLevel2 2 8" xfId="11603" xr:uid="{0D7477B8-69E0-480B-8B8C-F34BDCF2340F}"/>
    <cellStyle name="SAPBEXHLevel2 2 9" xfId="12064" xr:uid="{819DF921-0C4F-4215-AC4E-FF462D08FED2}"/>
    <cellStyle name="SAPBEXHLevel2 20" xfId="5287" xr:uid="{DF1D34FB-4760-4BE4-ABBA-2BD4A8B25A4A}"/>
    <cellStyle name="SAPBEXHLevel2 20 2" xfId="15637" xr:uid="{CC58726D-5B25-4E55-BD17-36A2D5D1DE98}"/>
    <cellStyle name="SAPBEXHLevel2 20 3" xfId="20043" xr:uid="{7A4826AF-D626-4BF1-AC5C-919745439F45}"/>
    <cellStyle name="SAPBEXHLevel2 20 4" xfId="29373" xr:uid="{AACCFA3C-1D45-41F4-B5AF-5E41871F5080}"/>
    <cellStyle name="SAPBEXHLevel2 20 5" xfId="33016" xr:uid="{73F54B11-AC14-4154-92BA-51F5FDE7DB86}"/>
    <cellStyle name="SAPBEXHLevel2 20 6" xfId="36104" xr:uid="{26D67B8B-5188-4093-A86A-0E3B634BC088}"/>
    <cellStyle name="SAPBEXHLevel2 21" xfId="4759" xr:uid="{3A2B1FD8-F4E1-44A7-802C-FAB1854B28A2}"/>
    <cellStyle name="SAPBEXHLevel2 21 2" xfId="15157" xr:uid="{77417688-395C-4485-B692-DACDC12A9BD5}"/>
    <cellStyle name="SAPBEXHLevel2 21 3" xfId="19614" xr:uid="{A535396D-114B-442F-BE7A-F62293C1ED1F}"/>
    <cellStyle name="SAPBEXHLevel2 21 4" xfId="28981" xr:uid="{A2A3607A-A600-46AE-9042-D4B0485FC101}"/>
    <cellStyle name="SAPBEXHLevel2 21 5" xfId="32626" xr:uid="{F4A0C2B4-167C-41FA-A5D6-AFAF66B980B8}"/>
    <cellStyle name="SAPBEXHLevel2 21 6" xfId="24468" xr:uid="{6CF49DEF-6FEB-49B3-8444-BBAF15A73405}"/>
    <cellStyle name="SAPBEXHLevel2 22" xfId="7659" xr:uid="{A5130305-887F-43F8-83D7-E25F7F067760}"/>
    <cellStyle name="SAPBEXHLevel2 22 2" xfId="17931" xr:uid="{35CC6624-67FC-47CA-BB45-F9EC49C356D3}"/>
    <cellStyle name="SAPBEXHLevel2 22 3" xfId="21856" xr:uid="{659FDEF9-C755-4517-B95E-8ABF7BD719D6}"/>
    <cellStyle name="SAPBEXHLevel2 22 4" xfId="31239" xr:uid="{018A6F78-3D1F-4F1D-A320-EC03C97516C2}"/>
    <cellStyle name="SAPBEXHLevel2 22 5" xfId="34699" xr:uid="{EB9701D6-C172-47F1-80BE-3FC80180FE92}"/>
    <cellStyle name="SAPBEXHLevel2 22 6" xfId="37670" xr:uid="{564E35EF-121C-4DE4-9AB1-2B023B99DAD0}"/>
    <cellStyle name="SAPBEXHLevel2 23" xfId="11180" xr:uid="{D1DA36E5-8E3D-4E37-B52F-E00889B3C5A2}"/>
    <cellStyle name="SAPBEXHLevel2 24" xfId="11593" xr:uid="{F41EB58A-EAA1-46F0-AC71-D5E0BADA5A02}"/>
    <cellStyle name="SAPBEXHLevel2 25" xfId="12054" xr:uid="{BF00EC11-930B-48D1-9D4B-576E8A24CD34}"/>
    <cellStyle name="SAPBEXHLevel2 26" xfId="12790" xr:uid="{96DB0B1C-B2BD-4938-B663-EEA3D60AE36E}"/>
    <cellStyle name="SAPBEXHLevel2 27" xfId="13080" xr:uid="{15322951-D051-4620-8410-F4FA97BE2035}"/>
    <cellStyle name="SAPBEXHLevel2 28" xfId="23208" xr:uid="{98A8D70C-5EC6-4CDB-A2B4-471650DBC4B2}"/>
    <cellStyle name="SAPBEXHLevel2 29" xfId="24771" xr:uid="{647CC640-D222-407D-BA84-C5D8A5E1ABA8}"/>
    <cellStyle name="SAPBEXHLevel2 3" xfId="1568" xr:uid="{DF962463-656B-497A-91C9-A97032EDCBB5}"/>
    <cellStyle name="SAPBEXHLevel2 3 10" xfId="17769" xr:uid="{8940F643-466A-4DAE-8F07-F66744968E75}"/>
    <cellStyle name="SAPBEXHLevel2 3 11" xfId="13075" xr:uid="{7ACA09C8-1FE7-4876-B64A-E89FA2163526}"/>
    <cellStyle name="SAPBEXHLevel2 3 12" xfId="23219" xr:uid="{96F3357D-5BB2-4B10-B6C0-B1E8FD0CA2BF}"/>
    <cellStyle name="SAPBEXHLevel2 3 13" xfId="24763" xr:uid="{05063388-94AB-4F55-83BC-45B0D813A0B9}"/>
    <cellStyle name="SAPBEXHLevel2 3 14" xfId="25712" xr:uid="{AD1E5575-E2BF-4601-BE97-615C4774075D}"/>
    <cellStyle name="SAPBEXHLevel2 3 15" xfId="24602" xr:uid="{A255C0A7-7176-45A8-A0DD-3ED519CE55BA}"/>
    <cellStyle name="SAPBEXHLevel2 3 16" xfId="26794" xr:uid="{B6D2BD31-373D-4EB6-8B5C-8E380FCE9482}"/>
    <cellStyle name="SAPBEXHLevel2 3 17" xfId="26976" xr:uid="{6137510A-7209-4117-81FC-66B0520A4E45}"/>
    <cellStyle name="SAPBEXHLevel2 3 18" xfId="25570" xr:uid="{9ECC8C48-03A3-4FA1-A6F4-C0131A6DCF14}"/>
    <cellStyle name="SAPBEXHLevel2 3 19" xfId="28306" xr:uid="{C6BB6CD9-AD18-4CF8-A1F5-BC03C1F55A9B}"/>
    <cellStyle name="SAPBEXHLevel2 3 2" xfId="3033" xr:uid="{F27253B0-2459-47E7-ACFD-C5CF157B35D2}"/>
    <cellStyle name="SAPBEXHLevel2 3 2 10" xfId="28039" xr:uid="{3FBFB003-3339-4B4F-A5DD-D9119B78E270}"/>
    <cellStyle name="SAPBEXHLevel2 3 2 11" xfId="32463" xr:uid="{47EB06AD-FB5D-4918-8A6A-290CBEDCA2D7}"/>
    <cellStyle name="SAPBEXHLevel2 3 2 12" xfId="40260" xr:uid="{13773D17-C2EF-4794-B34C-CB78E9808540}"/>
    <cellStyle name="SAPBEXHLevel2 3 2 13" xfId="40855" xr:uid="{4B51507C-D988-485A-9E12-CFC8C96407D3}"/>
    <cellStyle name="SAPBEXHLevel2 3 2 14" xfId="42072" xr:uid="{8F4C0A9A-E4AD-4665-A6CE-A3FEBF561B54}"/>
    <cellStyle name="SAPBEXHLevel2 3 2 2" xfId="6369" xr:uid="{F2D7C65F-F64E-4E19-8548-74187739B42C}"/>
    <cellStyle name="SAPBEXHLevel2 3 2 2 2" xfId="16676" xr:uid="{AF0D96A2-4F8A-46AB-83D8-69144E95F5D6}"/>
    <cellStyle name="SAPBEXHLevel2 3 2 2 3" xfId="20900" xr:uid="{8BCE4D38-343A-4BE3-9DBE-00376E135550}"/>
    <cellStyle name="SAPBEXHLevel2 3 2 2 4" xfId="30250" xr:uid="{92C9FAF5-585D-484C-BB39-1D5B25F8797D}"/>
    <cellStyle name="SAPBEXHLevel2 3 2 2 5" xfId="33822" xr:uid="{5706922F-389E-4DC0-BDC0-16D953D3C027}"/>
    <cellStyle name="SAPBEXHLevel2 3 2 2 6" xfId="36856" xr:uid="{35E43B0D-0195-41F6-823B-4AB92156BF0C}"/>
    <cellStyle name="SAPBEXHLevel2 3 2 3" xfId="7314" xr:uid="{C13026B0-9426-4223-9453-0A4FFC1C2776}"/>
    <cellStyle name="SAPBEXHLevel2 3 2 3 2" xfId="17600" xr:uid="{1A11219A-93F8-4424-AD76-A296F3F45931}"/>
    <cellStyle name="SAPBEXHLevel2 3 2 3 3" xfId="21597" xr:uid="{46C74908-FC69-486F-83EC-B4CE679A14F3}"/>
    <cellStyle name="SAPBEXHLevel2 3 2 3 4" xfId="30962" xr:uid="{81EBE577-9A4C-40B5-9A98-CA23FEE6FE4B}"/>
    <cellStyle name="SAPBEXHLevel2 3 2 3 5" xfId="34451" xr:uid="{CBCEC053-49D3-4424-8ABC-A2B976360812}"/>
    <cellStyle name="SAPBEXHLevel2 3 2 3 6" xfId="37434" xr:uid="{F1FD68AF-2AAB-441A-872F-990E569CEEAA}"/>
    <cellStyle name="SAPBEXHLevel2 3 2 4" xfId="8522" xr:uid="{02B722E6-150B-4C80-96EA-E4D1381DEC28}"/>
    <cellStyle name="SAPBEXHLevel2 3 2 4 2" xfId="18771" xr:uid="{319D0B8C-5288-4485-89C4-6C905A304FC1}"/>
    <cellStyle name="SAPBEXHLevel2 3 2 4 3" xfId="22665" xr:uid="{807EE262-17B4-4DFD-B5D7-C77F70D3C510}"/>
    <cellStyle name="SAPBEXHLevel2 3 2 4 4" xfId="32055" xr:uid="{E8209415-CC23-49E7-A47A-6E998B7515DE}"/>
    <cellStyle name="SAPBEXHLevel2 3 2 4 5" xfId="35495" xr:uid="{E2C2BA97-2939-4FBA-B4B1-C1AACC390DD3}"/>
    <cellStyle name="SAPBEXHLevel2 3 2 4 6" xfId="38446" xr:uid="{68792567-FA91-45C4-AA45-C254D18A7478}"/>
    <cellStyle name="SAPBEXHLevel2 3 2 5" xfId="13761" xr:uid="{63B566CF-7C6D-4477-99D7-BFD0A58B484D}"/>
    <cellStyle name="SAPBEXHLevel2 3 2 6" xfId="12588" xr:uid="{1DC43D1E-3312-4278-A8C1-79AC5AB4C6E8}"/>
    <cellStyle name="SAPBEXHLevel2 3 2 7" xfId="21289" xr:uid="{30F99186-CD86-433C-B511-17FED3EB3EF1}"/>
    <cellStyle name="SAPBEXHLevel2 3 2 8" xfId="23889" xr:uid="{7103301A-4834-43C4-8CEC-A8DCEA981C78}"/>
    <cellStyle name="SAPBEXHLevel2 3 2 9" xfId="27902" xr:uid="{D4E75487-580F-4E91-B400-8046D032BC1A}"/>
    <cellStyle name="SAPBEXHLevel2 3 20" xfId="33955" xr:uid="{A0A29583-AD3A-4388-9400-B3C50354D176}"/>
    <cellStyle name="SAPBEXHLevel2 3 21" xfId="39513" xr:uid="{B3C0B308-22C7-4148-B399-B6E4A2AE1C78}"/>
    <cellStyle name="SAPBEXHLevel2 3 22" xfId="40075" xr:uid="{B01A16EB-C332-4625-B0EB-5333A60F0136}"/>
    <cellStyle name="SAPBEXHLevel2 3 23" xfId="41402" xr:uid="{65F9F616-FC5D-49EB-ADFB-69368F62727A}"/>
    <cellStyle name="SAPBEXHLevel2 3 3" xfId="2540" xr:uid="{B2603CD0-04FE-445D-A444-4CB78D080304}"/>
    <cellStyle name="SAPBEXHLevel2 3 3 10" xfId="40057" xr:uid="{149315D3-00C7-4AD7-A198-FA6E8B723801}"/>
    <cellStyle name="SAPBEXHLevel2 3 3 11" xfId="41758" xr:uid="{CEF7CB6D-E5F2-4DA7-830A-BD03D84C2333}"/>
    <cellStyle name="SAPBEXHLevel2 3 3 2" xfId="5970" xr:uid="{B9590353-EF2B-4F9B-8152-EC52D7FDCB7B}"/>
    <cellStyle name="SAPBEXHLevel2 3 3 2 2" xfId="16281" xr:uid="{69769774-72E3-4FDE-8CA9-73DFEEC9903E}"/>
    <cellStyle name="SAPBEXHLevel2 3 3 2 3" xfId="20557" xr:uid="{1D79DD1F-D54C-412F-9349-256CDE147751}"/>
    <cellStyle name="SAPBEXHLevel2 3 3 2 4" xfId="29899" xr:uid="{425F037F-9394-46D5-8A01-C4342909004E}"/>
    <cellStyle name="SAPBEXHLevel2 3 3 2 5" xfId="33492" xr:uid="{FF59D5AF-60B9-4619-BEDB-18E56A76136B}"/>
    <cellStyle name="SAPBEXHLevel2 3 3 2 6" xfId="36541" xr:uid="{C9945D1E-F858-4AE5-8F7C-0D9F5BF73DA0}"/>
    <cellStyle name="SAPBEXHLevel2 3 3 3" xfId="4165" xr:uid="{08E5FC2F-3F9C-41F0-A9F5-0958DF7F7C5B}"/>
    <cellStyle name="SAPBEXHLevel2 3 3 3 2" xfId="14571" xr:uid="{26541378-53D5-4604-84A5-D1C3BCA8ACA5}"/>
    <cellStyle name="SAPBEXHLevel2 3 3 3 3" xfId="19191" xr:uid="{699F62B6-B897-4578-B14E-E2A970770982}"/>
    <cellStyle name="SAPBEXHLevel2 3 3 3 4" xfId="28579" xr:uid="{F184AA9A-31F2-48E2-BB45-83DB6A26D3EA}"/>
    <cellStyle name="SAPBEXHLevel2 3 3 3 5" xfId="27124" xr:uid="{823AF60B-5F08-4A68-AA27-285A5A4C17E1}"/>
    <cellStyle name="SAPBEXHLevel2 3 3 3 6" xfId="28197" xr:uid="{95681F83-1897-4780-9101-893E2C15DEE8}"/>
    <cellStyle name="SAPBEXHLevel2 3 3 4" xfId="8153" xr:uid="{5188DEE6-65AD-439E-8FA1-772143CB4B30}"/>
    <cellStyle name="SAPBEXHLevel2 3 3 4 2" xfId="18407" xr:uid="{4C3D0E80-ADBF-4295-8D6D-A3587B532F4C}"/>
    <cellStyle name="SAPBEXHLevel2 3 3 4 3" xfId="22333" xr:uid="{D2E2048A-28BB-47D1-8773-F6FF982DBFC9}"/>
    <cellStyle name="SAPBEXHLevel2 3 3 4 4" xfId="31720" xr:uid="{19B3D0F1-06E5-44EE-B1A3-85738B1027EB}"/>
    <cellStyle name="SAPBEXHLevel2 3 3 4 5" xfId="35175" xr:uid="{853D3A15-1BC4-4E60-A0C4-06BE79B90528}"/>
    <cellStyle name="SAPBEXHLevel2 3 3 4 6" xfId="38139" xr:uid="{6EBAD96A-F1CE-466F-A8F9-D7BC5D552337}"/>
    <cellStyle name="SAPBEXHLevel2 3 3 5" xfId="12232" xr:uid="{B355658C-BAA8-4F38-A7AD-B715C5763A28}"/>
    <cellStyle name="SAPBEXHLevel2 3 3 6" xfId="13525" xr:uid="{31E4DBD6-F5FB-455A-B6A8-6A38AC4CFA37}"/>
    <cellStyle name="SAPBEXHLevel2 3 3 7" xfId="23575" xr:uid="{D69A4E79-FCE9-4DC1-B27F-D33DD3DFC3F1}"/>
    <cellStyle name="SAPBEXHLevel2 3 3 8" xfId="27520" xr:uid="{351D9CB1-E5CA-4AAE-BBD6-B0CFD6E32E3F}"/>
    <cellStyle name="SAPBEXHLevel2 3 3 9" xfId="39911" xr:uid="{6E99DA47-5942-433F-85CB-F344D16B6B7B}"/>
    <cellStyle name="SAPBEXHLevel2 3 4" xfId="5298" xr:uid="{9BBE55A3-7A7A-488E-AB40-DC8646E96BFE}"/>
    <cellStyle name="SAPBEXHLevel2 3 4 2" xfId="15648" xr:uid="{54E35D4B-6E78-449A-AF25-328FAFDDC493}"/>
    <cellStyle name="SAPBEXHLevel2 3 4 3" xfId="20054" xr:uid="{62D73A9D-C0FC-4FAE-9C30-15BC5E1B3CCA}"/>
    <cellStyle name="SAPBEXHLevel2 3 4 4" xfId="29384" xr:uid="{F7EEFB10-DA14-4C05-9422-33B894941888}"/>
    <cellStyle name="SAPBEXHLevel2 3 4 5" xfId="33027" xr:uid="{AA286749-89D1-4D68-AC1C-F91B7896C79D}"/>
    <cellStyle name="SAPBEXHLevel2 3 4 6" xfId="36115" xr:uid="{885AC5E2-9D9E-4FB2-AD32-9C79EEF43589}"/>
    <cellStyle name="SAPBEXHLevel2 3 5" xfId="4746" xr:uid="{8B6B8011-0150-4541-B22A-2F05D5D158E3}"/>
    <cellStyle name="SAPBEXHLevel2 3 5 2" xfId="15144" xr:uid="{49A066BC-D1F1-4F51-B33A-B485464311E5}"/>
    <cellStyle name="SAPBEXHLevel2 3 5 3" xfId="19603" xr:uid="{AEAA604D-671D-49C5-B41A-70FE678204C1}"/>
    <cellStyle name="SAPBEXHLevel2 3 5 4" xfId="28970" xr:uid="{24091E03-822A-4570-A2CF-EC2ACC498576}"/>
    <cellStyle name="SAPBEXHLevel2 3 5 5" xfId="32615" xr:uid="{46E1BD25-5E98-4FB5-A949-A89714E4B923}"/>
    <cellStyle name="SAPBEXHLevel2 3 5 6" xfId="24490" xr:uid="{5CB0108B-D3B0-4E17-9317-74DC104D908E}"/>
    <cellStyle name="SAPBEXHLevel2 3 6" xfId="5414" xr:uid="{FBBCF929-1920-4DE9-A9AD-834B13619746}"/>
    <cellStyle name="SAPBEXHLevel2 3 6 2" xfId="15763" xr:uid="{EF158895-A54A-43BC-8032-F1139A193B41}"/>
    <cellStyle name="SAPBEXHLevel2 3 6 3" xfId="20168" xr:uid="{487D0A46-9AC0-42BE-A3EE-DEB3D19BB15F}"/>
    <cellStyle name="SAPBEXHLevel2 3 6 4" xfId="29500" xr:uid="{545273A9-8DE3-4AAA-A0F2-19F9AEA60C9A}"/>
    <cellStyle name="SAPBEXHLevel2 3 6 5" xfId="33141" xr:uid="{24C956B2-D153-4ADA-A56D-67789E449302}"/>
    <cellStyle name="SAPBEXHLevel2 3 6 6" xfId="36229" xr:uid="{8FB894EA-3E37-4695-BB5C-D645686F67D6}"/>
    <cellStyle name="SAPBEXHLevel2 3 7" xfId="11181" xr:uid="{B1EBBA00-DB0C-4D51-864D-4B3D9DFC44E0}"/>
    <cellStyle name="SAPBEXHLevel2 3 8" xfId="11604" xr:uid="{DD4EF5E3-7756-4CA4-9758-464E9540FCA8}"/>
    <cellStyle name="SAPBEXHLevel2 3 9" xfId="12065" xr:uid="{39744AAD-F983-4091-9563-26F4B2A9F88F}"/>
    <cellStyle name="SAPBEXHLevel2 30" xfId="25701" xr:uid="{2EEA09CA-F947-4D42-BE98-252065DBFAFA}"/>
    <cellStyle name="SAPBEXHLevel2 31" xfId="26142" xr:uid="{0D9891AE-6F19-45F4-89B6-0270D5480448}"/>
    <cellStyle name="SAPBEXHLevel2 32" xfId="25070" xr:uid="{FC07E5C1-991D-4B28-BE26-BFD37B03ADBC}"/>
    <cellStyle name="SAPBEXHLevel2 33" xfId="25360" xr:uid="{6A25C954-C364-4C76-803C-72FA3A7D19B1}"/>
    <cellStyle name="SAPBEXHLevel2 34" xfId="25576" xr:uid="{7BCF2FF0-0A40-4104-B721-109CA9B18886}"/>
    <cellStyle name="SAPBEXHLevel2 35" xfId="28313" xr:uid="{7E68B292-3966-4322-9E75-0F177630759A}"/>
    <cellStyle name="SAPBEXHLevel2 36" xfId="33932" xr:uid="{335F7476-3EA5-4955-ABD9-A070BFF313DF}"/>
    <cellStyle name="SAPBEXHLevel2 37" xfId="39502" xr:uid="{62F66E16-72C6-493B-A50F-58C96889ABB6}"/>
    <cellStyle name="SAPBEXHLevel2 38" xfId="39164" xr:uid="{A1A1BD10-CE3C-4051-BAFA-17B84F36408B}"/>
    <cellStyle name="SAPBEXHLevel2 39" xfId="41391" xr:uid="{9C5A89AE-8FD4-4F1E-9E5E-29F3530D7952}"/>
    <cellStyle name="SAPBEXHLevel2 4" xfId="1569" xr:uid="{A8490A7E-FF90-44EE-9242-C2AA9D8DD4F5}"/>
    <cellStyle name="SAPBEXHLevel2 4 10" xfId="16848" xr:uid="{E5F65A24-D8A3-42C1-AEB7-EC7BB9BBF5BF}"/>
    <cellStyle name="SAPBEXHLevel2 4 11" xfId="13074" xr:uid="{77B479CB-11B4-4083-B66F-ED3990CFFCE7}"/>
    <cellStyle name="SAPBEXHLevel2 4 12" xfId="23220" xr:uid="{0F90F029-CC51-4939-BD8D-8752377DC5AB}"/>
    <cellStyle name="SAPBEXHLevel2 4 13" xfId="26041" xr:uid="{C3D172AD-D11D-4F7E-B0F7-77C7FD6F0454}"/>
    <cellStyle name="SAPBEXHLevel2 4 14" xfId="25713" xr:uid="{EF5339BC-38FA-4CA0-B3FE-20816D2AC2CE}"/>
    <cellStyle name="SAPBEXHLevel2 4 15" xfId="24601" xr:uid="{655A8635-72C6-4911-A2C4-ADA3A677E774}"/>
    <cellStyle name="SAPBEXHLevel2 4 16" xfId="26351" xr:uid="{CEBCA509-C02C-49E6-87E7-BF7956FCECB9}"/>
    <cellStyle name="SAPBEXHLevel2 4 17" xfId="25352" xr:uid="{67028FA0-3296-4D08-BF27-DFB4A421A25F}"/>
    <cellStyle name="SAPBEXHLevel2 4 18" xfId="25569" xr:uid="{BC1DE4FC-55CA-4C8D-9860-F8ECE602B461}"/>
    <cellStyle name="SAPBEXHLevel2 4 19" xfId="28305" xr:uid="{1E07D2B4-13F2-4A9C-B65A-73292C7B8592}"/>
    <cellStyle name="SAPBEXHLevel2 4 2" xfId="3034" xr:uid="{B79B95C7-D2DB-45A9-96F3-849F658DF781}"/>
    <cellStyle name="SAPBEXHLevel2 4 2 10" xfId="26691" xr:uid="{7C866564-2DCF-4D64-8FAC-162CF25FD519}"/>
    <cellStyle name="SAPBEXHLevel2 4 2 11" xfId="33285" xr:uid="{895F3A09-8CC5-4E22-88DB-C7490A584A6D}"/>
    <cellStyle name="SAPBEXHLevel2 4 2 12" xfId="40261" xr:uid="{9279150B-84DC-4729-824B-BA4712C42B1F}"/>
    <cellStyle name="SAPBEXHLevel2 4 2 13" xfId="40856" xr:uid="{1BFA4FEC-6382-4711-98B2-3396379E8F54}"/>
    <cellStyle name="SAPBEXHLevel2 4 2 14" xfId="42073" xr:uid="{76847203-0191-4B46-B33E-7C48CB8B8F5E}"/>
    <cellStyle name="SAPBEXHLevel2 4 2 2" xfId="6370" xr:uid="{DBA254BB-4CEC-4204-933C-732F8B7637EA}"/>
    <cellStyle name="SAPBEXHLevel2 4 2 2 2" xfId="16677" xr:uid="{1C3DBC7A-41E9-4038-8701-4B38569D2902}"/>
    <cellStyle name="SAPBEXHLevel2 4 2 2 3" xfId="20901" xr:uid="{936551E0-27F6-4F4B-8FC0-6007A9FF93A9}"/>
    <cellStyle name="SAPBEXHLevel2 4 2 2 4" xfId="30251" xr:uid="{8AFB63DE-9BD9-4331-9AD7-5BE3882C291F}"/>
    <cellStyle name="SAPBEXHLevel2 4 2 2 5" xfId="33823" xr:uid="{A8456582-B417-49E2-9960-497DB155338C}"/>
    <cellStyle name="SAPBEXHLevel2 4 2 2 6" xfId="36857" xr:uid="{70905D66-C47B-488A-94F1-1C25E52455F1}"/>
    <cellStyle name="SAPBEXHLevel2 4 2 3" xfId="7315" xr:uid="{344B1A03-6EFE-4F15-95A1-DD8EBF3BD079}"/>
    <cellStyle name="SAPBEXHLevel2 4 2 3 2" xfId="17601" xr:uid="{0777640D-85E8-4763-A16E-DFA0ABA0454B}"/>
    <cellStyle name="SAPBEXHLevel2 4 2 3 3" xfId="21598" xr:uid="{8322A50F-7F57-49FC-B97F-7CE692AF092D}"/>
    <cellStyle name="SAPBEXHLevel2 4 2 3 4" xfId="30963" xr:uid="{E3F5B3FB-FEE1-4C33-AFAD-CE38943B85D8}"/>
    <cellStyle name="SAPBEXHLevel2 4 2 3 5" xfId="34452" xr:uid="{FB104A6C-AF8D-4CD1-BDA9-875078C5D6DD}"/>
    <cellStyle name="SAPBEXHLevel2 4 2 3 6" xfId="37435" xr:uid="{D6F7EDB0-36F6-4C4B-95DB-0D798164EE5B}"/>
    <cellStyle name="SAPBEXHLevel2 4 2 4" xfId="8523" xr:uid="{899903B9-ECCE-4E32-A0B6-06A875821C38}"/>
    <cellStyle name="SAPBEXHLevel2 4 2 4 2" xfId="18772" xr:uid="{5012B683-CE9B-4797-BF4D-DCF363458F1D}"/>
    <cellStyle name="SAPBEXHLevel2 4 2 4 3" xfId="22666" xr:uid="{D279B13C-1537-4877-B312-63D0E7F86539}"/>
    <cellStyle name="SAPBEXHLevel2 4 2 4 4" xfId="32056" xr:uid="{9CA874CB-7DEE-4BFC-8E17-C7BDF755E135}"/>
    <cellStyle name="SAPBEXHLevel2 4 2 4 5" xfId="35496" xr:uid="{6E591944-D6BB-4FFB-B31D-06908BE344F6}"/>
    <cellStyle name="SAPBEXHLevel2 4 2 4 6" xfId="38447" xr:uid="{F3F762D5-4C70-4F26-877D-E90D55DD9A8B}"/>
    <cellStyle name="SAPBEXHLevel2 4 2 5" xfId="13762" xr:uid="{75FE1E90-0FD3-477C-B482-87EBD1EAAC37}"/>
    <cellStyle name="SAPBEXHLevel2 4 2 6" xfId="13466" xr:uid="{744210B2-0377-4B93-A4CB-257D4E135705}"/>
    <cellStyle name="SAPBEXHLevel2 4 2 7" xfId="19482" xr:uid="{95528AED-30A0-4270-ABFE-522C4AB15BB5}"/>
    <cellStyle name="SAPBEXHLevel2 4 2 8" xfId="23890" xr:uid="{B4C18936-6D64-4261-99AB-0D35EC507810}"/>
    <cellStyle name="SAPBEXHLevel2 4 2 9" xfId="27903" xr:uid="{6DDBB4DD-F2A5-4DBC-8A20-C5D548444A09}"/>
    <cellStyle name="SAPBEXHLevel2 4 20" xfId="29676" xr:uid="{51AC765C-4739-4EBC-B389-37F46B3B08EF}"/>
    <cellStyle name="SAPBEXHLevel2 4 21" xfId="39514" xr:uid="{64BF2C9D-9524-478D-A0F3-B28EF616CA0E}"/>
    <cellStyle name="SAPBEXHLevel2 4 22" xfId="39693" xr:uid="{9F619C1A-D083-4B7B-B266-CBAB46E27CBD}"/>
    <cellStyle name="SAPBEXHLevel2 4 23" xfId="41403" xr:uid="{32F7C3FE-3839-42AE-B969-26BFAE99642A}"/>
    <cellStyle name="SAPBEXHLevel2 4 3" xfId="2541" xr:uid="{E0413D87-CE31-4E76-9192-E5CB96F1FD3B}"/>
    <cellStyle name="SAPBEXHLevel2 4 3 10" xfId="38886" xr:uid="{00EDC0E8-A4D5-4F65-81C7-7C35025387E9}"/>
    <cellStyle name="SAPBEXHLevel2 4 3 11" xfId="41759" xr:uid="{55F88DA3-3856-4EF2-B9D6-DB30B6C70464}"/>
    <cellStyle name="SAPBEXHLevel2 4 3 2" xfId="5971" xr:uid="{FD356E8E-1416-49F5-8CCF-1BC0EB381C71}"/>
    <cellStyle name="SAPBEXHLevel2 4 3 2 2" xfId="16282" xr:uid="{E109D1EA-FAA2-4BD6-89F0-C66E3DB39D7A}"/>
    <cellStyle name="SAPBEXHLevel2 4 3 2 3" xfId="20558" xr:uid="{26944F77-44AE-4834-ADC2-6F82C3DFBF91}"/>
    <cellStyle name="SAPBEXHLevel2 4 3 2 4" xfId="29900" xr:uid="{EB0786C4-7AE1-43CA-B6B3-56D8597B2BE3}"/>
    <cellStyle name="SAPBEXHLevel2 4 3 2 5" xfId="33493" xr:uid="{F37FF965-C504-41C6-8645-256ECDB3F945}"/>
    <cellStyle name="SAPBEXHLevel2 4 3 2 6" xfId="36542" xr:uid="{5DF4D555-BBEB-4FC9-8206-E39B82186686}"/>
    <cellStyle name="SAPBEXHLevel2 4 3 3" xfId="4164" xr:uid="{D8998510-9B7D-4291-A886-B6538DFE7215}"/>
    <cellStyle name="SAPBEXHLevel2 4 3 3 2" xfId="14570" xr:uid="{D1430DAC-47B1-4916-87CB-31CF5F56CCBF}"/>
    <cellStyle name="SAPBEXHLevel2 4 3 3 3" xfId="19190" xr:uid="{8EB93B67-430F-467D-9672-5769212A760B}"/>
    <cellStyle name="SAPBEXHLevel2 4 3 3 4" xfId="28578" xr:uid="{7BB26D92-1625-4423-B5D2-529C9E5D701B}"/>
    <cellStyle name="SAPBEXHLevel2 4 3 3 5" xfId="27123" xr:uid="{F94984F7-EE74-4280-B663-8248E7E96D9B}"/>
    <cellStyle name="SAPBEXHLevel2 4 3 3 6" xfId="28196" xr:uid="{D5CF4957-0833-4D24-833B-8D6230D9A444}"/>
    <cellStyle name="SAPBEXHLevel2 4 3 4" xfId="8154" xr:uid="{4B828395-7327-4541-AC22-A8ABCA5F624E}"/>
    <cellStyle name="SAPBEXHLevel2 4 3 4 2" xfId="18408" xr:uid="{626D0595-6E5C-4734-988A-A97C66C288FF}"/>
    <cellStyle name="SAPBEXHLevel2 4 3 4 3" xfId="22334" xr:uid="{8583155D-4F68-45DE-9397-8AF8637DEBEE}"/>
    <cellStyle name="SAPBEXHLevel2 4 3 4 4" xfId="31721" xr:uid="{1F5D6E3D-0AE4-4A6D-8821-9940171178B4}"/>
    <cellStyle name="SAPBEXHLevel2 4 3 4 5" xfId="35176" xr:uid="{2AADC328-1886-413E-870A-0CA0DEDBD39E}"/>
    <cellStyle name="SAPBEXHLevel2 4 3 4 6" xfId="38140" xr:uid="{79622A2E-6E46-4B43-BBB2-DB783CFAD5CB}"/>
    <cellStyle name="SAPBEXHLevel2 4 3 5" xfId="12233" xr:uid="{A75A1046-5F02-46AF-B9A5-87A6F060A763}"/>
    <cellStyle name="SAPBEXHLevel2 4 3 6" xfId="13958" xr:uid="{78E4EE50-C3CF-4AA5-B777-184A781FD001}"/>
    <cellStyle name="SAPBEXHLevel2 4 3 7" xfId="23576" xr:uid="{B6B062FE-57B4-4E0F-848D-D67AFDC96903}"/>
    <cellStyle name="SAPBEXHLevel2 4 3 8" xfId="27521" xr:uid="{6DD66F8D-42BA-4B21-A3B8-63E2218852BF}"/>
    <cellStyle name="SAPBEXHLevel2 4 3 9" xfId="39912" xr:uid="{F5B862C8-C5E9-480C-BAB6-DB8F24E23E21}"/>
    <cellStyle name="SAPBEXHLevel2 4 4" xfId="5299" xr:uid="{556FAD63-BBDE-4210-A50A-418DDAA3394B}"/>
    <cellStyle name="SAPBEXHLevel2 4 4 2" xfId="15649" xr:uid="{8C9B741D-FB21-4340-95A9-133452539B6B}"/>
    <cellStyle name="SAPBEXHLevel2 4 4 3" xfId="20055" xr:uid="{B6D290C1-3BB1-45D2-8F3F-CF0B0E5A48F7}"/>
    <cellStyle name="SAPBEXHLevel2 4 4 4" xfId="29385" xr:uid="{6563BC9D-BB8B-46C7-BC28-7A6615DC14C4}"/>
    <cellStyle name="SAPBEXHLevel2 4 4 5" xfId="33028" xr:uid="{DA783071-0FFB-41AD-898E-555231A4C3F7}"/>
    <cellStyle name="SAPBEXHLevel2 4 4 6" xfId="36116" xr:uid="{045E64E0-6BC0-44CF-A816-24E4080BBBD6}"/>
    <cellStyle name="SAPBEXHLevel2 4 5" xfId="4744" xr:uid="{C4759D62-B3ED-4390-8F9A-D3D5EE5523D1}"/>
    <cellStyle name="SAPBEXHLevel2 4 5 2" xfId="15142" xr:uid="{B1C58D93-5DFD-4195-A3E9-42A4073A6848}"/>
    <cellStyle name="SAPBEXHLevel2 4 5 3" xfId="19602" xr:uid="{D5E22897-5D02-4D97-B54B-BFE4B2656ACD}"/>
    <cellStyle name="SAPBEXHLevel2 4 5 4" xfId="28969" xr:uid="{FDD9D1E9-7BFB-41B6-803E-60EE6F5F093F}"/>
    <cellStyle name="SAPBEXHLevel2 4 5 5" xfId="32614" xr:uid="{4040C528-87E7-4BF1-BCFD-D3200EA3A2E7}"/>
    <cellStyle name="SAPBEXHLevel2 4 5 6" xfId="24491" xr:uid="{188A882D-18C3-46AB-8955-08A57A76B60C}"/>
    <cellStyle name="SAPBEXHLevel2 4 6" xfId="5415" xr:uid="{BA278D05-3F01-4468-8BE6-9241934CCB0D}"/>
    <cellStyle name="SAPBEXHLevel2 4 6 2" xfId="15764" xr:uid="{3F7E007B-1AEC-46AB-AE9E-52B2B6F17478}"/>
    <cellStyle name="SAPBEXHLevel2 4 6 3" xfId="20169" xr:uid="{C26D5325-7F8C-4EDF-9D68-3728D9DCEF73}"/>
    <cellStyle name="SAPBEXHLevel2 4 6 4" xfId="29501" xr:uid="{C5271BC0-87BF-499D-9807-CF7CCA12A010}"/>
    <cellStyle name="SAPBEXHLevel2 4 6 5" xfId="33142" xr:uid="{700A5B11-2CC5-4D7A-B150-AFB1914D266B}"/>
    <cellStyle name="SAPBEXHLevel2 4 6 6" xfId="36230" xr:uid="{EA47D6E4-3AA0-4678-A487-9B01BE8F7467}"/>
    <cellStyle name="SAPBEXHLevel2 4 7" xfId="11182" xr:uid="{53D7CAE9-9F82-41EA-A4AC-46F9DC862AB7}"/>
    <cellStyle name="SAPBEXHLevel2 4 8" xfId="11605" xr:uid="{24FD708A-7905-4B30-ADFB-7E45A4EEA078}"/>
    <cellStyle name="SAPBEXHLevel2 4 9" xfId="12066" xr:uid="{F6ABB0F7-297E-4E97-81A1-64FE9E62CC97}"/>
    <cellStyle name="SAPBEXHLevel2 5" xfId="1570" xr:uid="{F1C128F1-8C9F-44F5-9C35-D69555AA3B0B}"/>
    <cellStyle name="SAPBEXHLevel2 5 10" xfId="12362" xr:uid="{6397B4CD-614C-42AA-98FF-882B979466F7}"/>
    <cellStyle name="SAPBEXHLevel2 5 11" xfId="13073" xr:uid="{0DB051AF-A14C-4A44-ACEF-8A82E51C028F}"/>
    <cellStyle name="SAPBEXHLevel2 5 12" xfId="23221" xr:uid="{14C44659-C393-49D0-B083-4EC5EB6D66D0}"/>
    <cellStyle name="SAPBEXHLevel2 5 13" xfId="24762" xr:uid="{C35DE7C2-5CF8-4104-8572-AEE51B0751D6}"/>
    <cellStyle name="SAPBEXHLevel2 5 14" xfId="25714" xr:uid="{859EF6E2-E5E4-4FC3-B918-DC9BC6B9309F}"/>
    <cellStyle name="SAPBEXHLevel2 5 15" xfId="24600" xr:uid="{072EAEF3-4C60-4803-B1C7-0B701E4B40B1}"/>
    <cellStyle name="SAPBEXHLevel2 5 16" xfId="25062" xr:uid="{AF0AB388-D0D7-4AB7-9F5F-A65E6BEDCA7C}"/>
    <cellStyle name="SAPBEXHLevel2 5 17" xfId="26620" xr:uid="{309B94FE-639A-4F10-9B4A-E5C498BB81B7}"/>
    <cellStyle name="SAPBEXHLevel2 5 18" xfId="25568" xr:uid="{9576C7D8-05DF-453D-B39E-020705C80F5D}"/>
    <cellStyle name="SAPBEXHLevel2 5 19" xfId="28304" xr:uid="{9116AD5A-C522-437C-85A9-32F5BB471ABF}"/>
    <cellStyle name="SAPBEXHLevel2 5 2" xfId="3035" xr:uid="{89D9B33B-EF1E-4414-AD43-68A4B70B2ECE}"/>
    <cellStyle name="SAPBEXHLevel2 5 2 10" xfId="26692" xr:uid="{1AB1C0BC-980E-49F5-B5E0-A3BC0880E4FA}"/>
    <cellStyle name="SAPBEXHLevel2 5 2 11" xfId="30598" xr:uid="{B99A0E87-7C2E-4F0A-9A08-BE24DE5BC2D7}"/>
    <cellStyle name="SAPBEXHLevel2 5 2 12" xfId="40262" xr:uid="{AE2E1BF6-6F1B-4763-AA71-0BD3F86A5B54}"/>
    <cellStyle name="SAPBEXHLevel2 5 2 13" xfId="40857" xr:uid="{29810341-0DFD-4133-B432-95A83618588C}"/>
    <cellStyle name="SAPBEXHLevel2 5 2 14" xfId="42074" xr:uid="{18437BF9-97C3-4252-BE8A-789B75AB8883}"/>
    <cellStyle name="SAPBEXHLevel2 5 2 2" xfId="6371" xr:uid="{77EED5CD-6D73-49AE-9E9A-8C19100155E4}"/>
    <cellStyle name="SAPBEXHLevel2 5 2 2 2" xfId="16678" xr:uid="{F68B6420-3EAA-41B1-868C-E227FBA6F177}"/>
    <cellStyle name="SAPBEXHLevel2 5 2 2 3" xfId="20902" xr:uid="{A6969BC2-B26D-4CC4-9CD1-F74FDAAF7BE8}"/>
    <cellStyle name="SAPBEXHLevel2 5 2 2 4" xfId="30252" xr:uid="{C0D5D3EE-C537-4015-A917-D75485553D81}"/>
    <cellStyle name="SAPBEXHLevel2 5 2 2 5" xfId="33824" xr:uid="{0B5B8CC3-B1AB-4749-A003-3669C3B595AE}"/>
    <cellStyle name="SAPBEXHLevel2 5 2 2 6" xfId="36858" xr:uid="{F2A03A2A-353C-430E-9DA0-F1A73CC00410}"/>
    <cellStyle name="SAPBEXHLevel2 5 2 3" xfId="7316" xr:uid="{F9C776A9-FF03-4EBC-9E68-DBC5FCB1E67E}"/>
    <cellStyle name="SAPBEXHLevel2 5 2 3 2" xfId="17602" xr:uid="{0855F32A-67E1-4AF4-A144-06F200A04B2A}"/>
    <cellStyle name="SAPBEXHLevel2 5 2 3 3" xfId="21599" xr:uid="{A29EB262-BB68-40F0-BC84-3C8E65EAB9BD}"/>
    <cellStyle name="SAPBEXHLevel2 5 2 3 4" xfId="30964" xr:uid="{224E2683-0BEB-41DC-8CE8-2B279D33A964}"/>
    <cellStyle name="SAPBEXHLevel2 5 2 3 5" xfId="34453" xr:uid="{AEDBA9C7-51D7-4E92-B7DD-26244FE2D74D}"/>
    <cellStyle name="SAPBEXHLevel2 5 2 3 6" xfId="37436" xr:uid="{0C023B81-F7B9-42A8-B08A-B637DA9620B6}"/>
    <cellStyle name="SAPBEXHLevel2 5 2 4" xfId="8524" xr:uid="{FF4B73BF-BA1B-4703-ADFE-D873365B30BF}"/>
    <cellStyle name="SAPBEXHLevel2 5 2 4 2" xfId="18773" xr:uid="{CBFA5F20-885A-4FF0-B0AB-CF68BB81CA8B}"/>
    <cellStyle name="SAPBEXHLevel2 5 2 4 3" xfId="22667" xr:uid="{2C97DAC8-2653-489D-AE43-330C49E8126C}"/>
    <cellStyle name="SAPBEXHLevel2 5 2 4 4" xfId="32057" xr:uid="{76590202-3CF2-436C-B8EC-1AA4E2D4009D}"/>
    <cellStyle name="SAPBEXHLevel2 5 2 4 5" xfId="35497" xr:uid="{D5EC40D6-44E0-4137-85CD-C41634F90001}"/>
    <cellStyle name="SAPBEXHLevel2 5 2 4 6" xfId="38448" xr:uid="{FC79A7FE-2F4B-4CAF-92F2-2A36D8BBCE1E}"/>
    <cellStyle name="SAPBEXHLevel2 5 2 5" xfId="13763" xr:uid="{094B1120-D2AB-4064-8B15-B249472D7FBA}"/>
    <cellStyle name="SAPBEXHLevel2 5 2 6" xfId="12587" xr:uid="{C0300884-DF30-4AFE-B174-5D638F5260AA}"/>
    <cellStyle name="SAPBEXHLevel2 5 2 7" xfId="20250" xr:uid="{7D4EA988-77F7-436C-9439-F26AB67E84FE}"/>
    <cellStyle name="SAPBEXHLevel2 5 2 8" xfId="23891" xr:uid="{52E01BCB-BC2C-4B8F-B7C5-8B5A6C24F501}"/>
    <cellStyle name="SAPBEXHLevel2 5 2 9" xfId="27904" xr:uid="{5DB073CA-EBDE-4198-A511-55A57177B747}"/>
    <cellStyle name="SAPBEXHLevel2 5 20" xfId="30394" xr:uid="{12B91363-C4C6-4013-84DA-EC1F8E79456B}"/>
    <cellStyle name="SAPBEXHLevel2 5 21" xfId="39515" xr:uid="{5E231FA3-5F12-414E-8A46-A0D838C22632}"/>
    <cellStyle name="SAPBEXHLevel2 5 22" xfId="39157" xr:uid="{A8DE0AE4-2372-4ACB-87E1-8156C9CE3749}"/>
    <cellStyle name="SAPBEXHLevel2 5 23" xfId="41404" xr:uid="{A8FAA5A5-8B3B-4084-860A-B9EDFB77A72F}"/>
    <cellStyle name="SAPBEXHLevel2 5 3" xfId="2542" xr:uid="{BE705C31-603E-41A3-B066-D07DF6010344}"/>
    <cellStyle name="SAPBEXHLevel2 5 3 10" xfId="38885" xr:uid="{B2A01233-51AE-466F-9829-C8F1FB0F908E}"/>
    <cellStyle name="SAPBEXHLevel2 5 3 11" xfId="41760" xr:uid="{2BA6F751-989F-4A6B-9A7C-E7DFA2D4D271}"/>
    <cellStyle name="SAPBEXHLevel2 5 3 2" xfId="5972" xr:uid="{FB7568A3-DE9F-4DE5-B6F2-ECDCA2C75258}"/>
    <cellStyle name="SAPBEXHLevel2 5 3 2 2" xfId="16283" xr:uid="{B3C2948C-5E20-4836-9FDD-42D01DF80D98}"/>
    <cellStyle name="SAPBEXHLevel2 5 3 2 3" xfId="20559" xr:uid="{B17171F9-0B41-47ED-A2A8-4E91597533EF}"/>
    <cellStyle name="SAPBEXHLevel2 5 3 2 4" xfId="29901" xr:uid="{AFD4AF4C-7D38-4FD7-B73B-6BDE43BE942A}"/>
    <cellStyle name="SAPBEXHLevel2 5 3 2 5" xfId="33494" xr:uid="{6EFE7CAD-D412-457F-A516-7084CADCE703}"/>
    <cellStyle name="SAPBEXHLevel2 5 3 2 6" xfId="36543" xr:uid="{FB5F59ED-4FAB-418B-AFAE-DBB93A83BCA9}"/>
    <cellStyle name="SAPBEXHLevel2 5 3 3" xfId="4163" xr:uid="{45A58EE9-16BB-459C-B872-7606460D006F}"/>
    <cellStyle name="SAPBEXHLevel2 5 3 3 2" xfId="14569" xr:uid="{80DA690A-4D3F-43DA-AFDF-5A3B372FF317}"/>
    <cellStyle name="SAPBEXHLevel2 5 3 3 3" xfId="19189" xr:uid="{876CCF1C-E7BF-469B-9E34-0E1A8E2025B7}"/>
    <cellStyle name="SAPBEXHLevel2 5 3 3 4" xfId="28577" xr:uid="{936F246E-0D6C-42D9-87D9-2780662C63D8}"/>
    <cellStyle name="SAPBEXHLevel2 5 3 3 5" xfId="27122" xr:uid="{8248F036-498D-4CFC-AB7A-682A127AB435}"/>
    <cellStyle name="SAPBEXHLevel2 5 3 3 6" xfId="26731" xr:uid="{89E9997B-8D59-4CB8-B29F-A67F4E61BA59}"/>
    <cellStyle name="SAPBEXHLevel2 5 3 4" xfId="8155" xr:uid="{94FD366E-7600-41EC-BFF1-6977735C7D8D}"/>
    <cellStyle name="SAPBEXHLevel2 5 3 4 2" xfId="18409" xr:uid="{8CD67C74-E66A-4284-97B5-FDF7BE4FE98A}"/>
    <cellStyle name="SAPBEXHLevel2 5 3 4 3" xfId="22335" xr:uid="{EA0F268D-1F5A-457B-9ABF-8EF8FA07003A}"/>
    <cellStyle name="SAPBEXHLevel2 5 3 4 4" xfId="31722" xr:uid="{4D6BFD7D-6D3A-4640-98E6-4436467F51A5}"/>
    <cellStyle name="SAPBEXHLevel2 5 3 4 5" xfId="35177" xr:uid="{A02DD67F-86A3-469A-A484-236274D044EC}"/>
    <cellStyle name="SAPBEXHLevel2 5 3 4 6" xfId="38141" xr:uid="{BC64A6B9-4B40-400F-B1A8-825FE1F9F071}"/>
    <cellStyle name="SAPBEXHLevel2 5 3 5" xfId="13881" xr:uid="{E5021152-A71B-4369-AB54-ECF40DD5F2BB}"/>
    <cellStyle name="SAPBEXHLevel2 5 3 6" xfId="12468" xr:uid="{9C39C7F7-F85F-4BDB-87C7-0D3CDE8A00B1}"/>
    <cellStyle name="SAPBEXHLevel2 5 3 7" xfId="23577" xr:uid="{D7B91631-3647-4E3B-9DCE-6021955F05FA}"/>
    <cellStyle name="SAPBEXHLevel2 5 3 8" xfId="27522" xr:uid="{3FB3993B-164F-4339-8C45-63B92FB24F7A}"/>
    <cellStyle name="SAPBEXHLevel2 5 3 9" xfId="39913" xr:uid="{512EBA4D-014C-40FB-8A49-63959E67D782}"/>
    <cellStyle name="SAPBEXHLevel2 5 4" xfId="5300" xr:uid="{556E1EAF-FE16-4409-925B-DB0AFE0797CD}"/>
    <cellStyle name="SAPBEXHLevel2 5 4 2" xfId="15650" xr:uid="{9622D019-3366-4116-ADF8-327195866091}"/>
    <cellStyle name="SAPBEXHLevel2 5 4 3" xfId="20056" xr:uid="{B400871B-7D53-414C-80ED-26C6E6AC464B}"/>
    <cellStyle name="SAPBEXHLevel2 5 4 4" xfId="29386" xr:uid="{76241784-6EB5-4209-8F4D-43C66E3C56B3}"/>
    <cellStyle name="SAPBEXHLevel2 5 4 5" xfId="33029" xr:uid="{C5C0294B-F6EF-4479-90C7-1573C7C1EF80}"/>
    <cellStyle name="SAPBEXHLevel2 5 4 6" xfId="36117" xr:uid="{AD8AF2A5-A2E8-4DC9-8A8D-B7F65072511C}"/>
    <cellStyle name="SAPBEXHLevel2 5 5" xfId="4743" xr:uid="{0100F200-977E-4C6A-B042-3539BE1A8E09}"/>
    <cellStyle name="SAPBEXHLevel2 5 5 2" xfId="15141" xr:uid="{F42BE89F-7FD0-4C3B-AD5C-1BD536D8E8BA}"/>
    <cellStyle name="SAPBEXHLevel2 5 5 3" xfId="19601" xr:uid="{4D63D187-1954-4AE3-BAAB-F0E63DCEA935}"/>
    <cellStyle name="SAPBEXHLevel2 5 5 4" xfId="28968" xr:uid="{0790172E-730F-4972-8A2D-1E6677B2896D}"/>
    <cellStyle name="SAPBEXHLevel2 5 5 5" xfId="32613" xr:uid="{CA5309C9-22F2-4743-A85D-B7069872D0D6}"/>
    <cellStyle name="SAPBEXHLevel2 5 5 6" xfId="26666" xr:uid="{5B77220C-9E13-4A6C-B0EA-1F503FB24BE6}"/>
    <cellStyle name="SAPBEXHLevel2 5 6" xfId="5416" xr:uid="{B9C2234D-3DFE-476E-9E94-CB58AA4964E2}"/>
    <cellStyle name="SAPBEXHLevel2 5 6 2" xfId="15765" xr:uid="{664953A2-8138-4404-88D2-318D6A9F89D2}"/>
    <cellStyle name="SAPBEXHLevel2 5 6 3" xfId="20170" xr:uid="{6AB6D655-2EF1-4828-8CF7-26E5374ED226}"/>
    <cellStyle name="SAPBEXHLevel2 5 6 4" xfId="29502" xr:uid="{5F6FFDA4-96DD-4034-BF36-69FE88F4EFC9}"/>
    <cellStyle name="SAPBEXHLevel2 5 6 5" xfId="33143" xr:uid="{C34B144F-B1E3-4522-A33F-93F3F4F274CA}"/>
    <cellStyle name="SAPBEXHLevel2 5 6 6" xfId="36231" xr:uid="{DE469977-1C71-4DD1-B55D-6208EE07FEE1}"/>
    <cellStyle name="SAPBEXHLevel2 5 7" xfId="11183" xr:uid="{D48BF9BB-0E49-4986-BBDA-F962EDD31839}"/>
    <cellStyle name="SAPBEXHLevel2 5 8" xfId="11606" xr:uid="{294D14D7-E431-4256-95DB-8E475ED9954F}"/>
    <cellStyle name="SAPBEXHLevel2 5 9" xfId="12067" xr:uid="{7CD037CC-AF60-4FFF-B097-F3243AA76AEA}"/>
    <cellStyle name="SAPBEXHLevel2 6" xfId="1571" xr:uid="{D2B720BA-9775-4636-B040-FCCBEAA8AAB3}"/>
    <cellStyle name="SAPBEXHLevel2 6 10" xfId="16512" xr:uid="{DB916522-0754-4DF1-BD2F-EEC99AA1ECDF}"/>
    <cellStyle name="SAPBEXHLevel2 6 11" xfId="13072" xr:uid="{D4851A1E-7078-455E-8078-DDBC80436567}"/>
    <cellStyle name="SAPBEXHLevel2 6 12" xfId="23222" xr:uid="{9A7DA27B-C3F5-4444-A2EE-27DD7CF8D801}"/>
    <cellStyle name="SAPBEXHLevel2 6 13" xfId="24761" xr:uid="{10049497-0BD5-48CF-8159-1F861DA8AFDE}"/>
    <cellStyle name="SAPBEXHLevel2 6 14" xfId="25715" xr:uid="{DD5599A6-7040-40E6-93C1-E35560B51A13}"/>
    <cellStyle name="SAPBEXHLevel2 6 15" xfId="24599" xr:uid="{7739B78F-5EA4-4C67-A04D-5CD95C4E6495}"/>
    <cellStyle name="SAPBEXHLevel2 6 16" xfId="25061" xr:uid="{48CFD40A-05C5-4633-9DEE-F49C9FC15477}"/>
    <cellStyle name="SAPBEXHLevel2 6 17" xfId="25351" xr:uid="{100C5B85-3C40-4690-AE08-A8D559B2B07F}"/>
    <cellStyle name="SAPBEXHLevel2 6 18" xfId="25567" xr:uid="{9A47E3F9-F216-404E-AE35-CAB321E8F0D3}"/>
    <cellStyle name="SAPBEXHLevel2 6 19" xfId="28303" xr:uid="{6BCFF46C-1593-43B3-B061-1ABA32427FC6}"/>
    <cellStyle name="SAPBEXHLevel2 6 2" xfId="3036" xr:uid="{EE2256AB-A42B-4AEF-B8EC-BEF26446033E}"/>
    <cellStyle name="SAPBEXHLevel2 6 2 10" xfId="26693" xr:uid="{138EB819-1DAB-4FFD-ABF8-39C5315E1389}"/>
    <cellStyle name="SAPBEXHLevel2 6 2 11" xfId="35320" xr:uid="{3792DEF9-BEFD-4BE8-844C-948566F88A7F}"/>
    <cellStyle name="SAPBEXHLevel2 6 2 12" xfId="40263" xr:uid="{5EB98C91-7F4F-4A77-B455-E3774B546769}"/>
    <cellStyle name="SAPBEXHLevel2 6 2 13" xfId="40858" xr:uid="{4FA8C8BC-ED65-4291-8DC6-7C8902A01954}"/>
    <cellStyle name="SAPBEXHLevel2 6 2 14" xfId="42075" xr:uid="{F3A4E880-4978-44D2-99E6-BAD4481339D7}"/>
    <cellStyle name="SAPBEXHLevel2 6 2 2" xfId="6372" xr:uid="{DCF15696-ECC7-44F9-A9D9-01BA1A04D479}"/>
    <cellStyle name="SAPBEXHLevel2 6 2 2 2" xfId="16679" xr:uid="{A8943219-8D6D-4910-A9E9-DB4941174F43}"/>
    <cellStyle name="SAPBEXHLevel2 6 2 2 3" xfId="20903" xr:uid="{4DD2C7C8-37D9-4991-A1D8-A6B3F136A153}"/>
    <cellStyle name="SAPBEXHLevel2 6 2 2 4" xfId="30253" xr:uid="{0F8E1451-88D3-4209-BDF2-F8CF85E2E497}"/>
    <cellStyle name="SAPBEXHLevel2 6 2 2 5" xfId="33825" xr:uid="{D2D2BCD0-1E95-4850-BA7B-2E5849581510}"/>
    <cellStyle name="SAPBEXHLevel2 6 2 2 6" xfId="36859" xr:uid="{F4CB2F13-6023-4F17-A687-5EB39DB951D1}"/>
    <cellStyle name="SAPBEXHLevel2 6 2 3" xfId="7317" xr:uid="{2E47FCE5-5B2F-4EA0-930E-A99A0189C3D6}"/>
    <cellStyle name="SAPBEXHLevel2 6 2 3 2" xfId="17603" xr:uid="{6BBA83B6-3049-4803-B77B-1177FEA3F612}"/>
    <cellStyle name="SAPBEXHLevel2 6 2 3 3" xfId="21600" xr:uid="{8EB0CA03-4F24-43E5-A067-D96073F71F36}"/>
    <cellStyle name="SAPBEXHLevel2 6 2 3 4" xfId="30965" xr:uid="{1330B465-8973-46AD-A66E-33771F354208}"/>
    <cellStyle name="SAPBEXHLevel2 6 2 3 5" xfId="34454" xr:uid="{95F9182A-2201-444D-9BEE-AA4C1530B8C4}"/>
    <cellStyle name="SAPBEXHLevel2 6 2 3 6" xfId="37437" xr:uid="{C9FA9827-17E3-452F-9071-24636E07BC27}"/>
    <cellStyle name="SAPBEXHLevel2 6 2 4" xfId="8525" xr:uid="{7B282E91-8788-4F5D-96AF-4247E37538B0}"/>
    <cellStyle name="SAPBEXHLevel2 6 2 4 2" xfId="18774" xr:uid="{AFED40AF-21ED-49E1-952F-8255A4C00EC2}"/>
    <cellStyle name="SAPBEXHLevel2 6 2 4 3" xfId="22668" xr:uid="{70611961-3C7D-4B89-904F-BF245877BDF2}"/>
    <cellStyle name="SAPBEXHLevel2 6 2 4 4" xfId="32058" xr:uid="{742DB14C-9FCE-4D19-B908-5B551B5EFAD1}"/>
    <cellStyle name="SAPBEXHLevel2 6 2 4 5" xfId="35498" xr:uid="{33A5AFB9-0366-4533-BC47-F1074AAF4B7A}"/>
    <cellStyle name="SAPBEXHLevel2 6 2 4 6" xfId="38449" xr:uid="{3D42D2CF-99BF-45CC-A385-CE92142C331A}"/>
    <cellStyle name="SAPBEXHLevel2 6 2 5" xfId="13764" xr:uid="{3BF59B8B-347F-45AC-9D5B-1C7FAE5CFB8E}"/>
    <cellStyle name="SAPBEXHLevel2 6 2 6" xfId="13531" xr:uid="{C6C0E654-63B2-4DEE-8331-7A35C476C497}"/>
    <cellStyle name="SAPBEXHLevel2 6 2 7" xfId="19405" xr:uid="{FF6C1B62-C9AE-4174-A33A-459FA43A4D94}"/>
    <cellStyle name="SAPBEXHLevel2 6 2 8" xfId="23892" xr:uid="{E36F2ACB-07C9-43BC-BAC9-00A3ABE9BFB7}"/>
    <cellStyle name="SAPBEXHLevel2 6 2 9" xfId="27905" xr:uid="{E9ADAAEB-2016-4251-B1D7-16415932DDAC}"/>
    <cellStyle name="SAPBEXHLevel2 6 20" xfId="31103" xr:uid="{85128DE1-0306-4318-8DD4-7B4B1BFD95B2}"/>
    <cellStyle name="SAPBEXHLevel2 6 21" xfId="39516" xr:uid="{2749BEA9-F00B-48A5-8A19-DA996ED3CA11}"/>
    <cellStyle name="SAPBEXHLevel2 6 22" xfId="39699" xr:uid="{D7E58F37-122A-4791-B97E-0D0FC0145711}"/>
    <cellStyle name="SAPBEXHLevel2 6 23" xfId="41405" xr:uid="{56171D9D-83AC-4574-9281-ADB13079674E}"/>
    <cellStyle name="SAPBEXHLevel2 6 3" xfId="2543" xr:uid="{F210CCED-024D-46FC-846D-00AAB49A99D1}"/>
    <cellStyle name="SAPBEXHLevel2 6 3 10" xfId="38884" xr:uid="{8C33D05A-2A1D-4061-9DEF-6710C9F051F7}"/>
    <cellStyle name="SAPBEXHLevel2 6 3 11" xfId="41761" xr:uid="{3BB69960-672B-4AF1-8C30-50BEB73C8605}"/>
    <cellStyle name="SAPBEXHLevel2 6 3 2" xfId="5973" xr:uid="{078BC296-F5A4-4705-B1E5-3D001B0BA10A}"/>
    <cellStyle name="SAPBEXHLevel2 6 3 2 2" xfId="16284" xr:uid="{AA994C43-6E68-40FE-962F-3B9E045DACD6}"/>
    <cellStyle name="SAPBEXHLevel2 6 3 2 3" xfId="20560" xr:uid="{8F08AAC6-9078-4E34-B0ED-3203C46112BB}"/>
    <cellStyle name="SAPBEXHLevel2 6 3 2 4" xfId="29902" xr:uid="{F4E350D9-5A78-4B89-A46B-BC4E855F093B}"/>
    <cellStyle name="SAPBEXHLevel2 6 3 2 5" xfId="33495" xr:uid="{FB495445-E34D-4B82-9A9E-2C1D7AA32C3D}"/>
    <cellStyle name="SAPBEXHLevel2 6 3 2 6" xfId="36544" xr:uid="{C6C6EF3B-C42A-428D-A1D8-AD5EE8CCC794}"/>
    <cellStyle name="SAPBEXHLevel2 6 3 3" xfId="4162" xr:uid="{42D41920-CE3A-42AA-8DAE-4DC5C4665973}"/>
    <cellStyle name="SAPBEXHLevel2 6 3 3 2" xfId="14568" xr:uid="{24FE7492-12D6-4B99-A987-B98540902A17}"/>
    <cellStyle name="SAPBEXHLevel2 6 3 3 3" xfId="19188" xr:uid="{68BEEB13-1008-4FDF-BA62-4770CF0E2E8A}"/>
    <cellStyle name="SAPBEXHLevel2 6 3 3 4" xfId="28576" xr:uid="{7E4B7703-EF9E-432D-995B-52BEEE02900F}"/>
    <cellStyle name="SAPBEXHLevel2 6 3 3 5" xfId="27309" xr:uid="{A3FD5D64-D8EC-47CE-B44C-9025D5E7C02A}"/>
    <cellStyle name="SAPBEXHLevel2 6 3 3 6" xfId="30746" xr:uid="{BF52BA27-DFD3-4C2F-9B51-5198A481C326}"/>
    <cellStyle name="SAPBEXHLevel2 6 3 4" xfId="8156" xr:uid="{C7ECB027-9E65-4690-B0DF-7E18E8FF7D33}"/>
    <cellStyle name="SAPBEXHLevel2 6 3 4 2" xfId="18410" xr:uid="{7C449939-E837-46A8-B3E7-787AD81B82D4}"/>
    <cellStyle name="SAPBEXHLevel2 6 3 4 3" xfId="22336" xr:uid="{ABA6B3B7-729F-411C-87C0-76FE36A48E07}"/>
    <cellStyle name="SAPBEXHLevel2 6 3 4 4" xfId="31723" xr:uid="{1B31E12C-75E7-439B-A1F5-E3D50E95D717}"/>
    <cellStyle name="SAPBEXHLevel2 6 3 4 5" xfId="35178" xr:uid="{0D365400-1765-4B3D-A91D-3CF585572DD0}"/>
    <cellStyle name="SAPBEXHLevel2 6 3 4 6" xfId="38142" xr:uid="{5F44D74B-BBE4-408F-A15B-FC7214BF1385}"/>
    <cellStyle name="SAPBEXHLevel2 6 3 5" xfId="13385" xr:uid="{8982F92D-479E-45EB-8945-1CB5BAF11634}"/>
    <cellStyle name="SAPBEXHLevel2 6 3 6" xfId="12687" xr:uid="{565AD70C-8A05-485D-B1FC-A4AEDB5CC61F}"/>
    <cellStyle name="SAPBEXHLevel2 6 3 7" xfId="23578" xr:uid="{A7546724-D411-492B-B52C-8373C0E2FD81}"/>
    <cellStyle name="SAPBEXHLevel2 6 3 8" xfId="27523" xr:uid="{A11C0F2B-BD22-4805-B2A7-771DD34CCF1C}"/>
    <cellStyle name="SAPBEXHLevel2 6 3 9" xfId="39914" xr:uid="{8CE2E0F7-EC09-403C-9029-605803BEBE43}"/>
    <cellStyle name="SAPBEXHLevel2 6 4" xfId="5301" xr:uid="{99524911-2C21-48A3-B1C7-681063BDE211}"/>
    <cellStyle name="SAPBEXHLevel2 6 4 2" xfId="15651" xr:uid="{BC35D73C-F52C-47E3-857F-A1D5E1A644D0}"/>
    <cellStyle name="SAPBEXHLevel2 6 4 3" xfId="20057" xr:uid="{888F5884-6998-4B14-9B0B-9A3F5D5C87B2}"/>
    <cellStyle name="SAPBEXHLevel2 6 4 4" xfId="29387" xr:uid="{4102829E-9BB7-4782-962C-FDB78FB5600F}"/>
    <cellStyle name="SAPBEXHLevel2 6 4 5" xfId="33030" xr:uid="{E12F7828-AE3C-4AFC-AF01-D659A7D0A40F}"/>
    <cellStyle name="SAPBEXHLevel2 6 4 6" xfId="36118" xr:uid="{19E2067B-BBD5-4AA6-8542-8B013D5A9B7D}"/>
    <cellStyle name="SAPBEXHLevel2 6 5" xfId="4730" xr:uid="{7C5F2CFB-F4C0-422A-B8C1-C1CBEE88B1E2}"/>
    <cellStyle name="SAPBEXHLevel2 6 5 2" xfId="15128" xr:uid="{FAFE86B4-F1E9-4ED5-AE31-AC575A0416DD}"/>
    <cellStyle name="SAPBEXHLevel2 6 5 3" xfId="19598" xr:uid="{24AB2C79-ECD6-4AE5-A44B-A8D76245D838}"/>
    <cellStyle name="SAPBEXHLevel2 6 5 4" xfId="28966" xr:uid="{07603627-4807-4073-86C7-640CFEF5C23E}"/>
    <cellStyle name="SAPBEXHLevel2 6 5 5" xfId="32612" xr:uid="{DCCCEF41-882D-48D9-9630-32DC410895AB}"/>
    <cellStyle name="SAPBEXHLevel2 6 5 6" xfId="24944" xr:uid="{24A4D93E-4700-45DC-BB26-BD6E1F2F94CB}"/>
    <cellStyle name="SAPBEXHLevel2 6 6" xfId="7649" xr:uid="{B5109E40-D36C-4ABB-8C1A-A1DE536442B7}"/>
    <cellStyle name="SAPBEXHLevel2 6 6 2" xfId="17921" xr:uid="{71EB4269-1FCD-4A99-AA8B-8C516CF6924B}"/>
    <cellStyle name="SAPBEXHLevel2 6 6 3" xfId="21846" xr:uid="{A9FC7F0A-1295-4B9A-BA49-490584F8AE4D}"/>
    <cellStyle name="SAPBEXHLevel2 6 6 4" xfId="31229" xr:uid="{98A90296-1831-4895-9EB4-38D1E5752FF1}"/>
    <cellStyle name="SAPBEXHLevel2 6 6 5" xfId="34689" xr:uid="{C653B3EF-012E-4000-B99D-D074CBF2099D}"/>
    <cellStyle name="SAPBEXHLevel2 6 6 6" xfId="37660" xr:uid="{9F188289-3336-43A5-9EB9-3C5D847713D5}"/>
    <cellStyle name="SAPBEXHLevel2 6 7" xfId="11184" xr:uid="{263DA18E-8F66-4B1C-9D65-4A4A0892AB14}"/>
    <cellStyle name="SAPBEXHLevel2 6 8" xfId="11607" xr:uid="{A26245C0-CB47-444E-908D-F2B2637D7079}"/>
    <cellStyle name="SAPBEXHLevel2 6 9" xfId="12068" xr:uid="{D7D4EB63-53C6-440D-9851-13E53D680347}"/>
    <cellStyle name="SAPBEXHLevel2 7" xfId="1572" xr:uid="{1BFAC3F7-9B33-49EE-B3E0-E37A63000036}"/>
    <cellStyle name="SAPBEXHLevel2 7 10" xfId="17060" xr:uid="{5E18AC37-002A-4EA6-A4F5-90BD465A5259}"/>
    <cellStyle name="SAPBEXHLevel2 7 11" xfId="13071" xr:uid="{B2D8D93F-CE37-4B4A-B59C-5B8A43928EF4}"/>
    <cellStyle name="SAPBEXHLevel2 7 12" xfId="23223" xr:uid="{87AD89D2-4557-4FC8-8BDD-54E70D079D48}"/>
    <cellStyle name="SAPBEXHLevel2 7 13" xfId="26040" xr:uid="{10E20FF9-DDB5-4583-BF92-F285BF06BB58}"/>
    <cellStyle name="SAPBEXHLevel2 7 14" xfId="25716" xr:uid="{C21C96D3-B57B-4F2C-8577-69F81282A2D5}"/>
    <cellStyle name="SAPBEXHLevel2 7 15" xfId="24598" xr:uid="{B1D25F08-14E9-448D-91A8-E55CB2333125}"/>
    <cellStyle name="SAPBEXHLevel2 7 16" xfId="26350" xr:uid="{7B980B4E-6F54-4A3E-A5C9-DBA48FD3108E}"/>
    <cellStyle name="SAPBEXHLevel2 7 17" xfId="25350" xr:uid="{2B330FB0-79D3-4C57-B749-6629ACCC9BB4}"/>
    <cellStyle name="SAPBEXHLevel2 7 18" xfId="25566" xr:uid="{47175880-4328-4D96-922D-4C8BE2F1C935}"/>
    <cellStyle name="SAPBEXHLevel2 7 19" xfId="28302" xr:uid="{FA2BA99E-7328-499B-84B8-4172F7651018}"/>
    <cellStyle name="SAPBEXHLevel2 7 2" xfId="3037" xr:uid="{04B9273A-E9EA-4E59-A6FD-DFCC5FE12208}"/>
    <cellStyle name="SAPBEXHLevel2 7 2 10" xfId="26694" xr:uid="{729D1496-CCE4-442F-B052-FF2BB3A840A7}"/>
    <cellStyle name="SAPBEXHLevel2 7 2 11" xfId="34266" xr:uid="{F5D62751-B6E1-497E-9B9E-F81F5097C021}"/>
    <cellStyle name="SAPBEXHLevel2 7 2 12" xfId="40264" xr:uid="{DDE41A24-B9E6-42E2-98BB-B33083690805}"/>
    <cellStyle name="SAPBEXHLevel2 7 2 13" xfId="40859" xr:uid="{7D68CC52-65C8-4BAC-8638-FE6828BC5211}"/>
    <cellStyle name="SAPBEXHLevel2 7 2 14" xfId="42076" xr:uid="{434171F0-0F32-497E-949E-0E80EA33BE45}"/>
    <cellStyle name="SAPBEXHLevel2 7 2 2" xfId="6373" xr:uid="{721B8D68-3996-452A-961D-259703606CB1}"/>
    <cellStyle name="SAPBEXHLevel2 7 2 2 2" xfId="16680" xr:uid="{830111C8-9CD8-4F3F-866A-FCD54DDFC2BA}"/>
    <cellStyle name="SAPBEXHLevel2 7 2 2 3" xfId="20904" xr:uid="{9234E09F-7759-420B-B7AB-81AEEAE7858A}"/>
    <cellStyle name="SAPBEXHLevel2 7 2 2 4" xfId="30254" xr:uid="{8B1A8263-DE8E-404C-90E2-8EBB0780BE9D}"/>
    <cellStyle name="SAPBEXHLevel2 7 2 2 5" xfId="33826" xr:uid="{9C4A9135-E2A3-49D6-BBF4-15045613CBC9}"/>
    <cellStyle name="SAPBEXHLevel2 7 2 2 6" xfId="36860" xr:uid="{6A758F50-DA8A-4CE9-9AB0-24C2B01D927D}"/>
    <cellStyle name="SAPBEXHLevel2 7 2 3" xfId="7318" xr:uid="{2DE00FBD-D09F-4332-8E5D-1B427138A09B}"/>
    <cellStyle name="SAPBEXHLevel2 7 2 3 2" xfId="17604" xr:uid="{E7858743-226B-40BF-AF54-C962DC70B424}"/>
    <cellStyle name="SAPBEXHLevel2 7 2 3 3" xfId="21601" xr:uid="{D7EA965D-B786-4D6C-BACD-E93B526E0117}"/>
    <cellStyle name="SAPBEXHLevel2 7 2 3 4" xfId="30966" xr:uid="{12647AAE-9C4C-48C3-97DA-333A59B55BDB}"/>
    <cellStyle name="SAPBEXHLevel2 7 2 3 5" xfId="34455" xr:uid="{A55CC002-0851-48B6-8871-3924D1B6AF8E}"/>
    <cellStyle name="SAPBEXHLevel2 7 2 3 6" xfId="37438" xr:uid="{DADA2E38-716A-4C47-BDE0-409F9D018454}"/>
    <cellStyle name="SAPBEXHLevel2 7 2 4" xfId="8526" xr:uid="{00B46ACB-1C4A-47A7-90BA-8BA9F6C6259C}"/>
    <cellStyle name="SAPBEXHLevel2 7 2 4 2" xfId="18775" xr:uid="{FC9DFEA0-51C9-4DA0-B214-50C1A9F6B469}"/>
    <cellStyle name="SAPBEXHLevel2 7 2 4 3" xfId="22669" xr:uid="{571B00C1-9703-4E20-A5C7-9A234DF3B647}"/>
    <cellStyle name="SAPBEXHLevel2 7 2 4 4" xfId="32059" xr:uid="{4F23B02C-458C-40DD-81D7-70C3265A97A6}"/>
    <cellStyle name="SAPBEXHLevel2 7 2 4 5" xfId="35499" xr:uid="{F1357757-FC54-4EDF-9F5C-E38FF80546F5}"/>
    <cellStyle name="SAPBEXHLevel2 7 2 4 6" xfId="38450" xr:uid="{BD25A3C8-FD8A-411F-938E-3EBB423D1A4B}"/>
    <cellStyle name="SAPBEXHLevel2 7 2 5" xfId="13765" xr:uid="{269937F1-1559-4E00-B939-942399A18C0E}"/>
    <cellStyle name="SAPBEXHLevel2 7 2 6" xfId="14048" xr:uid="{5942D9BB-3522-4B95-BFA2-2A249903431E}"/>
    <cellStyle name="SAPBEXHLevel2 7 2 7" xfId="20337" xr:uid="{61C88A6C-30A6-4E3E-AEED-4EF8B2A15305}"/>
    <cellStyle name="SAPBEXHLevel2 7 2 8" xfId="23893" xr:uid="{B1E2087E-7EB3-4AB6-AABC-8A5AB8483ADB}"/>
    <cellStyle name="SAPBEXHLevel2 7 2 9" xfId="27906" xr:uid="{C5B2C5BB-4329-4E91-8AA2-6B61497F9B4C}"/>
    <cellStyle name="SAPBEXHLevel2 7 20" xfId="32179" xr:uid="{69A66E28-09B0-4D52-9A3B-D13FE007E941}"/>
    <cellStyle name="SAPBEXHLevel2 7 21" xfId="39517" xr:uid="{61151439-FC12-4101-BC70-CB666B44889E}"/>
    <cellStyle name="SAPBEXHLevel2 7 22" xfId="39156" xr:uid="{D04FCDB7-38B4-44DA-9232-44321AC85BB0}"/>
    <cellStyle name="SAPBEXHLevel2 7 23" xfId="41406" xr:uid="{9F0F9EC5-61A8-46EB-9425-C54C85D808EC}"/>
    <cellStyle name="SAPBEXHLevel2 7 3" xfId="2544" xr:uid="{B2BC0E9D-62DC-44F8-A571-880C60237247}"/>
    <cellStyle name="SAPBEXHLevel2 7 3 10" xfId="38883" xr:uid="{7964D27B-F168-46CD-8C17-A02C84CA73AE}"/>
    <cellStyle name="SAPBEXHLevel2 7 3 11" xfId="41762" xr:uid="{7CADB31D-E64A-4BD9-8AAE-E6D5CAE264EF}"/>
    <cellStyle name="SAPBEXHLevel2 7 3 2" xfId="5974" xr:uid="{28E46DD8-6534-4A59-999E-057ABC66616D}"/>
    <cellStyle name="SAPBEXHLevel2 7 3 2 2" xfId="16285" xr:uid="{C6C65C12-F4A8-4CE8-9AB0-02B0D589971A}"/>
    <cellStyle name="SAPBEXHLevel2 7 3 2 3" xfId="20561" xr:uid="{7A7DE717-0971-466D-BD2C-FC3F0441A3B8}"/>
    <cellStyle name="SAPBEXHLevel2 7 3 2 4" xfId="29903" xr:uid="{F7949E4C-DB65-4B04-A1D0-815E054B44D7}"/>
    <cellStyle name="SAPBEXHLevel2 7 3 2 5" xfId="33496" xr:uid="{C92EC662-E7A8-4E8E-9C84-F8FFFCA9F14B}"/>
    <cellStyle name="SAPBEXHLevel2 7 3 2 6" xfId="36545" xr:uid="{697D1AAE-54C9-45EB-B38A-753F7F899510}"/>
    <cellStyle name="SAPBEXHLevel2 7 3 3" xfId="4161" xr:uid="{40A8239F-F9D2-45F5-9696-50DD24369D2D}"/>
    <cellStyle name="SAPBEXHLevel2 7 3 3 2" xfId="14567" xr:uid="{C3F99BD7-FE21-403F-A840-3A8FCF408852}"/>
    <cellStyle name="SAPBEXHLevel2 7 3 3 3" xfId="19187" xr:uid="{8A7AED0B-C7C3-4DD4-AB74-D2CD8EE68066}"/>
    <cellStyle name="SAPBEXHLevel2 7 3 3 4" xfId="28575" xr:uid="{E0FEF580-5D8F-414C-BF81-E3B1E16E7842}"/>
    <cellStyle name="SAPBEXHLevel2 7 3 3 5" xfId="27121" xr:uid="{9863AE4F-9E10-49E0-BBA0-0FD1C89CFF0E}"/>
    <cellStyle name="SAPBEXHLevel2 7 3 3 6" xfId="30452" xr:uid="{4A03311B-2048-48D3-BF48-BD2EB3563743}"/>
    <cellStyle name="SAPBEXHLevel2 7 3 4" xfId="8157" xr:uid="{2C5CDE2C-54AF-4D11-BB3B-D052D6FB9BFE}"/>
    <cellStyle name="SAPBEXHLevel2 7 3 4 2" xfId="18411" xr:uid="{442CC3E3-119E-40CF-A2ED-69E046A52A02}"/>
    <cellStyle name="SAPBEXHLevel2 7 3 4 3" xfId="22337" xr:uid="{743A59A8-1927-42B9-8BC3-C94D8DD9B0CE}"/>
    <cellStyle name="SAPBEXHLevel2 7 3 4 4" xfId="31724" xr:uid="{7EF0B8E0-5AEA-4B20-BAB9-BAAA2FE1C46B}"/>
    <cellStyle name="SAPBEXHLevel2 7 3 4 5" xfId="35179" xr:uid="{F4EE4587-CEAE-475B-895B-1B75E107E9CD}"/>
    <cellStyle name="SAPBEXHLevel2 7 3 4 6" xfId="38143" xr:uid="{A02979C6-66E4-42E4-BF4F-50C63894B464}"/>
    <cellStyle name="SAPBEXHLevel2 7 3 5" xfId="12234" xr:uid="{121BCE6D-9CA1-4A37-8EC5-0D21561EF363}"/>
    <cellStyle name="SAPBEXHLevel2 7 3 6" xfId="14059" xr:uid="{2ECB4FCA-B600-4A74-9A15-137FDCDBA93C}"/>
    <cellStyle name="SAPBEXHLevel2 7 3 7" xfId="23579" xr:uid="{49ACF19B-B157-4F63-A1F1-D4E2EDCE7AE7}"/>
    <cellStyle name="SAPBEXHLevel2 7 3 8" xfId="27524" xr:uid="{15162DA0-30A1-482A-82EA-51E533B032AB}"/>
    <cellStyle name="SAPBEXHLevel2 7 3 9" xfId="39915" xr:uid="{A28C1157-EE54-40E3-ABBC-F4E7ACB03416}"/>
    <cellStyle name="SAPBEXHLevel2 7 4" xfId="5302" xr:uid="{076397E3-3909-483D-A1A8-D3C6E589253E}"/>
    <cellStyle name="SAPBEXHLevel2 7 4 2" xfId="15652" xr:uid="{DBAFA3D2-82AF-4691-BE26-95C754CF7A83}"/>
    <cellStyle name="SAPBEXHLevel2 7 4 3" xfId="20058" xr:uid="{E0148538-A6B7-44A7-A8AC-3E295BE0F7F0}"/>
    <cellStyle name="SAPBEXHLevel2 7 4 4" xfId="29388" xr:uid="{A9BBA572-3C1A-485D-90FB-605BC67DD502}"/>
    <cellStyle name="SAPBEXHLevel2 7 4 5" xfId="33031" xr:uid="{7D1C3ACD-D91A-4809-89B1-D82341A7F4E4}"/>
    <cellStyle name="SAPBEXHLevel2 7 4 6" xfId="36119" xr:uid="{3731ADE4-8DC8-4598-ABD7-6712C26BCEEB}"/>
    <cellStyle name="SAPBEXHLevel2 7 5" xfId="4724" xr:uid="{B17A05C2-5B28-4617-A578-43DD6E07BE49}"/>
    <cellStyle name="SAPBEXHLevel2 7 5 2" xfId="15122" xr:uid="{C69D282A-6AAE-4869-AA9D-BF1DF01B7F0B}"/>
    <cellStyle name="SAPBEXHLevel2 7 5 3" xfId="19596" xr:uid="{9BDAEF22-6825-49F5-BC20-69D71291C6B5}"/>
    <cellStyle name="SAPBEXHLevel2 7 5 4" xfId="28965" xr:uid="{BD8C4EB2-82EE-4A47-8F6B-FE994E659E54}"/>
    <cellStyle name="SAPBEXHLevel2 7 5 5" xfId="32611" xr:uid="{C36FFC57-DA04-4008-A9E1-650E7C820C2D}"/>
    <cellStyle name="SAPBEXHLevel2 7 5 6" xfId="24966" xr:uid="{3165B010-BACD-4863-AFCE-885D87DF73F3}"/>
    <cellStyle name="SAPBEXHLevel2 7 6" xfId="7648" xr:uid="{C5410D72-C9A5-466D-BA96-04D73852D9AC}"/>
    <cellStyle name="SAPBEXHLevel2 7 6 2" xfId="17920" xr:uid="{8BCA94FE-211A-4D90-9FDA-FCEB01083FAD}"/>
    <cellStyle name="SAPBEXHLevel2 7 6 3" xfId="21845" xr:uid="{B5249ECD-C760-47B4-9460-45AF2F772B95}"/>
    <cellStyle name="SAPBEXHLevel2 7 6 4" xfId="31228" xr:uid="{2FF9BBB9-B147-4C8C-8970-1BA20321A706}"/>
    <cellStyle name="SAPBEXHLevel2 7 6 5" xfId="34688" xr:uid="{85E3BD92-8CE8-4D11-82E0-90EECD5834C8}"/>
    <cellStyle name="SAPBEXHLevel2 7 6 6" xfId="37659" xr:uid="{243AB555-F24B-4CAE-9688-C443BB89B252}"/>
    <cellStyle name="SAPBEXHLevel2 7 7" xfId="11185" xr:uid="{686517A3-B1A8-4A15-B748-2395C72CC3F8}"/>
    <cellStyle name="SAPBEXHLevel2 7 8" xfId="11608" xr:uid="{E6DD1CCA-BA82-4412-A4FA-ACEF8161B5B3}"/>
    <cellStyle name="SAPBEXHLevel2 7 9" xfId="12069" xr:uid="{1F689B1F-E620-44F3-9F28-C0633C2B9513}"/>
    <cellStyle name="SAPBEXHLevel2 8" xfId="1573" xr:uid="{3C9937E2-FA29-40BA-A156-7D017558EB26}"/>
    <cellStyle name="SAPBEXHLevel2 8 10" xfId="15386" xr:uid="{3FEB108B-FFBC-45DC-AF4E-11BC17CE256E}"/>
    <cellStyle name="SAPBEXHLevel2 8 11" xfId="13070" xr:uid="{FEAED129-0AE7-4A95-98F1-A46CA9B8E336}"/>
    <cellStyle name="SAPBEXHLevel2 8 12" xfId="23224" xr:uid="{8CE77BA5-28EA-4CB7-8B90-C0A75208A4CB}"/>
    <cellStyle name="SAPBEXHLevel2 8 13" xfId="24760" xr:uid="{AC292F4D-1688-4347-AC55-86AD4FD53D6A}"/>
    <cellStyle name="SAPBEXHLevel2 8 14" xfId="25717" xr:uid="{84C31B78-F4AE-4FDA-B6D0-C5D741EFD3F3}"/>
    <cellStyle name="SAPBEXHLevel2 8 15" xfId="24597" xr:uid="{76AA992D-0FD6-4419-8EF3-B666B5965F68}"/>
    <cellStyle name="SAPBEXHLevel2 8 16" xfId="25060" xr:uid="{B9161F56-4A9B-4D82-83B6-64E5EDAEE97E}"/>
    <cellStyle name="SAPBEXHLevel2 8 17" xfId="25349" xr:uid="{5BB2889D-1737-49E5-AA3C-0FDFC70BB6F1}"/>
    <cellStyle name="SAPBEXHLevel2 8 18" xfId="26522" xr:uid="{42664279-267A-4BE0-AE5E-F1676F6C6A55}"/>
    <cellStyle name="SAPBEXHLevel2 8 19" xfId="28301" xr:uid="{E5FEE88D-3FFA-4FC9-8136-8FEA11BB891B}"/>
    <cellStyle name="SAPBEXHLevel2 8 2" xfId="3038" xr:uid="{BE8E561D-42D6-4214-8BD0-FB55F66D5255}"/>
    <cellStyle name="SAPBEXHLevel2 8 2 10" xfId="26695" xr:uid="{16FB4B24-5C63-4C77-9A2C-A632A70EA404}"/>
    <cellStyle name="SAPBEXHLevel2 8 2 11" xfId="33642" xr:uid="{4FB9902E-DFB8-4608-B47A-D10500E58032}"/>
    <cellStyle name="SAPBEXHLevel2 8 2 12" xfId="40265" xr:uid="{310BBA13-7E6E-43B4-8EB4-D25483D5DB1D}"/>
    <cellStyle name="SAPBEXHLevel2 8 2 13" xfId="40860" xr:uid="{592274D1-74DD-4040-86C5-2988D8CA0196}"/>
    <cellStyle name="SAPBEXHLevel2 8 2 14" xfId="42077" xr:uid="{83358920-8E94-45DE-B2EA-728B173CC4B6}"/>
    <cellStyle name="SAPBEXHLevel2 8 2 2" xfId="6374" xr:uid="{C8B5DBCA-0039-45D4-9F15-51BDD7A82023}"/>
    <cellStyle name="SAPBEXHLevel2 8 2 2 2" xfId="16681" xr:uid="{EBD6D6AD-6722-4225-8272-A3CB1116B96A}"/>
    <cellStyle name="SAPBEXHLevel2 8 2 2 3" xfId="20905" xr:uid="{9931642A-2F8E-4BDE-A767-61724997199E}"/>
    <cellStyle name="SAPBEXHLevel2 8 2 2 4" xfId="30255" xr:uid="{A0628574-A7B1-494D-B4F0-F8DAC8AD2195}"/>
    <cellStyle name="SAPBEXHLevel2 8 2 2 5" xfId="33827" xr:uid="{5B87E61E-0465-497F-B337-9C53347DB938}"/>
    <cellStyle name="SAPBEXHLevel2 8 2 2 6" xfId="36861" xr:uid="{09DFD414-9FAB-4AC8-9CF8-4E1A5855DB4C}"/>
    <cellStyle name="SAPBEXHLevel2 8 2 3" xfId="7319" xr:uid="{565ADBF6-C7CC-4052-A52A-CF18B072EA83}"/>
    <cellStyle name="SAPBEXHLevel2 8 2 3 2" xfId="17605" xr:uid="{FDEEE60E-8A02-465B-AA02-33154B1AC654}"/>
    <cellStyle name="SAPBEXHLevel2 8 2 3 3" xfId="21602" xr:uid="{51460700-11D9-4F54-B91F-1AF33B240C2F}"/>
    <cellStyle name="SAPBEXHLevel2 8 2 3 4" xfId="30967" xr:uid="{DB06F6CC-C101-4B70-8B32-75030C58F1AC}"/>
    <cellStyle name="SAPBEXHLevel2 8 2 3 5" xfId="34456" xr:uid="{76693DB7-7DD6-4881-B7AB-058C1A0E5F4A}"/>
    <cellStyle name="SAPBEXHLevel2 8 2 3 6" xfId="37439" xr:uid="{F4F73620-3157-40E7-8B46-E8138A50BF2F}"/>
    <cellStyle name="SAPBEXHLevel2 8 2 4" xfId="8527" xr:uid="{7C1129E8-A195-4053-8E47-04D5D6F3D9B0}"/>
    <cellStyle name="SAPBEXHLevel2 8 2 4 2" xfId="18776" xr:uid="{743FC13A-6A18-4099-BC21-DECBD20F3C2A}"/>
    <cellStyle name="SAPBEXHLevel2 8 2 4 3" xfId="22670" xr:uid="{3AB6E2EB-F491-4E8B-B523-8F175D4B0D74}"/>
    <cellStyle name="SAPBEXHLevel2 8 2 4 4" xfId="32060" xr:uid="{3A2BFAEE-C7CC-4D61-8A7A-407B5B9A52C2}"/>
    <cellStyle name="SAPBEXHLevel2 8 2 4 5" xfId="35500" xr:uid="{5B82D481-8A69-43FE-80D6-7A1C3ABFAE2F}"/>
    <cellStyle name="SAPBEXHLevel2 8 2 4 6" xfId="38451" xr:uid="{C2613566-A5B1-48B2-AE60-9DB5B7B0000E}"/>
    <cellStyle name="SAPBEXHLevel2 8 2 5" xfId="13766" xr:uid="{0EDF4816-F465-4D81-9F69-53E228289A8F}"/>
    <cellStyle name="SAPBEXHLevel2 8 2 6" xfId="13863" xr:uid="{A3D7A965-0D72-44B4-81CB-9EAA0DCC7E93}"/>
    <cellStyle name="SAPBEXHLevel2 8 2 7" xfId="15273" xr:uid="{40CB6391-3904-47C6-BB14-D415BD30A10C}"/>
    <cellStyle name="SAPBEXHLevel2 8 2 8" xfId="23894" xr:uid="{23934606-B985-4709-9D40-61A540B300A6}"/>
    <cellStyle name="SAPBEXHLevel2 8 2 9" xfId="27907" xr:uid="{55BDA880-889F-4E46-A8C6-C801CFDB711B}"/>
    <cellStyle name="SAPBEXHLevel2 8 20" xfId="29129" xr:uid="{485D6BE3-9C41-412A-B3C9-0F56E30D8E85}"/>
    <cellStyle name="SAPBEXHLevel2 8 21" xfId="39518" xr:uid="{D35DB9A2-AEF3-4984-BBEF-ED4E22AF6E6C}"/>
    <cellStyle name="SAPBEXHLevel2 8 22" xfId="39155" xr:uid="{EE7342B6-AF76-4468-9439-2B3565A6372C}"/>
    <cellStyle name="SAPBEXHLevel2 8 23" xfId="41407" xr:uid="{416C73BF-B94E-4092-BDFA-2A2DCB451E15}"/>
    <cellStyle name="SAPBEXHLevel2 8 3" xfId="2545" xr:uid="{7C8294DC-2554-4C60-A53F-53D35B3FF77D}"/>
    <cellStyle name="SAPBEXHLevel2 8 3 10" xfId="38882" xr:uid="{4888E30D-BBD0-4E9C-ACBB-1F75197BAF7B}"/>
    <cellStyle name="SAPBEXHLevel2 8 3 11" xfId="41763" xr:uid="{E89DA12D-C238-42DB-B1FE-5AB0C66FA532}"/>
    <cellStyle name="SAPBEXHLevel2 8 3 2" xfId="5975" xr:uid="{A99BBA08-0029-4E32-845E-1E7349DEADED}"/>
    <cellStyle name="SAPBEXHLevel2 8 3 2 2" xfId="16286" xr:uid="{BA31F38B-6EA7-4990-A311-B48FEE8D0BAC}"/>
    <cellStyle name="SAPBEXHLevel2 8 3 2 3" xfId="20562" xr:uid="{66705B43-365D-4ECD-BF63-871ECE45822C}"/>
    <cellStyle name="SAPBEXHLevel2 8 3 2 4" xfId="29904" xr:uid="{59C21993-424E-42E7-9A50-C51FF78EFF55}"/>
    <cellStyle name="SAPBEXHLevel2 8 3 2 5" xfId="33497" xr:uid="{F612DB9B-3051-4956-98B8-BFAA5149687A}"/>
    <cellStyle name="SAPBEXHLevel2 8 3 2 6" xfId="36546" xr:uid="{491B24D9-ADC6-4DB8-A453-C5F1BD7D4427}"/>
    <cellStyle name="SAPBEXHLevel2 8 3 3" xfId="4160" xr:uid="{0EB64B21-A1B4-46A6-BC94-D74E35D77C8E}"/>
    <cellStyle name="SAPBEXHLevel2 8 3 3 2" xfId="14566" xr:uid="{9A35FF32-4FB1-4D29-A81E-83E0092E24F6}"/>
    <cellStyle name="SAPBEXHLevel2 8 3 3 3" xfId="19186" xr:uid="{C7E3D1AD-FE79-46E4-82B9-CBC982853536}"/>
    <cellStyle name="SAPBEXHLevel2 8 3 3 4" xfId="28574" xr:uid="{DF29F491-FC0F-470B-97FB-2973BB084C7D}"/>
    <cellStyle name="SAPBEXHLevel2 8 3 3 5" xfId="27120" xr:uid="{1CEA5ABB-0EBD-48C7-A4A0-CE2A9F0EA26D}"/>
    <cellStyle name="SAPBEXHLevel2 8 3 3 6" xfId="30429" xr:uid="{F27B8314-A4AD-4FE4-8A52-F4E94D2EDABA}"/>
    <cellStyle name="SAPBEXHLevel2 8 3 4" xfId="8158" xr:uid="{C93549BC-82ED-4A4B-9C78-9CD6EB2AD65A}"/>
    <cellStyle name="SAPBEXHLevel2 8 3 4 2" xfId="18412" xr:uid="{7FA2590E-0A72-4605-BB63-10F0068CB5DD}"/>
    <cellStyle name="SAPBEXHLevel2 8 3 4 3" xfId="22338" xr:uid="{1A9A6FAA-BC38-4E42-891A-9000E3547730}"/>
    <cellStyle name="SAPBEXHLevel2 8 3 4 4" xfId="31725" xr:uid="{83E4D396-B681-46C5-9842-91C445BDA92D}"/>
    <cellStyle name="SAPBEXHLevel2 8 3 4 5" xfId="35180" xr:uid="{A5FBE2FE-CA33-444A-BFD6-CDCE7E0B6222}"/>
    <cellStyle name="SAPBEXHLevel2 8 3 4 6" xfId="38144" xr:uid="{75AB91F7-3924-49F6-A52A-9B990E9F670E}"/>
    <cellStyle name="SAPBEXHLevel2 8 3 5" xfId="12235" xr:uid="{DF25C93C-D21A-477C-B5C2-94DAF6FFFAF3}"/>
    <cellStyle name="SAPBEXHLevel2 8 3 6" xfId="19730" xr:uid="{F16DA28F-2EB8-46A6-B950-FCFEEAC3D9B6}"/>
    <cellStyle name="SAPBEXHLevel2 8 3 7" xfId="23580" xr:uid="{F87C846E-48E1-45AD-82E3-603677EA9510}"/>
    <cellStyle name="SAPBEXHLevel2 8 3 8" xfId="27525" xr:uid="{217562A8-D603-42F2-BBB2-5E4EA63BCA9B}"/>
    <cellStyle name="SAPBEXHLevel2 8 3 9" xfId="39916" xr:uid="{E2829423-ACBC-4E11-B505-7EDAA0F6B21F}"/>
    <cellStyle name="SAPBEXHLevel2 8 4" xfId="5303" xr:uid="{ACB25E4C-6459-4F0E-BA5B-7F27933CA145}"/>
    <cellStyle name="SAPBEXHLevel2 8 4 2" xfId="15653" xr:uid="{6AB2A375-1B79-455F-AC07-BC6AEB4228CB}"/>
    <cellStyle name="SAPBEXHLevel2 8 4 3" xfId="20059" xr:uid="{439934C1-D92C-4F2D-A658-EDB9B2C72DDA}"/>
    <cellStyle name="SAPBEXHLevel2 8 4 4" xfId="29389" xr:uid="{8D5514B9-77D1-4789-B895-4DB6F92AD021}"/>
    <cellStyle name="SAPBEXHLevel2 8 4 5" xfId="33032" xr:uid="{21BEC979-0E45-4CFC-89D0-9D5626706B2A}"/>
    <cellStyle name="SAPBEXHLevel2 8 4 6" xfId="36120" xr:uid="{A71CBA6F-A9B5-4E65-8F65-789E8BE65F0E}"/>
    <cellStyle name="SAPBEXHLevel2 8 5" xfId="6144" xr:uid="{700D49D6-7B5C-424A-8974-9D83338A395A}"/>
    <cellStyle name="SAPBEXHLevel2 8 5 2" xfId="16454" xr:uid="{85198D42-3C5A-4E0E-B53C-F54DD1E8B49E}"/>
    <cellStyle name="SAPBEXHLevel2 8 5 3" xfId="20692" xr:uid="{6667D5A2-5471-473D-91C9-8EFEAAA89289}"/>
    <cellStyle name="SAPBEXHLevel2 8 5 4" xfId="30045" xr:uid="{12B33370-2993-4A80-B39E-75180803041E}"/>
    <cellStyle name="SAPBEXHLevel2 8 5 5" xfId="33629" xr:uid="{126D9119-43A1-4763-B95F-F409F851A289}"/>
    <cellStyle name="SAPBEXHLevel2 8 5 6" xfId="36672" xr:uid="{703F69D6-03CB-4BA0-AF3D-37D0EEBBBD0B}"/>
    <cellStyle name="SAPBEXHLevel2 8 6" xfId="7647" xr:uid="{4C4B9573-993C-4F3E-A159-5A286223E2E5}"/>
    <cellStyle name="SAPBEXHLevel2 8 6 2" xfId="17919" xr:uid="{AB28C977-18B7-463A-8C17-40BA398866DB}"/>
    <cellStyle name="SAPBEXHLevel2 8 6 3" xfId="21844" xr:uid="{55A77ADF-F86E-4A56-927B-E0CA956D5E51}"/>
    <cellStyle name="SAPBEXHLevel2 8 6 4" xfId="31227" xr:uid="{AB861F73-2184-4DB7-A3F8-412C5007E54D}"/>
    <cellStyle name="SAPBEXHLevel2 8 6 5" xfId="34687" xr:uid="{FA15172B-CFD8-4F9B-8431-342D03643606}"/>
    <cellStyle name="SAPBEXHLevel2 8 6 6" xfId="37658" xr:uid="{F86B93F9-626A-4ABE-AC2C-F02CC8E0F557}"/>
    <cellStyle name="SAPBEXHLevel2 8 7" xfId="11186" xr:uid="{130CA9D2-61B3-48AC-B7FC-4D1EDD114C48}"/>
    <cellStyle name="SAPBEXHLevel2 8 8" xfId="11609" xr:uid="{FD089022-E2E9-4AE1-9BEF-97564847B49E}"/>
    <cellStyle name="SAPBEXHLevel2 8 9" xfId="12070" xr:uid="{6AB38D90-52F2-42A6-AF78-7ADDC4455BF7}"/>
    <cellStyle name="SAPBEXHLevel2 9" xfId="1574" xr:uid="{840CFB41-EA9A-465E-9585-54A170BE91B7}"/>
    <cellStyle name="SAPBEXHLevel2 9 10" xfId="18920" xr:uid="{D7F65A5C-EAC0-4A98-BAD7-2CEC6DCBDF7B}"/>
    <cellStyle name="SAPBEXHLevel2 9 11" xfId="13069" xr:uid="{FC9ED06F-48F5-48F2-86A0-8B3B26D6F471}"/>
    <cellStyle name="SAPBEXHLevel2 9 12" xfId="23225" xr:uid="{C3976159-69F9-4C8E-BFB2-36D6F14550AF}"/>
    <cellStyle name="SAPBEXHLevel2 9 13" xfId="24759" xr:uid="{A6FB9C82-6CC8-49B9-9DB5-D0A3C5932EA8}"/>
    <cellStyle name="SAPBEXHLevel2 9 14" xfId="25718" xr:uid="{6689A1BD-5E2F-4FBF-911F-4EEB2FA1DD44}"/>
    <cellStyle name="SAPBEXHLevel2 9 15" xfId="24596" xr:uid="{B1ED352C-581D-4DD9-85CA-3EED82665696}"/>
    <cellStyle name="SAPBEXHLevel2 9 16" xfId="25059" xr:uid="{CD9DCFB4-C007-42D5-894C-6913713D0648}"/>
    <cellStyle name="SAPBEXHLevel2 9 17" xfId="25348" xr:uid="{11E52EE9-163A-464E-9D92-DFA4640FD4D2}"/>
    <cellStyle name="SAPBEXHLevel2 9 18" xfId="25560" xr:uid="{164525B5-1E47-49B0-82D4-055488EC148D}"/>
    <cellStyle name="SAPBEXHLevel2 9 19" xfId="28300" xr:uid="{66C5CC28-7230-40E5-BB5D-33C541B0E0AD}"/>
    <cellStyle name="SAPBEXHLevel2 9 2" xfId="3039" xr:uid="{63F215B4-2F9B-4222-ABC4-7B87A798F31A}"/>
    <cellStyle name="SAPBEXHLevel2 9 2 10" xfId="26696" xr:uid="{10C12F69-ED2B-497B-944E-413AE6C4CAD9}"/>
    <cellStyle name="SAPBEXHLevel2 9 2 11" xfId="29170" xr:uid="{649613E9-3208-4FC1-83E5-0B80F08F4EB0}"/>
    <cellStyle name="SAPBEXHLevel2 9 2 12" xfId="40266" xr:uid="{2B73FE06-9680-4844-BA34-95319A43525C}"/>
    <cellStyle name="SAPBEXHLevel2 9 2 13" xfId="40861" xr:uid="{D99D0D8E-5285-424A-B82E-47B59F3E4C72}"/>
    <cellStyle name="SAPBEXHLevel2 9 2 14" xfId="42078" xr:uid="{69C84D6E-DF67-4E1C-A6C5-086A4D9BE3AA}"/>
    <cellStyle name="SAPBEXHLevel2 9 2 2" xfId="6375" xr:uid="{4CC5357B-7A99-424F-BFBC-1365B3073DFC}"/>
    <cellStyle name="SAPBEXHLevel2 9 2 2 2" xfId="16682" xr:uid="{E44093D3-C6DA-4B37-B73B-8860DB27A433}"/>
    <cellStyle name="SAPBEXHLevel2 9 2 2 3" xfId="20906" xr:uid="{10CB629B-4530-4787-956B-5B1DF4D42EA9}"/>
    <cellStyle name="SAPBEXHLevel2 9 2 2 4" xfId="30256" xr:uid="{11BC3D8E-E629-4B15-A0B4-F15387649112}"/>
    <cellStyle name="SAPBEXHLevel2 9 2 2 5" xfId="33828" xr:uid="{43FE31E6-F2A6-4282-A969-4D594154294D}"/>
    <cellStyle name="SAPBEXHLevel2 9 2 2 6" xfId="36862" xr:uid="{0CEAF840-258E-4619-AD85-E84F0DEC8B3E}"/>
    <cellStyle name="SAPBEXHLevel2 9 2 3" xfId="7320" xr:uid="{35465904-F1BF-4508-8702-0B7EB76688FB}"/>
    <cellStyle name="SAPBEXHLevel2 9 2 3 2" xfId="17606" xr:uid="{16015021-E2D9-4AD5-A405-D7BEC22D7E7D}"/>
    <cellStyle name="SAPBEXHLevel2 9 2 3 3" xfId="21603" xr:uid="{D7054D65-65E0-4D79-AE7A-FF5193A42DED}"/>
    <cellStyle name="SAPBEXHLevel2 9 2 3 4" xfId="30968" xr:uid="{76FE484B-E58C-4942-BD6D-CCDF5D279E59}"/>
    <cellStyle name="SAPBEXHLevel2 9 2 3 5" xfId="34457" xr:uid="{B604DBA7-C891-483E-9011-AC354923414B}"/>
    <cellStyle name="SAPBEXHLevel2 9 2 3 6" xfId="37440" xr:uid="{A6AE0913-4399-4233-BD7C-093E9C57C30E}"/>
    <cellStyle name="SAPBEXHLevel2 9 2 4" xfId="8528" xr:uid="{9BA064F5-6B66-4A42-A8E3-FE3D8DAACAED}"/>
    <cellStyle name="SAPBEXHLevel2 9 2 4 2" xfId="18777" xr:uid="{985AFAA4-4B54-441D-871A-C04FF2A9DB50}"/>
    <cellStyle name="SAPBEXHLevel2 9 2 4 3" xfId="22671" xr:uid="{F15178BD-DC0E-4F15-8CDD-1233969FD323}"/>
    <cellStyle name="SAPBEXHLevel2 9 2 4 4" xfId="32061" xr:uid="{67D78CC5-3371-4BCB-A08A-CCEF613B73FB}"/>
    <cellStyle name="SAPBEXHLevel2 9 2 4 5" xfId="35501" xr:uid="{3FD83B7B-0458-4D8B-BBF6-D7E4236CE1DF}"/>
    <cellStyle name="SAPBEXHLevel2 9 2 4 6" xfId="38452" xr:uid="{DA52680B-7BB0-4EC4-BCC9-5C377F289902}"/>
    <cellStyle name="SAPBEXHLevel2 9 2 5" xfId="13767" xr:uid="{EAC92D4E-6806-4EE6-8275-C2DD7A06E5EA}"/>
    <cellStyle name="SAPBEXHLevel2 9 2 6" xfId="13582" xr:uid="{864EDFF7-89BB-47CF-B0AB-6083F3E617AB}"/>
    <cellStyle name="SAPBEXHLevel2 9 2 7" xfId="21209" xr:uid="{9694F129-7EDA-4254-9F53-CFE8FC49E5C9}"/>
    <cellStyle name="SAPBEXHLevel2 9 2 8" xfId="23895" xr:uid="{03677A57-8328-4B54-A723-79EA46CC56E9}"/>
    <cellStyle name="SAPBEXHLevel2 9 2 9" xfId="27908" xr:uid="{ABCBC1F1-E81E-4F16-8383-E29D13B2C02D}"/>
    <cellStyle name="SAPBEXHLevel2 9 20" xfId="29098" xr:uid="{84993E17-5347-43BC-9A98-5D6B0393F173}"/>
    <cellStyle name="SAPBEXHLevel2 9 21" xfId="39519" xr:uid="{E6F1A824-8067-4FF0-B4A5-8E846D1CDCE1}"/>
    <cellStyle name="SAPBEXHLevel2 9 22" xfId="39698" xr:uid="{49C32DE0-A5E5-4B50-A289-01EBE892DB44}"/>
    <cellStyle name="SAPBEXHLevel2 9 23" xfId="41408" xr:uid="{645DC1BD-527F-4531-AD50-6FF44F5DA775}"/>
    <cellStyle name="SAPBEXHLevel2 9 3" xfId="2546" xr:uid="{19CAB2F0-5D7B-4CD9-9810-A373EBF8F852}"/>
    <cellStyle name="SAPBEXHLevel2 9 3 10" xfId="40056" xr:uid="{0266D05C-F8CE-4C00-BB24-34F9E62CFA6E}"/>
    <cellStyle name="SAPBEXHLevel2 9 3 11" xfId="41764" xr:uid="{3C7C8F13-4092-4BE5-B505-93B4EF7ECE13}"/>
    <cellStyle name="SAPBEXHLevel2 9 3 2" xfId="5976" xr:uid="{BA501012-1AFF-45C8-B6B8-8ED8CB89F25C}"/>
    <cellStyle name="SAPBEXHLevel2 9 3 2 2" xfId="16287" xr:uid="{9E24B222-E786-493A-80C7-760D5A45058D}"/>
    <cellStyle name="SAPBEXHLevel2 9 3 2 3" xfId="20563" xr:uid="{9E94F042-2E27-41B0-84AD-3282AFE571FB}"/>
    <cellStyle name="SAPBEXHLevel2 9 3 2 4" xfId="29905" xr:uid="{0699C91A-22C8-4ACF-8C62-E35474A06542}"/>
    <cellStyle name="SAPBEXHLevel2 9 3 2 5" xfId="33498" xr:uid="{A5593865-5FD4-457F-B403-C8ED0A956FBF}"/>
    <cellStyle name="SAPBEXHLevel2 9 3 2 6" xfId="36547" xr:uid="{C2FE8596-7519-49D4-A757-27F2FA4FA23E}"/>
    <cellStyle name="SAPBEXHLevel2 9 3 3" xfId="4159" xr:uid="{84AF9815-5E4E-436C-A3DC-00FD63811456}"/>
    <cellStyle name="SAPBEXHLevel2 9 3 3 2" xfId="14565" xr:uid="{47A38537-0DF7-4036-B85D-A1520B0418B0}"/>
    <cellStyle name="SAPBEXHLevel2 9 3 3 3" xfId="19185" xr:uid="{ECD159E7-1340-4479-B59E-69731BC7F373}"/>
    <cellStyle name="SAPBEXHLevel2 9 3 3 4" xfId="28573" xr:uid="{C042A773-1710-45BE-B888-2C24E254DAA7}"/>
    <cellStyle name="SAPBEXHLevel2 9 3 3 5" xfId="27119" xr:uid="{5A00885A-4B3F-4608-98AB-97EC6833FAF4}"/>
    <cellStyle name="SAPBEXHLevel2 9 3 3 6" xfId="28195" xr:uid="{CB6E275F-95C0-418D-AF25-B68A3BBC6A9B}"/>
    <cellStyle name="SAPBEXHLevel2 9 3 4" xfId="8159" xr:uid="{2991BA6B-8483-428E-A6D2-9C9BABA38E26}"/>
    <cellStyle name="SAPBEXHLevel2 9 3 4 2" xfId="18413" xr:uid="{4085A32D-767E-42C9-B8B6-E05B33142555}"/>
    <cellStyle name="SAPBEXHLevel2 9 3 4 3" xfId="22339" xr:uid="{3C820626-89C9-40E2-AAC0-A8BAF30247A7}"/>
    <cellStyle name="SAPBEXHLevel2 9 3 4 4" xfId="31726" xr:uid="{EE47F283-24CA-425D-81D0-D085067EA37B}"/>
    <cellStyle name="SAPBEXHLevel2 9 3 4 5" xfId="35181" xr:uid="{186E331E-F494-440F-BBBE-0835185CB569}"/>
    <cellStyle name="SAPBEXHLevel2 9 3 4 6" xfId="38145" xr:uid="{79EB277F-6F33-4024-BD3A-46C3E0FF2DA0}"/>
    <cellStyle name="SAPBEXHLevel2 9 3 5" xfId="13572" xr:uid="{C4A0DBD0-F6DC-4117-94EA-45928420A050}"/>
    <cellStyle name="SAPBEXHLevel2 9 3 6" xfId="21286" xr:uid="{36C99A76-3822-4C30-9754-6250A6060A37}"/>
    <cellStyle name="SAPBEXHLevel2 9 3 7" xfId="23581" xr:uid="{3A7C0DF4-775C-47CE-A80E-8EC205D15931}"/>
    <cellStyle name="SAPBEXHLevel2 9 3 8" xfId="27526" xr:uid="{6A9CA779-6476-4524-B7A7-3C84C3E615CA}"/>
    <cellStyle name="SAPBEXHLevel2 9 3 9" xfId="39917" xr:uid="{7318E894-BD5E-4B7D-8CF6-EC6F10FAF5BA}"/>
    <cellStyle name="SAPBEXHLevel2 9 4" xfId="5304" xr:uid="{8493EBAA-C54B-41EB-854C-979E81D27E58}"/>
    <cellStyle name="SAPBEXHLevel2 9 4 2" xfId="15654" xr:uid="{7BF35EC0-73EF-4DC2-B677-EB1E3D487DF5}"/>
    <cellStyle name="SAPBEXHLevel2 9 4 3" xfId="20060" xr:uid="{FCF53680-83AB-4892-9151-382D23CD944B}"/>
    <cellStyle name="SAPBEXHLevel2 9 4 4" xfId="29390" xr:uid="{8F2F1963-1B25-4FA0-A259-9358E4E1BE69}"/>
    <cellStyle name="SAPBEXHLevel2 9 4 5" xfId="33033" xr:uid="{28F171E7-608B-4938-8E58-1F3CFBFE6D3A}"/>
    <cellStyle name="SAPBEXHLevel2 9 4 6" xfId="36121" xr:uid="{F3DE8649-73D0-4DB7-AD1F-40F08E20E856}"/>
    <cellStyle name="SAPBEXHLevel2 9 5" xfId="6198" xr:uid="{028D8515-A283-4798-89B3-77F06A3D8C89}"/>
    <cellStyle name="SAPBEXHLevel2 9 5 2" xfId="16505" xr:uid="{A96355A7-015A-4962-AFBA-3785C8DB4FE1}"/>
    <cellStyle name="SAPBEXHLevel2 9 5 3" xfId="20732" xr:uid="{76512B28-C60E-4901-AE45-A2D0844024E8}"/>
    <cellStyle name="SAPBEXHLevel2 9 5 4" xfId="30081" xr:uid="{69499225-631B-42D8-BC88-2EEF94340D4B}"/>
    <cellStyle name="SAPBEXHLevel2 9 5 5" xfId="33656" xr:uid="{54CB0EEC-7DEB-4AA4-A62C-04EB6B0E1ABC}"/>
    <cellStyle name="SAPBEXHLevel2 9 5 6" xfId="36690" xr:uid="{EAA2C30A-1DF1-4008-B3BC-3CFEEE8FA98E}"/>
    <cellStyle name="SAPBEXHLevel2 9 6" xfId="7646" xr:uid="{6CEEAE43-56BA-4405-B585-98D95CFAFAB1}"/>
    <cellStyle name="SAPBEXHLevel2 9 6 2" xfId="17918" xr:uid="{C3263BDF-38CC-4072-A8F4-D3E974D78565}"/>
    <cellStyle name="SAPBEXHLevel2 9 6 3" xfId="21843" xr:uid="{F0BE0C0B-B9E7-4111-A536-8F68AF8E7881}"/>
    <cellStyle name="SAPBEXHLevel2 9 6 4" xfId="31226" xr:uid="{CAC47F54-F87C-4933-891C-2C0417063601}"/>
    <cellStyle name="SAPBEXHLevel2 9 6 5" xfId="34686" xr:uid="{8455DAE4-F0DD-4E48-A9FD-FDB174DF774D}"/>
    <cellStyle name="SAPBEXHLevel2 9 6 6" xfId="37657" xr:uid="{6A0A5C77-54DA-4637-B48E-6B6AD0CF1A09}"/>
    <cellStyle name="SAPBEXHLevel2 9 7" xfId="11187" xr:uid="{4A44144B-6264-449C-868D-22505CE20337}"/>
    <cellStyle name="SAPBEXHLevel2 9 8" xfId="11610" xr:uid="{14DD7ABF-614D-4EFC-BA8F-96AC13E35AB7}"/>
    <cellStyle name="SAPBEXHLevel2 9 9" xfId="12071" xr:uid="{7AD596BF-5894-4DBE-903D-8FED735C36EE}"/>
    <cellStyle name="SAPBEXHLevel2_1_FS10_10.1_เงินให้กู้ยืมและเงินให้กู้ยืม_Q254_2" xfId="2228" xr:uid="{503F160F-9841-433B-854B-061E7711D124}"/>
    <cellStyle name="SAPBEXHLevel2X" xfId="1575" xr:uid="{358B4F87-5A2F-4A89-93E0-E3FCF4C1E44B}"/>
    <cellStyle name="SAPBEXHLevel2X 10" xfId="1576" xr:uid="{C0934E08-D2D6-4E36-B214-CC8E9B8804C7}"/>
    <cellStyle name="SAPBEXHLevel2X 10 10" xfId="16847" xr:uid="{56CC0F30-EF4D-4D76-BB45-4F5525B2596F}"/>
    <cellStyle name="SAPBEXHLevel2X 10 11" xfId="13067" xr:uid="{66D0199C-CE50-4644-AB7F-06E4BB6CFF38}"/>
    <cellStyle name="SAPBEXHLevel2X 10 12" xfId="23227" xr:uid="{6EA0DF5E-6FF5-4B36-BE5F-71B87F6DA13E}"/>
    <cellStyle name="SAPBEXHLevel2X 10 13" xfId="24757" xr:uid="{C0423D6A-2011-4D63-B40A-3D592505AD62}"/>
    <cellStyle name="SAPBEXHLevel2X 10 14" xfId="25720" xr:uid="{27758DAF-1ADF-439E-8D90-10955BAAEDCB}"/>
    <cellStyle name="SAPBEXHLevel2X 10 15" xfId="24594" xr:uid="{53456872-4846-43C7-A49A-99D491C4D95C}"/>
    <cellStyle name="SAPBEXHLevel2X 10 16" xfId="26349" xr:uid="{630ACC0A-E56B-4245-8881-E9EC3F912898}"/>
    <cellStyle name="SAPBEXHLevel2X 10 17" xfId="26121" xr:uid="{AEB2381D-0318-4966-A35E-1E3159AF00FB}"/>
    <cellStyle name="SAPBEXHLevel2X 10 18" xfId="25558" xr:uid="{147FB1CF-A338-4DA8-88EE-7CDBBB12760F}"/>
    <cellStyle name="SAPBEXHLevel2X 10 19" xfId="28298" xr:uid="{676F55A2-590D-4027-9D57-05034E6C10CB}"/>
    <cellStyle name="SAPBEXHLevel2X 10 2" xfId="3040" xr:uid="{56DA55A7-570E-4EC4-B5F1-94576528317E}"/>
    <cellStyle name="SAPBEXHLevel2X 10 2 10" xfId="26697" xr:uid="{45BEA398-424B-4EB2-8495-29E4E5846472}"/>
    <cellStyle name="SAPBEXHLevel2X 10 2 11" xfId="34287" xr:uid="{2F05E1E5-B2AB-4005-BFBF-70183B928E9C}"/>
    <cellStyle name="SAPBEXHLevel2X 10 2 12" xfId="40267" xr:uid="{1D17947C-8F67-4C5A-B2D9-D25CC8C502FC}"/>
    <cellStyle name="SAPBEXHLevel2X 10 2 13" xfId="40862" xr:uid="{672DECEF-C33D-4C07-840B-43E35BB87FAA}"/>
    <cellStyle name="SAPBEXHLevel2X 10 2 14" xfId="42079" xr:uid="{AFEAF8A1-D929-4F5C-8C12-3E80B06424E6}"/>
    <cellStyle name="SAPBEXHLevel2X 10 2 2" xfId="6376" xr:uid="{66FD606F-74E4-4C0A-9CA4-DA1EB59ABD80}"/>
    <cellStyle name="SAPBEXHLevel2X 10 2 2 2" xfId="16683" xr:uid="{3883E515-A8A3-4BBF-95FA-60DD5FE282CF}"/>
    <cellStyle name="SAPBEXHLevel2X 10 2 2 3" xfId="20907" xr:uid="{23AD5169-6C12-4200-86BF-62BE9E2BBB29}"/>
    <cellStyle name="SAPBEXHLevel2X 10 2 2 4" xfId="30257" xr:uid="{8CB7E85D-61BF-4160-9226-BA692ABEBD1F}"/>
    <cellStyle name="SAPBEXHLevel2X 10 2 2 5" xfId="33829" xr:uid="{BC2693EF-58E5-47FA-A82A-2E2462935C5C}"/>
    <cellStyle name="SAPBEXHLevel2X 10 2 2 6" xfId="36863" xr:uid="{BD966D32-FC63-43E6-B595-075FBF9A358B}"/>
    <cellStyle name="SAPBEXHLevel2X 10 2 3" xfId="7321" xr:uid="{A9BD13C3-EC2D-45E4-9142-FE5C953BF42F}"/>
    <cellStyle name="SAPBEXHLevel2X 10 2 3 2" xfId="17607" xr:uid="{69C27F8B-0F14-4EA5-982F-EACE5EE8138D}"/>
    <cellStyle name="SAPBEXHLevel2X 10 2 3 3" xfId="21604" xr:uid="{1C92E358-F46E-437B-9CD8-06266379939B}"/>
    <cellStyle name="SAPBEXHLevel2X 10 2 3 4" xfId="30969" xr:uid="{69C36482-51E8-41B1-BCF7-5E95171A57E9}"/>
    <cellStyle name="SAPBEXHLevel2X 10 2 3 5" xfId="34458" xr:uid="{3DE45C68-CB88-45F9-BAE4-8F7DF7CD2F02}"/>
    <cellStyle name="SAPBEXHLevel2X 10 2 3 6" xfId="37441" xr:uid="{F8D4B1D4-E5B0-462E-8672-EDC0085B4FF8}"/>
    <cellStyle name="SAPBEXHLevel2X 10 2 4" xfId="8529" xr:uid="{F1BA94C4-1AB8-4222-A683-EAFFB83124F2}"/>
    <cellStyle name="SAPBEXHLevel2X 10 2 4 2" xfId="18778" xr:uid="{3E5BCBC7-D904-4079-8384-DD246584F2DD}"/>
    <cellStyle name="SAPBEXHLevel2X 10 2 4 3" xfId="22672" xr:uid="{3AD09CA9-4BA3-4EE8-AAF0-A2452BA6790D}"/>
    <cellStyle name="SAPBEXHLevel2X 10 2 4 4" xfId="32062" xr:uid="{9F47E94B-6497-41BD-9BEE-0B5988B1DB76}"/>
    <cellStyle name="SAPBEXHLevel2X 10 2 4 5" xfId="35502" xr:uid="{0ABCFB3D-06A3-4DC3-BDBB-A13946F4A92E}"/>
    <cellStyle name="SAPBEXHLevel2X 10 2 4 6" xfId="38453" xr:uid="{506F6AA9-5C73-44B9-8995-0FA16512A5BE}"/>
    <cellStyle name="SAPBEXHLevel2X 10 2 5" xfId="13768" xr:uid="{0925F49B-777C-4759-93C8-360D9732B57C}"/>
    <cellStyle name="SAPBEXHLevel2X 10 2 6" xfId="13276" xr:uid="{3756B5D2-8E7A-4CA1-A4D7-0D9DA830B08F}"/>
    <cellStyle name="SAPBEXHLevel2X 10 2 7" xfId="20330" xr:uid="{F5B2768D-AAA9-4935-AAFB-F32C1F4AD1D9}"/>
    <cellStyle name="SAPBEXHLevel2X 10 2 8" xfId="23896" xr:uid="{068D3B8F-064C-4B98-9930-058883D367DE}"/>
    <cellStyle name="SAPBEXHLevel2X 10 2 9" xfId="27909" xr:uid="{BD3F9D84-28B0-4D6D-B223-F0472D0B106A}"/>
    <cellStyle name="SAPBEXHLevel2X 10 20" xfId="26435" xr:uid="{E4CB5531-5740-4FEE-9050-22EAFD557A80}"/>
    <cellStyle name="SAPBEXHLevel2X 10 21" xfId="39521" xr:uid="{AF81182B-9C1E-48C9-AD9B-24E383E3326B}"/>
    <cellStyle name="SAPBEXHLevel2X 10 22" xfId="39153" xr:uid="{9C98685C-65D1-4912-B287-C6F0A6EB3149}"/>
    <cellStyle name="SAPBEXHLevel2X 10 23" xfId="41410" xr:uid="{CB7F143F-CCB1-47CC-8F01-36B2D44BE580}"/>
    <cellStyle name="SAPBEXHLevel2X 10 3" xfId="2548" xr:uid="{6245F6A8-BE13-46B2-9A1B-56B781E13DBC}"/>
    <cellStyle name="SAPBEXHLevel2X 10 3 10" xfId="38880" xr:uid="{EA5B30BF-BE12-4679-A982-9F3B427007E2}"/>
    <cellStyle name="SAPBEXHLevel2X 10 3 11" xfId="41766" xr:uid="{A7DD9528-F6C4-4457-8C0C-123D50AFB89F}"/>
    <cellStyle name="SAPBEXHLevel2X 10 3 2" xfId="5978" xr:uid="{F578B47F-FB73-4311-A3BF-F9FC26B01929}"/>
    <cellStyle name="SAPBEXHLevel2X 10 3 2 2" xfId="16289" xr:uid="{53EE2185-399E-44E0-8EE2-21E398BC6022}"/>
    <cellStyle name="SAPBEXHLevel2X 10 3 2 3" xfId="20565" xr:uid="{44B64FFD-1232-426D-983C-9F95B4DD7D46}"/>
    <cellStyle name="SAPBEXHLevel2X 10 3 2 4" xfId="29907" xr:uid="{E566EC14-4767-4BBD-983B-8A3D08181A41}"/>
    <cellStyle name="SAPBEXHLevel2X 10 3 2 5" xfId="33500" xr:uid="{630DACAC-9114-4782-8E6A-952942AE5D8C}"/>
    <cellStyle name="SAPBEXHLevel2X 10 3 2 6" xfId="36549" xr:uid="{6ECB99AD-DDD6-4655-A833-5F0F4BDFE258}"/>
    <cellStyle name="SAPBEXHLevel2X 10 3 3" xfId="4157" xr:uid="{5A5FEC4D-58CB-4EBD-803F-D466487CFAC1}"/>
    <cellStyle name="SAPBEXHLevel2X 10 3 3 2" xfId="14563" xr:uid="{DC34BDD6-235B-4C64-90E1-4C8C06DA8109}"/>
    <cellStyle name="SAPBEXHLevel2X 10 3 3 3" xfId="19183" xr:uid="{C0FC257C-2D0F-4F6D-B91C-E4EF23D68395}"/>
    <cellStyle name="SAPBEXHLevel2X 10 3 3 4" xfId="28571" xr:uid="{3F979015-5DCF-47A0-9113-ED81574F3D5C}"/>
    <cellStyle name="SAPBEXHLevel2X 10 3 3 5" xfId="27118" xr:uid="{BFAC06B2-9027-46F1-90F6-FDBF6DACD856}"/>
    <cellStyle name="SAPBEXHLevel2X 10 3 3 6" xfId="28193" xr:uid="{0632929B-0B6B-48E0-A674-8A63312DBA6E}"/>
    <cellStyle name="SAPBEXHLevel2X 10 3 4" xfId="8161" xr:uid="{B5B1737F-DCD2-4ACE-BAAA-0761F0F708ED}"/>
    <cellStyle name="SAPBEXHLevel2X 10 3 4 2" xfId="18415" xr:uid="{18E67673-42F2-442C-A2D5-6D1E23277117}"/>
    <cellStyle name="SAPBEXHLevel2X 10 3 4 3" xfId="22341" xr:uid="{458804B8-E654-4311-8AC0-06A9BBEE4711}"/>
    <cellStyle name="SAPBEXHLevel2X 10 3 4 4" xfId="31728" xr:uid="{81688A0C-78D6-4497-9356-C8D1AFABF215}"/>
    <cellStyle name="SAPBEXHLevel2X 10 3 4 5" xfId="35183" xr:uid="{F2986F44-8246-45D4-9973-8093650E7EA2}"/>
    <cellStyle name="SAPBEXHLevel2X 10 3 4 6" xfId="38147" xr:uid="{B9745C95-F1C2-4183-8E82-9F3BC7D155E1}"/>
    <cellStyle name="SAPBEXHLevel2X 10 3 5" xfId="12236" xr:uid="{52C5ABC2-2FA9-472B-A282-017CD9102346}"/>
    <cellStyle name="SAPBEXHLevel2X 10 3 6" xfId="19732" xr:uid="{0D947B77-7AB7-49FF-8792-FC31C1B5C541}"/>
    <cellStyle name="SAPBEXHLevel2X 10 3 7" xfId="23583" xr:uid="{598B09F6-5098-426C-9215-6306EB0C92A7}"/>
    <cellStyle name="SAPBEXHLevel2X 10 3 8" xfId="27528" xr:uid="{0259951B-273F-456A-82DE-74E7A39E5391}"/>
    <cellStyle name="SAPBEXHLevel2X 10 3 9" xfId="39919" xr:uid="{9BED6627-76F8-4DC3-8942-D06A5218B6E3}"/>
    <cellStyle name="SAPBEXHLevel2X 10 4" xfId="5306" xr:uid="{7C3A4345-C35D-42AC-831D-22FC6BEBFF33}"/>
    <cellStyle name="SAPBEXHLevel2X 10 4 2" xfId="15656" xr:uid="{E4FCC5FB-3F0D-4F63-84F2-9006F6E61417}"/>
    <cellStyle name="SAPBEXHLevel2X 10 4 3" xfId="20062" xr:uid="{7910611F-003A-49C9-AF30-E68D1B0DEBAB}"/>
    <cellStyle name="SAPBEXHLevel2X 10 4 4" xfId="29392" xr:uid="{FB1593B3-0C25-4428-964B-490633838B0C}"/>
    <cellStyle name="SAPBEXHLevel2X 10 4 5" xfId="33035" xr:uid="{5032F165-0BE4-4B35-80BE-74EE17570686}"/>
    <cellStyle name="SAPBEXHLevel2X 10 4 6" xfId="36123" xr:uid="{6D07F0C2-C13D-457A-9968-12347DEA620B}"/>
    <cellStyle name="SAPBEXHLevel2X 10 5" xfId="6120" xr:uid="{1A0321AB-4A22-4026-84FB-96740C574509}"/>
    <cellStyle name="SAPBEXHLevel2X 10 5 2" xfId="16430" xr:uid="{B68EF832-C999-4D84-ADCE-B70BA8548FB8}"/>
    <cellStyle name="SAPBEXHLevel2X 10 5 3" xfId="20678" xr:uid="{216FA7D7-D26A-4497-AB35-6E03ED4B2384}"/>
    <cellStyle name="SAPBEXHLevel2X 10 5 4" xfId="30028" xr:uid="{47BCF402-9D88-4B78-BFD2-9E9BCE10848E}"/>
    <cellStyle name="SAPBEXHLevel2X 10 5 5" xfId="33615" xr:uid="{81E0A9D4-3378-479B-9E65-4FCBD3A978F9}"/>
    <cellStyle name="SAPBEXHLevel2X 10 5 6" xfId="36661" xr:uid="{D7F83284-8915-4C7F-B2E8-0C936373A4E1}"/>
    <cellStyle name="SAPBEXHLevel2X 10 6" xfId="7644" xr:uid="{7AC70BDF-2292-4A36-A285-241DCD792F9C}"/>
    <cellStyle name="SAPBEXHLevel2X 10 6 2" xfId="17916" xr:uid="{64123B0D-98B9-45CA-8779-E18ED96534CF}"/>
    <cellStyle name="SAPBEXHLevel2X 10 6 3" xfId="21841" xr:uid="{5E148F97-80F3-427D-9D84-62E7C1B9AF44}"/>
    <cellStyle name="SAPBEXHLevel2X 10 6 4" xfId="31224" xr:uid="{05385936-6889-43DD-A7BA-A07B94FC3B09}"/>
    <cellStyle name="SAPBEXHLevel2X 10 6 5" xfId="34684" xr:uid="{676C2544-F0AA-4692-AC37-9D59004B5BA7}"/>
    <cellStyle name="SAPBEXHLevel2X 10 6 6" xfId="37655" xr:uid="{64AAD87C-55D8-4B06-B879-DC8FC8BEB0CB}"/>
    <cellStyle name="SAPBEXHLevel2X 10 7" xfId="11188" xr:uid="{A6D78D1B-73CC-4D0F-9B8F-CFA7AEBB7934}"/>
    <cellStyle name="SAPBEXHLevel2X 10 8" xfId="11612" xr:uid="{A1855E6F-F9D1-4667-8677-AE9059B558E6}"/>
    <cellStyle name="SAPBEXHLevel2X 10 9" xfId="12073" xr:uid="{970F4CAD-CD2B-4125-A72F-90937BC384EB}"/>
    <cellStyle name="SAPBEXHLevel2X 11" xfId="1577" xr:uid="{6B0DDECA-CAD5-4F99-9F92-FE22C9493B6B}"/>
    <cellStyle name="SAPBEXHLevel2X 11 10" xfId="12363" xr:uid="{9D190D9B-B632-42D1-A0FC-A72539395515}"/>
    <cellStyle name="SAPBEXHLevel2X 11 11" xfId="13066" xr:uid="{94EFF4F1-EE98-423C-A8B3-9E6CC1DDE0EE}"/>
    <cellStyle name="SAPBEXHLevel2X 11 12" xfId="23228" xr:uid="{2ECCCF0E-13F4-46D3-93DD-B1F4426EBBC6}"/>
    <cellStyle name="SAPBEXHLevel2X 11 13" xfId="26039" xr:uid="{8FD13A96-93CE-4837-8DCE-A811E7FDE97B}"/>
    <cellStyle name="SAPBEXHLevel2X 11 14" xfId="25721" xr:uid="{93F28666-D8E4-4F1B-A0FF-049753DB43EE}"/>
    <cellStyle name="SAPBEXHLevel2X 11 15" xfId="24593" xr:uid="{CC7F6FD3-2DEB-4AE6-ACD8-96EBE22125D0}"/>
    <cellStyle name="SAPBEXHLevel2X 11 16" xfId="25995" xr:uid="{86B6A69C-AD83-4360-949F-BFBA3BFEE0B9}"/>
    <cellStyle name="SAPBEXHLevel2X 11 17" xfId="25347" xr:uid="{E3D0AAA5-4F03-4A97-AA20-6846C8D6D0F0}"/>
    <cellStyle name="SAPBEXHLevel2X 11 18" xfId="27270" xr:uid="{DECADE28-C61A-440C-A73C-C00F1E623D97}"/>
    <cellStyle name="SAPBEXHLevel2X 11 19" xfId="28297" xr:uid="{A354264F-781F-4437-A6D8-3A0D93B620BC}"/>
    <cellStyle name="SAPBEXHLevel2X 11 2" xfId="3041" xr:uid="{1FCE1125-4B04-4E02-AF1B-068748E199DE}"/>
    <cellStyle name="SAPBEXHLevel2X 11 2 10" xfId="26698" xr:uid="{443D7BBC-D217-4BAD-BA29-E949ECCF7697}"/>
    <cellStyle name="SAPBEXHLevel2X 11 2 11" xfId="32821" xr:uid="{5C44D117-B38F-4816-A7BB-F13AB255222F}"/>
    <cellStyle name="SAPBEXHLevel2X 11 2 12" xfId="40268" xr:uid="{1DA9AC53-CD8F-4772-8E51-4401BA74C017}"/>
    <cellStyle name="SAPBEXHLevel2X 11 2 13" xfId="40863" xr:uid="{05C7A732-115F-40FE-8C46-2FDF57F9DEF1}"/>
    <cellStyle name="SAPBEXHLevel2X 11 2 14" xfId="42080" xr:uid="{4E7DA652-E859-46F8-A499-A698E0EB9CF5}"/>
    <cellStyle name="SAPBEXHLevel2X 11 2 2" xfId="6377" xr:uid="{C0E5EEE9-8C9A-403D-865A-D0CCAD14A6A7}"/>
    <cellStyle name="SAPBEXHLevel2X 11 2 2 2" xfId="16684" xr:uid="{F5BBC8B7-97DD-4A5A-B282-6A772FE4EC36}"/>
    <cellStyle name="SAPBEXHLevel2X 11 2 2 3" xfId="20908" xr:uid="{CEAC46B6-34B7-4F2D-B36B-3092557D2846}"/>
    <cellStyle name="SAPBEXHLevel2X 11 2 2 4" xfId="30258" xr:uid="{898064CB-B388-4C39-8C5A-225DEB6CCA99}"/>
    <cellStyle name="SAPBEXHLevel2X 11 2 2 5" xfId="33830" xr:uid="{5161C1A7-E5D3-48CD-977C-A3B723B74F1A}"/>
    <cellStyle name="SAPBEXHLevel2X 11 2 2 6" xfId="36864" xr:uid="{2F801E0F-366A-448F-B3EA-4AFAC91E5458}"/>
    <cellStyle name="SAPBEXHLevel2X 11 2 3" xfId="7322" xr:uid="{8A8E6AC7-FE28-470E-84D4-7EA0BC659ABB}"/>
    <cellStyle name="SAPBEXHLevel2X 11 2 3 2" xfId="17608" xr:uid="{58408475-59C2-4E0A-9BCC-0A6245E67DBE}"/>
    <cellStyle name="SAPBEXHLevel2X 11 2 3 3" xfId="21605" xr:uid="{7E743866-22B5-4631-B7F2-0B68B79C59F3}"/>
    <cellStyle name="SAPBEXHLevel2X 11 2 3 4" xfId="30970" xr:uid="{69846542-AFBC-4B2B-A6FE-3C6B26561D71}"/>
    <cellStyle name="SAPBEXHLevel2X 11 2 3 5" xfId="34459" xr:uid="{4B686803-6770-45CD-A84E-BEFD919190B3}"/>
    <cellStyle name="SAPBEXHLevel2X 11 2 3 6" xfId="37442" xr:uid="{94CDC2BC-2765-4D1C-B27F-457025D92BAF}"/>
    <cellStyle name="SAPBEXHLevel2X 11 2 4" xfId="8530" xr:uid="{1BD6C798-3292-4B98-AA7C-2FA99C621CE8}"/>
    <cellStyle name="SAPBEXHLevel2X 11 2 4 2" xfId="18779" xr:uid="{BAF91913-1473-41F7-AE6B-22469F45D89C}"/>
    <cellStyle name="SAPBEXHLevel2X 11 2 4 3" xfId="22673" xr:uid="{13C453FE-FB1E-4C4A-879E-2F98366051EA}"/>
    <cellStyle name="SAPBEXHLevel2X 11 2 4 4" xfId="32063" xr:uid="{B1084199-9E73-4DF0-B239-20F4D6C64D97}"/>
    <cellStyle name="SAPBEXHLevel2X 11 2 4 5" xfId="35503" xr:uid="{DA14CA5A-3C64-4A5F-8E34-B68F944EF318}"/>
    <cellStyle name="SAPBEXHLevel2X 11 2 4 6" xfId="38454" xr:uid="{FE87B850-7ADC-4A87-9610-800F369CDCC6}"/>
    <cellStyle name="SAPBEXHLevel2X 11 2 5" xfId="13769" xr:uid="{C5ED1546-0A62-4AB6-BF0C-5E6D50439BE7}"/>
    <cellStyle name="SAPBEXHLevel2X 11 2 6" xfId="12387" xr:uid="{E78F80BB-2729-421E-B4C6-1ED8B8A65426}"/>
    <cellStyle name="SAPBEXHLevel2X 11 2 7" xfId="19483" xr:uid="{D0824AEE-8947-415B-90CE-7E7AA204B32E}"/>
    <cellStyle name="SAPBEXHLevel2X 11 2 8" xfId="23897" xr:uid="{FA2454D3-FA99-4EED-B974-58131046960F}"/>
    <cellStyle name="SAPBEXHLevel2X 11 2 9" xfId="27910" xr:uid="{08C7B7E3-4588-4A66-80D6-89ECB689CAAF}"/>
    <cellStyle name="SAPBEXHLevel2X 11 20" xfId="29128" xr:uid="{7DA4FE9D-E9C1-4140-8137-9E93FD9DD4F7}"/>
    <cellStyle name="SAPBEXHLevel2X 11 21" xfId="39522" xr:uid="{76517C28-E7B3-48D8-9F4F-2AE6A99FDA86}"/>
    <cellStyle name="SAPBEXHLevel2X 11 22" xfId="39696" xr:uid="{3FB9A386-BCB5-4B07-B738-BD4FE7AB98E5}"/>
    <cellStyle name="SAPBEXHLevel2X 11 23" xfId="41411" xr:uid="{45F3CC47-36A2-4711-A884-818B68E65389}"/>
    <cellStyle name="SAPBEXHLevel2X 11 3" xfId="2549" xr:uid="{6FDE0631-E0C7-4698-9969-220D353B5367}"/>
    <cellStyle name="SAPBEXHLevel2X 11 3 10" xfId="38879" xr:uid="{D1C2FB59-AF40-49F9-B684-322E75C65303}"/>
    <cellStyle name="SAPBEXHLevel2X 11 3 11" xfId="41767" xr:uid="{17483D78-52DA-4733-B4CD-5E0CBA27AE8E}"/>
    <cellStyle name="SAPBEXHLevel2X 11 3 2" xfId="5979" xr:uid="{8ABC78C2-3D04-43ED-B311-4282CBA8E968}"/>
    <cellStyle name="SAPBEXHLevel2X 11 3 2 2" xfId="16290" xr:uid="{0BE894C0-E1A9-4908-8B55-A881B963DE71}"/>
    <cellStyle name="SAPBEXHLevel2X 11 3 2 3" xfId="20566" xr:uid="{56896B55-6B1C-4C9A-B09B-922F4C2ECF06}"/>
    <cellStyle name="SAPBEXHLevel2X 11 3 2 4" xfId="29908" xr:uid="{DA6C83E0-5F0F-46E0-BCB7-B5B055B08613}"/>
    <cellStyle name="SAPBEXHLevel2X 11 3 2 5" xfId="33501" xr:uid="{0F36FC81-44F0-495A-9E60-035082551C9C}"/>
    <cellStyle name="SAPBEXHLevel2X 11 3 2 6" xfId="36550" xr:uid="{986C13A6-A887-4ADF-9AAC-C38363AF9F74}"/>
    <cellStyle name="SAPBEXHLevel2X 11 3 3" xfId="4156" xr:uid="{20BCC5BC-E1F7-4005-B504-2396BAE60D9C}"/>
    <cellStyle name="SAPBEXHLevel2X 11 3 3 2" xfId="14562" xr:uid="{BC71288E-9608-4AEB-884B-893C2F56C327}"/>
    <cellStyle name="SAPBEXHLevel2X 11 3 3 3" xfId="19182" xr:uid="{B1AE3D77-BE0A-4D10-B581-B97C4FCA6FDC}"/>
    <cellStyle name="SAPBEXHLevel2X 11 3 3 4" xfId="28570" xr:uid="{439AFA48-8BE5-43E7-A842-AB8649618235}"/>
    <cellStyle name="SAPBEXHLevel2X 11 3 3 5" xfId="27117" xr:uid="{8127A542-F65B-478E-B597-F02244C5FAC7}"/>
    <cellStyle name="SAPBEXHLevel2X 11 3 3 6" xfId="28192" xr:uid="{75D23C78-551E-4E40-86AD-05D79237E235}"/>
    <cellStyle name="SAPBEXHLevel2X 11 3 4" xfId="8162" xr:uid="{2F479D45-3011-471D-838D-8A745F9EF37B}"/>
    <cellStyle name="SAPBEXHLevel2X 11 3 4 2" xfId="18416" xr:uid="{D9F423F5-9D65-4C25-A508-7234FC6E455A}"/>
    <cellStyle name="SAPBEXHLevel2X 11 3 4 3" xfId="22342" xr:uid="{6A307C7B-C815-4533-8E6D-B4573BF133F3}"/>
    <cellStyle name="SAPBEXHLevel2X 11 3 4 4" xfId="31729" xr:uid="{3E4D8093-32D2-4111-9F2D-C7043DD920E4}"/>
    <cellStyle name="SAPBEXHLevel2X 11 3 4 5" xfId="35184" xr:uid="{53443EBC-85BB-4193-98F2-BF6DDD8420F5}"/>
    <cellStyle name="SAPBEXHLevel2X 11 3 4 6" xfId="38148" xr:uid="{E6913F34-D590-465A-AC10-FF75BFD496AC}"/>
    <cellStyle name="SAPBEXHLevel2X 11 3 5" xfId="12237" xr:uid="{C7985AE6-EFBA-4A24-96E9-641B67081BD4}"/>
    <cellStyle name="SAPBEXHLevel2X 11 3 6" xfId="19828" xr:uid="{412B6B7A-5F35-4BCA-9396-FDCEF17956F3}"/>
    <cellStyle name="SAPBEXHLevel2X 11 3 7" xfId="23584" xr:uid="{83AEAFAE-C62A-47B8-B4EE-3B5B6708307F}"/>
    <cellStyle name="SAPBEXHLevel2X 11 3 8" xfId="27529" xr:uid="{69940257-E916-49E2-BFEB-0F5C2CD8008B}"/>
    <cellStyle name="SAPBEXHLevel2X 11 3 9" xfId="39920" xr:uid="{42891C34-5DA8-47BD-8655-567B9B1808A0}"/>
    <cellStyle name="SAPBEXHLevel2X 11 4" xfId="5307" xr:uid="{7D4D4328-7D9C-4AD6-A5D8-5F2D0D773A3B}"/>
    <cellStyle name="SAPBEXHLevel2X 11 4 2" xfId="15657" xr:uid="{FF0CF63D-92F0-47E3-B01E-2D7C6D6B0AEA}"/>
    <cellStyle name="SAPBEXHLevel2X 11 4 3" xfId="20063" xr:uid="{C18E6B9A-0B5C-4DF3-9089-29DF29B0C0C2}"/>
    <cellStyle name="SAPBEXHLevel2X 11 4 4" xfId="29393" xr:uid="{10D09CD0-5F2C-41DD-BFDA-3A17F5C8B43B}"/>
    <cellStyle name="SAPBEXHLevel2X 11 4 5" xfId="33036" xr:uid="{8CB08C9C-F787-4C27-9811-C1F69D628289}"/>
    <cellStyle name="SAPBEXHLevel2X 11 4 6" xfId="36124" xr:uid="{B50EB7F8-AAD0-4EC6-AC19-5A45F6E0A79A}"/>
    <cellStyle name="SAPBEXHLevel2X 11 5" xfId="4714" xr:uid="{ECA21FB5-CC54-4CCF-8012-2DE91C3934D7}"/>
    <cellStyle name="SAPBEXHLevel2X 11 5 2" xfId="15112" xr:uid="{55F4F97E-C73F-4332-BD70-7326E4CBD5FE}"/>
    <cellStyle name="SAPBEXHLevel2X 11 5 3" xfId="19594" xr:uid="{64D8D809-8622-4679-97AF-6D11DB09B9E9}"/>
    <cellStyle name="SAPBEXHLevel2X 11 5 4" xfId="28963" xr:uid="{AA599C89-6404-44E6-9A55-3D7F8BF513A3}"/>
    <cellStyle name="SAPBEXHLevel2X 11 5 5" xfId="32609" xr:uid="{30BCC697-E83E-4AFA-9B63-40FEB194E36B}"/>
    <cellStyle name="SAPBEXHLevel2X 11 5 6" xfId="26312" xr:uid="{7642036C-395C-47F3-9A7D-EB032A650CC7}"/>
    <cellStyle name="SAPBEXHLevel2X 11 6" xfId="7643" xr:uid="{709DBE1F-3A2E-4945-BABF-D1EF7C49EEE3}"/>
    <cellStyle name="SAPBEXHLevel2X 11 6 2" xfId="17915" xr:uid="{8CFDB381-B1D2-47C2-840B-73A21B6F7361}"/>
    <cellStyle name="SAPBEXHLevel2X 11 6 3" xfId="21840" xr:uid="{AA974702-1A2C-4716-8DB8-D4A538B2792A}"/>
    <cellStyle name="SAPBEXHLevel2X 11 6 4" xfId="31223" xr:uid="{1FDAFCDE-D5F8-42A3-8C15-9BCECAD1DC81}"/>
    <cellStyle name="SAPBEXHLevel2X 11 6 5" xfId="34683" xr:uid="{20DAC368-8F98-4B8A-A2A6-A29EA1EEF63F}"/>
    <cellStyle name="SAPBEXHLevel2X 11 6 6" xfId="37654" xr:uid="{D8C2A91D-131A-4C01-B4A0-46319472BC56}"/>
    <cellStyle name="SAPBEXHLevel2X 11 7" xfId="11189" xr:uid="{B5BF62CC-E532-4D74-9167-292B5C180877}"/>
    <cellStyle name="SAPBEXHLevel2X 11 8" xfId="11613" xr:uid="{442D0E6F-F4F4-493F-BF14-2927453F113D}"/>
    <cellStyle name="SAPBEXHLevel2X 11 9" xfId="12074" xr:uid="{94E69A1B-5095-4EFF-95C4-B723366C5A95}"/>
    <cellStyle name="SAPBEXHLevel2X 12" xfId="1578" xr:uid="{76FF9FAE-65B5-40AA-A9CE-28F0AA1EF575}"/>
    <cellStyle name="SAPBEXHLevel2X 12 10" xfId="13336" xr:uid="{10756540-117E-4EF3-9AEB-11ABEF6FCE73}"/>
    <cellStyle name="SAPBEXHLevel2X 12 11" xfId="12492" xr:uid="{11F7E099-8E9D-4DD4-867E-705D40E0F891}"/>
    <cellStyle name="SAPBEXHLevel2X 12 12" xfId="23229" xr:uid="{C66C520F-E225-4C5E-913D-560E03CAA531}"/>
    <cellStyle name="SAPBEXHLevel2X 12 13" xfId="24756" xr:uid="{B10684CE-422B-40D3-AE88-84C888CE640C}"/>
    <cellStyle name="SAPBEXHLevel2X 12 14" xfId="25722" xr:uid="{4AFF7FF6-F023-4074-AE11-02743D5FE0E2}"/>
    <cellStyle name="SAPBEXHLevel2X 12 15" xfId="24592" xr:uid="{EC36E4D1-4579-45CC-8DFC-42CFCBA0EE2E}"/>
    <cellStyle name="SAPBEXHLevel2X 12 16" xfId="26790" xr:uid="{E20F5368-2675-43B8-9AB2-D4BBD34BDB8D}"/>
    <cellStyle name="SAPBEXHLevel2X 12 17" xfId="26972" xr:uid="{1ECDC4F4-6002-4469-B679-C882D0AC8D1F}"/>
    <cellStyle name="SAPBEXHLevel2X 12 18" xfId="26523" xr:uid="{8A638DCF-4E9F-4EE4-9F55-46FFA6B61B8D}"/>
    <cellStyle name="SAPBEXHLevel2X 12 19" xfId="26394" xr:uid="{76E3F3CE-21EE-4A62-987C-49048B7B7E77}"/>
    <cellStyle name="SAPBEXHLevel2X 12 2" xfId="3042" xr:uid="{0953AC58-F927-450C-AD21-160E525BB47C}"/>
    <cellStyle name="SAPBEXHLevel2X 12 2 10" xfId="26699" xr:uid="{D8F599BD-ED63-4616-B344-88969BBD3FD6}"/>
    <cellStyle name="SAPBEXHLevel2X 12 2 11" xfId="32559" xr:uid="{C8C0393E-AF77-40C1-9962-9D2198486DBE}"/>
    <cellStyle name="SAPBEXHLevel2X 12 2 12" xfId="40269" xr:uid="{997EB06A-9C7C-4548-9D85-CD7A99DFE33D}"/>
    <cellStyle name="SAPBEXHLevel2X 12 2 13" xfId="40864" xr:uid="{68AFDD4A-EA87-4996-B8F8-290A22CED9A5}"/>
    <cellStyle name="SAPBEXHLevel2X 12 2 14" xfId="42081" xr:uid="{7C6196A3-3FDF-4555-A1E7-DA759DA5B556}"/>
    <cellStyle name="SAPBEXHLevel2X 12 2 2" xfId="6378" xr:uid="{A5A31A5C-713B-43DD-81FE-EE981A2DE012}"/>
    <cellStyle name="SAPBEXHLevel2X 12 2 2 2" xfId="16685" xr:uid="{16D4D3DD-4811-4FC4-9269-73416686366C}"/>
    <cellStyle name="SAPBEXHLevel2X 12 2 2 3" xfId="20909" xr:uid="{89FE74FD-EAB5-47FD-8C72-54FE13ED7B1D}"/>
    <cellStyle name="SAPBEXHLevel2X 12 2 2 4" xfId="30259" xr:uid="{5979371A-7739-4F56-A3D4-55EE1A35A3C0}"/>
    <cellStyle name="SAPBEXHLevel2X 12 2 2 5" xfId="33831" xr:uid="{8593D902-CB63-4B90-BC22-68BCCCF82014}"/>
    <cellStyle name="SAPBEXHLevel2X 12 2 2 6" xfId="36865" xr:uid="{E03CC053-CE81-42F6-B897-68F5171CB859}"/>
    <cellStyle name="SAPBEXHLevel2X 12 2 3" xfId="7323" xr:uid="{63C70E30-EF3B-43D7-99B2-064F6FBB57B8}"/>
    <cellStyle name="SAPBEXHLevel2X 12 2 3 2" xfId="17609" xr:uid="{C403BC47-E269-492A-ADA2-4D4842736AB0}"/>
    <cellStyle name="SAPBEXHLevel2X 12 2 3 3" xfId="21606" xr:uid="{C4938C3D-85D4-4E50-B2C7-B01954345CC0}"/>
    <cellStyle name="SAPBEXHLevel2X 12 2 3 4" xfId="30971" xr:uid="{21DE7EED-39FC-4DBF-824D-72481D81CCF7}"/>
    <cellStyle name="SAPBEXHLevel2X 12 2 3 5" xfId="34460" xr:uid="{22A63397-DC29-4636-AC3F-69BA524F5978}"/>
    <cellStyle name="SAPBEXHLevel2X 12 2 3 6" xfId="37443" xr:uid="{84304D5E-8CA3-4236-B7DB-AFE5431356DA}"/>
    <cellStyle name="SAPBEXHLevel2X 12 2 4" xfId="8531" xr:uid="{49785891-F995-4B18-8DA8-7D5723F8945C}"/>
    <cellStyle name="SAPBEXHLevel2X 12 2 4 2" xfId="18780" xr:uid="{3120A7C7-4A40-4256-8F11-27E7574FF74C}"/>
    <cellStyle name="SAPBEXHLevel2X 12 2 4 3" xfId="22674" xr:uid="{935532ED-F759-46FA-BD9F-C326ACFCA5DD}"/>
    <cellStyle name="SAPBEXHLevel2X 12 2 4 4" xfId="32064" xr:uid="{DE8E1C0C-94F2-4FC4-AF38-D8908B4ED1FA}"/>
    <cellStyle name="SAPBEXHLevel2X 12 2 4 5" xfId="35504" xr:uid="{F956EEAC-3CD2-4060-85FE-A77F5DB44638}"/>
    <cellStyle name="SAPBEXHLevel2X 12 2 4 6" xfId="38455" xr:uid="{42095D03-6A60-4895-86CF-5D7C93EA1D09}"/>
    <cellStyle name="SAPBEXHLevel2X 12 2 5" xfId="13770" xr:uid="{EA8D2E23-3E93-4C22-87EC-1AF01DC336AA}"/>
    <cellStyle name="SAPBEXHLevel2X 12 2 6" xfId="13465" xr:uid="{E9AC8995-7492-47D2-98A0-8A0081DE00FB}"/>
    <cellStyle name="SAPBEXHLevel2X 12 2 7" xfId="22786" xr:uid="{29BFC17E-6486-4A08-B44E-3561A11FFB36}"/>
    <cellStyle name="SAPBEXHLevel2X 12 2 8" xfId="23898" xr:uid="{7D826CC8-257F-48DD-A608-27D393C1F573}"/>
    <cellStyle name="SAPBEXHLevel2X 12 2 9" xfId="27911" xr:uid="{89AC39C9-2EFD-4DA9-8266-2DEEAA7D2BB9}"/>
    <cellStyle name="SAPBEXHLevel2X 12 20" xfId="30073" xr:uid="{7D9DFE85-1D5E-4D0B-8CB1-469ABF000B6A}"/>
    <cellStyle name="SAPBEXHLevel2X 12 21" xfId="39523" xr:uid="{EA7B6980-3E80-4D3A-B6A8-E5E27D2823D5}"/>
    <cellStyle name="SAPBEXHLevel2X 12 22" xfId="39152" xr:uid="{1B9E5695-3CD4-4DAA-84C3-B203456C4017}"/>
    <cellStyle name="SAPBEXHLevel2X 12 23" xfId="41412" xr:uid="{33D53E37-D5D0-481E-A3A9-C027E34682FF}"/>
    <cellStyle name="SAPBEXHLevel2X 12 3" xfId="2550" xr:uid="{0ABF4E96-0970-4412-B95F-C61619B269A9}"/>
    <cellStyle name="SAPBEXHLevel2X 12 3 10" xfId="38878" xr:uid="{EFFE2F2B-46DF-4A70-9879-C491FA44D9A9}"/>
    <cellStyle name="SAPBEXHLevel2X 12 3 11" xfId="41768" xr:uid="{725806A3-6E8A-4E7C-833B-3F7A67FACA1D}"/>
    <cellStyle name="SAPBEXHLevel2X 12 3 2" xfId="5980" xr:uid="{55864C55-3503-4D55-8D52-C9A92930473F}"/>
    <cellStyle name="SAPBEXHLevel2X 12 3 2 2" xfId="16291" xr:uid="{1CE7D39D-BE21-4B35-94DE-4490C917A382}"/>
    <cellStyle name="SAPBEXHLevel2X 12 3 2 3" xfId="20567" xr:uid="{976FC885-2928-4A21-BE2C-349B8CA3228F}"/>
    <cellStyle name="SAPBEXHLevel2X 12 3 2 4" xfId="29909" xr:uid="{243439CF-5A32-483D-9793-63E601856B88}"/>
    <cellStyle name="SAPBEXHLevel2X 12 3 2 5" xfId="33502" xr:uid="{4BB8844D-BE20-46D2-B93A-3CA6A34E4FDC}"/>
    <cellStyle name="SAPBEXHLevel2X 12 3 2 6" xfId="36551" xr:uid="{7814DE79-11C4-4D23-9EB8-2EAA4970E7A8}"/>
    <cellStyle name="SAPBEXHLevel2X 12 3 3" xfId="4155" xr:uid="{D04B2B5B-3CE4-4A0A-BBFD-7FA1CD63749E}"/>
    <cellStyle name="SAPBEXHLevel2X 12 3 3 2" xfId="14561" xr:uid="{6967734E-A97B-4A63-B043-D233DFF027B5}"/>
    <cellStyle name="SAPBEXHLevel2X 12 3 3 3" xfId="19181" xr:uid="{15644ECD-7D65-4E2C-A56A-12D454F30096}"/>
    <cellStyle name="SAPBEXHLevel2X 12 3 3 4" xfId="28569" xr:uid="{7FAC72FC-1D23-4C6E-889B-6A0BA1A9AEE9}"/>
    <cellStyle name="SAPBEXHLevel2X 12 3 3 5" xfId="27116" xr:uid="{12AF8BA6-BFC0-4928-A2ED-F05C84ECAD71}"/>
    <cellStyle name="SAPBEXHLevel2X 12 3 3 6" xfId="28191" xr:uid="{A2AFCA01-A2BB-420A-8728-F6254C3553B9}"/>
    <cellStyle name="SAPBEXHLevel2X 12 3 4" xfId="8163" xr:uid="{AB6C32EA-0FAF-4F7B-9DEA-B2FF26FF6495}"/>
    <cellStyle name="SAPBEXHLevel2X 12 3 4 2" xfId="18417" xr:uid="{D0B1A6F1-266E-458B-8052-A57231B7D850}"/>
    <cellStyle name="SAPBEXHLevel2X 12 3 4 3" xfId="22343" xr:uid="{45B87579-9C59-42D5-8320-2A637F1D98BD}"/>
    <cellStyle name="SAPBEXHLevel2X 12 3 4 4" xfId="31730" xr:uid="{8B14AA8C-BAB1-48ED-AEB1-4C82A5A19FD7}"/>
    <cellStyle name="SAPBEXHLevel2X 12 3 4 5" xfId="35185" xr:uid="{1DA6C105-ACC8-4917-BB74-15B27E74583D}"/>
    <cellStyle name="SAPBEXHLevel2X 12 3 4 6" xfId="38149" xr:uid="{43DB7B5D-3891-4A41-BE9B-0A3827CFA92D}"/>
    <cellStyle name="SAPBEXHLevel2X 12 3 5" xfId="12238" xr:uid="{48DA4738-E9A2-47CC-8B01-3A800DFC6269}"/>
    <cellStyle name="SAPBEXHLevel2X 12 3 6" xfId="19544" xr:uid="{7C9E88EF-753F-457C-8F06-5C9052147876}"/>
    <cellStyle name="SAPBEXHLevel2X 12 3 7" xfId="23585" xr:uid="{D1FB16E1-A0FD-499C-99DF-5BF5C067DCD3}"/>
    <cellStyle name="SAPBEXHLevel2X 12 3 8" xfId="27530" xr:uid="{ACA5DA36-AFB8-4F53-A42D-8AC1B78F456B}"/>
    <cellStyle name="SAPBEXHLevel2X 12 3 9" xfId="39921" xr:uid="{493932CD-EBE0-4B2C-A7A9-B70B98CACA86}"/>
    <cellStyle name="SAPBEXHLevel2X 12 4" xfId="5308" xr:uid="{DA452200-8838-445F-82AC-E95C518E2BDB}"/>
    <cellStyle name="SAPBEXHLevel2X 12 4 2" xfId="15658" xr:uid="{19AC38D3-5A6E-4A01-85C0-533F63A77FED}"/>
    <cellStyle name="SAPBEXHLevel2X 12 4 3" xfId="20064" xr:uid="{8F7A6E27-1271-41BC-A91A-84DDBC151206}"/>
    <cellStyle name="SAPBEXHLevel2X 12 4 4" xfId="29394" xr:uid="{3D788BA8-2EEF-4DEE-8D99-3D587AAD9B01}"/>
    <cellStyle name="SAPBEXHLevel2X 12 4 5" xfId="33037" xr:uid="{DA44A571-7B48-4E35-9B9C-8C33D030B673}"/>
    <cellStyle name="SAPBEXHLevel2X 12 4 6" xfId="36125" xr:uid="{AE9724CF-2F2F-476F-B598-5702CDF7BB9A}"/>
    <cellStyle name="SAPBEXHLevel2X 12 5" xfId="4713" xr:uid="{725B6056-F130-4B91-81D6-2567CD65C0A2}"/>
    <cellStyle name="SAPBEXHLevel2X 12 5 2" xfId="15111" xr:uid="{97061A61-069B-4E66-86AE-B41CECFFA685}"/>
    <cellStyle name="SAPBEXHLevel2X 12 5 3" xfId="19593" xr:uid="{3D674A9F-927B-46AC-AA1B-6832E28DA95E}"/>
    <cellStyle name="SAPBEXHLevel2X 12 5 4" xfId="28962" xr:uid="{6AA782E8-8DDA-4625-962D-FA2FCCC18C6B}"/>
    <cellStyle name="SAPBEXHLevel2X 12 5 5" xfId="32608" xr:uid="{EEE36D7B-029F-49DC-B5D9-B2AE68A1BA2F}"/>
    <cellStyle name="SAPBEXHLevel2X 12 5 6" xfId="24967" xr:uid="{5B1B3F14-0BE7-4B66-A0C2-6C9F879EBF48}"/>
    <cellStyle name="SAPBEXHLevel2X 12 6" xfId="7642" xr:uid="{62DBB2FB-097A-4AB4-AB7C-244316EA5519}"/>
    <cellStyle name="SAPBEXHLevel2X 12 6 2" xfId="17914" xr:uid="{86FEA8FD-EB83-4F96-B5CD-1B7F51FE2B14}"/>
    <cellStyle name="SAPBEXHLevel2X 12 6 3" xfId="21839" xr:uid="{C8040CFD-EBD3-45C4-9A4E-E97FCF81E1E0}"/>
    <cellStyle name="SAPBEXHLevel2X 12 6 4" xfId="31222" xr:uid="{729767B8-4237-49D7-B7D2-2D4411580ACB}"/>
    <cellStyle name="SAPBEXHLevel2X 12 6 5" xfId="34682" xr:uid="{E318366C-8725-49F3-8575-B09CEFB9884A}"/>
    <cellStyle name="SAPBEXHLevel2X 12 6 6" xfId="37653" xr:uid="{BDBF6778-0B54-48BE-B758-412E53B2E685}"/>
    <cellStyle name="SAPBEXHLevel2X 12 7" xfId="11190" xr:uid="{77C1BB66-B642-44FF-A7C2-0CD474674077}"/>
    <cellStyle name="SAPBEXHLevel2X 12 8" xfId="11614" xr:uid="{CDA9908C-BD25-4105-B8F1-BCF00FE5AF9B}"/>
    <cellStyle name="SAPBEXHLevel2X 12 9" xfId="12075" xr:uid="{B4DDDB1F-8873-48D6-8024-130F32BFC9CF}"/>
    <cellStyle name="SAPBEXHLevel2X 13" xfId="1579" xr:uid="{3A7B2EFF-9690-4919-AFB6-368D788D6EC8}"/>
    <cellStyle name="SAPBEXHLevel2X 13 10" xfId="12793" xr:uid="{CACAF7FF-FEC2-4C9A-A528-33395222E1AF}"/>
    <cellStyle name="SAPBEXHLevel2X 13 11" xfId="12712" xr:uid="{E0A4D439-36C6-4DD8-95E5-D34EA4E887A8}"/>
    <cellStyle name="SAPBEXHLevel2X 13 12" xfId="23230" xr:uid="{3373884D-0037-477A-86EE-6389A38404E2}"/>
    <cellStyle name="SAPBEXHLevel2X 13 13" xfId="24755" xr:uid="{AC0981FD-442D-4816-8229-526611414AFC}"/>
    <cellStyle name="SAPBEXHLevel2X 13 14" xfId="25723" xr:uid="{B3B3A3BB-E7B4-4C62-8F14-C96BA15E9FAA}"/>
    <cellStyle name="SAPBEXHLevel2X 13 15" xfId="24591" xr:uid="{34695F96-9A36-4F5C-B43F-CC3687BA4498}"/>
    <cellStyle name="SAPBEXHLevel2X 13 16" xfId="26793" xr:uid="{6530D5EE-3FCC-4122-9A59-ACF3DEA7635B}"/>
    <cellStyle name="SAPBEXHLevel2X 13 17" xfId="26975" xr:uid="{047E3E2C-3B8D-4C33-915E-B09B39C70DC0}"/>
    <cellStyle name="SAPBEXHLevel2X 13 18" xfId="25557" xr:uid="{5E9FD300-BC9C-4A29-B5E1-6142206507AE}"/>
    <cellStyle name="SAPBEXHLevel2X 13 19" xfId="26236" xr:uid="{96F0F5C2-5A10-4C4B-8C48-6D76D68B0870}"/>
    <cellStyle name="SAPBEXHLevel2X 13 2" xfId="3043" xr:uid="{3DB6D1F0-6D89-4F38-A1DC-19366FB5E909}"/>
    <cellStyle name="SAPBEXHLevel2X 13 2 10" xfId="26700" xr:uid="{6728E667-74EA-4E24-8431-89BDDA721690}"/>
    <cellStyle name="SAPBEXHLevel2X 13 2 11" xfId="29521" xr:uid="{91B6B348-17B0-45D9-9AA4-5953293477AF}"/>
    <cellStyle name="SAPBEXHLevel2X 13 2 12" xfId="40270" xr:uid="{F05DFA62-23C6-42AF-B9D6-DF3BD4DFC809}"/>
    <cellStyle name="SAPBEXHLevel2X 13 2 13" xfId="40865" xr:uid="{B97556BA-90A0-4D4C-933A-A7154369E8D6}"/>
    <cellStyle name="SAPBEXHLevel2X 13 2 14" xfId="42082" xr:uid="{F2727472-A335-4636-9A73-83EC349D9E6B}"/>
    <cellStyle name="SAPBEXHLevel2X 13 2 2" xfId="6379" xr:uid="{12CC9426-7C61-427D-B300-D0E90B36BF66}"/>
    <cellStyle name="SAPBEXHLevel2X 13 2 2 2" xfId="16686" xr:uid="{7567E2F8-7F70-4927-936F-96FA3FA86F98}"/>
    <cellStyle name="SAPBEXHLevel2X 13 2 2 3" xfId="20910" xr:uid="{EBFAEB7E-A064-4F2E-A438-50FFC419A9D2}"/>
    <cellStyle name="SAPBEXHLevel2X 13 2 2 4" xfId="30260" xr:uid="{80F4BD36-FFBA-4C91-9003-6087CFCF8708}"/>
    <cellStyle name="SAPBEXHLevel2X 13 2 2 5" xfId="33832" xr:uid="{1C730357-A09D-4B66-840C-702791A0D956}"/>
    <cellStyle name="SAPBEXHLevel2X 13 2 2 6" xfId="36866" xr:uid="{765049A7-5218-43E1-B726-17802ECBACEA}"/>
    <cellStyle name="SAPBEXHLevel2X 13 2 3" xfId="7324" xr:uid="{5004F441-16E7-4E51-AF73-8192B7D00606}"/>
    <cellStyle name="SAPBEXHLevel2X 13 2 3 2" xfId="17610" xr:uid="{A565C476-2515-408E-AC46-CA9B3009F723}"/>
    <cellStyle name="SAPBEXHLevel2X 13 2 3 3" xfId="21607" xr:uid="{7F167266-6B73-446F-BB37-7298AE468870}"/>
    <cellStyle name="SAPBEXHLevel2X 13 2 3 4" xfId="30972" xr:uid="{D311A6F9-73AF-416A-9153-F4302E084403}"/>
    <cellStyle name="SAPBEXHLevel2X 13 2 3 5" xfId="34461" xr:uid="{CEA490D3-585E-439B-8B3D-1AA4DEEAE767}"/>
    <cellStyle name="SAPBEXHLevel2X 13 2 3 6" xfId="37444" xr:uid="{05023F8A-AFCD-4CF6-863A-92C25B129346}"/>
    <cellStyle name="SAPBEXHLevel2X 13 2 4" xfId="8532" xr:uid="{632559D3-43FA-414C-A342-DFFAFA45A7CE}"/>
    <cellStyle name="SAPBEXHLevel2X 13 2 4 2" xfId="18781" xr:uid="{8E4C89E0-5929-4B16-9990-C593E865C640}"/>
    <cellStyle name="SAPBEXHLevel2X 13 2 4 3" xfId="22675" xr:uid="{62E5E6B6-DF55-4E5D-8DD9-BB855EF60C00}"/>
    <cellStyle name="SAPBEXHLevel2X 13 2 4 4" xfId="32065" xr:uid="{CC621ACB-2162-4D21-873B-0F673C658D7E}"/>
    <cellStyle name="SAPBEXHLevel2X 13 2 4 5" xfId="35505" xr:uid="{52753802-8D59-48B7-84C1-BAD5D3C5AE8A}"/>
    <cellStyle name="SAPBEXHLevel2X 13 2 4 6" xfId="38456" xr:uid="{2C0F679C-91C1-46D5-B6E4-3A0F1A363BC0}"/>
    <cellStyle name="SAPBEXHLevel2X 13 2 5" xfId="13771" xr:uid="{6A96CA8E-84C9-49B3-8AF8-DF1A54101BFC}"/>
    <cellStyle name="SAPBEXHLevel2X 13 2 6" xfId="14165" xr:uid="{899A5668-FD21-4E6D-9836-9BC86855257E}"/>
    <cellStyle name="SAPBEXHLevel2X 13 2 7" xfId="21732" xr:uid="{1487B2B7-CBAC-413F-AC29-D2C67B61930C}"/>
    <cellStyle name="SAPBEXHLevel2X 13 2 8" xfId="23899" xr:uid="{B1106536-8AF6-4F4E-A3D8-1E8421682501}"/>
    <cellStyle name="SAPBEXHLevel2X 13 2 9" xfId="27912" xr:uid="{571D33FB-2CFB-4873-9F15-C34A70C773EF}"/>
    <cellStyle name="SAPBEXHLevel2X 13 20" xfId="31369" xr:uid="{A9061569-CB58-4E02-A70B-72C6DF2CCB51}"/>
    <cellStyle name="SAPBEXHLevel2X 13 21" xfId="39524" xr:uid="{7383778A-3AB6-4CFA-B38B-09468C38EA04}"/>
    <cellStyle name="SAPBEXHLevel2X 13 22" xfId="39151" xr:uid="{804B34F3-B97F-4719-A65E-58FA278D2F7C}"/>
    <cellStyle name="SAPBEXHLevel2X 13 23" xfId="41413" xr:uid="{685B0219-3851-4973-A651-3B7786F6FAEB}"/>
    <cellStyle name="SAPBEXHLevel2X 13 3" xfId="2551" xr:uid="{2742F422-04C1-4FB3-915C-00D4088CD333}"/>
    <cellStyle name="SAPBEXHLevel2X 13 3 10" xfId="38877" xr:uid="{07B3F8A0-C507-4442-A8D4-F4B4148EEC9A}"/>
    <cellStyle name="SAPBEXHLevel2X 13 3 11" xfId="41769" xr:uid="{037D31CB-0C71-4921-8DE8-830B1FCEFD1E}"/>
    <cellStyle name="SAPBEXHLevel2X 13 3 2" xfId="5981" xr:uid="{BFE8C09A-3B72-4BE0-A0C8-B7C8C97F11E3}"/>
    <cellStyle name="SAPBEXHLevel2X 13 3 2 2" xfId="16292" xr:uid="{F873090E-B8BB-4F0D-8303-21D05C3E17A7}"/>
    <cellStyle name="SAPBEXHLevel2X 13 3 2 3" xfId="20568" xr:uid="{EC59BAB1-1D1B-4CD8-BC6C-ECD5242E78A2}"/>
    <cellStyle name="SAPBEXHLevel2X 13 3 2 4" xfId="29910" xr:uid="{A85F0AF8-DCB7-4DCE-B575-FBE782A19ECF}"/>
    <cellStyle name="SAPBEXHLevel2X 13 3 2 5" xfId="33503" xr:uid="{4F0D9669-2D1E-473E-BD55-4E32B3CF4A5C}"/>
    <cellStyle name="SAPBEXHLevel2X 13 3 2 6" xfId="36552" xr:uid="{8E7104CE-41CA-4865-9D07-A2214BEC809A}"/>
    <cellStyle name="SAPBEXHLevel2X 13 3 3" xfId="4154" xr:uid="{8F710BC9-75B4-4F98-B598-E2D2C31B5ABE}"/>
    <cellStyle name="SAPBEXHLevel2X 13 3 3 2" xfId="14560" xr:uid="{40F8B071-9A7E-428B-B20B-CAE9828B5AFB}"/>
    <cellStyle name="SAPBEXHLevel2X 13 3 3 3" xfId="19180" xr:uid="{52E953B7-3640-470E-8934-E5AD5C7B387D}"/>
    <cellStyle name="SAPBEXHLevel2X 13 3 3 4" xfId="28568" xr:uid="{404E464D-FB3F-45F6-95C8-25A4174709F3}"/>
    <cellStyle name="SAPBEXHLevel2X 13 3 3 5" xfId="27115" xr:uid="{9ECBA46F-10A3-48AF-8DC1-8E2C64CCCBC8}"/>
    <cellStyle name="SAPBEXHLevel2X 13 3 3 6" xfId="28190" xr:uid="{AF0A9C75-1285-4A94-B340-5B000C732BE9}"/>
    <cellStyle name="SAPBEXHLevel2X 13 3 4" xfId="8164" xr:uid="{F0C17733-FAF6-413F-B30D-9D8485D0EEC7}"/>
    <cellStyle name="SAPBEXHLevel2X 13 3 4 2" xfId="18418" xr:uid="{0FDA29BF-BBBD-4CAA-8FAB-BC711A24AA0E}"/>
    <cellStyle name="SAPBEXHLevel2X 13 3 4 3" xfId="22344" xr:uid="{716CF4FF-4AAD-4CAD-8617-1F71681BF6EC}"/>
    <cellStyle name="SAPBEXHLevel2X 13 3 4 4" xfId="31731" xr:uid="{D8076AF2-F153-4909-AC24-362A6177D6BD}"/>
    <cellStyle name="SAPBEXHLevel2X 13 3 4 5" xfId="35186" xr:uid="{AE46876C-61C3-4D88-AF4D-362A5436090D}"/>
    <cellStyle name="SAPBEXHLevel2X 13 3 4 6" xfId="38150" xr:uid="{62E7F0B4-9B35-4A0C-9B3A-D42C3C62A5D8}"/>
    <cellStyle name="SAPBEXHLevel2X 13 3 5" xfId="12239" xr:uid="{0D159EAC-378D-4351-BEB5-D8C223C6762F}"/>
    <cellStyle name="SAPBEXHLevel2X 13 3 6" xfId="20258" xr:uid="{D22E449B-92B8-4128-BB47-D459EF1FC21E}"/>
    <cellStyle name="SAPBEXHLevel2X 13 3 7" xfId="23586" xr:uid="{1C83DA73-1CD7-43E0-A6FF-37FAB1EB406D}"/>
    <cellStyle name="SAPBEXHLevel2X 13 3 8" xfId="27531" xr:uid="{069F9A64-A7DB-4B2A-8FF8-31F510E3F9A6}"/>
    <cellStyle name="SAPBEXHLevel2X 13 3 9" xfId="39922" xr:uid="{00E47D3C-BA97-4147-A1EF-B12FD2F05059}"/>
    <cellStyle name="SAPBEXHLevel2X 13 4" xfId="5309" xr:uid="{9867BC8F-75B8-42EF-9FB3-1C3910099942}"/>
    <cellStyle name="SAPBEXHLevel2X 13 4 2" xfId="15659" xr:uid="{34AC7B36-413A-4BCC-85ED-51967E928834}"/>
    <cellStyle name="SAPBEXHLevel2X 13 4 3" xfId="20065" xr:uid="{C5DBA3A6-B595-45A6-9E76-55C2AA1BB42F}"/>
    <cellStyle name="SAPBEXHLevel2X 13 4 4" xfId="29395" xr:uid="{80A84B50-771A-4B8F-A345-246E6B1F9127}"/>
    <cellStyle name="SAPBEXHLevel2X 13 4 5" xfId="33038" xr:uid="{ACABB04E-2949-4620-8F0C-438E877574F2}"/>
    <cellStyle name="SAPBEXHLevel2X 13 4 6" xfId="36126" xr:uid="{032E2BA1-C726-4613-9D69-7A7C11C96F03}"/>
    <cellStyle name="SAPBEXHLevel2X 13 5" xfId="4703" xr:uid="{5DF71DEC-C163-4746-A9BC-2B0A38EB9C3C}"/>
    <cellStyle name="SAPBEXHLevel2X 13 5 2" xfId="15101" xr:uid="{20A28D24-26E5-4494-ACD9-0685B18F876B}"/>
    <cellStyle name="SAPBEXHLevel2X 13 5 3" xfId="19591" xr:uid="{EF2B4751-87A2-4153-B240-FB602EB03BDB}"/>
    <cellStyle name="SAPBEXHLevel2X 13 5 4" xfId="28961" xr:uid="{FC2B7428-36B8-4D2A-A92B-6A1BEDBE30ED}"/>
    <cellStyle name="SAPBEXHLevel2X 13 5 5" xfId="32607" xr:uid="{73E63C6C-0227-4BFC-9375-8EAFB423D1A5}"/>
    <cellStyle name="SAPBEXHLevel2X 13 5 6" xfId="24968" xr:uid="{DAFE06AA-B87A-4CEC-90C2-E6DC6592F1BD}"/>
    <cellStyle name="SAPBEXHLevel2X 13 6" xfId="7641" xr:uid="{E2A24ECD-72F3-46C2-B504-CB20FE763DE4}"/>
    <cellStyle name="SAPBEXHLevel2X 13 6 2" xfId="17913" xr:uid="{3757B884-B079-405D-900B-7A86F4F240A8}"/>
    <cellStyle name="SAPBEXHLevel2X 13 6 3" xfId="21838" xr:uid="{DF1F07AE-DF6D-4F52-A896-7DFDF40DC75F}"/>
    <cellStyle name="SAPBEXHLevel2X 13 6 4" xfId="31221" xr:uid="{A3A6F52A-E1E5-4DAD-982C-540A7272B084}"/>
    <cellStyle name="SAPBEXHLevel2X 13 6 5" xfId="34681" xr:uid="{49C965FD-1321-4B5F-91B6-1956F068818B}"/>
    <cellStyle name="SAPBEXHLevel2X 13 6 6" xfId="37652" xr:uid="{A6C5FD36-C39E-4CDF-90BA-752DCF505FB7}"/>
    <cellStyle name="SAPBEXHLevel2X 13 7" xfId="11191" xr:uid="{6F166FFB-DC57-4458-896F-C11D6D778D26}"/>
    <cellStyle name="SAPBEXHLevel2X 13 8" xfId="11615" xr:uid="{3A358339-3E38-4563-88F6-576802FD8D9B}"/>
    <cellStyle name="SAPBEXHLevel2X 13 9" xfId="12076" xr:uid="{771A4E76-B506-4812-B4F0-62728DFA604D}"/>
    <cellStyle name="SAPBEXHLevel2X 14" xfId="1580" xr:uid="{BBB88F9D-6A2F-47F4-B368-A9D0E6238BA9}"/>
    <cellStyle name="SAPBEXHLevel2X 14 10" xfId="13337" xr:uid="{EFE0AD9E-7622-4190-9E57-72F296C0D64B}"/>
    <cellStyle name="SAPBEXHLevel2X 14 11" xfId="13980" xr:uid="{EB8E3D0E-E7CF-4267-B409-22661A2B9B7B}"/>
    <cellStyle name="SAPBEXHLevel2X 14 12" xfId="23231" xr:uid="{FBE3F5E4-6893-45B6-ACB3-59428434B592}"/>
    <cellStyle name="SAPBEXHLevel2X 14 13" xfId="26038" xr:uid="{EC8CC012-17B4-409F-A889-6A971780A95D}"/>
    <cellStyle name="SAPBEXHLevel2X 14 14" xfId="25724" xr:uid="{3BA2AE98-B7CA-44DF-943F-F3888FF4029D}"/>
    <cellStyle name="SAPBEXHLevel2X 14 15" xfId="24590" xr:uid="{6BC9014D-AD76-458C-AE7A-D97135B52640}"/>
    <cellStyle name="SAPBEXHLevel2X 14 16" xfId="26090" xr:uid="{DD579433-811C-4931-BBC3-DFBE995EFDE5}"/>
    <cellStyle name="SAPBEXHLevel2X 14 17" xfId="25346" xr:uid="{3066618A-3179-4D69-A1DF-D8AE68B196E1}"/>
    <cellStyle name="SAPBEXHLevel2X 14 18" xfId="25556" xr:uid="{FFBDC6A6-124A-4155-AA15-06AA9C306E51}"/>
    <cellStyle name="SAPBEXHLevel2X 14 19" xfId="26237" xr:uid="{ED285D2A-9BDC-4EEA-9D86-403B52FA614F}"/>
    <cellStyle name="SAPBEXHLevel2X 14 2" xfId="3044" xr:uid="{AADAEA24-94A5-4B3B-96C3-9AE25CEC5C4E}"/>
    <cellStyle name="SAPBEXHLevel2X 14 2 10" xfId="26701" xr:uid="{E84CDCC4-7837-47B1-85C1-12D96BB50C3A}"/>
    <cellStyle name="SAPBEXHLevel2X 14 2 11" xfId="30374" xr:uid="{C5E73A0E-6715-435E-B192-4F96C3392D42}"/>
    <cellStyle name="SAPBEXHLevel2X 14 2 12" xfId="40271" xr:uid="{8293433B-503F-4B99-AEEC-1C8666AC38AA}"/>
    <cellStyle name="SAPBEXHLevel2X 14 2 13" xfId="40866" xr:uid="{DA219017-0D9A-42EF-AC7F-654A9BA8461E}"/>
    <cellStyle name="SAPBEXHLevel2X 14 2 14" xfId="42083" xr:uid="{9EAA1241-4063-42AF-B596-F70B8DAD18B3}"/>
    <cellStyle name="SAPBEXHLevel2X 14 2 2" xfId="6380" xr:uid="{AE1BE42D-6670-4517-B863-1F8B5ADD66FC}"/>
    <cellStyle name="SAPBEXHLevel2X 14 2 2 2" xfId="16687" xr:uid="{2BA5027D-79F0-45F2-8901-CEA3B7EEAF39}"/>
    <cellStyle name="SAPBEXHLevel2X 14 2 2 3" xfId="20911" xr:uid="{06D35F6E-F5A2-4620-A1F6-EC38F08BCA24}"/>
    <cellStyle name="SAPBEXHLevel2X 14 2 2 4" xfId="30261" xr:uid="{308B6DD1-D055-490E-A54E-F22687E5C26C}"/>
    <cellStyle name="SAPBEXHLevel2X 14 2 2 5" xfId="33833" xr:uid="{CEB9DB56-6341-49C2-8818-AB98B58FBBBF}"/>
    <cellStyle name="SAPBEXHLevel2X 14 2 2 6" xfId="36867" xr:uid="{B6203CF2-9E99-4657-98C6-35841C3CA29A}"/>
    <cellStyle name="SAPBEXHLevel2X 14 2 3" xfId="7325" xr:uid="{D62C7335-15CC-4FA5-892D-AD7BF46E9D33}"/>
    <cellStyle name="SAPBEXHLevel2X 14 2 3 2" xfId="17611" xr:uid="{40FE0448-CAEF-4D33-B008-E9C060EC6AE8}"/>
    <cellStyle name="SAPBEXHLevel2X 14 2 3 3" xfId="21608" xr:uid="{20B5FE13-6E9C-4FE3-A3BF-9233717268DA}"/>
    <cellStyle name="SAPBEXHLevel2X 14 2 3 4" xfId="30973" xr:uid="{57314FF1-F8CB-4F47-BD69-EF0152CEF38C}"/>
    <cellStyle name="SAPBEXHLevel2X 14 2 3 5" xfId="34462" xr:uid="{3CA585FA-F6A7-43CB-A181-C809F920E10F}"/>
    <cellStyle name="SAPBEXHLevel2X 14 2 3 6" xfId="37445" xr:uid="{ACEFC4AC-067E-429B-85B7-28AC5250A72B}"/>
    <cellStyle name="SAPBEXHLevel2X 14 2 4" xfId="8533" xr:uid="{38480369-D59D-406E-98D7-D77F1FEFC456}"/>
    <cellStyle name="SAPBEXHLevel2X 14 2 4 2" xfId="18782" xr:uid="{E77B0109-9F48-4F46-9C97-5914ADE4F299}"/>
    <cellStyle name="SAPBEXHLevel2X 14 2 4 3" xfId="22676" xr:uid="{EDAC3E3E-D42A-433F-9F38-0062C9FA37C1}"/>
    <cellStyle name="SAPBEXHLevel2X 14 2 4 4" xfId="32066" xr:uid="{D9C3FBCB-90C5-437F-94C3-B452B687F4C1}"/>
    <cellStyle name="SAPBEXHLevel2X 14 2 4 5" xfId="35506" xr:uid="{A4DE9E03-F065-49B9-BEF7-438D397CB8D4}"/>
    <cellStyle name="SAPBEXHLevel2X 14 2 4 6" xfId="38457" xr:uid="{2A760FC5-754E-4E5E-B6AE-4D0EB114FA16}"/>
    <cellStyle name="SAPBEXHLevel2X 14 2 5" xfId="13772" xr:uid="{6176F8E1-A2CF-4B51-AF70-F4840DDEFFEC}"/>
    <cellStyle name="SAPBEXHLevel2X 14 2 6" xfId="14166" xr:uid="{AFB8B6D3-F606-4F35-8D53-E067ECD66C22}"/>
    <cellStyle name="SAPBEXHLevel2X 14 2 7" xfId="21032" xr:uid="{F462F296-050F-4028-87B5-98CEC558FC13}"/>
    <cellStyle name="SAPBEXHLevel2X 14 2 8" xfId="23900" xr:uid="{76D692A2-B810-4E2D-AC1E-AF0A8C2EBFB8}"/>
    <cellStyle name="SAPBEXHLevel2X 14 2 9" xfId="27913" xr:uid="{9FCA88BA-3153-4C03-883C-86F9004C2979}"/>
    <cellStyle name="SAPBEXHLevel2X 14 20" xfId="25987" xr:uid="{5545F00E-2291-4673-B233-94811B043F50}"/>
    <cellStyle name="SAPBEXHLevel2X 14 21" xfId="39525" xr:uid="{8779D90F-B307-4DE4-AE03-54BAC5DC7DA3}"/>
    <cellStyle name="SAPBEXHLevel2X 14 22" xfId="39697" xr:uid="{AA792A8C-FFAF-41DC-A50A-ADBC15AF7D40}"/>
    <cellStyle name="SAPBEXHLevel2X 14 23" xfId="41414" xr:uid="{36FD9192-FB20-422A-B154-5C67E3E6E726}"/>
    <cellStyle name="SAPBEXHLevel2X 14 3" xfId="2552" xr:uid="{B6FEB1E6-CBD5-46AF-B299-3171757B978B}"/>
    <cellStyle name="SAPBEXHLevel2X 14 3 10" xfId="39670" xr:uid="{A69926E0-E019-49CD-8A8C-A1F10E636498}"/>
    <cellStyle name="SAPBEXHLevel2X 14 3 11" xfId="41770" xr:uid="{BED47585-95C9-491F-A3EE-B5B4E08C3434}"/>
    <cellStyle name="SAPBEXHLevel2X 14 3 2" xfId="5982" xr:uid="{FD22F0A3-7BE3-49C4-BFB4-B6D596F5A267}"/>
    <cellStyle name="SAPBEXHLevel2X 14 3 2 2" xfId="16293" xr:uid="{9A1AF9B5-8805-4D35-8BB6-32650205E4F0}"/>
    <cellStyle name="SAPBEXHLevel2X 14 3 2 3" xfId="20569" xr:uid="{9E7490E7-55CB-47CB-907F-70D6D76EA341}"/>
    <cellStyle name="SAPBEXHLevel2X 14 3 2 4" xfId="29911" xr:uid="{BC5A155E-A99E-40B9-B4CB-30EF8FBFA988}"/>
    <cellStyle name="SAPBEXHLevel2X 14 3 2 5" xfId="33504" xr:uid="{D8F29AA8-0CEA-4180-B631-A8B707EB1818}"/>
    <cellStyle name="SAPBEXHLevel2X 14 3 2 6" xfId="36553" xr:uid="{4DDBF683-5951-4821-8562-050BC86BE4C8}"/>
    <cellStyle name="SAPBEXHLevel2X 14 3 3" xfId="4153" xr:uid="{F3812741-8C00-4625-957F-BBB7BEA1C6B5}"/>
    <cellStyle name="SAPBEXHLevel2X 14 3 3 2" xfId="14559" xr:uid="{AF9B3A7F-0944-4F42-9A34-083DDBDE213E}"/>
    <cellStyle name="SAPBEXHLevel2X 14 3 3 3" xfId="19179" xr:uid="{4E2935BA-B8A7-4464-9447-82604D46D4B7}"/>
    <cellStyle name="SAPBEXHLevel2X 14 3 3 4" xfId="28567" xr:uid="{8725E64E-1F3B-48EA-9373-FA63E8A2E732}"/>
    <cellStyle name="SAPBEXHLevel2X 14 3 3 5" xfId="27114" xr:uid="{32784D98-C1E0-44BC-B359-3B9324628882}"/>
    <cellStyle name="SAPBEXHLevel2X 14 3 3 6" xfId="28189" xr:uid="{7042BDD7-C90D-452B-A5F0-98F2145A7A85}"/>
    <cellStyle name="SAPBEXHLevel2X 14 3 4" xfId="8165" xr:uid="{2B788337-9076-45C5-B84E-7ED8775BB841}"/>
    <cellStyle name="SAPBEXHLevel2X 14 3 4 2" xfId="18419" xr:uid="{A22D3649-37E2-45D5-A23C-A5DB4F73E42E}"/>
    <cellStyle name="SAPBEXHLevel2X 14 3 4 3" xfId="22345" xr:uid="{19EF951C-6457-4E80-B560-9A24C2DD6D9E}"/>
    <cellStyle name="SAPBEXHLevel2X 14 3 4 4" xfId="31732" xr:uid="{867D1875-E3C3-491C-BC8F-818276B93D37}"/>
    <cellStyle name="SAPBEXHLevel2X 14 3 4 5" xfId="35187" xr:uid="{8C4BDCA8-8E3C-4F97-9A2A-918196CA78CF}"/>
    <cellStyle name="SAPBEXHLevel2X 14 3 4 6" xfId="38151" xr:uid="{8D70850F-994E-4B06-89FC-B106A7939BEC}"/>
    <cellStyle name="SAPBEXHLevel2X 14 3 5" xfId="12240" xr:uid="{F9E61009-5C88-48FB-B18E-2D7D9683A9F8}"/>
    <cellStyle name="SAPBEXHLevel2X 14 3 6" xfId="19395" xr:uid="{E9CD8348-2674-4E69-B8C4-E726C008BF34}"/>
    <cellStyle name="SAPBEXHLevel2X 14 3 7" xfId="23587" xr:uid="{8E3D9616-2CCB-47D9-829E-4FA41B266499}"/>
    <cellStyle name="SAPBEXHLevel2X 14 3 8" xfId="27532" xr:uid="{F8C25037-4679-4FFE-8C27-BB7388D178E9}"/>
    <cellStyle name="SAPBEXHLevel2X 14 3 9" xfId="39923" xr:uid="{BD6CCCFA-A1F5-4390-86AD-582A363126FF}"/>
    <cellStyle name="SAPBEXHLevel2X 14 4" xfId="5310" xr:uid="{EEF7B926-C435-4631-94F9-A2AE42F97A89}"/>
    <cellStyle name="SAPBEXHLevel2X 14 4 2" xfId="15660" xr:uid="{D552B31B-8D68-48E5-B599-8B1B923F4B66}"/>
    <cellStyle name="SAPBEXHLevel2X 14 4 3" xfId="20066" xr:uid="{99DD6DDB-481F-4087-90F5-9641823A13B5}"/>
    <cellStyle name="SAPBEXHLevel2X 14 4 4" xfId="29396" xr:uid="{1F47420B-5ABD-45FD-AC5F-BF8FAE64404F}"/>
    <cellStyle name="SAPBEXHLevel2X 14 4 5" xfId="33039" xr:uid="{919E5612-C3FD-457D-B97E-0AF491A11A23}"/>
    <cellStyle name="SAPBEXHLevel2X 14 4 6" xfId="36127" xr:uid="{7BB700A1-B0DD-41B2-AE3F-263EFA5EA66E}"/>
    <cellStyle name="SAPBEXHLevel2X 14 5" xfId="4701" xr:uid="{EA289B87-4B01-4B33-97EB-178EDF2DE8DD}"/>
    <cellStyle name="SAPBEXHLevel2X 14 5 2" xfId="15099" xr:uid="{A310FF19-4635-43D7-AE2E-E963A52A7BE0}"/>
    <cellStyle name="SAPBEXHLevel2X 14 5 3" xfId="19590" xr:uid="{92210AC1-D99C-4DFD-AA30-1F223E7C2367}"/>
    <cellStyle name="SAPBEXHLevel2X 14 5 4" xfId="28959" xr:uid="{6C891345-C469-477E-8D24-1285F175226F}"/>
    <cellStyle name="SAPBEXHLevel2X 14 5 5" xfId="32606" xr:uid="{81F69A2C-6C1D-4176-A4B5-48802115D98A}"/>
    <cellStyle name="SAPBEXHLevel2X 14 5 6" xfId="24969" xr:uid="{1754F795-6E82-4F5E-B6A1-8CF343E642D7}"/>
    <cellStyle name="SAPBEXHLevel2X 14 6" xfId="7640" xr:uid="{A8E8D9E1-0CB8-4C92-8F60-D02C1DD377CF}"/>
    <cellStyle name="SAPBEXHLevel2X 14 6 2" xfId="17912" xr:uid="{C5FD3795-2F67-4896-A538-33AA9FE02027}"/>
    <cellStyle name="SAPBEXHLevel2X 14 6 3" xfId="21837" xr:uid="{149C0DB4-8E4D-4672-90C1-8500AA4AC4CF}"/>
    <cellStyle name="SAPBEXHLevel2X 14 6 4" xfId="31220" xr:uid="{8B1BBCA3-1563-495F-8A81-BD31B663A3C5}"/>
    <cellStyle name="SAPBEXHLevel2X 14 6 5" xfId="34680" xr:uid="{ED3ACF07-E739-4B98-9ECD-B655459E9DBF}"/>
    <cellStyle name="SAPBEXHLevel2X 14 6 6" xfId="37651" xr:uid="{533789AD-9F9E-4A5F-AF05-2FE0F3E034C1}"/>
    <cellStyle name="SAPBEXHLevel2X 14 7" xfId="11192" xr:uid="{EAD9594A-36F8-4A6B-9EC8-ED0593D3C3CF}"/>
    <cellStyle name="SAPBEXHLevel2X 14 8" xfId="11616" xr:uid="{5858A560-413B-4ADB-9371-9A7A3C936814}"/>
    <cellStyle name="SAPBEXHLevel2X 14 9" xfId="12077" xr:uid="{85C5274C-6D46-4B73-9C2E-4EE0A137B33B}"/>
    <cellStyle name="SAPBEXHLevel2X 15" xfId="1581" xr:uid="{5DD799DA-D5C7-4088-9A85-4D452EA33624}"/>
    <cellStyle name="SAPBEXHLevel2X 15 10" xfId="12794" xr:uid="{EA733DB7-7219-4FDA-BE61-7374A5B9ACA3}"/>
    <cellStyle name="SAPBEXHLevel2X 15 11" xfId="13300" xr:uid="{992AB61B-0D93-428B-AB41-32E1469004D0}"/>
    <cellStyle name="SAPBEXHLevel2X 15 12" xfId="23232" xr:uid="{2A5E5C3E-D564-4D54-9707-ED0E0DFF03AA}"/>
    <cellStyle name="SAPBEXHLevel2X 15 13" xfId="24754" xr:uid="{A305ADC1-C5F2-4F0F-98B6-DA6FD3BE3169}"/>
    <cellStyle name="SAPBEXHLevel2X 15 14" xfId="25725" xr:uid="{E2C67A4F-844F-4953-BCE1-D3B6C7211C82}"/>
    <cellStyle name="SAPBEXHLevel2X 15 15" xfId="24589" xr:uid="{6CBED8B9-4FEE-415B-85FD-5410F3C003FC}"/>
    <cellStyle name="SAPBEXHLevel2X 15 16" xfId="25057" xr:uid="{9FA12E1B-46C4-46E9-92CD-D4F2DE4715F5}"/>
    <cellStyle name="SAPBEXHLevel2X 15 17" xfId="25345" xr:uid="{5C0DFA6D-87AA-4997-89E9-74E82678DA91}"/>
    <cellStyle name="SAPBEXHLevel2X 15 18" xfId="25555" xr:uid="{8AE817FB-CE81-4B1E-83EF-FA290DBE225D}"/>
    <cellStyle name="SAPBEXHLevel2X 15 19" xfId="26393" xr:uid="{CA805C69-613E-44FF-A853-1DC28DF3EE67}"/>
    <cellStyle name="SAPBEXHLevel2X 15 2" xfId="3045" xr:uid="{F466237A-D41D-41A9-B5A6-2A41610E3023}"/>
    <cellStyle name="SAPBEXHLevel2X 15 2 10" xfId="30575" xr:uid="{6D7CC1B1-AE07-4776-96E7-07BE4984D2A5}"/>
    <cellStyle name="SAPBEXHLevel2X 15 2 11" xfId="35321" xr:uid="{C04A5BA1-EF16-4969-BFEB-D93367DDF15C}"/>
    <cellStyle name="SAPBEXHLevel2X 15 2 12" xfId="40272" xr:uid="{14B2EA17-FC45-44A3-BE12-4DDFED165E26}"/>
    <cellStyle name="SAPBEXHLevel2X 15 2 13" xfId="40867" xr:uid="{50BAA2E6-BCE2-4595-B741-0D47EE3282B3}"/>
    <cellStyle name="SAPBEXHLevel2X 15 2 14" xfId="42084" xr:uid="{3EDB380F-4583-4571-B9C9-9DB0B4B77A5E}"/>
    <cellStyle name="SAPBEXHLevel2X 15 2 2" xfId="6381" xr:uid="{E86AFD5E-4C56-47B8-93C9-D09C25EDDE6F}"/>
    <cellStyle name="SAPBEXHLevel2X 15 2 2 2" xfId="16688" xr:uid="{A742191A-D328-430D-8836-0B522276D25B}"/>
    <cellStyle name="SAPBEXHLevel2X 15 2 2 3" xfId="20912" xr:uid="{52B4D1D1-139B-4F10-8359-C94DFB7E97CE}"/>
    <cellStyle name="SAPBEXHLevel2X 15 2 2 4" xfId="30262" xr:uid="{074983DE-5115-4830-8189-B83E671D847B}"/>
    <cellStyle name="SAPBEXHLevel2X 15 2 2 5" xfId="33834" xr:uid="{6D2EA865-173C-4C28-A43D-AC720CA8496C}"/>
    <cellStyle name="SAPBEXHLevel2X 15 2 2 6" xfId="36868" xr:uid="{FE6C9262-626C-4962-A1B1-80585EA226BB}"/>
    <cellStyle name="SAPBEXHLevel2X 15 2 3" xfId="7326" xr:uid="{2E08B978-D9F0-4413-BDD4-B4AFCF218773}"/>
    <cellStyle name="SAPBEXHLevel2X 15 2 3 2" xfId="17612" xr:uid="{D9576DF7-2D24-464E-819D-E624973A940B}"/>
    <cellStyle name="SAPBEXHLevel2X 15 2 3 3" xfId="21609" xr:uid="{A0A71BB4-EDE7-446C-AFD5-772FA66B04AA}"/>
    <cellStyle name="SAPBEXHLevel2X 15 2 3 4" xfId="30974" xr:uid="{31228ED6-6272-4A06-8848-EECF29C8BC4C}"/>
    <cellStyle name="SAPBEXHLevel2X 15 2 3 5" xfId="34463" xr:uid="{545AD11E-2EDD-4C20-91CF-2758C3E379F7}"/>
    <cellStyle name="SAPBEXHLevel2X 15 2 3 6" xfId="37446" xr:uid="{ED1749BE-AC14-46B4-885B-ECDC999F1F34}"/>
    <cellStyle name="SAPBEXHLevel2X 15 2 4" xfId="8534" xr:uid="{7591D8F6-6FF0-4406-9089-0B4BBDC586F1}"/>
    <cellStyle name="SAPBEXHLevel2X 15 2 4 2" xfId="18783" xr:uid="{C8D35879-27DF-43EE-938E-2EC227990575}"/>
    <cellStyle name="SAPBEXHLevel2X 15 2 4 3" xfId="22677" xr:uid="{5D0D1FF2-FCEC-4C9D-A8A3-B4D6E509CE50}"/>
    <cellStyle name="SAPBEXHLevel2X 15 2 4 4" xfId="32067" xr:uid="{7F95A30D-2FDF-4099-BC6C-5991BBB2C45E}"/>
    <cellStyle name="SAPBEXHLevel2X 15 2 4 5" xfId="35507" xr:uid="{394B7150-8120-41F9-94CA-A3AC3ACBB711}"/>
    <cellStyle name="SAPBEXHLevel2X 15 2 4 6" xfId="38458" xr:uid="{9764E187-7660-475D-9967-876B0730CF70}"/>
    <cellStyle name="SAPBEXHLevel2X 15 2 5" xfId="13773" xr:uid="{2BFB2601-DA1A-4696-A875-273675869D6D}"/>
    <cellStyle name="SAPBEXHLevel2X 15 2 6" xfId="14167" xr:uid="{90136D37-333B-47D3-B5B5-36332A28EDAE}"/>
    <cellStyle name="SAPBEXHLevel2X 15 2 7" xfId="12297" xr:uid="{A6083272-C5EC-4881-9C74-080E89C03A13}"/>
    <cellStyle name="SAPBEXHLevel2X 15 2 8" xfId="23901" xr:uid="{3864CF75-D891-48AC-BDB7-71D87930778D}"/>
    <cellStyle name="SAPBEXHLevel2X 15 2 9" xfId="27914" xr:uid="{10BB3605-0014-4F17-B81A-D6EC2C928BBD}"/>
    <cellStyle name="SAPBEXHLevel2X 15 20" xfId="25985" xr:uid="{6C0C673D-A67B-466D-8677-29E72CDC751A}"/>
    <cellStyle name="SAPBEXHLevel2X 15 21" xfId="39526" xr:uid="{CEF40A6C-1D8F-4570-AB69-8BCDB91D4284}"/>
    <cellStyle name="SAPBEXHLevel2X 15 22" xfId="39150" xr:uid="{E48774D8-BF08-4780-8CEE-5101116E506A}"/>
    <cellStyle name="SAPBEXHLevel2X 15 23" xfId="41415" xr:uid="{B0E77C55-396A-49CC-8C23-EF8539A4D4C9}"/>
    <cellStyle name="SAPBEXHLevel2X 15 3" xfId="2553" xr:uid="{C958C9FC-D006-4038-938E-86F9D15C7D03}"/>
    <cellStyle name="SAPBEXHLevel2X 15 3 10" xfId="40360" xr:uid="{DF63FEBF-E2B2-4D57-A710-79C39031C9AC}"/>
    <cellStyle name="SAPBEXHLevel2X 15 3 11" xfId="41771" xr:uid="{1B163177-D36A-4606-8F7E-D445882AEF4D}"/>
    <cellStyle name="SAPBEXHLevel2X 15 3 2" xfId="5983" xr:uid="{604754BD-AC4F-436E-AEF5-180A2D386758}"/>
    <cellStyle name="SAPBEXHLevel2X 15 3 2 2" xfId="16294" xr:uid="{9382F39B-5CCB-420B-B0D6-F655AAA348E2}"/>
    <cellStyle name="SAPBEXHLevel2X 15 3 2 3" xfId="20570" xr:uid="{2E3863CB-FBC2-42B9-B675-EA34CC1DA788}"/>
    <cellStyle name="SAPBEXHLevel2X 15 3 2 4" xfId="29912" xr:uid="{1A47895D-AE19-44DE-8D6B-BF8F9DDFB2D5}"/>
    <cellStyle name="SAPBEXHLevel2X 15 3 2 5" xfId="33505" xr:uid="{1654205B-9F8D-4CD4-920E-30F798D7F26D}"/>
    <cellStyle name="SAPBEXHLevel2X 15 3 2 6" xfId="36554" xr:uid="{7B0A9381-BC37-4267-A125-AA44F5FEB32B}"/>
    <cellStyle name="SAPBEXHLevel2X 15 3 3" xfId="4152" xr:uid="{3487BE66-D32D-4491-AB68-837CC2C7F335}"/>
    <cellStyle name="SAPBEXHLevel2X 15 3 3 2" xfId="14558" xr:uid="{138CFCCB-4A6F-41E9-96A3-5C27744DC8AC}"/>
    <cellStyle name="SAPBEXHLevel2X 15 3 3 3" xfId="19178" xr:uid="{D9D5F013-EF3B-438D-9EA7-5F717C37E45A}"/>
    <cellStyle name="SAPBEXHLevel2X 15 3 3 4" xfId="28566" xr:uid="{FB58ECD0-055F-4A7F-BBE5-6176465546D3}"/>
    <cellStyle name="SAPBEXHLevel2X 15 3 3 5" xfId="27113" xr:uid="{1E4AF0EF-34AF-4516-87DF-6D529D02CEF1}"/>
    <cellStyle name="SAPBEXHLevel2X 15 3 3 6" xfId="28188" xr:uid="{C169C1FA-8475-432D-BC17-A8713B884C5E}"/>
    <cellStyle name="SAPBEXHLevel2X 15 3 4" xfId="8166" xr:uid="{6AF8BF57-4083-4E0E-AB56-81541DE59F9B}"/>
    <cellStyle name="SAPBEXHLevel2X 15 3 4 2" xfId="18420" xr:uid="{6C56BCF0-1EC5-405A-AC63-905B202C42A1}"/>
    <cellStyle name="SAPBEXHLevel2X 15 3 4 3" xfId="22346" xr:uid="{F545ECA0-3AA3-4B5C-B9DD-5B3343EE3FD2}"/>
    <cellStyle name="SAPBEXHLevel2X 15 3 4 4" xfId="31733" xr:uid="{9B93AF7D-A0C3-496F-B087-8FF37A796531}"/>
    <cellStyle name="SAPBEXHLevel2X 15 3 4 5" xfId="35188" xr:uid="{2461DB87-9E71-4829-87BD-41C204B9ACB0}"/>
    <cellStyle name="SAPBEXHLevel2X 15 3 4 6" xfId="38152" xr:uid="{C7A7DA5D-D23B-4D0F-9A91-70F34B66E0EF}"/>
    <cellStyle name="SAPBEXHLevel2X 15 3 5" xfId="12241" xr:uid="{303E2B5B-1B77-4019-9498-A6FE913FB8C3}"/>
    <cellStyle name="SAPBEXHLevel2X 15 3 6" xfId="20347" xr:uid="{1B0F398D-6E7D-4C1B-8606-606924C583A9}"/>
    <cellStyle name="SAPBEXHLevel2X 15 3 7" xfId="23588" xr:uid="{56EC1397-F730-48C8-BDCA-B7ED333D8A0D}"/>
    <cellStyle name="SAPBEXHLevel2X 15 3 8" xfId="27533" xr:uid="{FA63FCAF-644C-47EA-A72F-6288B6D8CA3D}"/>
    <cellStyle name="SAPBEXHLevel2X 15 3 9" xfId="39924" xr:uid="{76192DDF-11B9-49FB-B8D4-657DFE439EA6}"/>
    <cellStyle name="SAPBEXHLevel2X 15 4" xfId="5311" xr:uid="{FE00B0E6-EC30-4FD8-9A42-3658E88D1944}"/>
    <cellStyle name="SAPBEXHLevel2X 15 4 2" xfId="15661" xr:uid="{4F634F59-F6B8-4E5A-88F4-4666644BB629}"/>
    <cellStyle name="SAPBEXHLevel2X 15 4 3" xfId="20067" xr:uid="{F0D0AC48-F580-42CC-B2C6-3CBB4E666D5E}"/>
    <cellStyle name="SAPBEXHLevel2X 15 4 4" xfId="29397" xr:uid="{15B62CA7-CB2A-4193-A3F8-95B4499126B3}"/>
    <cellStyle name="SAPBEXHLevel2X 15 4 5" xfId="33040" xr:uid="{C9B94820-7A79-440D-9471-5009A6A3CF9E}"/>
    <cellStyle name="SAPBEXHLevel2X 15 4 6" xfId="36128" xr:uid="{C72E11B6-2BA8-45AF-873D-BCA6196D64FB}"/>
    <cellStyle name="SAPBEXHLevel2X 15 5" xfId="6145" xr:uid="{5C5021EB-511F-4869-803C-5502E86B4BBE}"/>
    <cellStyle name="SAPBEXHLevel2X 15 5 2" xfId="16455" xr:uid="{90D375C9-3F57-4122-A671-D770691205B5}"/>
    <cellStyle name="SAPBEXHLevel2X 15 5 3" xfId="20693" xr:uid="{D7603046-DB6C-4603-AA55-894C20C016DB}"/>
    <cellStyle name="SAPBEXHLevel2X 15 5 4" xfId="30046" xr:uid="{46CE5BA4-25CC-4C70-9B4A-A8D20EFB0C53}"/>
    <cellStyle name="SAPBEXHLevel2X 15 5 5" xfId="33630" xr:uid="{D786756D-305A-4362-8C4D-250EEC1838FB}"/>
    <cellStyle name="SAPBEXHLevel2X 15 5 6" xfId="36673" xr:uid="{0E5AC4BE-F548-4C77-96AF-2B76744C42D9}"/>
    <cellStyle name="SAPBEXHLevel2X 15 6" xfId="7062" xr:uid="{34C7309A-6B53-42C3-B1AA-C5A8526AEF45}"/>
    <cellStyle name="SAPBEXHLevel2X 15 6 2" xfId="17350" xr:uid="{6A15936A-B2F6-40C5-A761-5E47A2FEEDB6}"/>
    <cellStyle name="SAPBEXHLevel2X 15 6 3" xfId="21373" xr:uid="{47C653A0-7FE0-4949-8805-A07326AAEADC}"/>
    <cellStyle name="SAPBEXHLevel2X 15 6 4" xfId="30754" xr:uid="{1A4FA520-C879-47CD-BBC5-AD5B35A3C45F}"/>
    <cellStyle name="SAPBEXHLevel2X 15 6 5" xfId="34245" xr:uid="{76095F83-995F-41AC-8D16-ECB382E92A18}"/>
    <cellStyle name="SAPBEXHLevel2X 15 6 6" xfId="37247" xr:uid="{9D2B8115-198B-4663-8CDC-5987D087E4B3}"/>
    <cellStyle name="SAPBEXHLevel2X 15 7" xfId="11193" xr:uid="{B11A882E-00F1-4FB5-9B03-6E0711AB3B80}"/>
    <cellStyle name="SAPBEXHLevel2X 15 8" xfId="11617" xr:uid="{0B713115-6CE1-4675-A8C3-E0B206C6D582}"/>
    <cellStyle name="SAPBEXHLevel2X 15 9" xfId="12078" xr:uid="{1C8DDBFF-30EC-4643-AFAE-CD0C697570A4}"/>
    <cellStyle name="SAPBEXHLevel2X 16" xfId="1582" xr:uid="{C9BC4DA2-F9E3-4110-9400-B51DA5F823A2}"/>
    <cellStyle name="SAPBEXHLevel2X 16 10" xfId="13338" xr:uid="{4F06078B-958D-49CA-A273-DAF075514CD7}"/>
    <cellStyle name="SAPBEXHLevel2X 16 11" xfId="12711" xr:uid="{9E36BC21-4E71-4F15-8FE0-970231F6A60D}"/>
    <cellStyle name="SAPBEXHLevel2X 16 12" xfId="23233" xr:uid="{6E5AD3AE-7606-4234-A2D4-310DF9BB308C}"/>
    <cellStyle name="SAPBEXHLevel2X 16 13" xfId="24753" xr:uid="{20DCA523-40A4-427C-9B8C-6C2105A57EC1}"/>
    <cellStyle name="SAPBEXHLevel2X 16 14" xfId="25726" xr:uid="{3F481B82-7BBA-4B49-886E-C5FF79208201}"/>
    <cellStyle name="SAPBEXHLevel2X 16 15" xfId="24588" xr:uid="{A62BF555-7303-4D15-905C-B236A3A28A3F}"/>
    <cellStyle name="SAPBEXHLevel2X 16 16" xfId="25056" xr:uid="{4A9CF5D7-6EBE-4AEF-A266-4474D7E02002}"/>
    <cellStyle name="SAPBEXHLevel2X 16 17" xfId="25344" xr:uid="{845149DC-B6BE-453D-B125-2CF5DE4B1FB3}"/>
    <cellStyle name="SAPBEXHLevel2X 16 18" xfId="25554" xr:uid="{0C597747-085B-47FF-B494-97A8CD4C64E7}"/>
    <cellStyle name="SAPBEXHLevel2X 16 19" xfId="26238" xr:uid="{CE0B1934-7465-4B1E-97C1-B863664BE92F}"/>
    <cellStyle name="SAPBEXHLevel2X 16 2" xfId="3046" xr:uid="{9A7E7C3D-CE7A-4E7A-8E91-F82619E52099}"/>
    <cellStyle name="SAPBEXHLevel2X 16 2 10" xfId="30415" xr:uid="{DEAFAE62-34EB-48EE-9F3C-11BA0C1421B8}"/>
    <cellStyle name="SAPBEXHLevel2X 16 2 11" xfId="34267" xr:uid="{845D3414-891C-4B03-A6D0-DB0194C626E6}"/>
    <cellStyle name="SAPBEXHLevel2X 16 2 12" xfId="40273" xr:uid="{30B96EB2-94C2-472D-81D1-54DFCBC933DC}"/>
    <cellStyle name="SAPBEXHLevel2X 16 2 13" xfId="40868" xr:uid="{E0B9F71C-0F59-48F1-A668-1652D0D739CD}"/>
    <cellStyle name="SAPBEXHLevel2X 16 2 14" xfId="42085" xr:uid="{0FA68676-16CA-4053-BABC-E869077FCD84}"/>
    <cellStyle name="SAPBEXHLevel2X 16 2 2" xfId="6382" xr:uid="{882AF8FF-35AF-4801-B33C-DA3843A514AD}"/>
    <cellStyle name="SAPBEXHLevel2X 16 2 2 2" xfId="16689" xr:uid="{F4A28942-12B0-47F6-8F7E-639E1B2785A1}"/>
    <cellStyle name="SAPBEXHLevel2X 16 2 2 3" xfId="20913" xr:uid="{8F531EB8-D57C-4443-AE99-752550DCD3AD}"/>
    <cellStyle name="SAPBEXHLevel2X 16 2 2 4" xfId="30263" xr:uid="{2C119AA8-E5EC-45CB-A554-202B89E07512}"/>
    <cellStyle name="SAPBEXHLevel2X 16 2 2 5" xfId="33835" xr:uid="{59303AC1-E08E-4116-AABA-E39EADF6103B}"/>
    <cellStyle name="SAPBEXHLevel2X 16 2 2 6" xfId="36869" xr:uid="{4011BDD4-C76B-4417-89B6-A4BAB7D4FD86}"/>
    <cellStyle name="SAPBEXHLevel2X 16 2 3" xfId="7327" xr:uid="{C00DFE02-7785-4FEA-911C-D3E6B26CECC7}"/>
    <cellStyle name="SAPBEXHLevel2X 16 2 3 2" xfId="17613" xr:uid="{EFC0EF09-6B58-4186-8F49-E835DAB4BD05}"/>
    <cellStyle name="SAPBEXHLevel2X 16 2 3 3" xfId="21610" xr:uid="{4A25C499-311E-4384-8645-305A933BDC7F}"/>
    <cellStyle name="SAPBEXHLevel2X 16 2 3 4" xfId="30975" xr:uid="{5E311DE7-0C5E-4569-A6E6-E0A803768C48}"/>
    <cellStyle name="SAPBEXHLevel2X 16 2 3 5" xfId="34464" xr:uid="{B40D902B-02FE-44E6-81C0-2D1124E60FC8}"/>
    <cellStyle name="SAPBEXHLevel2X 16 2 3 6" xfId="37447" xr:uid="{8E567F26-0FAB-4363-AE59-3175CF7944D9}"/>
    <cellStyle name="SAPBEXHLevel2X 16 2 4" xfId="8535" xr:uid="{D13BC03C-8A21-4DA0-8C68-4F4C822371FF}"/>
    <cellStyle name="SAPBEXHLevel2X 16 2 4 2" xfId="18784" xr:uid="{CF76FD4D-7453-4DFF-9FC7-11C86169D605}"/>
    <cellStyle name="SAPBEXHLevel2X 16 2 4 3" xfId="22678" xr:uid="{0277C5D7-DF97-4072-A121-1293F31ADBEC}"/>
    <cellStyle name="SAPBEXHLevel2X 16 2 4 4" xfId="32068" xr:uid="{B43C8A9B-8C0A-4F12-BF69-40356E7453FF}"/>
    <cellStyle name="SAPBEXHLevel2X 16 2 4 5" xfId="35508" xr:uid="{099ED9B4-1FD4-4D5A-ADB1-F51A928989F0}"/>
    <cellStyle name="SAPBEXHLevel2X 16 2 4 6" xfId="38459" xr:uid="{FBF4EE99-B785-4177-A83B-9597D979601D}"/>
    <cellStyle name="SAPBEXHLevel2X 16 2 5" xfId="13774" xr:uid="{E2E126DB-BB4B-4622-BD94-3F416E31AD39}"/>
    <cellStyle name="SAPBEXHLevel2X 16 2 6" xfId="12589" xr:uid="{C455584A-476D-47D5-AAD6-3811380CDFCE}"/>
    <cellStyle name="SAPBEXHLevel2X 16 2 7" xfId="21210" xr:uid="{70553331-326E-45A2-8902-924FC821D7DD}"/>
    <cellStyle name="SAPBEXHLevel2X 16 2 8" xfId="23902" xr:uid="{D58F3A77-6848-4240-B669-AC85D7864E8D}"/>
    <cellStyle name="SAPBEXHLevel2X 16 2 9" xfId="27915" xr:uid="{DA36B8B7-BC5C-4CCA-8330-B58230521442}"/>
    <cellStyle name="SAPBEXHLevel2X 16 20" xfId="25984" xr:uid="{21E9A20D-C9B0-47E9-A423-CF8917471033}"/>
    <cellStyle name="SAPBEXHLevel2X 16 21" xfId="39527" xr:uid="{BDB592DC-B81E-43D3-ACA6-497EE25ACC8F}"/>
    <cellStyle name="SAPBEXHLevel2X 16 22" xfId="39149" xr:uid="{0019C698-ACCD-4BAD-9F3A-52514A2C4EE2}"/>
    <cellStyle name="SAPBEXHLevel2X 16 23" xfId="41416" xr:uid="{2F22E643-3629-4A23-B31D-D70C2B0C15A8}"/>
    <cellStyle name="SAPBEXHLevel2X 16 3" xfId="2554" xr:uid="{E851D5EF-5FD0-477A-9E16-44E24BEE2A95}"/>
    <cellStyle name="SAPBEXHLevel2X 16 3 10" xfId="40055" xr:uid="{FC558F41-6145-4594-8E6F-47CC4AAE25E5}"/>
    <cellStyle name="SAPBEXHLevel2X 16 3 11" xfId="41772" xr:uid="{2904BE67-983B-4917-BBD6-CA26C720F702}"/>
    <cellStyle name="SAPBEXHLevel2X 16 3 2" xfId="5984" xr:uid="{511D2DA9-52A4-4199-B2CC-37368CA6A844}"/>
    <cellStyle name="SAPBEXHLevel2X 16 3 2 2" xfId="16295" xr:uid="{6FB76FBA-3D4F-4CFA-8CA9-B17E7B948A1A}"/>
    <cellStyle name="SAPBEXHLevel2X 16 3 2 3" xfId="20571" xr:uid="{FDE243BB-26DF-435B-B351-D23E8C6DA17B}"/>
    <cellStyle name="SAPBEXHLevel2X 16 3 2 4" xfId="29913" xr:uid="{5F1F0392-55B9-4C12-AABC-1D95C871D827}"/>
    <cellStyle name="SAPBEXHLevel2X 16 3 2 5" xfId="33506" xr:uid="{6A92EE0B-58B8-4A1E-8BD9-377300935FD2}"/>
    <cellStyle name="SAPBEXHLevel2X 16 3 2 6" xfId="36555" xr:uid="{3B2E6643-4507-48B2-A3C4-657B9CEA3DC9}"/>
    <cellStyle name="SAPBEXHLevel2X 16 3 3" xfId="4151" xr:uid="{72BE52D6-3F1F-49F2-91F0-73EB7AB0831E}"/>
    <cellStyle name="SAPBEXHLevel2X 16 3 3 2" xfId="14557" xr:uid="{8B78CBB2-24C1-411D-BD07-384052D1FC38}"/>
    <cellStyle name="SAPBEXHLevel2X 16 3 3 3" xfId="19177" xr:uid="{C9109760-B766-45CB-8393-5D15573F0C58}"/>
    <cellStyle name="SAPBEXHLevel2X 16 3 3 4" xfId="28565" xr:uid="{804344E4-61BC-498C-A3C2-2714CF2E37FE}"/>
    <cellStyle name="SAPBEXHLevel2X 16 3 3 5" xfId="27112" xr:uid="{33898A3E-6565-4B76-B593-69299617100F}"/>
    <cellStyle name="SAPBEXHLevel2X 16 3 3 6" xfId="28187" xr:uid="{F336D4FA-27E7-49B3-98DE-86539A43F0A0}"/>
    <cellStyle name="SAPBEXHLevel2X 16 3 4" xfId="8167" xr:uid="{94D034EA-3324-45EA-948B-0E4242BDA84E}"/>
    <cellStyle name="SAPBEXHLevel2X 16 3 4 2" xfId="18421" xr:uid="{536D1BF0-00EC-495B-B8C6-BA2B484DF52E}"/>
    <cellStyle name="SAPBEXHLevel2X 16 3 4 3" xfId="22347" xr:uid="{C8F63534-4338-462D-8B69-57A6B3F4A40F}"/>
    <cellStyle name="SAPBEXHLevel2X 16 3 4 4" xfId="31734" xr:uid="{80C5A9D7-781A-45CF-A3B2-5F6C8FB445EF}"/>
    <cellStyle name="SAPBEXHLevel2X 16 3 4 5" xfId="35189" xr:uid="{ADCBDDE0-FC58-49F8-8EE0-B43B605203CD}"/>
    <cellStyle name="SAPBEXHLevel2X 16 3 4 6" xfId="38153" xr:uid="{28FF237C-9B5D-44E2-BA73-06053BB031B5}"/>
    <cellStyle name="SAPBEXHLevel2X 16 3 5" xfId="12446" xr:uid="{B689BD66-D3BC-424B-B51C-685C3613975A}"/>
    <cellStyle name="SAPBEXHLevel2X 16 3 6" xfId="14367" xr:uid="{78000A7E-292D-4709-8B92-E0FDB952F096}"/>
    <cellStyle name="SAPBEXHLevel2X 16 3 7" xfId="23589" xr:uid="{B0BA7688-1556-4623-9897-A10B1B9F780D}"/>
    <cellStyle name="SAPBEXHLevel2X 16 3 8" xfId="27534" xr:uid="{8291FEF4-AF94-4F00-917B-2CF25E3FBE4A}"/>
    <cellStyle name="SAPBEXHLevel2X 16 3 9" xfId="39925" xr:uid="{32F2DCA0-4193-4152-866B-16C3B1678144}"/>
    <cellStyle name="SAPBEXHLevel2X 16 4" xfId="5312" xr:uid="{E4195F1E-4DAB-448E-85E5-490774920761}"/>
    <cellStyle name="SAPBEXHLevel2X 16 4 2" xfId="15662" xr:uid="{8463B07F-AD54-4F78-B8F4-1389337FA472}"/>
    <cellStyle name="SAPBEXHLevel2X 16 4 3" xfId="20068" xr:uid="{9F66D5F5-3FEC-4DDD-AD3D-6B16B2E52236}"/>
    <cellStyle name="SAPBEXHLevel2X 16 4 4" xfId="29398" xr:uid="{BF1E17B9-981B-45AF-AE69-DCB43E2674BE}"/>
    <cellStyle name="SAPBEXHLevel2X 16 4 5" xfId="33041" xr:uid="{F17173F7-5A35-4E87-8BB2-C8CA5918DAF4}"/>
    <cellStyle name="SAPBEXHLevel2X 16 4 6" xfId="36129" xr:uid="{34B0CF4B-B8AB-4F5C-A21E-40C868E489BF}"/>
    <cellStyle name="SAPBEXHLevel2X 16 5" xfId="4700" xr:uid="{9640020E-6104-4584-8350-BAC63F6F88ED}"/>
    <cellStyle name="SAPBEXHLevel2X 16 5 2" xfId="15098" xr:uid="{717D876B-7098-48C0-99E7-69D8114503FB}"/>
    <cellStyle name="SAPBEXHLevel2X 16 5 3" xfId="19589" xr:uid="{AA8FFC8A-05FE-479B-A7A8-02C2E2907EC1}"/>
    <cellStyle name="SAPBEXHLevel2X 16 5 4" xfId="28958" xr:uid="{2332E62A-C6BA-4783-9F70-0CC280382A40}"/>
    <cellStyle name="SAPBEXHLevel2X 16 5 5" xfId="32605" xr:uid="{FEAF6DFB-F1B7-4818-B7EC-551F070C6EB0}"/>
    <cellStyle name="SAPBEXHLevel2X 16 5 6" xfId="26314" xr:uid="{F44C9D3D-BDAD-4DCA-B5F1-785806ACBA88}"/>
    <cellStyle name="SAPBEXHLevel2X 16 6" xfId="7639" xr:uid="{6C1362CC-F8BA-4FC6-A12A-84ED3C7EAE5C}"/>
    <cellStyle name="SAPBEXHLevel2X 16 6 2" xfId="17911" xr:uid="{154816F8-545C-45F2-BA21-CD281AD25929}"/>
    <cellStyle name="SAPBEXHLevel2X 16 6 3" xfId="21836" xr:uid="{98B75D71-3C9F-424F-8725-B8CF7FD20177}"/>
    <cellStyle name="SAPBEXHLevel2X 16 6 4" xfId="31219" xr:uid="{1E17DF59-B230-42CC-A62B-6B3C260A46E3}"/>
    <cellStyle name="SAPBEXHLevel2X 16 6 5" xfId="34679" xr:uid="{E4853D77-B9AE-4B4E-867B-010327B75BF6}"/>
    <cellStyle name="SAPBEXHLevel2X 16 6 6" xfId="37650" xr:uid="{D2AA80DA-647A-436B-9A3D-B4849785ACCC}"/>
    <cellStyle name="SAPBEXHLevel2X 16 7" xfId="11194" xr:uid="{8EBBCBA2-0F1B-43C7-B448-7130EF46D374}"/>
    <cellStyle name="SAPBEXHLevel2X 16 8" xfId="11618" xr:uid="{F2F4883D-4205-43FC-88F5-C2D5B0200CD8}"/>
    <cellStyle name="SAPBEXHLevel2X 16 9" xfId="12079" xr:uid="{7EF59D78-2257-4747-A3EB-5D817A5676D9}"/>
    <cellStyle name="SAPBEXHLevel2X 17" xfId="1583" xr:uid="{36849D3E-BCF1-47EE-96AE-F0841008B596}"/>
    <cellStyle name="SAPBEXHLevel2X 17 10" xfId="12795" xr:uid="{1BE4EC7C-E992-4354-AB87-0314F3376866}"/>
    <cellStyle name="SAPBEXHLevel2X 17 11" xfId="13979" xr:uid="{208FB152-5593-49A0-9656-587F774B12C5}"/>
    <cellStyle name="SAPBEXHLevel2X 17 12" xfId="23234" xr:uid="{B025DDA9-8724-4AB0-8707-961C66177C57}"/>
    <cellStyle name="SAPBEXHLevel2X 17 13" xfId="24723" xr:uid="{681C7A0F-2F4F-43B5-876B-F6C808A815A0}"/>
    <cellStyle name="SAPBEXHLevel2X 17 14" xfId="25727" xr:uid="{8DC64D9E-E464-4123-9F74-1EC1DB0C4F35}"/>
    <cellStyle name="SAPBEXHLevel2X 17 15" xfId="24587" xr:uid="{4289ADEF-3D0D-41CB-A54A-1AFABFF913BE}"/>
    <cellStyle name="SAPBEXHLevel2X 17 16" xfId="26792" xr:uid="{D182B4B9-7405-46BF-989A-5BEB586031CD}"/>
    <cellStyle name="SAPBEXHLevel2X 17 17" xfId="26974" xr:uid="{31928432-F2F5-4573-841F-224558F4916F}"/>
    <cellStyle name="SAPBEXHLevel2X 17 18" xfId="26524" xr:uid="{234DA698-E517-4321-A473-04F2C217E93A}"/>
    <cellStyle name="SAPBEXHLevel2X 17 19" xfId="26239" xr:uid="{2255CAE5-5C0D-4591-A5F0-07CF5CFFF374}"/>
    <cellStyle name="SAPBEXHLevel2X 17 2" xfId="3047" xr:uid="{4D18E9FC-87AE-4BC3-A87D-1D34A9E6F8CA}"/>
    <cellStyle name="SAPBEXHLevel2X 17 2 10" xfId="28870" xr:uid="{5BB20B3B-93E9-4824-A828-A5A68B0B06E0}"/>
    <cellStyle name="SAPBEXHLevel2X 17 2 11" xfId="33643" xr:uid="{A3CA83B0-DDE5-4BB7-BF95-6338C285E41C}"/>
    <cellStyle name="SAPBEXHLevel2X 17 2 12" xfId="40274" xr:uid="{9560EE23-C624-448D-95DE-58AE2DF6FD54}"/>
    <cellStyle name="SAPBEXHLevel2X 17 2 13" xfId="40869" xr:uid="{136C22B3-14ED-4287-BC13-A2334E119410}"/>
    <cellStyle name="SAPBEXHLevel2X 17 2 14" xfId="42086" xr:uid="{9E3EFF2C-951A-4A5E-9C20-E1FB54B570EF}"/>
    <cellStyle name="SAPBEXHLevel2X 17 2 2" xfId="6383" xr:uid="{F8258F8B-6ECC-4EDD-BF18-631DA691D501}"/>
    <cellStyle name="SAPBEXHLevel2X 17 2 2 2" xfId="16690" xr:uid="{193882CD-B1AD-4913-AF45-CB70D02B1A5A}"/>
    <cellStyle name="SAPBEXHLevel2X 17 2 2 3" xfId="20914" xr:uid="{5AAE7730-F128-453C-A38B-6EE7A7989F37}"/>
    <cellStyle name="SAPBEXHLevel2X 17 2 2 4" xfId="30264" xr:uid="{34196631-B2E2-45F5-B890-CB4F066EBE89}"/>
    <cellStyle name="SAPBEXHLevel2X 17 2 2 5" xfId="33836" xr:uid="{DD63986F-6D87-4973-A40A-7D0908AAA2E9}"/>
    <cellStyle name="SAPBEXHLevel2X 17 2 2 6" xfId="36870" xr:uid="{DFD5BDD1-E673-4B9F-9834-20A61F1B3C84}"/>
    <cellStyle name="SAPBEXHLevel2X 17 2 3" xfId="7328" xr:uid="{42B86D2A-33DF-4946-9936-FAE1402D6E18}"/>
    <cellStyle name="SAPBEXHLevel2X 17 2 3 2" xfId="17614" xr:uid="{9E9DBE7D-7F38-44F1-9DC5-C8615C77BABA}"/>
    <cellStyle name="SAPBEXHLevel2X 17 2 3 3" xfId="21611" xr:uid="{9D69BAE9-F395-4B92-A384-C4F44C449AE0}"/>
    <cellStyle name="SAPBEXHLevel2X 17 2 3 4" xfId="30976" xr:uid="{C6E99B19-1532-4893-A093-9F194D7F60C8}"/>
    <cellStyle name="SAPBEXHLevel2X 17 2 3 5" xfId="34465" xr:uid="{4F76EF47-10DB-45A9-836A-547C3FC9E83A}"/>
    <cellStyle name="SAPBEXHLevel2X 17 2 3 6" xfId="37448" xr:uid="{B6165F47-F3B5-4EB2-9237-EF287FE962AC}"/>
    <cellStyle name="SAPBEXHLevel2X 17 2 4" xfId="8536" xr:uid="{9AC37377-186C-4C17-AAF9-52E213AFFEBA}"/>
    <cellStyle name="SAPBEXHLevel2X 17 2 4 2" xfId="18785" xr:uid="{C542CD45-A636-455F-91AB-7EFEC5612BDA}"/>
    <cellStyle name="SAPBEXHLevel2X 17 2 4 3" xfId="22679" xr:uid="{B58D66CD-CC25-47AE-A281-11E66089ED67}"/>
    <cellStyle name="SAPBEXHLevel2X 17 2 4 4" xfId="32069" xr:uid="{A37AE088-C49F-4450-AF2D-FDE0E8AB90BE}"/>
    <cellStyle name="SAPBEXHLevel2X 17 2 4 5" xfId="35509" xr:uid="{CC7A24BB-9974-4C14-892F-7211B5CF5410}"/>
    <cellStyle name="SAPBEXHLevel2X 17 2 4 6" xfId="38460" xr:uid="{6E1490F3-0847-4996-84B2-9B2E4246FBB0}"/>
    <cellStyle name="SAPBEXHLevel2X 17 2 5" xfId="13775" xr:uid="{BD9F85E1-3EAD-4B51-AF08-4F0E993914F9}"/>
    <cellStyle name="SAPBEXHLevel2X 17 2 6" xfId="17063" xr:uid="{131E33D2-3F02-464D-A870-84F26E188C71}"/>
    <cellStyle name="SAPBEXHLevel2X 17 2 7" xfId="20728" xr:uid="{5DF3E943-587D-47DE-8B03-08C9268BB3E0}"/>
    <cellStyle name="SAPBEXHLevel2X 17 2 8" xfId="23903" xr:uid="{85BCBC17-D648-46DA-8DC5-B142867EAFFA}"/>
    <cellStyle name="SAPBEXHLevel2X 17 2 9" xfId="27916" xr:uid="{D60993DB-6980-4E67-BE85-63B9F49F0481}"/>
    <cellStyle name="SAPBEXHLevel2X 17 20" xfId="27694" xr:uid="{5EE091C9-5C9C-4E04-9983-6A596E8BC29C}"/>
    <cellStyle name="SAPBEXHLevel2X 17 21" xfId="39528" xr:uid="{3070C651-2AC5-4100-BF63-704996886C3B}"/>
    <cellStyle name="SAPBEXHLevel2X 17 22" xfId="39148" xr:uid="{09DADF7A-2A9C-4570-95A4-C1151AC82A1F}"/>
    <cellStyle name="SAPBEXHLevel2X 17 23" xfId="41417" xr:uid="{AE8D9915-159D-4D8A-82E0-F502BE350F42}"/>
    <cellStyle name="SAPBEXHLevel2X 17 3" xfId="2555" xr:uid="{625559EE-1389-482C-BDFD-F20039904B78}"/>
    <cellStyle name="SAPBEXHLevel2X 17 3 10" xfId="38876" xr:uid="{7778DB5B-6719-4BC5-A968-E2851714B945}"/>
    <cellStyle name="SAPBEXHLevel2X 17 3 11" xfId="41773" xr:uid="{5EE55648-8B61-45C0-AC79-E0F705C2FC9A}"/>
    <cellStyle name="SAPBEXHLevel2X 17 3 2" xfId="5985" xr:uid="{C34E6271-9488-494D-8D37-135BAEBE7D35}"/>
    <cellStyle name="SAPBEXHLevel2X 17 3 2 2" xfId="16296" xr:uid="{ACA0C185-2AFF-4F64-87E6-4E52772BE483}"/>
    <cellStyle name="SAPBEXHLevel2X 17 3 2 3" xfId="20572" xr:uid="{F0382D6D-3D28-4386-B1B6-DC811DB8D372}"/>
    <cellStyle name="SAPBEXHLevel2X 17 3 2 4" xfId="29914" xr:uid="{72F900A7-FD9A-4F54-A73D-3C040479A092}"/>
    <cellStyle name="SAPBEXHLevel2X 17 3 2 5" xfId="33507" xr:uid="{89E8AFE5-1B83-45D4-9B46-C283BEA25284}"/>
    <cellStyle name="SAPBEXHLevel2X 17 3 2 6" xfId="36556" xr:uid="{E8DE5511-F34F-45B5-96EE-3F08953D3A82}"/>
    <cellStyle name="SAPBEXHLevel2X 17 3 3" xfId="4150" xr:uid="{049A4217-1CA0-48DD-9B60-CB7F0A6195CE}"/>
    <cellStyle name="SAPBEXHLevel2X 17 3 3 2" xfId="14556" xr:uid="{C3AAC03B-98FA-4AE1-8244-F1294957FE4F}"/>
    <cellStyle name="SAPBEXHLevel2X 17 3 3 3" xfId="19176" xr:uid="{87D40192-1757-49F6-A2EA-F3C0B15F06F6}"/>
    <cellStyle name="SAPBEXHLevel2X 17 3 3 4" xfId="28564" xr:uid="{E05CC4BE-B4F4-4C77-8732-FFEDB8916B67}"/>
    <cellStyle name="SAPBEXHLevel2X 17 3 3 5" xfId="27111" xr:uid="{DC149C13-F34F-442B-BC8F-B562576C05C1}"/>
    <cellStyle name="SAPBEXHLevel2X 17 3 3 6" xfId="28186" xr:uid="{8A2CB76C-8B14-43D4-8A41-8FC2D7FBA446}"/>
    <cellStyle name="SAPBEXHLevel2X 17 3 4" xfId="8168" xr:uid="{E4085C06-6623-4AFF-9A39-3ADA82E1B29A}"/>
    <cellStyle name="SAPBEXHLevel2X 17 3 4 2" xfId="18422" xr:uid="{06B958D1-6527-4A97-8710-08981E947650}"/>
    <cellStyle name="SAPBEXHLevel2X 17 3 4 3" xfId="22348" xr:uid="{13C1BAA7-475D-4961-A1D2-3BDB1949DD21}"/>
    <cellStyle name="SAPBEXHLevel2X 17 3 4 4" xfId="31735" xr:uid="{391A40C8-2ACC-4036-A5F4-36FC5F92F8FC}"/>
    <cellStyle name="SAPBEXHLevel2X 17 3 4 5" xfId="35190" xr:uid="{7B66D38D-8012-49B0-886B-843BF3283313}"/>
    <cellStyle name="SAPBEXHLevel2X 17 3 4 6" xfId="38154" xr:uid="{8825B282-F59A-47A6-B299-F8AAC7043773}"/>
    <cellStyle name="SAPBEXHLevel2X 17 3 5" xfId="12843" xr:uid="{B808B209-2D9F-44C6-B366-345A39B4FB00}"/>
    <cellStyle name="SAPBEXHLevel2X 17 3 6" xfId="14058" xr:uid="{FAC2743B-FF16-42F3-AADA-524DF81A55CE}"/>
    <cellStyle name="SAPBEXHLevel2X 17 3 7" xfId="23590" xr:uid="{63D102FC-F5BF-4C04-B53A-1A6BECC8DB76}"/>
    <cellStyle name="SAPBEXHLevel2X 17 3 8" xfId="27535" xr:uid="{A761B096-CA24-4F30-9E95-6602AFDBA38B}"/>
    <cellStyle name="SAPBEXHLevel2X 17 3 9" xfId="39926" xr:uid="{DCF23407-36EF-45DF-AF8F-0C98A13ACCD0}"/>
    <cellStyle name="SAPBEXHLevel2X 17 4" xfId="5313" xr:uid="{FFA1E7EF-E1DD-4C2C-83B7-D83CC6C18964}"/>
    <cellStyle name="SAPBEXHLevel2X 17 4 2" xfId="15663" xr:uid="{308C39DC-FDAA-4AA7-BAE6-24AE01C7AA89}"/>
    <cellStyle name="SAPBEXHLevel2X 17 4 3" xfId="20069" xr:uid="{D252686B-1466-4CF5-9384-3EFFD8517C21}"/>
    <cellStyle name="SAPBEXHLevel2X 17 4 4" xfId="29399" xr:uid="{ABB7FEA3-4A10-4428-82DE-F678F307F173}"/>
    <cellStyle name="SAPBEXHLevel2X 17 4 5" xfId="33042" xr:uid="{E12A7A2A-DD5E-4855-B36F-49BF2EE0BE96}"/>
    <cellStyle name="SAPBEXHLevel2X 17 4 6" xfId="36130" xr:uid="{D8C14FE7-3BDC-4D8A-8472-93244C4AA7B9}"/>
    <cellStyle name="SAPBEXHLevel2X 17 5" xfId="4690" xr:uid="{E2FC21B2-CA4A-4265-9EFA-B3451DC760F4}"/>
    <cellStyle name="SAPBEXHLevel2X 17 5 2" xfId="15088" xr:uid="{D3397DFE-1269-497D-8EDD-9BEBAA568260}"/>
    <cellStyle name="SAPBEXHLevel2X 17 5 3" xfId="19588" xr:uid="{9B231A02-DC69-43C5-B948-1A4D068CD8FF}"/>
    <cellStyle name="SAPBEXHLevel2X 17 5 4" xfId="28954" xr:uid="{D0387286-5227-4EED-85D5-3F1FB3033E46}"/>
    <cellStyle name="SAPBEXHLevel2X 17 5 5" xfId="32604" xr:uid="{12F618D1-B722-495B-801C-AAFABD83BEEA}"/>
    <cellStyle name="SAPBEXHLevel2X 17 5 6" xfId="31129" xr:uid="{C9971CF0-4F94-4B68-8DD6-57DB83B38C67}"/>
    <cellStyle name="SAPBEXHLevel2X 17 6" xfId="7061" xr:uid="{31B6AAEB-AFEC-4616-A4B3-0DAE9030530E}"/>
    <cellStyle name="SAPBEXHLevel2X 17 6 2" xfId="17349" xr:uid="{42A35C01-DAE6-4D56-BBA5-8C0283203583}"/>
    <cellStyle name="SAPBEXHLevel2X 17 6 3" xfId="21372" xr:uid="{D3DE42D7-2E8F-4FA9-BE47-82E06B5CBB65}"/>
    <cellStyle name="SAPBEXHLevel2X 17 6 4" xfId="30753" xr:uid="{C475C0E9-67A9-43B5-B818-C2A5F9AE1BF3}"/>
    <cellStyle name="SAPBEXHLevel2X 17 6 5" xfId="34244" xr:uid="{72557DD9-0392-4A79-A852-5AA16B3A3BD1}"/>
    <cellStyle name="SAPBEXHLevel2X 17 6 6" xfId="37246" xr:uid="{2404A436-3EAD-435A-A2F7-0421BE3F7395}"/>
    <cellStyle name="SAPBEXHLevel2X 17 7" xfId="11195" xr:uid="{65334543-7B0B-4BED-80E6-B0632A0E58D0}"/>
    <cellStyle name="SAPBEXHLevel2X 17 8" xfId="11619" xr:uid="{9F121621-1C9B-4109-B691-F33AD598A034}"/>
    <cellStyle name="SAPBEXHLevel2X 17 9" xfId="12080" xr:uid="{30A1B58B-0975-43B7-A6E8-713793ACC61E}"/>
    <cellStyle name="SAPBEXHLevel2X 18" xfId="1584" xr:uid="{A9CA8837-34D0-49B1-A087-D14E58E7154F}"/>
    <cellStyle name="SAPBEXHLevel2X 18 10" xfId="13339" xr:uid="{74227EFE-1659-4E27-B32E-48C63367ED04}"/>
    <cellStyle name="SAPBEXHLevel2X 18 11" xfId="12491" xr:uid="{CEE5DB47-760A-4900-B8A2-49FB6DF940C5}"/>
    <cellStyle name="SAPBEXHLevel2X 18 12" xfId="23235" xr:uid="{EB58C529-4F3B-48A7-B7F9-FB0968F8770C}"/>
    <cellStyle name="SAPBEXHLevel2X 18 13" xfId="26037" xr:uid="{64220207-8B21-4D17-BA6B-8F1BE1689DBC}"/>
    <cellStyle name="SAPBEXHLevel2X 18 14" xfId="25728" xr:uid="{3186F0D8-1558-4879-886C-7D3AF277F51B}"/>
    <cellStyle name="SAPBEXHLevel2X 18 15" xfId="24586" xr:uid="{6453D87B-163B-45A4-9A10-67E1CC8C65BC}"/>
    <cellStyle name="SAPBEXHLevel2X 18 16" xfId="26346" xr:uid="{4E2C309C-5EDC-44D7-B962-7AFAC326BEAB}"/>
    <cellStyle name="SAPBEXHLevel2X 18 17" xfId="26623" xr:uid="{091A5879-44FA-416C-A24A-152AA8CBE9D5}"/>
    <cellStyle name="SAPBEXHLevel2X 18 18" xfId="27269" xr:uid="{828C2B11-7B90-4686-BDB3-39A9CC165AA7}"/>
    <cellStyle name="SAPBEXHLevel2X 18 19" xfId="26392" xr:uid="{44CFF560-8FE1-45D5-A59F-C9AECD774F61}"/>
    <cellStyle name="SAPBEXHLevel2X 18 2" xfId="3048" xr:uid="{6B5D05E7-5C0E-49A5-93FB-D153250C90AF}"/>
    <cellStyle name="SAPBEXHLevel2X 18 2 10" xfId="29601" xr:uid="{8FF2EE99-BA4F-415F-8B37-085B830C50BE}"/>
    <cellStyle name="SAPBEXHLevel2X 18 2 11" xfId="28913" xr:uid="{FDBB8B0C-4868-4059-9F7F-17064D044AB0}"/>
    <cellStyle name="SAPBEXHLevel2X 18 2 12" xfId="40275" xr:uid="{6DBAEDA2-8340-435E-9891-AB2552DF7F1F}"/>
    <cellStyle name="SAPBEXHLevel2X 18 2 13" xfId="40870" xr:uid="{B719D4E8-52A6-4FAF-841A-FC86BBB49CD3}"/>
    <cellStyle name="SAPBEXHLevel2X 18 2 14" xfId="42087" xr:uid="{859540D4-DCB9-4400-924D-DC5CE26D305E}"/>
    <cellStyle name="SAPBEXHLevel2X 18 2 2" xfId="6384" xr:uid="{A04EA2E0-15BD-4AE9-A495-A1A8521340F3}"/>
    <cellStyle name="SAPBEXHLevel2X 18 2 2 2" xfId="16691" xr:uid="{81EFE8F0-D6CA-4E96-BB1A-5FADAF163C7F}"/>
    <cellStyle name="SAPBEXHLevel2X 18 2 2 3" xfId="20915" xr:uid="{ED41B865-413E-4709-9E1C-9E5DE8B9C32E}"/>
    <cellStyle name="SAPBEXHLevel2X 18 2 2 4" xfId="30265" xr:uid="{14E8C044-CE01-440F-A09A-F346BE0CC474}"/>
    <cellStyle name="SAPBEXHLevel2X 18 2 2 5" xfId="33837" xr:uid="{8E752E61-9DF2-4F46-A02A-9F524B6C7DBA}"/>
    <cellStyle name="SAPBEXHLevel2X 18 2 2 6" xfId="36871" xr:uid="{8352B438-DA55-49AC-8EDA-83D4142A14B8}"/>
    <cellStyle name="SAPBEXHLevel2X 18 2 3" xfId="7329" xr:uid="{8BF8F50A-605D-4606-A323-AAE2C37DA8E2}"/>
    <cellStyle name="SAPBEXHLevel2X 18 2 3 2" xfId="17615" xr:uid="{93004E28-F0A8-4139-93AC-3A03793A5DA1}"/>
    <cellStyle name="SAPBEXHLevel2X 18 2 3 3" xfId="21612" xr:uid="{30BEA60F-22D0-4B1F-B64F-DC962E995AF9}"/>
    <cellStyle name="SAPBEXHLevel2X 18 2 3 4" xfId="30977" xr:uid="{149906BC-ED7D-4EFB-B1E1-BA9A4272E9B2}"/>
    <cellStyle name="SAPBEXHLevel2X 18 2 3 5" xfId="34466" xr:uid="{FC06E0CB-A4E4-4CC2-B5DA-69018E948D6F}"/>
    <cellStyle name="SAPBEXHLevel2X 18 2 3 6" xfId="37449" xr:uid="{73CD7B01-B4A7-4B70-A833-FFA1C488B012}"/>
    <cellStyle name="SAPBEXHLevel2X 18 2 4" xfId="8537" xr:uid="{F5EAF732-0E66-476D-A4FA-2EE7AE1E78F3}"/>
    <cellStyle name="SAPBEXHLevel2X 18 2 4 2" xfId="18786" xr:uid="{E3596F99-D5F3-414A-A76A-76E16B2E9955}"/>
    <cellStyle name="SAPBEXHLevel2X 18 2 4 3" xfId="22680" xr:uid="{AAAAE32D-E219-431C-B6FA-D7460E928BA8}"/>
    <cellStyle name="SAPBEXHLevel2X 18 2 4 4" xfId="32070" xr:uid="{79BB0EEA-0CE5-4FFC-94F7-785900885AE1}"/>
    <cellStyle name="SAPBEXHLevel2X 18 2 4 5" xfId="35510" xr:uid="{C1C1C6B3-748A-4AA3-8C72-95D16EF0009F}"/>
    <cellStyle name="SAPBEXHLevel2X 18 2 4 6" xfId="38461" xr:uid="{C7D98208-2BD4-48C8-AD2A-1EE6D3BE0DEF}"/>
    <cellStyle name="SAPBEXHLevel2X 18 2 5" xfId="13776" xr:uid="{B4A6C8B2-C435-4A33-ABE4-330B819B0C40}"/>
    <cellStyle name="SAPBEXHLevel2X 18 2 6" xfId="15485" xr:uid="{A41744AE-E28A-4708-BAB0-2CA706368474}"/>
    <cellStyle name="SAPBEXHLevel2X 18 2 7" xfId="19484" xr:uid="{275CA21A-7242-4B67-8F1B-4064F0D90292}"/>
    <cellStyle name="SAPBEXHLevel2X 18 2 8" xfId="23904" xr:uid="{29898653-2116-4D9B-9FB2-E6D61D36C698}"/>
    <cellStyle name="SAPBEXHLevel2X 18 2 9" xfId="27917" xr:uid="{E1E208E8-6A90-4217-968D-898A3DCBF348}"/>
    <cellStyle name="SAPBEXHLevel2X 18 20" xfId="25983" xr:uid="{0E578AAC-2824-41ED-AEBA-78EFF390E9DD}"/>
    <cellStyle name="SAPBEXHLevel2X 18 21" xfId="39529" xr:uid="{586D3FA9-F49A-4A76-912D-97E1E53BCBB5}"/>
    <cellStyle name="SAPBEXHLevel2X 18 22" xfId="39694" xr:uid="{A7E145B5-13D5-4A4B-AFC4-B16724A74E81}"/>
    <cellStyle name="SAPBEXHLevel2X 18 23" xfId="41418" xr:uid="{5B57D1F0-1119-416E-9CFF-9B0E4CEE9530}"/>
    <cellStyle name="SAPBEXHLevel2X 18 3" xfId="2556" xr:uid="{2FD15ACC-A698-472C-AFC0-880D00DD5492}"/>
    <cellStyle name="SAPBEXHLevel2X 18 3 10" xfId="38875" xr:uid="{5D9633A9-5495-4ADF-9E03-F055AC19A1DD}"/>
    <cellStyle name="SAPBEXHLevel2X 18 3 11" xfId="41774" xr:uid="{289908A3-A277-46CB-8B3B-2E0CC5355101}"/>
    <cellStyle name="SAPBEXHLevel2X 18 3 2" xfId="5986" xr:uid="{AE490EBF-C34A-45D4-AAB8-6732C7BA1086}"/>
    <cellStyle name="SAPBEXHLevel2X 18 3 2 2" xfId="16297" xr:uid="{3D7B1FC7-9F21-4B0F-8C78-98F2904B7E12}"/>
    <cellStyle name="SAPBEXHLevel2X 18 3 2 3" xfId="20573" xr:uid="{782CC124-E198-429A-82BD-020DB7391B32}"/>
    <cellStyle name="SAPBEXHLevel2X 18 3 2 4" xfId="29915" xr:uid="{AB8D1088-83F7-4012-9056-8062766EF363}"/>
    <cellStyle name="SAPBEXHLevel2X 18 3 2 5" xfId="33508" xr:uid="{86802568-7256-4A31-B6ED-A23CFF0E84D3}"/>
    <cellStyle name="SAPBEXHLevel2X 18 3 2 6" xfId="36557" xr:uid="{C43F6908-7E8A-44EF-AAB6-5DB7FA69DEE3}"/>
    <cellStyle name="SAPBEXHLevel2X 18 3 3" xfId="4149" xr:uid="{88B64594-546A-4A0F-AC54-77A8AD147019}"/>
    <cellStyle name="SAPBEXHLevel2X 18 3 3 2" xfId="14555" xr:uid="{C1A5DC8D-7A15-4A09-9AB3-BF674AB81E29}"/>
    <cellStyle name="SAPBEXHLevel2X 18 3 3 3" xfId="19175" xr:uid="{6E6ACF96-2A3F-49AE-89E2-8D11DA201DB0}"/>
    <cellStyle name="SAPBEXHLevel2X 18 3 3 4" xfId="28563" xr:uid="{02AF813A-297F-443D-BC0E-EB0CA3F4D6CA}"/>
    <cellStyle name="SAPBEXHLevel2X 18 3 3 5" xfId="27110" xr:uid="{680A2A0E-27D9-448D-A3A1-7081DB8807A5}"/>
    <cellStyle name="SAPBEXHLevel2X 18 3 3 6" xfId="29526" xr:uid="{6FC5AA49-5B1A-4556-A2DF-ED04BBDE49A4}"/>
    <cellStyle name="SAPBEXHLevel2X 18 3 4" xfId="8169" xr:uid="{DD911B5E-278F-4026-9DB9-DC5C497D5350}"/>
    <cellStyle name="SAPBEXHLevel2X 18 3 4 2" xfId="18423" xr:uid="{6DC43BCF-80DB-4C9B-8A27-6734413AA345}"/>
    <cellStyle name="SAPBEXHLevel2X 18 3 4 3" xfId="22349" xr:uid="{16CAC7E5-B6C5-4578-9C38-01C734E784E8}"/>
    <cellStyle name="SAPBEXHLevel2X 18 3 4 4" xfId="31736" xr:uid="{7E1846B7-E0C9-47EF-92A3-0BD6689F5420}"/>
    <cellStyle name="SAPBEXHLevel2X 18 3 4 5" xfId="35191" xr:uid="{3D71CB74-8FAA-445D-87F7-57A604844699}"/>
    <cellStyle name="SAPBEXHLevel2X 18 3 4 6" xfId="38155" xr:uid="{7BF348DF-98EB-4473-BD0D-9F3900886CE3}"/>
    <cellStyle name="SAPBEXHLevel2X 18 3 5" xfId="13386" xr:uid="{7750345E-DAE5-4D34-A4DD-922F9D552A76}"/>
    <cellStyle name="SAPBEXHLevel2X 18 3 6" xfId="19731" xr:uid="{417847A6-959C-4245-836B-3B063C9A2D4D}"/>
    <cellStyle name="SAPBEXHLevel2X 18 3 7" xfId="23591" xr:uid="{750D4865-D739-4BD6-A938-B813853D3E19}"/>
    <cellStyle name="SAPBEXHLevel2X 18 3 8" xfId="27536" xr:uid="{894E4236-CD07-4699-B2F7-43B9B7A49A45}"/>
    <cellStyle name="SAPBEXHLevel2X 18 3 9" xfId="39927" xr:uid="{27E5B0C0-1CB0-46FA-A10E-4B81FED35E63}"/>
    <cellStyle name="SAPBEXHLevel2X 18 4" xfId="5314" xr:uid="{BAB50256-9953-4F5A-94AF-A463D7DBD6F8}"/>
    <cellStyle name="SAPBEXHLevel2X 18 4 2" xfId="15664" xr:uid="{F5344C2C-C1C4-41B1-A581-F689277F03C9}"/>
    <cellStyle name="SAPBEXHLevel2X 18 4 3" xfId="20070" xr:uid="{1749D90E-A577-47C3-B3AD-684F1D8A2026}"/>
    <cellStyle name="SAPBEXHLevel2X 18 4 4" xfId="29400" xr:uid="{50C7DE5D-8A89-4845-A256-7452F43EBE6C}"/>
    <cellStyle name="SAPBEXHLevel2X 18 4 5" xfId="33043" xr:uid="{CF20F44E-4F30-4C3D-BEFC-4F2303CCC128}"/>
    <cellStyle name="SAPBEXHLevel2X 18 4 6" xfId="36131" xr:uid="{6372ABD6-FDF0-4660-A6F0-23F9B5BDED8C}"/>
    <cellStyle name="SAPBEXHLevel2X 18 5" xfId="6487" xr:uid="{9DA42C4C-8FF3-446C-8E76-1EFF824BB880}"/>
    <cellStyle name="SAPBEXHLevel2X 18 5 2" xfId="16793" xr:uid="{C4B3AA26-8C98-4339-8C8D-EF1459F121DC}"/>
    <cellStyle name="SAPBEXHLevel2X 18 5 3" xfId="21012" xr:uid="{E120428C-4E7D-4001-A11F-4EA7A051546C}"/>
    <cellStyle name="SAPBEXHLevel2X 18 5 4" xfId="30359" xr:uid="{06E4620B-5A34-48E3-84F3-3B733CAECCEC}"/>
    <cellStyle name="SAPBEXHLevel2X 18 5 5" xfId="33930" xr:uid="{B65C7916-5A83-4E7B-9F05-FB35D5E13AA8}"/>
    <cellStyle name="SAPBEXHLevel2X 18 5 6" xfId="36960" xr:uid="{F633A8E9-1D71-4E4B-8592-277DE20E7C86}"/>
    <cellStyle name="SAPBEXHLevel2X 18 6" xfId="7638" xr:uid="{C42784B5-A753-4A05-AA3E-27F3CFB5F5B6}"/>
    <cellStyle name="SAPBEXHLevel2X 18 6 2" xfId="17910" xr:uid="{0BA7DF9C-9ECF-47FE-BEC1-D00B057B5DC3}"/>
    <cellStyle name="SAPBEXHLevel2X 18 6 3" xfId="21835" xr:uid="{E52B37D8-BC03-43D2-A60C-30E57D13FED9}"/>
    <cellStyle name="SAPBEXHLevel2X 18 6 4" xfId="31218" xr:uid="{99069028-A1AB-484F-AD90-E415612702B1}"/>
    <cellStyle name="SAPBEXHLevel2X 18 6 5" xfId="34678" xr:uid="{3EEEB5AD-C105-4181-98BF-86DEB7986929}"/>
    <cellStyle name="SAPBEXHLevel2X 18 6 6" xfId="37649" xr:uid="{6D4E6670-7EC6-446A-A398-C4ED6ABB408F}"/>
    <cellStyle name="SAPBEXHLevel2X 18 7" xfId="11196" xr:uid="{99E94DEE-3A8F-4C22-A72F-5B55BF4FD4A7}"/>
    <cellStyle name="SAPBEXHLevel2X 18 8" xfId="11620" xr:uid="{6A90A205-DB69-4965-BF45-B1185535C7E9}"/>
    <cellStyle name="SAPBEXHLevel2X 18 9" xfId="12081" xr:uid="{122AF63E-B3E1-4DF4-BBF3-ECAFAEF502D3}"/>
    <cellStyle name="SAPBEXHLevel2X 19" xfId="2547" xr:uid="{72252E43-6757-494C-AF63-CDEC6A6F30F7}"/>
    <cellStyle name="SAPBEXHLevel2X 19 10" xfId="38881" xr:uid="{39A664B8-2A2E-4D86-A48B-D92B8CE732A9}"/>
    <cellStyle name="SAPBEXHLevel2X 19 11" xfId="41765" xr:uid="{4C838760-F3E4-4315-AF47-5FE4FF702860}"/>
    <cellStyle name="SAPBEXHLevel2X 19 2" xfId="5977" xr:uid="{58E14300-A85B-4DBF-9EBF-6E816F1406B6}"/>
    <cellStyle name="SAPBEXHLevel2X 19 2 2" xfId="16288" xr:uid="{94348FED-E190-4D10-AFAF-799E8FC089E1}"/>
    <cellStyle name="SAPBEXHLevel2X 19 2 3" xfId="20564" xr:uid="{3B3E3DB2-DC76-4446-9C87-154A0EDEC493}"/>
    <cellStyle name="SAPBEXHLevel2X 19 2 4" xfId="29906" xr:uid="{866342B1-3124-4BEA-BD53-A97886D750AD}"/>
    <cellStyle name="SAPBEXHLevel2X 19 2 5" xfId="33499" xr:uid="{4FBAEC73-F34B-4D12-A198-8DDCEE5C02E4}"/>
    <cellStyle name="SAPBEXHLevel2X 19 2 6" xfId="36548" xr:uid="{2FD11C4C-7FD1-45FA-80D3-07AACB150CE9}"/>
    <cellStyle name="SAPBEXHLevel2X 19 3" xfId="4158" xr:uid="{407695D0-A443-4CB5-9DCC-99855D41FE73}"/>
    <cellStyle name="SAPBEXHLevel2X 19 3 2" xfId="14564" xr:uid="{4F372705-F72A-426D-8C46-9CB07CE3A581}"/>
    <cellStyle name="SAPBEXHLevel2X 19 3 3" xfId="19184" xr:uid="{AA543ADD-B1FF-46B3-95C3-6159BC7FEBAC}"/>
    <cellStyle name="SAPBEXHLevel2X 19 3 4" xfId="28572" xr:uid="{DA48C83D-B3A8-493A-8B32-900CD500DCFE}"/>
    <cellStyle name="SAPBEXHLevel2X 19 3 5" xfId="27308" xr:uid="{413F83B2-DD28-4B4B-9821-A7E88368C87D}"/>
    <cellStyle name="SAPBEXHLevel2X 19 3 6" xfId="28194" xr:uid="{D9609777-8702-4289-AEA7-2954AFE117C6}"/>
    <cellStyle name="SAPBEXHLevel2X 19 4" xfId="8160" xr:uid="{78D769A6-F6B6-4FEE-A7DC-50D3C4CCF3BA}"/>
    <cellStyle name="SAPBEXHLevel2X 19 4 2" xfId="18414" xr:uid="{67EB02DA-E9BB-4A3C-B3A0-903322098376}"/>
    <cellStyle name="SAPBEXHLevel2X 19 4 3" xfId="22340" xr:uid="{40BB5970-475B-4D1C-A896-68F6CC6E14A6}"/>
    <cellStyle name="SAPBEXHLevel2X 19 4 4" xfId="31727" xr:uid="{B84C7748-5D01-45BC-9E26-DD91FF335C4E}"/>
    <cellStyle name="SAPBEXHLevel2X 19 4 5" xfId="35182" xr:uid="{429FE71F-846A-4186-890C-51B5793E4DDB}"/>
    <cellStyle name="SAPBEXHLevel2X 19 4 6" xfId="38146" xr:uid="{B3786316-6EAF-4965-A00A-B628F3D9E169}"/>
    <cellStyle name="SAPBEXHLevel2X 19 5" xfId="13263" xr:uid="{E3FA7113-3F47-4B1B-8B5E-0D855F761B9A}"/>
    <cellStyle name="SAPBEXHLevel2X 19 6" xfId="19542" xr:uid="{79930A05-79D2-450F-A41B-3439C7CC7921}"/>
    <cellStyle name="SAPBEXHLevel2X 19 7" xfId="23582" xr:uid="{47B4E0B3-49FA-4C72-B0F2-29369233195C}"/>
    <cellStyle name="SAPBEXHLevel2X 19 8" xfId="27527" xr:uid="{34D6087F-AC7E-4963-B396-326DDD52C1CD}"/>
    <cellStyle name="SAPBEXHLevel2X 19 9" xfId="39918" xr:uid="{F1C373DC-FD45-42C0-A891-84B22CCCADCB}"/>
    <cellStyle name="SAPBEXHLevel2X 2" xfId="1585" xr:uid="{E130A603-A8D4-431D-9829-29ACEDF9B09D}"/>
    <cellStyle name="SAPBEXHLevel2X 2 10" xfId="12796" xr:uid="{6E69D6B6-C293-4B0E-9569-1F24A334FA37}"/>
    <cellStyle name="SAPBEXHLevel2X 2 11" xfId="12710" xr:uid="{8729AB28-26C2-4637-92A5-55DDBBDE94A3}"/>
    <cellStyle name="SAPBEXHLevel2X 2 12" xfId="23236" xr:uid="{E0A9CC07-3E6B-47F3-9ABD-2F04CAD416D5}"/>
    <cellStyle name="SAPBEXHLevel2X 2 13" xfId="24752" xr:uid="{627AE9F9-DF1B-4005-9FE8-4281B9BC082E}"/>
    <cellStyle name="SAPBEXHLevel2X 2 14" xfId="25729" xr:uid="{7631246A-ED2C-404F-9720-A1534C5BADF7}"/>
    <cellStyle name="SAPBEXHLevel2X 2 15" xfId="24585" xr:uid="{7841245F-1A03-4201-8D30-08F0D0BC4C48}"/>
    <cellStyle name="SAPBEXHLevel2X 2 16" xfId="26348" xr:uid="{4EDE3761-67CF-4FED-85AE-F3874226A365}"/>
    <cellStyle name="SAPBEXHLevel2X 2 17" xfId="26750" xr:uid="{364B71B9-B021-407C-B86A-CAAC58EDC1F0}"/>
    <cellStyle name="SAPBEXHLevel2X 2 18" xfId="25553" xr:uid="{906A6615-EC00-452F-8245-AAE214AAE39F}"/>
    <cellStyle name="SAPBEXHLevel2X 2 19" xfId="26240" xr:uid="{D4D17009-39F6-404A-A8DB-D03918A2CFB7}"/>
    <cellStyle name="SAPBEXHLevel2X 2 2" xfId="3049" xr:uid="{F8D366C3-1C6D-497A-A7FB-9E9318FCE8EB}"/>
    <cellStyle name="SAPBEXHLevel2X 2 2 10" xfId="28788" xr:uid="{DC390193-1C1D-4CD7-8CC0-9F4A8EF305C4}"/>
    <cellStyle name="SAPBEXHLevel2X 2 2 11" xfId="31141" xr:uid="{73625DB5-A5CF-43CD-9E2C-0706198FB2DB}"/>
    <cellStyle name="SAPBEXHLevel2X 2 2 12" xfId="40276" xr:uid="{771AA511-44A5-4E64-B646-4753BCC78AF2}"/>
    <cellStyle name="SAPBEXHLevel2X 2 2 13" xfId="40871" xr:uid="{6F4B8BDB-63F6-436B-8D7F-CBE9E6DFC240}"/>
    <cellStyle name="SAPBEXHLevel2X 2 2 14" xfId="42088" xr:uid="{E232EC1A-BAF7-4054-B629-CF432DCB0C27}"/>
    <cellStyle name="SAPBEXHLevel2X 2 2 2" xfId="6385" xr:uid="{D9B048FB-5C79-44B5-9181-048ACE91558D}"/>
    <cellStyle name="SAPBEXHLevel2X 2 2 2 2" xfId="16692" xr:uid="{B5CFC8CF-568C-46D9-A829-4285762650FC}"/>
    <cellStyle name="SAPBEXHLevel2X 2 2 2 3" xfId="20916" xr:uid="{51181409-1853-4C35-8274-5D331A8BA7EA}"/>
    <cellStyle name="SAPBEXHLevel2X 2 2 2 4" xfId="30266" xr:uid="{E1F0A01E-8BDD-4F32-984C-B96E3C6F064C}"/>
    <cellStyle name="SAPBEXHLevel2X 2 2 2 5" xfId="33838" xr:uid="{EAEC4451-E99A-423C-9978-CEB5246ED623}"/>
    <cellStyle name="SAPBEXHLevel2X 2 2 2 6" xfId="36872" xr:uid="{A3A71F5B-91CE-4ED1-991F-EB9CE579E71E}"/>
    <cellStyle name="SAPBEXHLevel2X 2 2 3" xfId="7330" xr:uid="{3C7B5D71-1859-456B-9514-32F9C0D76A76}"/>
    <cellStyle name="SAPBEXHLevel2X 2 2 3 2" xfId="17616" xr:uid="{98A52768-A573-4B5D-85A1-295814EE6E74}"/>
    <cellStyle name="SAPBEXHLevel2X 2 2 3 3" xfId="21613" xr:uid="{75CAF008-A420-472A-8F38-F6C4F9EAAEA5}"/>
    <cellStyle name="SAPBEXHLevel2X 2 2 3 4" xfId="30978" xr:uid="{06EEA159-606C-491C-BCBA-7A1FD91E94F6}"/>
    <cellStyle name="SAPBEXHLevel2X 2 2 3 5" xfId="34467" xr:uid="{3484F0D7-FBF7-4F97-A67D-9C2906D0FF5C}"/>
    <cellStyle name="SAPBEXHLevel2X 2 2 3 6" xfId="37450" xr:uid="{7C606C7C-C37D-4780-A132-B36B98EF3EF1}"/>
    <cellStyle name="SAPBEXHLevel2X 2 2 4" xfId="8538" xr:uid="{99482A4F-434F-439D-B93E-CBC95BFEDC30}"/>
    <cellStyle name="SAPBEXHLevel2X 2 2 4 2" xfId="18787" xr:uid="{39B5BB4D-B396-43DB-8767-CF0F8CEB197C}"/>
    <cellStyle name="SAPBEXHLevel2X 2 2 4 3" xfId="22681" xr:uid="{E8C56334-BCA8-4A2A-A587-84F133507B23}"/>
    <cellStyle name="SAPBEXHLevel2X 2 2 4 4" xfId="32071" xr:uid="{EADBFE62-D869-4C5F-AB20-7B2DF2F23A50}"/>
    <cellStyle name="SAPBEXHLevel2X 2 2 4 5" xfId="35511" xr:uid="{1497230A-A1FF-496F-82E0-A6F5E74FF725}"/>
    <cellStyle name="SAPBEXHLevel2X 2 2 4 6" xfId="38462" xr:uid="{1F4A09CC-DB05-4B1A-BB1D-FB661E129654}"/>
    <cellStyle name="SAPBEXHLevel2X 2 2 5" xfId="13777" xr:uid="{A8327F39-31B2-4295-B7F4-39B51C0061B8}"/>
    <cellStyle name="SAPBEXHLevel2X 2 2 6" xfId="14924" xr:uid="{00375267-9A86-4DFF-89EA-06AA7C4FF939}"/>
    <cellStyle name="SAPBEXHLevel2X 2 2 7" xfId="22785" xr:uid="{EE9DF9B6-C62C-496C-8780-9B634C6E8F3F}"/>
    <cellStyle name="SAPBEXHLevel2X 2 2 8" xfId="23905" xr:uid="{3BF5A011-39D4-4930-89C6-4D8E67067C77}"/>
    <cellStyle name="SAPBEXHLevel2X 2 2 9" xfId="27918" xr:uid="{DA8E5AA2-5523-4EFF-AC07-AC3D4A1B34F8}"/>
    <cellStyle name="SAPBEXHLevel2X 2 20" xfId="35611" xr:uid="{1E4AE13F-B86D-4244-9AC7-D53EF09E08AA}"/>
    <cellStyle name="SAPBEXHLevel2X 2 21" xfId="39530" xr:uid="{2FDBBE9B-3039-42D4-A4DC-16BE542C920E}"/>
    <cellStyle name="SAPBEXHLevel2X 2 22" xfId="39147" xr:uid="{0C83E218-01FC-425A-A2B6-CB092FCC9717}"/>
    <cellStyle name="SAPBEXHLevel2X 2 23" xfId="41419" xr:uid="{F6F944B5-9393-4D96-AA78-EC20BB7129F5}"/>
    <cellStyle name="SAPBEXHLevel2X 2 3" xfId="2557" xr:uid="{B3D79F59-D276-4954-83C2-07CD15FA06CA}"/>
    <cellStyle name="SAPBEXHLevel2X 2 3 10" xfId="38874" xr:uid="{9895C1C8-C38E-419B-9C8B-49050C0E4F2C}"/>
    <cellStyle name="SAPBEXHLevel2X 2 3 11" xfId="41775" xr:uid="{62CB1BAA-BB6B-4364-AA84-5DF221327896}"/>
    <cellStyle name="SAPBEXHLevel2X 2 3 2" xfId="5987" xr:uid="{3153EECD-E83E-4F6B-AB24-131CE749AFD2}"/>
    <cellStyle name="SAPBEXHLevel2X 2 3 2 2" xfId="16298" xr:uid="{47D22863-DA47-494D-A7DB-7DEF120480F3}"/>
    <cellStyle name="SAPBEXHLevel2X 2 3 2 3" xfId="20574" xr:uid="{B41CF55C-6B0E-46E8-9E9B-1A5C2E18A549}"/>
    <cellStyle name="SAPBEXHLevel2X 2 3 2 4" xfId="29916" xr:uid="{B89111F7-99D2-4D26-9BEA-FD19CCA232BF}"/>
    <cellStyle name="SAPBEXHLevel2X 2 3 2 5" xfId="33509" xr:uid="{DFB5D5E4-4A6D-4F8C-A6A1-F3A97909C9F3}"/>
    <cellStyle name="SAPBEXHLevel2X 2 3 2 6" xfId="36558" xr:uid="{A754079E-9BAA-4566-A252-3FCEB8DA2025}"/>
    <cellStyle name="SAPBEXHLevel2X 2 3 3" xfId="4148" xr:uid="{F602FB34-EFDE-4183-A879-C969BEF10B2A}"/>
    <cellStyle name="SAPBEXHLevel2X 2 3 3 2" xfId="14554" xr:uid="{AA6DA6FF-0383-49C9-AE89-35B8025271A3}"/>
    <cellStyle name="SAPBEXHLevel2X 2 3 3 3" xfId="19174" xr:uid="{F2117E17-A298-4A0F-B5A8-D5C1649F39BF}"/>
    <cellStyle name="SAPBEXHLevel2X 2 3 3 4" xfId="28562" xr:uid="{524ACB43-95C5-4E52-9508-1B31FB0E5DBF}"/>
    <cellStyle name="SAPBEXHLevel2X 2 3 3 5" xfId="27109" xr:uid="{8A23034B-D9B2-4623-A5FE-3A94570FF586}"/>
    <cellStyle name="SAPBEXHLevel2X 2 3 3 6" xfId="26732" xr:uid="{9F28033D-ED5B-4B0E-8583-41C8B7FE474F}"/>
    <cellStyle name="SAPBEXHLevel2X 2 3 4" xfId="8170" xr:uid="{0CD2C318-61BF-4EFD-8F2B-962AC53B5A0F}"/>
    <cellStyle name="SAPBEXHLevel2X 2 3 4 2" xfId="18424" xr:uid="{04E7E800-E69B-45FB-8439-1DCC4B703B66}"/>
    <cellStyle name="SAPBEXHLevel2X 2 3 4 3" xfId="22350" xr:uid="{C9F1D9E3-615E-4311-AB17-5B82153A7BF3}"/>
    <cellStyle name="SAPBEXHLevel2X 2 3 4 4" xfId="31737" xr:uid="{324130BA-F4C8-41A2-918E-520B0CEE7A4C}"/>
    <cellStyle name="SAPBEXHLevel2X 2 3 4 5" xfId="35192" xr:uid="{CF29C11F-9C78-40E8-B85D-86DE94998E0C}"/>
    <cellStyle name="SAPBEXHLevel2X 2 3 4 6" xfId="38156" xr:uid="{3C5D7DED-78D4-49E2-8051-5112C3056C38}"/>
    <cellStyle name="SAPBEXHLevel2X 2 3 5" xfId="12844" xr:uid="{0788DEC1-0214-48FC-90C3-CA243715212F}"/>
    <cellStyle name="SAPBEXHLevel2X 2 3 6" xfId="19829" xr:uid="{33E268C5-27C8-4A2D-A5CC-7ABA9004095B}"/>
    <cellStyle name="SAPBEXHLevel2X 2 3 7" xfId="23592" xr:uid="{7686A868-117A-4311-B0EF-F317B8525244}"/>
    <cellStyle name="SAPBEXHLevel2X 2 3 8" xfId="27537" xr:uid="{98535479-70C0-4E22-83F0-AF94FA3CBFC6}"/>
    <cellStyle name="SAPBEXHLevel2X 2 3 9" xfId="39928" xr:uid="{16C58C0E-63C3-4755-BE83-F692203FCA83}"/>
    <cellStyle name="SAPBEXHLevel2X 2 4" xfId="5315" xr:uid="{E069566C-5B0C-4215-98B0-7859DA3A028F}"/>
    <cellStyle name="SAPBEXHLevel2X 2 4 2" xfId="15665" xr:uid="{E28D7313-38CA-400B-BF28-A90BEBFAFE00}"/>
    <cellStyle name="SAPBEXHLevel2X 2 4 3" xfId="20071" xr:uid="{A1AB2574-5932-4F11-97F1-37F5B1010A56}"/>
    <cellStyle name="SAPBEXHLevel2X 2 4 4" xfId="29401" xr:uid="{BF457E67-C4D8-4119-85EF-2F24B6DA07DE}"/>
    <cellStyle name="SAPBEXHLevel2X 2 4 5" xfId="33044" xr:uid="{D86055E0-16D3-41E5-8EA3-5158BF84DFD2}"/>
    <cellStyle name="SAPBEXHLevel2X 2 4 6" xfId="36132" xr:uid="{A2B1A704-CE46-42DE-9A1C-2209E40F3645}"/>
    <cellStyle name="SAPBEXHLevel2X 2 5" xfId="4688" xr:uid="{7098FEC5-70A7-4931-9562-90D9218B2BA7}"/>
    <cellStyle name="SAPBEXHLevel2X 2 5 2" xfId="15086" xr:uid="{E3310711-9091-4025-ADC7-AE2641B421AE}"/>
    <cellStyle name="SAPBEXHLevel2X 2 5 3" xfId="19587" xr:uid="{7B9C03CE-B005-4E40-A6FE-952D6DA641B3}"/>
    <cellStyle name="SAPBEXHLevel2X 2 5 4" xfId="28953" xr:uid="{800C96C8-63FF-4844-ADE6-87BC6FA5D62A}"/>
    <cellStyle name="SAPBEXHLevel2X 2 5 5" xfId="32603" xr:uid="{F6984ABE-EDC6-4D05-91D7-C506B15B3477}"/>
    <cellStyle name="SAPBEXHLevel2X 2 5 6" xfId="28077" xr:uid="{E2E0D260-59D5-4A58-9B64-B49BA688E2F1}"/>
    <cellStyle name="SAPBEXHLevel2X 2 6" xfId="7060" xr:uid="{C1068FA9-13DD-4647-BE9F-1290679BE58E}"/>
    <cellStyle name="SAPBEXHLevel2X 2 6 2" xfId="17348" xr:uid="{27E6339E-B50C-47C9-8C15-38A4876D665A}"/>
    <cellStyle name="SAPBEXHLevel2X 2 6 3" xfId="21371" xr:uid="{E3EB10A2-20F8-4870-84F1-6CEAE68856C2}"/>
    <cellStyle name="SAPBEXHLevel2X 2 6 4" xfId="30752" xr:uid="{38EE6680-113E-4CE0-AD33-ADC28B586B4D}"/>
    <cellStyle name="SAPBEXHLevel2X 2 6 5" xfId="34243" xr:uid="{D4E42892-DBAB-4EAA-9E06-C95BA565B587}"/>
    <cellStyle name="SAPBEXHLevel2X 2 6 6" xfId="37245" xr:uid="{FBFBD967-3C20-463D-B049-C936A9CC4DBF}"/>
    <cellStyle name="SAPBEXHLevel2X 2 7" xfId="11197" xr:uid="{6A92E4EE-C611-4ADD-8ADA-2F72FDAFAA37}"/>
    <cellStyle name="SAPBEXHLevel2X 2 8" xfId="11621" xr:uid="{1728F94D-89A8-4225-8C79-64863BDF64D8}"/>
    <cellStyle name="SAPBEXHLevel2X 2 9" xfId="12082" xr:uid="{9ED55532-ADE1-441B-B00B-CED5E7E0517B}"/>
    <cellStyle name="SAPBEXHLevel2X 20" xfId="5305" xr:uid="{9F66E9D3-C91E-4D74-96E8-AC9DFDBB7D17}"/>
    <cellStyle name="SAPBEXHLevel2X 20 2" xfId="15655" xr:uid="{F650C5F7-49BC-4A25-A20D-41CB7EFB365D}"/>
    <cellStyle name="SAPBEXHLevel2X 20 3" xfId="20061" xr:uid="{58BFB9FD-4F5D-490A-9FE5-22EA178A69CD}"/>
    <cellStyle name="SAPBEXHLevel2X 20 4" xfId="29391" xr:uid="{C75A3D25-C291-4875-93B3-94AADE135C40}"/>
    <cellStyle name="SAPBEXHLevel2X 20 5" xfId="33034" xr:uid="{732F14D8-9456-4E5D-8A22-9D82A88C3BDB}"/>
    <cellStyle name="SAPBEXHLevel2X 20 6" xfId="36122" xr:uid="{D410A8DF-AD3F-4721-AF8B-A077F35E19E9}"/>
    <cellStyle name="SAPBEXHLevel2X 21" xfId="4715" xr:uid="{5AC0A9FB-B598-4003-8006-18039BCBA34D}"/>
    <cellStyle name="SAPBEXHLevel2X 21 2" xfId="15113" xr:uid="{F7699DE4-17C6-471E-B847-3B20F9847293}"/>
    <cellStyle name="SAPBEXHLevel2X 21 3" xfId="19595" xr:uid="{EBBE1854-AC07-467F-BAD1-E0483C050F30}"/>
    <cellStyle name="SAPBEXHLevel2X 21 4" xfId="28964" xr:uid="{A7B2C5A6-292F-49A7-96B5-9B3853F48820}"/>
    <cellStyle name="SAPBEXHLevel2X 21 5" xfId="32610" xr:uid="{C7A3F590-7FFA-4298-9309-2F50020BA4D5}"/>
    <cellStyle name="SAPBEXHLevel2X 21 6" xfId="26313" xr:uid="{CFEC2AF3-FDBF-48DA-B415-E25F23A80F16}"/>
    <cellStyle name="SAPBEXHLevel2X 22" xfId="7645" xr:uid="{BC9C7A0B-1366-42D6-9171-DAF3F6919273}"/>
    <cellStyle name="SAPBEXHLevel2X 22 2" xfId="17917" xr:uid="{CD80D28E-F9B9-441F-A2EC-55684888CCCD}"/>
    <cellStyle name="SAPBEXHLevel2X 22 3" xfId="21842" xr:uid="{C8385F1C-8B76-43B4-93B3-DFDB861A57BF}"/>
    <cellStyle name="SAPBEXHLevel2X 22 4" xfId="31225" xr:uid="{C6DB0D6B-82EF-4C94-8BAB-89EF9A6355D2}"/>
    <cellStyle name="SAPBEXHLevel2X 22 5" xfId="34685" xr:uid="{A22A90C3-5034-4315-B36E-52D0C7BB3566}"/>
    <cellStyle name="SAPBEXHLevel2X 22 6" xfId="37656" xr:uid="{35CFC2DB-0D7A-4958-8322-7F8B94EFEB7B}"/>
    <cellStyle name="SAPBEXHLevel2X 23" xfId="11198" xr:uid="{5A11848F-2116-432F-A65E-0E31FE9F587E}"/>
    <cellStyle name="SAPBEXHLevel2X 24" xfId="11611" xr:uid="{D12975E9-CFAF-41A5-B35E-CBF7FD6A57F5}"/>
    <cellStyle name="SAPBEXHLevel2X 25" xfId="12072" xr:uid="{BB3795B3-040F-425F-82AA-0DF9542C1706}"/>
    <cellStyle name="SAPBEXHLevel2X 26" xfId="17768" xr:uid="{A0DFB985-AF1D-4A2D-90C6-D1411488A951}"/>
    <cellStyle name="SAPBEXHLevel2X 27" xfId="13068" xr:uid="{89E3C573-F12A-48ED-B3E3-B96F5085B18F}"/>
    <cellStyle name="SAPBEXHLevel2X 28" xfId="23226" xr:uid="{C6681B06-15B5-4A6E-84D3-B90B3EC59130}"/>
    <cellStyle name="SAPBEXHLevel2X 29" xfId="24758" xr:uid="{1C44FDCA-6893-469F-A591-014BA2C3E761}"/>
    <cellStyle name="SAPBEXHLevel2X 3" xfId="1586" xr:uid="{6C3A3800-DFAC-496D-A55D-50784FB91D1C}"/>
    <cellStyle name="SAPBEXHLevel2X 3 10" xfId="13340" xr:uid="{DC32A907-B8D5-4891-97A3-37E93FD8CCD0}"/>
    <cellStyle name="SAPBEXHLevel2X 3 11" xfId="13978" xr:uid="{773855E3-D9EE-43D0-B046-C311F19A7626}"/>
    <cellStyle name="SAPBEXHLevel2X 3 12" xfId="23237" xr:uid="{8AAC8D01-6779-4206-A46A-7A5A89B413A6}"/>
    <cellStyle name="SAPBEXHLevel2X 3 13" xfId="26036" xr:uid="{F9346E71-E8B6-4B8A-BD20-4D783878631C}"/>
    <cellStyle name="SAPBEXHLevel2X 3 14" xfId="25730" xr:uid="{A3873A8B-BC7C-4339-A1CB-9CEBA1EA9910}"/>
    <cellStyle name="SAPBEXHLevel2X 3 15" xfId="24584" xr:uid="{AEB7F924-BB85-4A01-96EB-D8EFCA533894}"/>
    <cellStyle name="SAPBEXHLevel2X 3 16" xfId="25055" xr:uid="{53A965E1-0449-4499-9522-47B97DD2019D}"/>
    <cellStyle name="SAPBEXHLevel2X 3 17" xfId="26830" xr:uid="{47424925-58DB-4A86-AB64-0240F725B086}"/>
    <cellStyle name="SAPBEXHLevel2X 3 18" xfId="24272" xr:uid="{496E7E5D-AC9A-4B40-BFEA-C5467C5A5FBE}"/>
    <cellStyle name="SAPBEXHLevel2X 3 19" xfId="26241" xr:uid="{E4948E37-22C6-4012-956E-42234B5ABCC8}"/>
    <cellStyle name="SAPBEXHLevel2X 3 2" xfId="3050" xr:uid="{8339F9D6-8946-427E-A1F0-A2C23131B9B8}"/>
    <cellStyle name="SAPBEXHLevel2X 3 2 10" xfId="29687" xr:uid="{00DAE232-EF5C-4F14-A93B-F2D97F3FE6DC}"/>
    <cellStyle name="SAPBEXHLevel2X 3 2 11" xfId="35322" xr:uid="{E9804E61-2021-4289-A41E-2158AE37CFE2}"/>
    <cellStyle name="SAPBEXHLevel2X 3 2 12" xfId="40277" xr:uid="{9A319A07-3B55-4336-8AE8-5D2FB064BFCE}"/>
    <cellStyle name="SAPBEXHLevel2X 3 2 13" xfId="40872" xr:uid="{2E677F83-A641-4C59-8854-EF484E357086}"/>
    <cellStyle name="SAPBEXHLevel2X 3 2 14" xfId="42089" xr:uid="{51BB4461-37E4-46C5-A4DB-FD2E143ECE7E}"/>
    <cellStyle name="SAPBEXHLevel2X 3 2 2" xfId="6386" xr:uid="{C2E12FA2-89A8-452A-BE03-2DC0E86B4B1B}"/>
    <cellStyle name="SAPBEXHLevel2X 3 2 2 2" xfId="16693" xr:uid="{8710A989-E747-4DB0-955C-31587540C646}"/>
    <cellStyle name="SAPBEXHLevel2X 3 2 2 3" xfId="20917" xr:uid="{419A271E-D271-4D76-BB98-7A9201F0475B}"/>
    <cellStyle name="SAPBEXHLevel2X 3 2 2 4" xfId="30267" xr:uid="{E506530C-1D23-4E19-ABC4-7260B7BB21AB}"/>
    <cellStyle name="SAPBEXHLevel2X 3 2 2 5" xfId="33839" xr:uid="{FE87C700-3E69-4621-BE4E-1C9CA99A6B2C}"/>
    <cellStyle name="SAPBEXHLevel2X 3 2 2 6" xfId="36873" xr:uid="{3A5B81D2-CDA3-452F-8B03-B5801C36FDD9}"/>
    <cellStyle name="SAPBEXHLevel2X 3 2 3" xfId="7331" xr:uid="{208F0F03-AB04-4A3B-B410-9F55633D24B0}"/>
    <cellStyle name="SAPBEXHLevel2X 3 2 3 2" xfId="17617" xr:uid="{982702F6-60FB-49FC-8D25-23652AAD3A63}"/>
    <cellStyle name="SAPBEXHLevel2X 3 2 3 3" xfId="21614" xr:uid="{4942495C-4F5F-4F80-A552-7D0980FC0655}"/>
    <cellStyle name="SAPBEXHLevel2X 3 2 3 4" xfId="30979" xr:uid="{997E476A-E6D4-46A9-9A82-83744A436090}"/>
    <cellStyle name="SAPBEXHLevel2X 3 2 3 5" xfId="34468" xr:uid="{03D3395C-9602-40BE-9272-5CE190A5CF51}"/>
    <cellStyle name="SAPBEXHLevel2X 3 2 3 6" xfId="37451" xr:uid="{F520F811-E33A-4514-BE5B-2B96CC64A7F4}"/>
    <cellStyle name="SAPBEXHLevel2X 3 2 4" xfId="8539" xr:uid="{C94F2778-F960-4046-8C95-6098379EAA76}"/>
    <cellStyle name="SAPBEXHLevel2X 3 2 4 2" xfId="18788" xr:uid="{DF11D101-8342-461B-ACEB-F99F97D620E9}"/>
    <cellStyle name="SAPBEXHLevel2X 3 2 4 3" xfId="22682" xr:uid="{DBF69121-75DB-4E0E-B474-4A19F9AA5270}"/>
    <cellStyle name="SAPBEXHLevel2X 3 2 4 4" xfId="32072" xr:uid="{73A84601-7D67-472C-BF88-37474515F700}"/>
    <cellStyle name="SAPBEXHLevel2X 3 2 4 5" xfId="35512" xr:uid="{B76EDD5D-0C9C-4399-B4BC-CCD2D763DD41}"/>
    <cellStyle name="SAPBEXHLevel2X 3 2 4 6" xfId="38463" xr:uid="{3A62A25C-DD87-4BB6-9F20-08A4C379C290}"/>
    <cellStyle name="SAPBEXHLevel2X 3 2 5" xfId="13778" xr:uid="{9CD10712-E7D1-4435-98A7-09545D566DBA}"/>
    <cellStyle name="SAPBEXHLevel2X 3 2 6" xfId="14168" xr:uid="{EFC9222E-CDD5-4EB8-9AE9-5FC3AB909ADE}"/>
    <cellStyle name="SAPBEXHLevel2X 3 2 7" xfId="21731" xr:uid="{54D8E573-D9BD-4779-8F05-347B5C584220}"/>
    <cellStyle name="SAPBEXHLevel2X 3 2 8" xfId="23906" xr:uid="{FF9D396C-A107-43AF-A5C7-FA4BD6206194}"/>
    <cellStyle name="SAPBEXHLevel2X 3 2 9" xfId="27919" xr:uid="{0E23D161-4572-41AB-9B3C-EEC7E3ACA0BD}"/>
    <cellStyle name="SAPBEXHLevel2X 3 20" xfId="34581" xr:uid="{97D97943-30DC-4ED5-BA04-A400C65FF745}"/>
    <cellStyle name="SAPBEXHLevel2X 3 21" xfId="39531" xr:uid="{CD6FF2F2-D3C0-401F-A294-B0D84D1539F5}"/>
    <cellStyle name="SAPBEXHLevel2X 3 22" xfId="40370" xr:uid="{6ABCBE0B-7FD3-4570-BBB1-11E46E266106}"/>
    <cellStyle name="SAPBEXHLevel2X 3 23" xfId="41420" xr:uid="{F4201943-46DD-49C5-BBB3-D243FE567244}"/>
    <cellStyle name="SAPBEXHLevel2X 3 3" xfId="2558" xr:uid="{DE643DDC-F7A1-4DBA-B8C5-8A372527B434}"/>
    <cellStyle name="SAPBEXHLevel2X 3 3 10" xfId="38873" xr:uid="{E7C62028-96CA-4535-8FD1-A3B372F04500}"/>
    <cellStyle name="SAPBEXHLevel2X 3 3 11" xfId="41776" xr:uid="{29EDD8B1-CBAE-4463-84F0-154E984C6E7D}"/>
    <cellStyle name="SAPBEXHLevel2X 3 3 2" xfId="5988" xr:uid="{581185F3-AA84-4691-9C49-ED157314201E}"/>
    <cellStyle name="SAPBEXHLevel2X 3 3 2 2" xfId="16299" xr:uid="{9870AE91-6ABB-48FD-886F-224067AB8D57}"/>
    <cellStyle name="SAPBEXHLevel2X 3 3 2 3" xfId="20575" xr:uid="{2EBB5E4D-9507-4AB3-A10E-E9229A8342E9}"/>
    <cellStyle name="SAPBEXHLevel2X 3 3 2 4" xfId="29917" xr:uid="{4809714B-1C5C-46CB-A2C7-EB1D31CA2DF5}"/>
    <cellStyle name="SAPBEXHLevel2X 3 3 2 5" xfId="33510" xr:uid="{54687C8F-8DB5-4D39-A5A5-11295724AEAC}"/>
    <cellStyle name="SAPBEXHLevel2X 3 3 2 6" xfId="36559" xr:uid="{FDA77D0E-9233-4BCA-91D5-2ABA3253F045}"/>
    <cellStyle name="SAPBEXHLevel2X 3 3 3" xfId="4147" xr:uid="{59FF0E03-FE49-46D4-ABF1-7DBD03555E36}"/>
    <cellStyle name="SAPBEXHLevel2X 3 3 3 2" xfId="14553" xr:uid="{13980E92-6ECF-49D9-9C2B-BF5E3000DBD4}"/>
    <cellStyle name="SAPBEXHLevel2X 3 3 3 3" xfId="19173" xr:uid="{AB1A1276-EE3B-4BCA-8908-7EF4ECAF317D}"/>
    <cellStyle name="SAPBEXHLevel2X 3 3 3 4" xfId="28561" xr:uid="{804A5D21-3B24-4EDE-B000-0D89F4083ACC}"/>
    <cellStyle name="SAPBEXHLevel2X 3 3 3 5" xfId="27108" xr:uid="{EB2F6E31-BF31-4B2C-834C-68E70DD843DA}"/>
    <cellStyle name="SAPBEXHLevel2X 3 3 3 6" xfId="28185" xr:uid="{B3399240-50FB-4CAB-BAE7-FA3BF3CBF108}"/>
    <cellStyle name="SAPBEXHLevel2X 3 3 4" xfId="8171" xr:uid="{A326456E-8F40-4D74-8987-AE62662863B3}"/>
    <cellStyle name="SAPBEXHLevel2X 3 3 4 2" xfId="18425" xr:uid="{494A34D0-72FD-43E1-A643-1F691C7D77E1}"/>
    <cellStyle name="SAPBEXHLevel2X 3 3 4 3" xfId="22351" xr:uid="{762F469F-6659-4885-A76B-8D745B7A96A1}"/>
    <cellStyle name="SAPBEXHLevel2X 3 3 4 4" xfId="31738" xr:uid="{B608BFCB-1E83-49F8-97F8-AE1F4BBCB2A5}"/>
    <cellStyle name="SAPBEXHLevel2X 3 3 4 5" xfId="35193" xr:uid="{94D9E65D-B6D0-4A1F-8022-A5F7C6DF0BBD}"/>
    <cellStyle name="SAPBEXHLevel2X 3 3 4 6" xfId="38157" xr:uid="{403D2F0F-5914-4E5D-9E4F-896F30FD99D0}"/>
    <cellStyle name="SAPBEXHLevel2X 3 3 5" xfId="12242" xr:uid="{C663D54B-29C0-4701-A891-1B173849C465}"/>
    <cellStyle name="SAPBEXHLevel2X 3 3 6" xfId="19543" xr:uid="{C1D82564-9E47-4BA2-A5BB-B216A39FBF5C}"/>
    <cellStyle name="SAPBEXHLevel2X 3 3 7" xfId="23593" xr:uid="{78C80119-E512-49A8-A32C-419F62E21AC1}"/>
    <cellStyle name="SAPBEXHLevel2X 3 3 8" xfId="27538" xr:uid="{E85035AC-BB1F-4641-955F-2DF9873C4232}"/>
    <cellStyle name="SAPBEXHLevel2X 3 3 9" xfId="39929" xr:uid="{CA31BB90-645A-4E1D-AD19-B86ED2F14BB4}"/>
    <cellStyle name="SAPBEXHLevel2X 3 4" xfId="5316" xr:uid="{03C58BB4-B09C-4830-B07C-24787BF61954}"/>
    <cellStyle name="SAPBEXHLevel2X 3 4 2" xfId="15666" xr:uid="{BE98CF61-D0E0-4FE0-B1CF-CD2072540973}"/>
    <cellStyle name="SAPBEXHLevel2X 3 4 3" xfId="20072" xr:uid="{568A60EB-367F-4802-96F1-E19D1E5EB2D4}"/>
    <cellStyle name="SAPBEXHLevel2X 3 4 4" xfId="29402" xr:uid="{739EA538-1853-4CED-A2D5-1325877F5518}"/>
    <cellStyle name="SAPBEXHLevel2X 3 4 5" xfId="33045" xr:uid="{829A258A-79CA-4D97-BB31-6E7F73BE57A6}"/>
    <cellStyle name="SAPBEXHLevel2X 3 4 6" xfId="36133" xr:uid="{3F7862E0-DA7D-47DD-84DD-790684864EA0}"/>
    <cellStyle name="SAPBEXHLevel2X 3 5" xfId="4672" xr:uid="{7F017EB0-21F7-48F2-BEA8-81093DF199DC}"/>
    <cellStyle name="SAPBEXHLevel2X 3 5 2" xfId="15070" xr:uid="{392C69E9-5981-40AE-B9E4-09C59863C32E}"/>
    <cellStyle name="SAPBEXHLevel2X 3 5 3" xfId="19584" xr:uid="{2D4D87CB-1D61-4654-9594-22FF76A925FC}"/>
    <cellStyle name="SAPBEXHLevel2X 3 5 4" xfId="28948" xr:uid="{5DCA0B67-F010-4E5B-A9BD-F6C0AEEB4B45}"/>
    <cellStyle name="SAPBEXHLevel2X 3 5 5" xfId="32601" xr:uid="{EB311868-43DF-41CF-9B31-E99E26FA8B5A}"/>
    <cellStyle name="SAPBEXHLevel2X 3 5 6" xfId="26315" xr:uid="{6412745D-7941-4A0C-BE96-5147F9A1503E}"/>
    <cellStyle name="SAPBEXHLevel2X 3 6" xfId="7637" xr:uid="{D3147906-AE94-41E0-9647-AD3B1B87DBBB}"/>
    <cellStyle name="SAPBEXHLevel2X 3 6 2" xfId="17909" xr:uid="{4171D575-77C3-43D2-AAE5-EF769DEE601D}"/>
    <cellStyle name="SAPBEXHLevel2X 3 6 3" xfId="21834" xr:uid="{546779F7-A082-4C31-BB2C-C1C7AED88B59}"/>
    <cellStyle name="SAPBEXHLevel2X 3 6 4" xfId="31217" xr:uid="{CAEFB44E-2FF0-4574-8A72-079EEC5C82E1}"/>
    <cellStyle name="SAPBEXHLevel2X 3 6 5" xfId="34677" xr:uid="{64B8E60A-22D3-45B2-946E-7258F4EA2A8F}"/>
    <cellStyle name="SAPBEXHLevel2X 3 6 6" xfId="37648" xr:uid="{030F1F36-7AF4-4AAF-A996-763B815F6CD7}"/>
    <cellStyle name="SAPBEXHLevel2X 3 7" xfId="11199" xr:uid="{628563F9-EDC2-42B9-A654-4678244DC518}"/>
    <cellStyle name="SAPBEXHLevel2X 3 8" xfId="11622" xr:uid="{B105CB87-C0AC-4022-948C-F9BDEDD886CE}"/>
    <cellStyle name="SAPBEXHLevel2X 3 9" xfId="12083" xr:uid="{7FDB001F-4E14-42A3-BE92-319F6F0E8FDB}"/>
    <cellStyle name="SAPBEXHLevel2X 30" xfId="25719" xr:uid="{C4472C35-333A-4049-B661-5ED8082F9317}"/>
    <cellStyle name="SAPBEXHLevel2X 31" xfId="24595" xr:uid="{219EE55C-E14E-4CBC-A838-85A252089E5A}"/>
    <cellStyle name="SAPBEXHLevel2X 32" xfId="25058" xr:uid="{36B4A9E1-97F6-4545-8444-35C5B398B4B2}"/>
    <cellStyle name="SAPBEXHLevel2X 33" xfId="26621" xr:uid="{5953C27C-BE90-4D50-A502-D6CDD7C41D1C}"/>
    <cellStyle name="SAPBEXHLevel2X 34" xfId="25559" xr:uid="{FB2739BE-71E4-42D5-9DD3-EF12DAF45542}"/>
    <cellStyle name="SAPBEXHLevel2X 35" xfId="28299" xr:uid="{B7E8745D-B326-47BE-8FC4-56AF8C9A95CA}"/>
    <cellStyle name="SAPBEXHLevel2X 36" xfId="31368" xr:uid="{603FA98A-3754-404C-B0C5-07C4C8DF178E}"/>
    <cellStyle name="SAPBEXHLevel2X 37" xfId="39520" xr:uid="{AF19BC19-C08E-4601-AF16-F885B4617D63}"/>
    <cellStyle name="SAPBEXHLevel2X 38" xfId="39154" xr:uid="{5E0B41AE-49D9-43D5-8F6A-A68F451A3A44}"/>
    <cellStyle name="SAPBEXHLevel2X 39" xfId="41409" xr:uid="{95D654C9-49BA-40E5-B0E7-7B143D775F9C}"/>
    <cellStyle name="SAPBEXHLevel2X 4" xfId="1587" xr:uid="{32727E33-8629-464D-8EA7-403CC9807671}"/>
    <cellStyle name="SAPBEXHLevel2X 4 10" xfId="12797" xr:uid="{B2EECD0E-8DAE-41C5-9E44-36AB5E46DFF2}"/>
    <cellStyle name="SAPBEXHLevel2X 4 11" xfId="12490" xr:uid="{A0DBA391-94CB-4FC1-8863-8AC7A5FB7AAC}"/>
    <cellStyle name="SAPBEXHLevel2X 4 12" xfId="23238" xr:uid="{85D4A70B-F474-4BE9-8CE2-B5EDF95EE9C4}"/>
    <cellStyle name="SAPBEXHLevel2X 4 13" xfId="24751" xr:uid="{086F589F-C97E-4DE2-96B2-3E1C0D140CBA}"/>
    <cellStyle name="SAPBEXHLevel2X 4 14" xfId="25731" xr:uid="{E980F2F5-9425-4DED-96A3-56CB17AD62D8}"/>
    <cellStyle name="SAPBEXHLevel2X 4 15" xfId="24583" xr:uid="{7FD212E9-DDED-4215-AFD4-61AB40EE3A4C}"/>
    <cellStyle name="SAPBEXHLevel2X 4 16" xfId="26791" xr:uid="{3983FB09-7812-43DF-835A-EEC7FD10738B}"/>
    <cellStyle name="SAPBEXHLevel2X 4 17" xfId="26973" xr:uid="{7359F641-7717-4A87-8309-F9DB5B4C3172}"/>
    <cellStyle name="SAPBEXHLevel2X 4 18" xfId="26525" xr:uid="{935759C6-4AA7-4FF9-A9A1-5B2B5BAEE137}"/>
    <cellStyle name="SAPBEXHLevel2X 4 19" xfId="24288" xr:uid="{44BE64C3-C949-4E8F-B4C7-2F65FCB55C76}"/>
    <cellStyle name="SAPBEXHLevel2X 4 2" xfId="3051" xr:uid="{F7F74B63-208A-4A9E-8CD3-F3AC802348FB}"/>
    <cellStyle name="SAPBEXHLevel2X 4 2 10" xfId="24382" xr:uid="{DD113B98-FF3B-4D05-A056-078B09FBD1E1}"/>
    <cellStyle name="SAPBEXHLevel2X 4 2 11" xfId="34268" xr:uid="{03B3EE39-0704-4D15-A55B-0389AEE9C84C}"/>
    <cellStyle name="SAPBEXHLevel2X 4 2 12" xfId="40278" xr:uid="{E104E6F2-F838-46ED-B0A1-3665EFC8BC3C}"/>
    <cellStyle name="SAPBEXHLevel2X 4 2 13" xfId="40873" xr:uid="{FEDBAB0D-D1BC-4AFB-82A6-716191D3A51B}"/>
    <cellStyle name="SAPBEXHLevel2X 4 2 14" xfId="42090" xr:uid="{68385FBB-11F4-4E8E-890B-9AA03B622B80}"/>
    <cellStyle name="SAPBEXHLevel2X 4 2 2" xfId="6387" xr:uid="{42033290-B42D-4946-8018-E023A2DAFF46}"/>
    <cellStyle name="SAPBEXHLevel2X 4 2 2 2" xfId="16694" xr:uid="{26EDC9EE-4A03-496D-B391-E338D23C27DD}"/>
    <cellStyle name="SAPBEXHLevel2X 4 2 2 3" xfId="20918" xr:uid="{0B03883C-ECA5-4B04-BAF2-97CE5DF186A8}"/>
    <cellStyle name="SAPBEXHLevel2X 4 2 2 4" xfId="30268" xr:uid="{77996964-C4FD-4451-9AF9-3DA53DEF07D2}"/>
    <cellStyle name="SAPBEXHLevel2X 4 2 2 5" xfId="33840" xr:uid="{4EB007B6-ED14-488F-B4FE-B881796F46A1}"/>
    <cellStyle name="SAPBEXHLevel2X 4 2 2 6" xfId="36874" xr:uid="{1FCDDA04-3550-4D0B-9515-25F61C4CF786}"/>
    <cellStyle name="SAPBEXHLevel2X 4 2 3" xfId="7332" xr:uid="{829060E4-907E-406C-93C4-FADB16185827}"/>
    <cellStyle name="SAPBEXHLevel2X 4 2 3 2" xfId="17618" xr:uid="{1F89E015-045E-41DA-B598-4C8C9BA625E7}"/>
    <cellStyle name="SAPBEXHLevel2X 4 2 3 3" xfId="21615" xr:uid="{3ABF5F6F-8352-4B6B-95D4-1665FCBBE66D}"/>
    <cellStyle name="SAPBEXHLevel2X 4 2 3 4" xfId="30980" xr:uid="{B4DE0979-8356-4762-B3FF-9AA979A91F73}"/>
    <cellStyle name="SAPBEXHLevel2X 4 2 3 5" xfId="34469" xr:uid="{E40E4910-A544-46CF-AE06-D574EF05B11C}"/>
    <cellStyle name="SAPBEXHLevel2X 4 2 3 6" xfId="37452" xr:uid="{45046707-B487-457F-8DAF-93FD3E628076}"/>
    <cellStyle name="SAPBEXHLevel2X 4 2 4" xfId="8540" xr:uid="{939C75D6-4774-466B-9D50-232BAD5A0743}"/>
    <cellStyle name="SAPBEXHLevel2X 4 2 4 2" xfId="18789" xr:uid="{D37385F4-EDA2-4DCE-8E00-F2A5A30AC9A4}"/>
    <cellStyle name="SAPBEXHLevel2X 4 2 4 3" xfId="22683" xr:uid="{F159117D-4A30-4450-9519-101B0872C877}"/>
    <cellStyle name="SAPBEXHLevel2X 4 2 4 4" xfId="32073" xr:uid="{9E865F5B-C3A4-4F43-AFA4-A5240A3BB28D}"/>
    <cellStyle name="SAPBEXHLevel2X 4 2 4 5" xfId="35513" xr:uid="{328F408F-BB87-4E8E-8826-B1B7CDFB9901}"/>
    <cellStyle name="SAPBEXHLevel2X 4 2 4 6" xfId="38464" xr:uid="{59D13130-6277-4676-8483-610695680755}"/>
    <cellStyle name="SAPBEXHLevel2X 4 2 5" xfId="13779" xr:uid="{687D9853-EBC1-491F-84A4-CED9A5599C81}"/>
    <cellStyle name="SAPBEXHLevel2X 4 2 6" xfId="17062" xr:uid="{1265AAAF-1F73-46E3-BFA6-CBE056BB4430}"/>
    <cellStyle name="SAPBEXHLevel2X 4 2 7" xfId="21031" xr:uid="{7C33FFD4-DF38-4010-B24B-0CA67FAE48C4}"/>
    <cellStyle name="SAPBEXHLevel2X 4 2 8" xfId="23907" xr:uid="{81DC204B-9D2E-4AC9-8CEE-B9AF8F076A67}"/>
    <cellStyle name="SAPBEXHLevel2X 4 2 9" xfId="27920" xr:uid="{01DC91C6-FB93-4876-82E9-749B56D85B8E}"/>
    <cellStyle name="SAPBEXHLevel2X 4 20" xfId="33954" xr:uid="{0574CC1B-54D7-46BB-B7C5-E8A30EC425DB}"/>
    <cellStyle name="SAPBEXHLevel2X 4 21" xfId="39532" xr:uid="{80E8359F-C973-4B0F-A111-CA19A30BFC22}"/>
    <cellStyle name="SAPBEXHLevel2X 4 22" xfId="39146" xr:uid="{47C331EC-7DF6-413B-9CBE-5D8F7151F60E}"/>
    <cellStyle name="SAPBEXHLevel2X 4 23" xfId="41421" xr:uid="{5BBEF957-26E1-442D-91FD-7DC419FC9574}"/>
    <cellStyle name="SAPBEXHLevel2X 4 3" xfId="2559" xr:uid="{230B038F-EA50-413C-8C82-A54363A71829}"/>
    <cellStyle name="SAPBEXHLevel2X 4 3 10" xfId="38872" xr:uid="{B912F5BE-8907-467F-8C19-DC5FF0401D46}"/>
    <cellStyle name="SAPBEXHLevel2X 4 3 11" xfId="41777" xr:uid="{A18B48C0-5D06-4D0E-817F-1A3B9BF0A9D7}"/>
    <cellStyle name="SAPBEXHLevel2X 4 3 2" xfId="5989" xr:uid="{1A4214C0-5D79-45BF-A826-B2007F3BE8C0}"/>
    <cellStyle name="SAPBEXHLevel2X 4 3 2 2" xfId="16300" xr:uid="{74257659-5FC8-4325-9D50-7D4B7B7D3C6F}"/>
    <cellStyle name="SAPBEXHLevel2X 4 3 2 3" xfId="20576" xr:uid="{30E14075-7322-4B47-8337-6D328A203F7A}"/>
    <cellStyle name="SAPBEXHLevel2X 4 3 2 4" xfId="29918" xr:uid="{E53D2D48-C9F6-4D95-A822-0445C99DF820}"/>
    <cellStyle name="SAPBEXHLevel2X 4 3 2 5" xfId="33511" xr:uid="{04A005E4-D38C-48F4-AD04-4309302149E1}"/>
    <cellStyle name="SAPBEXHLevel2X 4 3 2 6" xfId="36560" xr:uid="{03036C39-891F-45E9-9A76-26D6F59DABEF}"/>
    <cellStyle name="SAPBEXHLevel2X 4 3 3" xfId="4146" xr:uid="{39FAEB10-88A3-4362-8158-95780D1A1547}"/>
    <cellStyle name="SAPBEXHLevel2X 4 3 3 2" xfId="14552" xr:uid="{D6E6DDFA-4D07-4EDE-B29A-F5D3CA4F087A}"/>
    <cellStyle name="SAPBEXHLevel2X 4 3 3 3" xfId="19172" xr:uid="{0631474E-56F7-4425-8CC7-C0052DE23EB5}"/>
    <cellStyle name="SAPBEXHLevel2X 4 3 3 4" xfId="28560" xr:uid="{7E35E26D-54DE-4054-923C-EF5B995A0F5D}"/>
    <cellStyle name="SAPBEXHLevel2X 4 3 3 5" xfId="27107" xr:uid="{6FDCD734-E1D5-403B-A96A-4090B9219091}"/>
    <cellStyle name="SAPBEXHLevel2X 4 3 3 6" xfId="28184" xr:uid="{FE863841-A9C8-4DED-B947-11D0E4839E38}"/>
    <cellStyle name="SAPBEXHLevel2X 4 3 4" xfId="8172" xr:uid="{0F0558ED-48DC-4EAE-8AF2-E2CA65454075}"/>
    <cellStyle name="SAPBEXHLevel2X 4 3 4 2" xfId="18426" xr:uid="{A2FFF935-91C3-4826-8487-DC321CA017DC}"/>
    <cellStyle name="SAPBEXHLevel2X 4 3 4 3" xfId="22352" xr:uid="{0539A3BF-B592-41CB-8351-8FEBA5AE6F94}"/>
    <cellStyle name="SAPBEXHLevel2X 4 3 4 4" xfId="31739" xr:uid="{A1BB6AF5-9090-4FC7-9EE1-98B16BCB32A9}"/>
    <cellStyle name="SAPBEXHLevel2X 4 3 4 5" xfId="35194" xr:uid="{4E07C4DC-BC3E-46D6-AB7F-63AB9CEF7118}"/>
    <cellStyle name="SAPBEXHLevel2X 4 3 4 6" xfId="38158" xr:uid="{A76DD420-77FF-476E-A96D-B85DBBB6135E}"/>
    <cellStyle name="SAPBEXHLevel2X 4 3 5" xfId="12243" xr:uid="{7FB8D731-6F2A-40BF-A0B2-E9F109FF9C49}"/>
    <cellStyle name="SAPBEXHLevel2X 4 3 6" xfId="14445" xr:uid="{F8DD2F9B-010E-42DF-A5FA-D68E1A2D6E0B}"/>
    <cellStyle name="SAPBEXHLevel2X 4 3 7" xfId="23594" xr:uid="{C220DE49-B4AC-4D5A-84C6-98A6E9579121}"/>
    <cellStyle name="SAPBEXHLevel2X 4 3 8" xfId="27539" xr:uid="{24EAC7C9-8EFC-40B7-9E43-C186A26624DD}"/>
    <cellStyle name="SAPBEXHLevel2X 4 3 9" xfId="39930" xr:uid="{3EC80991-36D1-4B31-8D42-CD1347C75E90}"/>
    <cellStyle name="SAPBEXHLevel2X 4 4" xfId="5317" xr:uid="{53389FB8-C9C4-427E-8A4B-2C8557798056}"/>
    <cellStyle name="SAPBEXHLevel2X 4 4 2" xfId="15667" xr:uid="{450F2BBA-B687-45E3-BABE-C878BD7C762E}"/>
    <cellStyle name="SAPBEXHLevel2X 4 4 3" xfId="20073" xr:uid="{4F5F96FD-6051-4905-BBA6-6289ECCEBEE4}"/>
    <cellStyle name="SAPBEXHLevel2X 4 4 4" xfId="29403" xr:uid="{0728C671-CA0D-48E7-A657-1EFE27C15125}"/>
    <cellStyle name="SAPBEXHLevel2X 4 4 5" xfId="33046" xr:uid="{E9006E38-10F1-485A-94A3-8140714000F8}"/>
    <cellStyle name="SAPBEXHLevel2X 4 4 6" xfId="36134" xr:uid="{ACE68DE7-57EB-4335-A58F-C6F017CDBC9F}"/>
    <cellStyle name="SAPBEXHLevel2X 4 5" xfId="6118" xr:uid="{956C26B0-6F43-4EA5-9F6A-140CCF6D632E}"/>
    <cellStyle name="SAPBEXHLevel2X 4 5 2" xfId="16428" xr:uid="{49C8831E-8989-48BE-947F-333780B73774}"/>
    <cellStyle name="SAPBEXHLevel2X 4 5 3" xfId="20676" xr:uid="{A035DDDD-1176-46AC-A5E4-4A5B43B371F4}"/>
    <cellStyle name="SAPBEXHLevel2X 4 5 4" xfId="30027" xr:uid="{A0B2FB24-DCFE-4075-9ED2-A48048CE60CE}"/>
    <cellStyle name="SAPBEXHLevel2X 4 5 5" xfId="33614" xr:uid="{7D08F530-FFF5-4BD2-B358-C5A1DBCF4376}"/>
    <cellStyle name="SAPBEXHLevel2X 4 5 6" xfId="36660" xr:uid="{73D9CB01-67E4-4EC0-B5D3-FB00D2A61E10}"/>
    <cellStyle name="SAPBEXHLevel2X 4 6" xfId="7636" xr:uid="{DB86991D-A58A-4259-A98E-A38F285CED20}"/>
    <cellStyle name="SAPBEXHLevel2X 4 6 2" xfId="17908" xr:uid="{BF24F684-E86A-4813-97BA-E7126A43B1A6}"/>
    <cellStyle name="SAPBEXHLevel2X 4 6 3" xfId="21833" xr:uid="{E4AFD166-AFD6-44F0-8972-45DB078AD739}"/>
    <cellStyle name="SAPBEXHLevel2X 4 6 4" xfId="31216" xr:uid="{F9086EF3-17DC-49CC-9E6F-05C03AD8B6FB}"/>
    <cellStyle name="SAPBEXHLevel2X 4 6 5" xfId="34676" xr:uid="{083DDC54-86C8-4B15-9A75-B2EC84DF5F4F}"/>
    <cellStyle name="SAPBEXHLevel2X 4 6 6" xfId="37647" xr:uid="{D3913099-F5E5-4639-A49A-8F83872845B8}"/>
    <cellStyle name="SAPBEXHLevel2X 4 7" xfId="11200" xr:uid="{688134D7-EE00-4165-9482-F1930A034255}"/>
    <cellStyle name="SAPBEXHLevel2X 4 8" xfId="11623" xr:uid="{570C2BCF-D9D5-4EF3-A50D-6D6DA5275D62}"/>
    <cellStyle name="SAPBEXHLevel2X 4 9" xfId="12084" xr:uid="{BBFEF1DF-6EF1-419D-8AAA-87BD32D08012}"/>
    <cellStyle name="SAPBEXHLevel2X 5" xfId="1588" xr:uid="{0DCB2E55-D65B-48FC-A738-31DC0F3D6235}"/>
    <cellStyle name="SAPBEXHLevel2X 5 10" xfId="13341" xr:uid="{464ED3CF-9CA8-413F-BCE8-7AF788279FC6}"/>
    <cellStyle name="SAPBEXHLevel2X 5 11" xfId="12709" xr:uid="{05A8C0A2-CD54-4234-9138-D977710F3436}"/>
    <cellStyle name="SAPBEXHLevel2X 5 12" xfId="23239" xr:uid="{BA768E2B-3DB4-44A1-80FC-77478A2B24F2}"/>
    <cellStyle name="SAPBEXHLevel2X 5 13" xfId="26035" xr:uid="{D070558A-A5D0-4B00-92D7-A50DE41A1C31}"/>
    <cellStyle name="SAPBEXHLevel2X 5 14" xfId="25732" xr:uid="{87180E61-A496-472F-BBA1-F2B946448016}"/>
    <cellStyle name="SAPBEXHLevel2X 5 15" xfId="24582" xr:uid="{2024C908-0164-4E6E-98CE-6E5A1EA03AA6}"/>
    <cellStyle name="SAPBEXHLevel2X 5 16" xfId="26347" xr:uid="{713451DE-3FFA-47B5-A22E-0AF97E7BABE0}"/>
    <cellStyle name="SAPBEXHLevel2X 5 17" xfId="26122" xr:uid="{B85FDA89-B02D-47FE-90A6-AE4C3C674F3F}"/>
    <cellStyle name="SAPBEXHLevel2X 5 18" xfId="27265" xr:uid="{60A345EA-F4F2-421E-A1F1-F8748A3EDFB0}"/>
    <cellStyle name="SAPBEXHLevel2X 5 19" xfId="26242" xr:uid="{F0813908-F664-4288-9095-7F324ACB28C0}"/>
    <cellStyle name="SAPBEXHLevel2X 5 2" xfId="3052" xr:uid="{D9ECF628-8997-4FFB-B8C9-BD8D69210CE2}"/>
    <cellStyle name="SAPBEXHLevel2X 5 2 10" xfId="32175" xr:uid="{39E2530A-46B5-425F-82A6-02B4BBC41572}"/>
    <cellStyle name="SAPBEXHLevel2X 5 2 11" xfId="33644" xr:uid="{2B9BEF63-D4C7-4955-A65F-A7A4BD859218}"/>
    <cellStyle name="SAPBEXHLevel2X 5 2 12" xfId="40279" xr:uid="{6C94BDBD-A0B1-4C28-9E19-864636B2F8B8}"/>
    <cellStyle name="SAPBEXHLevel2X 5 2 13" xfId="40874" xr:uid="{09DE5892-7CF2-47F2-8A35-D62428792F50}"/>
    <cellStyle name="SAPBEXHLevel2X 5 2 14" xfId="42091" xr:uid="{01926723-096D-45EA-813C-F1872E44A649}"/>
    <cellStyle name="SAPBEXHLevel2X 5 2 2" xfId="6388" xr:uid="{63CCB9DE-8472-4A97-9E88-2DA46F5426F2}"/>
    <cellStyle name="SAPBEXHLevel2X 5 2 2 2" xfId="16695" xr:uid="{9601CDD5-A55C-4328-B91E-BED62D8EC6D3}"/>
    <cellStyle name="SAPBEXHLevel2X 5 2 2 3" xfId="20919" xr:uid="{2BC1B8CD-F139-4716-9099-8EC7863D5CA5}"/>
    <cellStyle name="SAPBEXHLevel2X 5 2 2 4" xfId="30269" xr:uid="{C78F55B4-CDBE-4DEC-9D90-B4C5F207D5DF}"/>
    <cellStyle name="SAPBEXHLevel2X 5 2 2 5" xfId="33841" xr:uid="{CA64D9CD-45CA-4980-9F71-E1D457C77649}"/>
    <cellStyle name="SAPBEXHLevel2X 5 2 2 6" xfId="36875" xr:uid="{82F099F8-71FC-4995-8C42-6FFA7B1AA3F6}"/>
    <cellStyle name="SAPBEXHLevel2X 5 2 3" xfId="7333" xr:uid="{A984D4F0-4EB5-4D91-B632-A4758F05CCF5}"/>
    <cellStyle name="SAPBEXHLevel2X 5 2 3 2" xfId="17619" xr:uid="{145E7086-2160-45C3-B778-3241222E4DFE}"/>
    <cellStyle name="SAPBEXHLevel2X 5 2 3 3" xfId="21616" xr:uid="{03320B14-073A-49E9-A1D6-BA2FA754E03F}"/>
    <cellStyle name="SAPBEXHLevel2X 5 2 3 4" xfId="30981" xr:uid="{A080B247-B6B3-4D32-AE13-B7136E5B4ACC}"/>
    <cellStyle name="SAPBEXHLevel2X 5 2 3 5" xfId="34470" xr:uid="{E882B9F1-CD06-4CCB-8C38-39B029A498CA}"/>
    <cellStyle name="SAPBEXHLevel2X 5 2 3 6" xfId="37453" xr:uid="{0FD474D5-8A2A-4E2C-A12E-A32FC24FB5F1}"/>
    <cellStyle name="SAPBEXHLevel2X 5 2 4" xfId="8541" xr:uid="{513C3536-AA28-4905-B561-43AA906709DC}"/>
    <cellStyle name="SAPBEXHLevel2X 5 2 4 2" xfId="18790" xr:uid="{60946046-655C-4067-8F6B-292A481FE48B}"/>
    <cellStyle name="SAPBEXHLevel2X 5 2 4 3" xfId="22684" xr:uid="{E153AB51-2520-45D9-BAB7-23064B4EC9AF}"/>
    <cellStyle name="SAPBEXHLevel2X 5 2 4 4" xfId="32074" xr:uid="{10D2B1B8-7EB6-4495-89B2-560CCD9B111F}"/>
    <cellStyle name="SAPBEXHLevel2X 5 2 4 5" xfId="35514" xr:uid="{D73CCC07-61CA-4821-B732-C2ACCF3C1521}"/>
    <cellStyle name="SAPBEXHLevel2X 5 2 4 6" xfId="38465" xr:uid="{3D3F7E94-C520-4F0A-988B-C178BC7AEE87}"/>
    <cellStyle name="SAPBEXHLevel2X 5 2 5" xfId="13780" xr:uid="{CE900089-1982-4D93-A0D7-982F974ACF71}"/>
    <cellStyle name="SAPBEXHLevel2X 5 2 6" xfId="15486" xr:uid="{3584240A-13A9-4564-BCA6-359E9D4FF534}"/>
    <cellStyle name="SAPBEXHLevel2X 5 2 7" xfId="12296" xr:uid="{15FF2D11-6AE3-43DB-B88E-26AED0DA9C3A}"/>
    <cellStyle name="SAPBEXHLevel2X 5 2 8" xfId="23908" xr:uid="{F2CB6002-4E63-4687-8AA0-36A773B3E223}"/>
    <cellStyle name="SAPBEXHLevel2X 5 2 9" xfId="27921" xr:uid="{E1A83B03-A907-4FBF-86F6-D558D2F1AFD5}"/>
    <cellStyle name="SAPBEXHLevel2X 5 20" xfId="31075" xr:uid="{859BC114-CF6B-4401-B967-19F4FE362922}"/>
    <cellStyle name="SAPBEXHLevel2X 5 21" xfId="39533" xr:uid="{D520A17A-958A-4C39-99FC-4724D061836F}"/>
    <cellStyle name="SAPBEXHLevel2X 5 22" xfId="39145" xr:uid="{573310F6-D8DA-4987-9171-0162177A3600}"/>
    <cellStyle name="SAPBEXHLevel2X 5 23" xfId="41422" xr:uid="{9ADA59A0-1D1D-464C-8544-2486590F167D}"/>
    <cellStyle name="SAPBEXHLevel2X 5 3" xfId="2560" xr:uid="{9F4647DC-7D4B-4603-A69F-E38E0EB6052C}"/>
    <cellStyle name="SAPBEXHLevel2X 5 3 10" xfId="39669" xr:uid="{2547065F-E641-4313-B941-01CFB3FFC229}"/>
    <cellStyle name="SAPBEXHLevel2X 5 3 11" xfId="41778" xr:uid="{3D30B575-AA5D-4C15-A5D4-8EC66967738E}"/>
    <cellStyle name="SAPBEXHLevel2X 5 3 2" xfId="5990" xr:uid="{79849EF0-7015-4643-8C88-BAE83AEEA84A}"/>
    <cellStyle name="SAPBEXHLevel2X 5 3 2 2" xfId="16301" xr:uid="{5A76D753-85DB-4897-972F-1F75FD08F04D}"/>
    <cellStyle name="SAPBEXHLevel2X 5 3 2 3" xfId="20577" xr:uid="{817600AC-50C5-47E0-9935-58E3374AE8D9}"/>
    <cellStyle name="SAPBEXHLevel2X 5 3 2 4" xfId="29919" xr:uid="{AEB420E2-8B3F-4549-9C24-D331263A7945}"/>
    <cellStyle name="SAPBEXHLevel2X 5 3 2 5" xfId="33512" xr:uid="{B9CE5539-DD30-4D55-A210-B9FCD3010DDA}"/>
    <cellStyle name="SAPBEXHLevel2X 5 3 2 6" xfId="36561" xr:uid="{F50BA8D2-B4F1-4BA2-AE83-4220E3413601}"/>
    <cellStyle name="SAPBEXHLevel2X 5 3 3" xfId="4145" xr:uid="{645D90F9-FE76-4CF6-8E6E-D1CD2C94013A}"/>
    <cellStyle name="SAPBEXHLevel2X 5 3 3 2" xfId="14551" xr:uid="{2CE8B748-A1B1-4320-A732-057CFB0A8D09}"/>
    <cellStyle name="SAPBEXHLevel2X 5 3 3 3" xfId="19171" xr:uid="{C11FCFA4-4E65-4D5B-A667-0177A677500A}"/>
    <cellStyle name="SAPBEXHLevel2X 5 3 3 4" xfId="28559" xr:uid="{EE8CEF7B-1527-4897-A8EA-65E666F6C81C}"/>
    <cellStyle name="SAPBEXHLevel2X 5 3 3 5" xfId="27106" xr:uid="{0441FA6A-A9A7-4C84-8915-6227A2329C43}"/>
    <cellStyle name="SAPBEXHLevel2X 5 3 3 6" xfId="28183" xr:uid="{ED62F232-14C6-4341-95BC-4F374A6C1308}"/>
    <cellStyle name="SAPBEXHLevel2X 5 3 4" xfId="8173" xr:uid="{6DB2C4FB-3A9B-4296-8A44-5D817D40D3DE}"/>
    <cellStyle name="SAPBEXHLevel2X 5 3 4 2" xfId="18427" xr:uid="{7DC97AF9-F2B8-4533-870D-6B341FFEC9E9}"/>
    <cellStyle name="SAPBEXHLevel2X 5 3 4 3" xfId="22353" xr:uid="{C39D4D6A-AF29-45F2-8177-F84C5BA58706}"/>
    <cellStyle name="SAPBEXHLevel2X 5 3 4 4" xfId="31740" xr:uid="{C13C7EE2-97D4-431D-91D7-F0C03ADA6E2C}"/>
    <cellStyle name="SAPBEXHLevel2X 5 3 4 5" xfId="35195" xr:uid="{92732704-37A1-4E11-B49C-87FAB6A1B0FF}"/>
    <cellStyle name="SAPBEXHLevel2X 5 3 4 6" xfId="38159" xr:uid="{D9EFA46A-DC0E-485C-A245-5EAE5B25C7D2}"/>
    <cellStyle name="SAPBEXHLevel2X 5 3 5" xfId="12244" xr:uid="{0C188125-6BA2-46F6-93F6-B199EF457CA6}"/>
    <cellStyle name="SAPBEXHLevel2X 5 3 6" xfId="14446" xr:uid="{D405397A-5A68-4AA4-92B6-009E6BE59E5A}"/>
    <cellStyle name="SAPBEXHLevel2X 5 3 7" xfId="23595" xr:uid="{3862F946-93C4-4F1D-A21C-3808C7E8352F}"/>
    <cellStyle name="SAPBEXHLevel2X 5 3 8" xfId="27540" xr:uid="{98EAF642-1254-47EC-A816-08CF59BD5533}"/>
    <cellStyle name="SAPBEXHLevel2X 5 3 9" xfId="39931" xr:uid="{6FFC8CE8-609E-457E-ABDD-80728A0F51D2}"/>
    <cellStyle name="SAPBEXHLevel2X 5 4" xfId="5318" xr:uid="{FAAA46A9-B359-4FAF-9D44-CF8C9AA74427}"/>
    <cellStyle name="SAPBEXHLevel2X 5 4 2" xfId="15668" xr:uid="{19A832BB-5031-4407-9C1D-B20F2450D76D}"/>
    <cellStyle name="SAPBEXHLevel2X 5 4 3" xfId="20074" xr:uid="{3EDA4306-1620-454B-9173-D4C34D601D3A}"/>
    <cellStyle name="SAPBEXHLevel2X 5 4 4" xfId="29404" xr:uid="{15E3B008-AD56-4B05-8894-A32C8E0EE86D}"/>
    <cellStyle name="SAPBEXHLevel2X 5 4 5" xfId="33047" xr:uid="{5330D752-5DAF-4C7F-B394-F66819458186}"/>
    <cellStyle name="SAPBEXHLevel2X 5 4 6" xfId="36135" xr:uid="{ACBFADA8-4430-4E54-8375-A9238D42E1F3}"/>
    <cellStyle name="SAPBEXHLevel2X 5 5" xfId="4671" xr:uid="{9AB7CA3A-6B18-4156-805B-0D9379B7B890}"/>
    <cellStyle name="SAPBEXHLevel2X 5 5 2" xfId="15069" xr:uid="{29DCF287-7156-4FBA-9C63-94A1761A4E79}"/>
    <cellStyle name="SAPBEXHLevel2X 5 5 3" xfId="19583" xr:uid="{B4FA869F-A2F5-40E8-9050-FC895E5A5136}"/>
    <cellStyle name="SAPBEXHLevel2X 5 5 4" xfId="28947" xr:uid="{B1416CCF-C97A-40A3-8584-9B411320E31F}"/>
    <cellStyle name="SAPBEXHLevel2X 5 5 5" xfId="32600" xr:uid="{0E531426-8C0F-44C3-8759-10037032A31E}"/>
    <cellStyle name="SAPBEXHLevel2X 5 5 6" xfId="29557" xr:uid="{35A72D03-2E7A-4FCB-830C-69265E53BC26}"/>
    <cellStyle name="SAPBEXHLevel2X 5 6" xfId="7635" xr:uid="{3C17A2B7-95FF-466B-A9D3-8DB4B07AF7FC}"/>
    <cellStyle name="SAPBEXHLevel2X 5 6 2" xfId="17907" xr:uid="{4B5C6C4C-2A76-4141-89F9-23C78AA2A5AB}"/>
    <cellStyle name="SAPBEXHLevel2X 5 6 3" xfId="21832" xr:uid="{5ECC0CE0-F0BF-43AA-AC81-5E1AE65F37F0}"/>
    <cellStyle name="SAPBEXHLevel2X 5 6 4" xfId="31215" xr:uid="{8C19C240-6F4F-44A4-B52A-97A1786DD4D6}"/>
    <cellStyle name="SAPBEXHLevel2X 5 6 5" xfId="34675" xr:uid="{D8320647-9254-4F0A-9C86-94389561577D}"/>
    <cellStyle name="SAPBEXHLevel2X 5 6 6" xfId="37646" xr:uid="{6B44EC44-BFCE-4F4A-B734-6FA440685500}"/>
    <cellStyle name="SAPBEXHLevel2X 5 7" xfId="11201" xr:uid="{3F568D61-C757-424C-BA1C-3CF9AFC853A6}"/>
    <cellStyle name="SAPBEXHLevel2X 5 8" xfId="11624" xr:uid="{283B8EBD-AAFC-48F5-89C2-E41D9EDF7115}"/>
    <cellStyle name="SAPBEXHLevel2X 5 9" xfId="12085" xr:uid="{891730D6-D46F-47BC-B3F1-96398D00917E}"/>
    <cellStyle name="SAPBEXHLevel2X 6" xfId="1589" xr:uid="{89E65A95-06DB-4ED6-8C26-CC57E7DA9F48}"/>
    <cellStyle name="SAPBEXHLevel2X 6 10" xfId="12798" xr:uid="{DC23851D-7D9D-4A18-9568-4906C171E713}"/>
    <cellStyle name="SAPBEXHLevel2X 6 11" xfId="13977" xr:uid="{3D00A9AD-0991-447A-B757-C80E3BD758D1}"/>
    <cellStyle name="SAPBEXHLevel2X 6 12" xfId="23240" xr:uid="{D5B2E43C-CBDC-4FDD-A68E-D181B50C7550}"/>
    <cellStyle name="SAPBEXHLevel2X 6 13" xfId="24750" xr:uid="{FF7A5783-4BB5-48AD-A5DA-6B2A33ED00DA}"/>
    <cellStyle name="SAPBEXHLevel2X 6 14" xfId="25733" xr:uid="{6DD1BE01-08BD-46FC-A86D-FD5469CA7BC8}"/>
    <cellStyle name="SAPBEXHLevel2X 6 15" xfId="24581" xr:uid="{8509A28A-44B3-4980-A9E1-CF96140BA47A}"/>
    <cellStyle name="SAPBEXHLevel2X 6 16" xfId="25054" xr:uid="{E4BFBD4E-94AC-4FF9-AA48-9F59E84AFDB3}"/>
    <cellStyle name="SAPBEXHLevel2X 6 17" xfId="25343" xr:uid="{6DEDFA2A-882B-437C-9D5D-D6940E00B3F5}"/>
    <cellStyle name="SAPBEXHLevel2X 6 18" xfId="27268" xr:uid="{1BDBC7B8-FD4C-44CE-8C5E-73FDA1B30F09}"/>
    <cellStyle name="SAPBEXHLevel2X 6 19" xfId="26243" xr:uid="{57970411-5FAE-4CA4-8B4F-390EF1FD35FE}"/>
    <cellStyle name="SAPBEXHLevel2X 6 2" xfId="3053" xr:uid="{7EEEAE19-8B6A-42BE-A6C2-CFE73F4B7BA6}"/>
    <cellStyle name="SAPBEXHLevel2X 6 2 10" xfId="31097" xr:uid="{B3BF7936-6853-4753-AAD3-94BE8A0F519D}"/>
    <cellStyle name="SAPBEXHLevel2X 6 2 11" xfId="26664" xr:uid="{C627A6AF-400A-4520-9920-D839A4BFCB04}"/>
    <cellStyle name="SAPBEXHLevel2X 6 2 12" xfId="40280" xr:uid="{55EC9AE4-3272-476E-A209-3F0AD26D428A}"/>
    <cellStyle name="SAPBEXHLevel2X 6 2 13" xfId="40875" xr:uid="{55584245-9B4C-4685-BF03-50F80A063372}"/>
    <cellStyle name="SAPBEXHLevel2X 6 2 14" xfId="42092" xr:uid="{AB0377BE-A914-4621-8EC5-18C3F3085CDB}"/>
    <cellStyle name="SAPBEXHLevel2X 6 2 2" xfId="6389" xr:uid="{1474ECAE-2B0D-40FC-8AF3-BA5D621A91AF}"/>
    <cellStyle name="SAPBEXHLevel2X 6 2 2 2" xfId="16696" xr:uid="{A9EFD7DC-4E8B-451A-B83A-7292BAEB56E3}"/>
    <cellStyle name="SAPBEXHLevel2X 6 2 2 3" xfId="20920" xr:uid="{DA87474B-CB23-4C1E-824B-047DDCFAEC72}"/>
    <cellStyle name="SAPBEXHLevel2X 6 2 2 4" xfId="30270" xr:uid="{69C4564D-30F5-4312-AFB3-BE9C967A4682}"/>
    <cellStyle name="SAPBEXHLevel2X 6 2 2 5" xfId="33842" xr:uid="{A4CAD65B-B838-4385-BE61-36D98FAF31C8}"/>
    <cellStyle name="SAPBEXHLevel2X 6 2 2 6" xfId="36876" xr:uid="{2CA3F3A9-4816-4986-AEDC-B6F12BE13E13}"/>
    <cellStyle name="SAPBEXHLevel2X 6 2 3" xfId="7334" xr:uid="{3BC45FB0-B0B4-45DF-AC91-29FFFF99B13E}"/>
    <cellStyle name="SAPBEXHLevel2X 6 2 3 2" xfId="17620" xr:uid="{44F3F908-D17D-490D-98B3-A069976F1790}"/>
    <cellStyle name="SAPBEXHLevel2X 6 2 3 3" xfId="21617" xr:uid="{26A94BF6-9708-4240-8AA0-B8A96FDC2EB8}"/>
    <cellStyle name="SAPBEXHLevel2X 6 2 3 4" xfId="30982" xr:uid="{BBCFDCE4-2A3F-4EFD-9901-2D3DCE1D920A}"/>
    <cellStyle name="SAPBEXHLevel2X 6 2 3 5" xfId="34471" xr:uid="{877E5D6F-2B6E-4A80-A38C-5480CBA118FD}"/>
    <cellStyle name="SAPBEXHLevel2X 6 2 3 6" xfId="37454" xr:uid="{18D21516-CB33-4A1E-AC42-B463722E4A5D}"/>
    <cellStyle name="SAPBEXHLevel2X 6 2 4" xfId="8542" xr:uid="{4A0ADB34-C5B2-4C13-BC72-7CE1451006B6}"/>
    <cellStyle name="SAPBEXHLevel2X 6 2 4 2" xfId="18791" xr:uid="{FFD25275-CA58-4ECA-BAFD-A5515A75E5DB}"/>
    <cellStyle name="SAPBEXHLevel2X 6 2 4 3" xfId="22685" xr:uid="{E504F327-F0E8-4290-B9AF-707496CB19B5}"/>
    <cellStyle name="SAPBEXHLevel2X 6 2 4 4" xfId="32075" xr:uid="{6F829B3D-261B-4B36-8D57-FB9B28880D39}"/>
    <cellStyle name="SAPBEXHLevel2X 6 2 4 5" xfId="35515" xr:uid="{75502176-4C20-4E01-8956-6A58E2DD6287}"/>
    <cellStyle name="SAPBEXHLevel2X 6 2 4 6" xfId="38466" xr:uid="{D6EE820A-961F-407F-B8D1-FCF276A99740}"/>
    <cellStyle name="SAPBEXHLevel2X 6 2 5" xfId="13781" xr:uid="{AF876608-23F8-4CA3-A02C-BB10BE4DD935}"/>
    <cellStyle name="SAPBEXHLevel2X 6 2 6" xfId="14923" xr:uid="{FA139B5D-3135-4CD9-A1EB-B0429D2ECADB}"/>
    <cellStyle name="SAPBEXHLevel2X 6 2 7" xfId="12461" xr:uid="{5EE04F2E-C4AC-45FC-9EB1-749A6C1A1C81}"/>
    <cellStyle name="SAPBEXHLevel2X 6 2 8" xfId="23909" xr:uid="{CA518708-2DD4-4809-A149-6A1BD2D8A128}"/>
    <cellStyle name="SAPBEXHLevel2X 6 2 9" xfId="27922" xr:uid="{10F62A0B-CBC1-4EE4-99B4-B8953216308F}"/>
    <cellStyle name="SAPBEXHLevel2X 6 20" xfId="25982" xr:uid="{A66ED4EB-FB54-44A4-861F-C47656648EAB}"/>
    <cellStyle name="SAPBEXHLevel2X 6 21" xfId="39534" xr:uid="{A4FAC30A-AD8F-441B-9E4B-C443F8B909A3}"/>
    <cellStyle name="SAPBEXHLevel2X 6 22" xfId="39144" xr:uid="{D7D97003-3D90-4E58-B2F1-C3FDFB5348F0}"/>
    <cellStyle name="SAPBEXHLevel2X 6 23" xfId="41423" xr:uid="{0C657C2F-7A58-4F00-86D5-DF2163585660}"/>
    <cellStyle name="SAPBEXHLevel2X 6 3" xfId="2561" xr:uid="{CE98C806-E028-4DEE-9DF4-84E0C2095BD1}"/>
    <cellStyle name="SAPBEXHLevel2X 6 3 10" xfId="40054" xr:uid="{1FDAC7F2-E9D5-438F-8127-99EE4A1308A0}"/>
    <cellStyle name="SAPBEXHLevel2X 6 3 11" xfId="41779" xr:uid="{23BD74A5-E358-499D-B4BF-7FBE77631A9A}"/>
    <cellStyle name="SAPBEXHLevel2X 6 3 2" xfId="5991" xr:uid="{9CA17F9A-A1B0-46C2-8EB9-6AA6C0AE8E5D}"/>
    <cellStyle name="SAPBEXHLevel2X 6 3 2 2" xfId="16302" xr:uid="{0C7B5B36-FA03-4256-AD7E-F7CA8CC5F381}"/>
    <cellStyle name="SAPBEXHLevel2X 6 3 2 3" xfId="20578" xr:uid="{A1B3C6E1-46B0-41D9-9AEE-8E3E55A31EC1}"/>
    <cellStyle name="SAPBEXHLevel2X 6 3 2 4" xfId="29920" xr:uid="{D61582A7-08BD-4D6F-9665-7C2EE5F3D361}"/>
    <cellStyle name="SAPBEXHLevel2X 6 3 2 5" xfId="33513" xr:uid="{189DB2DC-0D8D-4EA5-A576-826A193F8CEE}"/>
    <cellStyle name="SAPBEXHLevel2X 6 3 2 6" xfId="36562" xr:uid="{375F6AE8-4D99-4C57-9562-D3E8D9806158}"/>
    <cellStyle name="SAPBEXHLevel2X 6 3 3" xfId="4144" xr:uid="{3D622E08-245F-40F0-8CC8-913D40BA206B}"/>
    <cellStyle name="SAPBEXHLevel2X 6 3 3 2" xfId="14550" xr:uid="{A5314F60-6441-4763-B412-A64E6298A892}"/>
    <cellStyle name="SAPBEXHLevel2X 6 3 3 3" xfId="19170" xr:uid="{E9B2C2A2-A043-490D-BD61-2E4360BD96E0}"/>
    <cellStyle name="SAPBEXHLevel2X 6 3 3 4" xfId="28558" xr:uid="{AC00BC8A-783A-4ECC-96CE-57277495CC20}"/>
    <cellStyle name="SAPBEXHLevel2X 6 3 3 5" xfId="27105" xr:uid="{36764F76-DA70-48F7-8621-23CF7E62FCFA}"/>
    <cellStyle name="SAPBEXHLevel2X 6 3 3 6" xfId="28182" xr:uid="{418DD66E-52D7-4E2E-83C9-9915835B0DFF}"/>
    <cellStyle name="SAPBEXHLevel2X 6 3 4" xfId="8174" xr:uid="{E8F82DC6-3982-4881-96F4-9BEEF761780C}"/>
    <cellStyle name="SAPBEXHLevel2X 6 3 4 2" xfId="18428" xr:uid="{536FEE28-9298-45A5-887D-A98F3CE7A9C3}"/>
    <cellStyle name="SAPBEXHLevel2X 6 3 4 3" xfId="22354" xr:uid="{100790AF-8EDD-447B-A207-A3447AB8EC4A}"/>
    <cellStyle name="SAPBEXHLevel2X 6 3 4 4" xfId="31741" xr:uid="{D51AE6BF-CE71-4020-9BBB-36AB87D6AC3F}"/>
    <cellStyle name="SAPBEXHLevel2X 6 3 4 5" xfId="35196" xr:uid="{F2EE9BC8-90D4-4DBE-A795-D709338E3C2F}"/>
    <cellStyle name="SAPBEXHLevel2X 6 3 4 6" xfId="38160" xr:uid="{D97652D3-8A1E-460B-A8F8-20BB9E3946BD}"/>
    <cellStyle name="SAPBEXHLevel2X 6 3 5" xfId="12245" xr:uid="{DFE90BF8-3D32-4DAE-B6C1-9CCD0DC5C152}"/>
    <cellStyle name="SAPBEXHLevel2X 6 3 6" xfId="13320" xr:uid="{58EA6A46-599F-4715-9793-4A893CC3EC4B}"/>
    <cellStyle name="SAPBEXHLevel2X 6 3 7" xfId="23596" xr:uid="{EF77C2F7-E8DC-4BDE-8A46-713467615D2B}"/>
    <cellStyle name="SAPBEXHLevel2X 6 3 8" xfId="27541" xr:uid="{B5167B70-8A75-4C86-94DC-F4583B210752}"/>
    <cellStyle name="SAPBEXHLevel2X 6 3 9" xfId="39932" xr:uid="{DE87E857-0DF1-403C-9D45-3E1BE0EFAB0E}"/>
    <cellStyle name="SAPBEXHLevel2X 6 4" xfId="5319" xr:uid="{18C5D17E-A400-4685-8951-05D8B02F3BED}"/>
    <cellStyle name="SAPBEXHLevel2X 6 4 2" xfId="15669" xr:uid="{D3081100-5169-4F96-B5E8-934FFA508FC8}"/>
    <cellStyle name="SAPBEXHLevel2X 6 4 3" xfId="20075" xr:uid="{B4B3AA78-1E22-4196-8F5F-DB8307FA4944}"/>
    <cellStyle name="SAPBEXHLevel2X 6 4 4" xfId="29405" xr:uid="{60750C8B-DE1D-4A6E-B60F-74294D0C454B}"/>
    <cellStyle name="SAPBEXHLevel2X 6 4 5" xfId="33048" xr:uid="{8CF45867-8DB3-4452-AF00-6E240D8C75E5}"/>
    <cellStyle name="SAPBEXHLevel2X 6 4 6" xfId="36136" xr:uid="{F5D7E7E1-E47A-426A-849A-AA26C95BEA19}"/>
    <cellStyle name="SAPBEXHLevel2X 6 5" xfId="5740" xr:uid="{F749D326-A85B-454D-AFCA-B2C4A2A747CA}"/>
    <cellStyle name="SAPBEXHLevel2X 6 5 2" xfId="16052" xr:uid="{8DA2ADEA-57DA-4C30-9662-DF842250AB80}"/>
    <cellStyle name="SAPBEXHLevel2X 6 5 3" xfId="20350" xr:uid="{9874EC39-F3E4-4F7B-8AD0-DCAFDD1BD278}"/>
    <cellStyle name="SAPBEXHLevel2X 6 5 4" xfId="29699" xr:uid="{0C7622FE-9D95-4A14-8885-465B9FE36577}"/>
    <cellStyle name="SAPBEXHLevel2X 6 5 5" xfId="33289" xr:uid="{521C95E8-9770-425B-94FD-FAC81434ADA7}"/>
    <cellStyle name="SAPBEXHLevel2X 6 5 6" xfId="36349" xr:uid="{A740446C-174E-45F2-8E87-9FF11DE4FD64}"/>
    <cellStyle name="SAPBEXHLevel2X 6 6" xfId="7634" xr:uid="{73A64C9E-4202-42B7-B81B-BA1AB952DDB1}"/>
    <cellStyle name="SAPBEXHLevel2X 6 6 2" xfId="17906" xr:uid="{2568AAF1-4800-4B17-98C3-81A40CE95DBA}"/>
    <cellStyle name="SAPBEXHLevel2X 6 6 3" xfId="21831" xr:uid="{8CE6E6DB-527C-4A1F-9E80-F96FD2EB8462}"/>
    <cellStyle name="SAPBEXHLevel2X 6 6 4" xfId="31214" xr:uid="{62F6D5B8-9EA3-4F7C-A461-9F7760737229}"/>
    <cellStyle name="SAPBEXHLevel2X 6 6 5" xfId="34674" xr:uid="{85C5F04D-AFCA-4A99-AD58-D8740A27F22D}"/>
    <cellStyle name="SAPBEXHLevel2X 6 6 6" xfId="37645" xr:uid="{79D514CE-94FF-4571-896D-92A58C1CDC32}"/>
    <cellStyle name="SAPBEXHLevel2X 6 7" xfId="11202" xr:uid="{711DFFDF-CA3B-4F5A-AD89-58511A11412B}"/>
    <cellStyle name="SAPBEXHLevel2X 6 8" xfId="11625" xr:uid="{F817D320-6529-4FAC-8475-D9D1BEDA30C4}"/>
    <cellStyle name="SAPBEXHLevel2X 6 9" xfId="12086" xr:uid="{A23642C3-1C84-410E-A451-309D2699154E}"/>
    <cellStyle name="SAPBEXHLevel2X 7" xfId="1590" xr:uid="{D76D30C7-314C-40F0-BED7-FBFE913FF728}"/>
    <cellStyle name="SAPBEXHLevel2X 7 10" xfId="13342" xr:uid="{AFB5D199-FADB-4D20-ABC6-695C1FA14E47}"/>
    <cellStyle name="SAPBEXHLevel2X 7 11" xfId="12489" xr:uid="{E011C463-BC4D-4B24-A989-C83E5FB45797}"/>
    <cellStyle name="SAPBEXHLevel2X 7 12" xfId="23241" xr:uid="{FE7EEBDC-B95A-42C0-A0E6-6FA3E7BB9571}"/>
    <cellStyle name="SAPBEXHLevel2X 7 13" xfId="24749" xr:uid="{6626F20C-4678-4FCE-AF36-5E496B6F8C8E}"/>
    <cellStyle name="SAPBEXHLevel2X 7 14" xfId="25734" xr:uid="{BE14B00D-C12F-4571-84DF-9B184634ECFD}"/>
    <cellStyle name="SAPBEXHLevel2X 7 15" xfId="24580" xr:uid="{4E121914-2456-4268-8170-FE6C80ADB490}"/>
    <cellStyle name="SAPBEXHLevel2X 7 16" xfId="25053" xr:uid="{FA4CD54F-FDDF-4CE6-9B80-CB68FEAB2CB0}"/>
    <cellStyle name="SAPBEXHLevel2X 7 17" xfId="25342" xr:uid="{9A466602-AC41-4CDC-94F8-D9689386C311}"/>
    <cellStyle name="SAPBEXHLevel2X 7 18" xfId="25531" xr:uid="{B65FC6DD-272C-4853-BC32-0717E2EDAC9D}"/>
    <cellStyle name="SAPBEXHLevel2X 7 19" xfId="24289" xr:uid="{3FDCB55E-C0EA-4F2A-A91C-12FE56B2F8DA}"/>
    <cellStyle name="SAPBEXHLevel2X 7 2" xfId="3054" xr:uid="{7DA47F2B-ACA1-449E-8B7B-A36AC340B449}"/>
    <cellStyle name="SAPBEXHLevel2X 7 2 10" xfId="30382" xr:uid="{6B84B2BB-D3F1-41FF-8B9C-BB945289AB5F}"/>
    <cellStyle name="SAPBEXHLevel2X 7 2 11" xfId="25482" xr:uid="{5482A782-1EEA-4888-9A63-45D863AE523F}"/>
    <cellStyle name="SAPBEXHLevel2X 7 2 12" xfId="40281" xr:uid="{A4E7852B-9FE5-4555-B56A-99403DA3DCE2}"/>
    <cellStyle name="SAPBEXHLevel2X 7 2 13" xfId="40876" xr:uid="{1DDF921E-6DD1-42CB-827D-F3F99C3A8D46}"/>
    <cellStyle name="SAPBEXHLevel2X 7 2 14" xfId="42093" xr:uid="{3076D426-7DB8-4420-99A4-CCC899880BB0}"/>
    <cellStyle name="SAPBEXHLevel2X 7 2 2" xfId="6390" xr:uid="{9625B0D1-65E4-485F-9F8F-40036F01E2AF}"/>
    <cellStyle name="SAPBEXHLevel2X 7 2 2 2" xfId="16697" xr:uid="{FB0BE8A8-60F1-4576-AF69-31C3691A76DF}"/>
    <cellStyle name="SAPBEXHLevel2X 7 2 2 3" xfId="20921" xr:uid="{29974EF7-EB6B-4918-B8F2-B999E5521BB2}"/>
    <cellStyle name="SAPBEXHLevel2X 7 2 2 4" xfId="30271" xr:uid="{7C19E04B-F7F2-4764-8211-B2E1FD5139A6}"/>
    <cellStyle name="SAPBEXHLevel2X 7 2 2 5" xfId="33843" xr:uid="{F368DF75-5A06-4585-BFF2-DCEFE91DA6E0}"/>
    <cellStyle name="SAPBEXHLevel2X 7 2 2 6" xfId="36877" xr:uid="{85B02243-B84C-40FC-A39F-777E8CAE1436}"/>
    <cellStyle name="SAPBEXHLevel2X 7 2 3" xfId="7335" xr:uid="{E001F6AA-D7DE-4819-883A-66BC8B93EE2B}"/>
    <cellStyle name="SAPBEXHLevel2X 7 2 3 2" xfId="17621" xr:uid="{C88730D8-8964-45E2-AC34-3019E2B134E9}"/>
    <cellStyle name="SAPBEXHLevel2X 7 2 3 3" xfId="21618" xr:uid="{9268B7ED-F703-436F-BFDA-C439CD8BAFEF}"/>
    <cellStyle name="SAPBEXHLevel2X 7 2 3 4" xfId="30983" xr:uid="{0D837115-40D1-48F9-9809-CB5259FDF150}"/>
    <cellStyle name="SAPBEXHLevel2X 7 2 3 5" xfId="34472" xr:uid="{D7057FAB-324A-4AE1-BA8C-6C5BCBBB7262}"/>
    <cellStyle name="SAPBEXHLevel2X 7 2 3 6" xfId="37455" xr:uid="{92C76C50-BE54-4106-8C10-446D80871712}"/>
    <cellStyle name="SAPBEXHLevel2X 7 2 4" xfId="8543" xr:uid="{5B8A23EA-C3B6-4AEC-B489-CFC1C1F08079}"/>
    <cellStyle name="SAPBEXHLevel2X 7 2 4 2" xfId="18792" xr:uid="{EB4DFD58-59F9-415B-9010-0F71135059AA}"/>
    <cellStyle name="SAPBEXHLevel2X 7 2 4 3" xfId="22686" xr:uid="{5CA0FF85-6B29-44C6-A7BD-E65849B54F82}"/>
    <cellStyle name="SAPBEXHLevel2X 7 2 4 4" xfId="32076" xr:uid="{9F4113D3-3395-4FCE-9A35-7A08FC16BB03}"/>
    <cellStyle name="SAPBEXHLevel2X 7 2 4 5" xfId="35516" xr:uid="{878DCB01-A4C9-4F70-9D5B-3D1C3C4C512A}"/>
    <cellStyle name="SAPBEXHLevel2X 7 2 4 6" xfId="38467" xr:uid="{CC76B3F0-CEC4-45B5-BE30-79BD0176F7F7}"/>
    <cellStyle name="SAPBEXHLevel2X 7 2 5" xfId="13782" xr:uid="{AABAD3DB-C3C3-44DC-85B7-07D9E115A593}"/>
    <cellStyle name="SAPBEXHLevel2X 7 2 6" xfId="14169" xr:uid="{7A2E486B-2433-452B-B6D3-F2DCCED960C7}"/>
    <cellStyle name="SAPBEXHLevel2X 7 2 7" xfId="12674" xr:uid="{AB4AB600-AFA0-415E-B9F3-3C8394A0FEB3}"/>
    <cellStyle name="SAPBEXHLevel2X 7 2 8" xfId="23910" xr:uid="{24C152EF-31C0-494F-A280-ADEBFFAE947E}"/>
    <cellStyle name="SAPBEXHLevel2X 7 2 9" xfId="27923" xr:uid="{23CF3470-EAD8-4A5F-8534-AB542EA4CA2E}"/>
    <cellStyle name="SAPBEXHLevel2X 7 20" xfId="27693" xr:uid="{7922BDD6-1673-4830-9045-2A304D0163E9}"/>
    <cellStyle name="SAPBEXHLevel2X 7 21" xfId="39535" xr:uid="{3CC59A94-6DD3-497D-B9F7-1F65BC50D3DB}"/>
    <cellStyle name="SAPBEXHLevel2X 7 22" xfId="39695" xr:uid="{8D68EF12-118A-4F15-8159-5B2DB0D56AB5}"/>
    <cellStyle name="SAPBEXHLevel2X 7 23" xfId="41424" xr:uid="{2A346631-C764-49AB-9545-8A1685D1B853}"/>
    <cellStyle name="SAPBEXHLevel2X 7 3" xfId="2562" xr:uid="{0A00BD66-EAEC-4DC8-8328-43D7E2AAC3D2}"/>
    <cellStyle name="SAPBEXHLevel2X 7 3 10" xfId="38871" xr:uid="{FF064AA0-3359-46A8-A33A-B41C8EE33399}"/>
    <cellStyle name="SAPBEXHLevel2X 7 3 11" xfId="41780" xr:uid="{8E8A4C8D-A0DC-449E-AEEA-30835395C9B0}"/>
    <cellStyle name="SAPBEXHLevel2X 7 3 2" xfId="5992" xr:uid="{21FF6052-7D5E-4CB6-A5A5-BABBFB6CE40F}"/>
    <cellStyle name="SAPBEXHLevel2X 7 3 2 2" xfId="16303" xr:uid="{EF659A1C-9D2A-4BCB-A456-1A04C336718E}"/>
    <cellStyle name="SAPBEXHLevel2X 7 3 2 3" xfId="20579" xr:uid="{FC033D9E-3EE0-4C11-8D1C-31DDE78752DD}"/>
    <cellStyle name="SAPBEXHLevel2X 7 3 2 4" xfId="29921" xr:uid="{8D90803B-02B0-4305-AEC8-B05994346E95}"/>
    <cellStyle name="SAPBEXHLevel2X 7 3 2 5" xfId="33514" xr:uid="{C0ED27D6-F9AA-4142-854E-D80DFB709B12}"/>
    <cellStyle name="SAPBEXHLevel2X 7 3 2 6" xfId="36563" xr:uid="{D37767BE-D6DC-47E0-A44A-7869D5E3216B}"/>
    <cellStyle name="SAPBEXHLevel2X 7 3 3" xfId="4143" xr:uid="{21668797-378C-4F42-836D-0C59702C1E60}"/>
    <cellStyle name="SAPBEXHLevel2X 7 3 3 2" xfId="14549" xr:uid="{D5759B44-8BC4-4A12-B45C-68D100AF9C33}"/>
    <cellStyle name="SAPBEXHLevel2X 7 3 3 3" xfId="19169" xr:uid="{5FB325A1-B68F-4FA7-ADDB-6B33D1BF2B31}"/>
    <cellStyle name="SAPBEXHLevel2X 7 3 3 4" xfId="28557" xr:uid="{33630BB8-DC6B-468D-BE1B-1C0637A50B05}"/>
    <cellStyle name="SAPBEXHLevel2X 7 3 3 5" xfId="27104" xr:uid="{AE1FCB94-67B1-4254-8A07-EF1190F26200}"/>
    <cellStyle name="SAPBEXHLevel2X 7 3 3 6" xfId="28181" xr:uid="{DF835BA1-36FE-4AE2-B938-E493DA8022E1}"/>
    <cellStyle name="SAPBEXHLevel2X 7 3 4" xfId="8175" xr:uid="{C62E02AE-AD4B-48C5-8828-6B27ACD8A4FC}"/>
    <cellStyle name="SAPBEXHLevel2X 7 3 4 2" xfId="18429" xr:uid="{487B9945-A700-4C9B-A9D3-FD6F7E1B8E13}"/>
    <cellStyle name="SAPBEXHLevel2X 7 3 4 3" xfId="22355" xr:uid="{67DDADF2-7642-461F-9996-894E50BA731C}"/>
    <cellStyle name="SAPBEXHLevel2X 7 3 4 4" xfId="31742" xr:uid="{AE2C4D89-C7BE-4AE5-A72B-C3701465625B}"/>
    <cellStyle name="SAPBEXHLevel2X 7 3 4 5" xfId="35197" xr:uid="{B4F7CAB7-7EF9-4B6E-ACB7-BB73ABD8943A}"/>
    <cellStyle name="SAPBEXHLevel2X 7 3 4 6" xfId="38161" xr:uid="{8ECA9154-E23A-477D-910D-AA92F01B43FF}"/>
    <cellStyle name="SAPBEXHLevel2X 7 3 5" xfId="12246" xr:uid="{80BE0807-5DF6-47D5-A47C-D1E5D9E3BD0C}"/>
    <cellStyle name="SAPBEXHLevel2X 7 3 6" xfId="13292" xr:uid="{8135E9B2-5C48-4A08-BE4A-879B186A9B4C}"/>
    <cellStyle name="SAPBEXHLevel2X 7 3 7" xfId="23597" xr:uid="{49F77410-92D9-4D5F-8E1E-0F3BB9AC0345}"/>
    <cellStyle name="SAPBEXHLevel2X 7 3 8" xfId="27542" xr:uid="{EE58FD82-6AE3-4961-88B0-35021B1173FC}"/>
    <cellStyle name="SAPBEXHLevel2X 7 3 9" xfId="39933" xr:uid="{F72382FC-33DD-4793-8EF9-16813CC25305}"/>
    <cellStyle name="SAPBEXHLevel2X 7 4" xfId="5320" xr:uid="{18B0039E-347A-480B-9A09-1D65C377AC14}"/>
    <cellStyle name="SAPBEXHLevel2X 7 4 2" xfId="15670" xr:uid="{7F292ABF-08DA-450C-B95C-466C3C0F8A5E}"/>
    <cellStyle name="SAPBEXHLevel2X 7 4 3" xfId="20076" xr:uid="{628D2BA6-12D1-49F1-8DFE-3CA74162B3CD}"/>
    <cellStyle name="SAPBEXHLevel2X 7 4 4" xfId="29406" xr:uid="{4586601B-2F3C-47AB-9854-9A5EE76A086A}"/>
    <cellStyle name="SAPBEXHLevel2X 7 4 5" xfId="33049" xr:uid="{38BD5778-1C99-4A00-99FE-CF084055DBF2}"/>
    <cellStyle name="SAPBEXHLevel2X 7 4 6" xfId="36137" xr:uid="{A44CEAA5-A584-42B4-963D-CEB63868DC77}"/>
    <cellStyle name="SAPBEXHLevel2X 7 5" xfId="4668" xr:uid="{1776CC5E-6B25-4615-9D9E-74E4E67A2C47}"/>
    <cellStyle name="SAPBEXHLevel2X 7 5 2" xfId="15067" xr:uid="{EFE97065-B785-48E1-A3F9-A3B44B7E0F8D}"/>
    <cellStyle name="SAPBEXHLevel2X 7 5 3" xfId="19580" xr:uid="{AD22DFAA-69D6-4166-92E6-C0D8EC219257}"/>
    <cellStyle name="SAPBEXHLevel2X 7 5 4" xfId="28945" xr:uid="{4AD777C7-681A-46A3-BF10-474543DD9725}"/>
    <cellStyle name="SAPBEXHLevel2X 7 5 5" xfId="32599" xr:uid="{1BB8DF33-CFE7-4DB2-A63E-7DF5620B7468}"/>
    <cellStyle name="SAPBEXHLevel2X 7 5 6" xfId="31850" xr:uid="{9F476281-7AE7-43BE-BE81-FBF9C0359AB1}"/>
    <cellStyle name="SAPBEXHLevel2X 7 6" xfId="7633" xr:uid="{02E61FF1-1481-41D0-B27F-42BAB8EF27BC}"/>
    <cellStyle name="SAPBEXHLevel2X 7 6 2" xfId="17905" xr:uid="{5142A288-32E1-4F8E-9FA2-0C8FBF971A26}"/>
    <cellStyle name="SAPBEXHLevel2X 7 6 3" xfId="21830" xr:uid="{E75D35E2-DFB9-4C41-9C78-F10BB69DFBA8}"/>
    <cellStyle name="SAPBEXHLevel2X 7 6 4" xfId="31213" xr:uid="{D496A18F-053C-44E9-A74C-69DF57CDF761}"/>
    <cellStyle name="SAPBEXHLevel2X 7 6 5" xfId="34673" xr:uid="{45EF0F46-8D27-4A1D-8393-95BF7D4DFD86}"/>
    <cellStyle name="SAPBEXHLevel2X 7 6 6" xfId="37644" xr:uid="{EDE976B4-C36F-403B-AA95-88B16B52A49C}"/>
    <cellStyle name="SAPBEXHLevel2X 7 7" xfId="11203" xr:uid="{3A2D9A5C-22B9-4401-B0D8-379A1BE343A4}"/>
    <cellStyle name="SAPBEXHLevel2X 7 8" xfId="11626" xr:uid="{295C0FB2-8D04-45F1-8CC1-67B20436D456}"/>
    <cellStyle name="SAPBEXHLevel2X 7 9" xfId="12087" xr:uid="{729211FF-830E-4204-A839-AE001228C8D3}"/>
    <cellStyle name="SAPBEXHLevel2X 8" xfId="1591" xr:uid="{6A10902B-B6A4-4E1A-BB39-25A3503D0D8D}"/>
    <cellStyle name="SAPBEXHLevel2X 8 10" xfId="12799" xr:uid="{A150F18D-B243-4C6D-8150-CC7E97AEEF50}"/>
    <cellStyle name="SAPBEXHLevel2X 8 11" xfId="12708" xr:uid="{65F9EF6A-D1E5-4D9F-BF00-3F591D1B7BEE}"/>
    <cellStyle name="SAPBEXHLevel2X 8 12" xfId="23242" xr:uid="{042662B8-420A-4A64-AEFD-9034C666CFA9}"/>
    <cellStyle name="SAPBEXHLevel2X 8 13" xfId="24748" xr:uid="{3584F9AB-707D-43D1-B12F-41500F36BA6A}"/>
    <cellStyle name="SAPBEXHLevel2X 8 14" xfId="25735" xr:uid="{63526618-0998-46FC-9C14-7A688A5C0B99}"/>
    <cellStyle name="SAPBEXHLevel2X 8 15" xfId="24579" xr:uid="{612C02A2-0AC9-4803-A427-D5CEB7DF572D}"/>
    <cellStyle name="SAPBEXHLevel2X 8 16" xfId="26789" xr:uid="{D8CE4ED9-2BDA-45BE-B769-BFE2B5CAA713}"/>
    <cellStyle name="SAPBEXHLevel2X 8 17" xfId="26971" xr:uid="{D3E59B43-6987-48D6-848C-926DA32752F5}"/>
    <cellStyle name="SAPBEXHLevel2X 8 18" xfId="25530" xr:uid="{F72C8F00-80BD-40CC-AB88-6F2D321C615B}"/>
    <cellStyle name="SAPBEXHLevel2X 8 19" xfId="26244" xr:uid="{EB69EB82-895D-421F-A0C6-1870E4F86128}"/>
    <cellStyle name="SAPBEXHLevel2X 8 2" xfId="3055" xr:uid="{568DAFCC-9900-461E-8155-F014B2AD1A5D}"/>
    <cellStyle name="SAPBEXHLevel2X 8 2 10" xfId="28038" xr:uid="{B3324990-6530-4D05-B1A8-FEBC4853051F}"/>
    <cellStyle name="SAPBEXHLevel2X 8 2 11" xfId="35323" xr:uid="{119657E2-C960-4999-B5CD-1CD35F91011C}"/>
    <cellStyle name="SAPBEXHLevel2X 8 2 12" xfId="40282" xr:uid="{863047D1-0917-4C83-BD9F-C68DC9FAEAA4}"/>
    <cellStyle name="SAPBEXHLevel2X 8 2 13" xfId="40877" xr:uid="{EFD77FBB-F25B-4816-B48B-CC74CF25805F}"/>
    <cellStyle name="SAPBEXHLevel2X 8 2 14" xfId="42094" xr:uid="{62EA4040-BF10-4F3A-8C47-8D7A8B1913AC}"/>
    <cellStyle name="SAPBEXHLevel2X 8 2 2" xfId="6391" xr:uid="{07C4D679-710C-48BE-89B8-EB3A7AD11964}"/>
    <cellStyle name="SAPBEXHLevel2X 8 2 2 2" xfId="16698" xr:uid="{0F2F9D8C-D291-4282-8D41-CE2A2118B015}"/>
    <cellStyle name="SAPBEXHLevel2X 8 2 2 3" xfId="20922" xr:uid="{9BE5DA52-1EC0-4209-BD3F-5F406A4B3203}"/>
    <cellStyle name="SAPBEXHLevel2X 8 2 2 4" xfId="30272" xr:uid="{B95D76E0-38DC-4994-AB7F-5C5F9A577A47}"/>
    <cellStyle name="SAPBEXHLevel2X 8 2 2 5" xfId="33844" xr:uid="{4184532B-EF16-43AB-B8E1-96B64FAEE04D}"/>
    <cellStyle name="SAPBEXHLevel2X 8 2 2 6" xfId="36878" xr:uid="{2CC18448-5D39-4939-9806-EB028993EFD8}"/>
    <cellStyle name="SAPBEXHLevel2X 8 2 3" xfId="7336" xr:uid="{E637A12F-1BC8-4BBD-97AD-E4E80A0B7FDD}"/>
    <cellStyle name="SAPBEXHLevel2X 8 2 3 2" xfId="17622" xr:uid="{4B4E1F4B-D1EA-4A8D-BD43-9AF9D6B94FDA}"/>
    <cellStyle name="SAPBEXHLevel2X 8 2 3 3" xfId="21619" xr:uid="{4D086BE1-95C8-454D-8197-AF2B327789D2}"/>
    <cellStyle name="SAPBEXHLevel2X 8 2 3 4" xfId="30984" xr:uid="{B5820AAE-1F12-4CD3-AAD6-59CB79739864}"/>
    <cellStyle name="SAPBEXHLevel2X 8 2 3 5" xfId="34473" xr:uid="{62BD48A1-DCE0-4499-BA42-342E2BAA546C}"/>
    <cellStyle name="SAPBEXHLevel2X 8 2 3 6" xfId="37456" xr:uid="{F75984E9-69E5-4831-B340-F15742D8E559}"/>
    <cellStyle name="SAPBEXHLevel2X 8 2 4" xfId="8544" xr:uid="{431ECFF8-9C12-4FBF-B27E-E0D58EFF19CB}"/>
    <cellStyle name="SAPBEXHLevel2X 8 2 4 2" xfId="18793" xr:uid="{331088EA-D314-42C8-99EC-DC81DC8AAD5D}"/>
    <cellStyle name="SAPBEXHLevel2X 8 2 4 3" xfId="22687" xr:uid="{FBD769A8-B42A-4BF3-94AE-C6BB971EA9AB}"/>
    <cellStyle name="SAPBEXHLevel2X 8 2 4 4" xfId="32077" xr:uid="{53E95268-661E-4891-ABA1-EAA59D54FB36}"/>
    <cellStyle name="SAPBEXHLevel2X 8 2 4 5" xfId="35517" xr:uid="{87A1463D-DB39-4A94-ACFA-0310446725C5}"/>
    <cellStyle name="SAPBEXHLevel2X 8 2 4 6" xfId="38468" xr:uid="{3513E53F-AECA-4A9D-BEBB-FB65304885F8}"/>
    <cellStyle name="SAPBEXHLevel2X 8 2 5" xfId="13783" xr:uid="{ACB0B2B5-E47E-45F5-A09A-DA84AC150CB2}"/>
    <cellStyle name="SAPBEXHLevel2X 8 2 6" xfId="14170" xr:uid="{DE30FDDE-03D0-4A5D-AAF4-2FBFC11E2CA5}"/>
    <cellStyle name="SAPBEXHLevel2X 8 2 7" xfId="12430" xr:uid="{36D2113F-63E6-4862-B876-7C4E3F6F48D6}"/>
    <cellStyle name="SAPBEXHLevel2X 8 2 8" xfId="23911" xr:uid="{0D892280-1634-4BC8-9834-E731D4D3B900}"/>
    <cellStyle name="SAPBEXHLevel2X 8 2 9" xfId="27924" xr:uid="{7704DEA0-55DD-49D7-BBF8-D998C2F85D5E}"/>
    <cellStyle name="SAPBEXHLevel2X 8 20" xfId="25981" xr:uid="{47B72A21-9D41-4622-8042-9807D6941F63}"/>
    <cellStyle name="SAPBEXHLevel2X 8 21" xfId="39536" xr:uid="{C26577BE-E892-4110-A616-6A9FBF01ADF2}"/>
    <cellStyle name="SAPBEXHLevel2X 8 22" xfId="39143" xr:uid="{BAC2091F-C3F7-4CF9-8CC2-B0A7EA4BDE62}"/>
    <cellStyle name="SAPBEXHLevel2X 8 23" xfId="41425" xr:uid="{C2349466-FE13-4818-B205-841F67D7C621}"/>
    <cellStyle name="SAPBEXHLevel2X 8 3" xfId="2563" xr:uid="{5C22A066-E8D3-4E34-9733-8291126DA1AE}"/>
    <cellStyle name="SAPBEXHLevel2X 8 3 10" xfId="38870" xr:uid="{DA529A38-4F69-42FC-8346-C7679B8563D1}"/>
    <cellStyle name="SAPBEXHLevel2X 8 3 11" xfId="41781" xr:uid="{53155BE2-F2D5-49E3-AFFA-CE42098364B6}"/>
    <cellStyle name="SAPBEXHLevel2X 8 3 2" xfId="5993" xr:uid="{9E48FA5C-50BE-4A08-B2F1-C24CB66ACF11}"/>
    <cellStyle name="SAPBEXHLevel2X 8 3 2 2" xfId="16304" xr:uid="{B64D6AE7-63FB-4E26-BCF2-94C7F363A601}"/>
    <cellStyle name="SAPBEXHLevel2X 8 3 2 3" xfId="20580" xr:uid="{7EC9B0A5-2CD0-4388-9B91-6A9E4F0D3CE4}"/>
    <cellStyle name="SAPBEXHLevel2X 8 3 2 4" xfId="29922" xr:uid="{B5D2962D-590F-4585-9CCC-467445FD47F8}"/>
    <cellStyle name="SAPBEXHLevel2X 8 3 2 5" xfId="33515" xr:uid="{60358FA5-D663-42FE-9860-DF41DACD3D10}"/>
    <cellStyle name="SAPBEXHLevel2X 8 3 2 6" xfId="36564" xr:uid="{AFD13486-8E10-4F5A-8EC2-426BC79A40F2}"/>
    <cellStyle name="SAPBEXHLevel2X 8 3 3" xfId="4142" xr:uid="{F7C066EC-6CA3-4234-BE7F-D806CC1C0755}"/>
    <cellStyle name="SAPBEXHLevel2X 8 3 3 2" xfId="14548" xr:uid="{5D8DA8BB-60F1-4F47-A221-2FE31026F412}"/>
    <cellStyle name="SAPBEXHLevel2X 8 3 3 3" xfId="19168" xr:uid="{7906D0AF-E2C6-4F35-A95F-CB438E70867C}"/>
    <cellStyle name="SAPBEXHLevel2X 8 3 3 4" xfId="28556" xr:uid="{87E12138-CBA1-4A05-A958-2AA1A8B0FD7B}"/>
    <cellStyle name="SAPBEXHLevel2X 8 3 3 5" xfId="27103" xr:uid="{166E4870-BA28-47A0-9705-CCFDB7A065F6}"/>
    <cellStyle name="SAPBEXHLevel2X 8 3 3 6" xfId="28180" xr:uid="{E1E54E4A-37D5-4B6E-AEBA-C8C1DC6B5FAB}"/>
    <cellStyle name="SAPBEXHLevel2X 8 3 4" xfId="8176" xr:uid="{BA9425FC-CF40-4072-B283-76F52F86952D}"/>
    <cellStyle name="SAPBEXHLevel2X 8 3 4 2" xfId="18430" xr:uid="{C570B1D3-7B7F-426F-8E50-3AD91845507C}"/>
    <cellStyle name="SAPBEXHLevel2X 8 3 4 3" xfId="22356" xr:uid="{2AA8FEAD-C11A-4352-AD65-8B0EF0429F49}"/>
    <cellStyle name="SAPBEXHLevel2X 8 3 4 4" xfId="31743" xr:uid="{F0901175-B839-4409-BF36-C6BBBCE90DB7}"/>
    <cellStyle name="SAPBEXHLevel2X 8 3 4 5" xfId="35198" xr:uid="{BF5A1319-FA8E-4DDB-8479-A7A40918DCBD}"/>
    <cellStyle name="SAPBEXHLevel2X 8 3 4 6" xfId="38162" xr:uid="{3968D42F-F96C-4A2A-BAEC-8C3F5D2C7005}"/>
    <cellStyle name="SAPBEXHLevel2X 8 3 5" xfId="12247" xr:uid="{09137672-23C0-4A84-8275-AF9E6423CC1D}"/>
    <cellStyle name="SAPBEXHLevel2X 8 3 6" xfId="14447" xr:uid="{FEE1FE63-35D3-4BED-8699-A6AF0465965F}"/>
    <cellStyle name="SAPBEXHLevel2X 8 3 7" xfId="23598" xr:uid="{821953A4-93B6-4D9C-AE20-A17BB4A17848}"/>
    <cellStyle name="SAPBEXHLevel2X 8 3 8" xfId="27543" xr:uid="{DE8A5227-7F73-46B5-B6B9-8543E92D9FCF}"/>
    <cellStyle name="SAPBEXHLevel2X 8 3 9" xfId="39934" xr:uid="{0D867BB3-319B-40BE-9C01-D8BABF386CA2}"/>
    <cellStyle name="SAPBEXHLevel2X 8 4" xfId="5321" xr:uid="{8B346E33-6535-4AA1-859B-F4FBD803515D}"/>
    <cellStyle name="SAPBEXHLevel2X 8 4 2" xfId="15671" xr:uid="{A914275C-6535-490A-B85D-C336E82448A3}"/>
    <cellStyle name="SAPBEXHLevel2X 8 4 3" xfId="20077" xr:uid="{E3F84FFD-41FD-4498-975A-3AE719F5A599}"/>
    <cellStyle name="SAPBEXHLevel2X 8 4 4" xfId="29407" xr:uid="{58A8E7E2-7AFC-4575-BCAB-B9DF0AC85734}"/>
    <cellStyle name="SAPBEXHLevel2X 8 4 5" xfId="33050" xr:uid="{3919D9D2-E6DC-41D5-BB6C-60C5CBBFA568}"/>
    <cellStyle name="SAPBEXHLevel2X 8 4 6" xfId="36138" xr:uid="{278AF2E5-B296-416D-ADEB-B5A30FFBC7A6}"/>
    <cellStyle name="SAPBEXHLevel2X 8 5" xfId="4667" xr:uid="{0589C357-24AF-4E43-9B98-EBE9D38C4199}"/>
    <cellStyle name="SAPBEXHLevel2X 8 5 2" xfId="15066" xr:uid="{0A6BF9E7-E8AC-4475-B427-68D15CF88F99}"/>
    <cellStyle name="SAPBEXHLevel2X 8 5 3" xfId="19579" xr:uid="{0F20C8E2-FA1A-4786-8CB1-6AE2010A31EF}"/>
    <cellStyle name="SAPBEXHLevel2X 8 5 4" xfId="28944" xr:uid="{01D7B397-AFF9-4392-A418-5705343006D5}"/>
    <cellStyle name="SAPBEXHLevel2X 8 5 5" xfId="32598" xr:uid="{447C3D6F-E22D-444C-8796-B9E75A3F68F8}"/>
    <cellStyle name="SAPBEXHLevel2X 8 5 6" xfId="30731" xr:uid="{ABEB6A4D-EAB1-40DF-BC32-6FB4BAA22F53}"/>
    <cellStyle name="SAPBEXHLevel2X 8 6" xfId="7632" xr:uid="{DC75A890-5004-421E-83A4-77B1186C93D5}"/>
    <cellStyle name="SAPBEXHLevel2X 8 6 2" xfId="17904" xr:uid="{882F8DDF-9D8D-41AA-B393-087FA1CEA167}"/>
    <cellStyle name="SAPBEXHLevel2X 8 6 3" xfId="21829" xr:uid="{8B26456D-B583-4518-9AE2-53815C0D31EC}"/>
    <cellStyle name="SAPBEXHLevel2X 8 6 4" xfId="31212" xr:uid="{36FF7942-5659-4884-9915-7CADD92FC26C}"/>
    <cellStyle name="SAPBEXHLevel2X 8 6 5" xfId="34672" xr:uid="{B1EF54EA-FC53-4C3F-931F-0005F32E6488}"/>
    <cellStyle name="SAPBEXHLevel2X 8 6 6" xfId="37643" xr:uid="{2F216CF2-F676-4680-827A-4AEA9150648C}"/>
    <cellStyle name="SAPBEXHLevel2X 8 7" xfId="11204" xr:uid="{694CA249-6110-4732-B24E-5F54BECEFA3A}"/>
    <cellStyle name="SAPBEXHLevel2X 8 8" xfId="11627" xr:uid="{1C20B510-45E7-4613-A033-508246C35212}"/>
    <cellStyle name="SAPBEXHLevel2X 8 9" xfId="12088" xr:uid="{24881A85-AD75-4C8C-9CAB-B6EF265356EC}"/>
    <cellStyle name="SAPBEXHLevel2X 9" xfId="1592" xr:uid="{DB6F27BF-0146-4B19-907E-E546E95AAAEA}"/>
    <cellStyle name="SAPBEXHLevel2X 9 10" xfId="13343" xr:uid="{166783C5-864F-4B7A-9BA9-7D5F90D14A79}"/>
    <cellStyle name="SAPBEXHLevel2X 9 11" xfId="12707" xr:uid="{3836CC91-4CCA-40A2-9B7F-6CAEB0C8DAB9}"/>
    <cellStyle name="SAPBEXHLevel2X 9 12" xfId="23243" xr:uid="{7E1204CC-9B87-434F-9D68-886704528F08}"/>
    <cellStyle name="SAPBEXHLevel2X 9 13" xfId="26034" xr:uid="{69F8EAB4-AE80-4D8C-A906-F221537CF415}"/>
    <cellStyle name="SAPBEXHLevel2X 9 14" xfId="25736" xr:uid="{65D31B23-A31E-4B92-8798-2053EFF6F2A3}"/>
    <cellStyle name="SAPBEXHLevel2X 9 15" xfId="24578" xr:uid="{E0136C7E-6D38-475A-B1CD-A63A8D7309B5}"/>
    <cellStyle name="SAPBEXHLevel2X 9 16" xfId="25052" xr:uid="{5A946730-0A70-4A41-AAF2-B001B6FE97B8}"/>
    <cellStyle name="SAPBEXHLevel2X 9 17" xfId="26624" xr:uid="{B931B73A-F12A-44FD-AFFA-B50FD8D3AA5E}"/>
    <cellStyle name="SAPBEXHLevel2X 9 18" xfId="26933" xr:uid="{86B37253-8FA7-4418-84DC-79E4206615B0}"/>
    <cellStyle name="SAPBEXHLevel2X 9 19" xfId="26245" xr:uid="{61132733-62C4-4B2C-881C-00067EE1CBB7}"/>
    <cellStyle name="SAPBEXHLevel2X 9 2" xfId="3056" xr:uid="{59D7C8F9-F82F-4875-8379-548277F94B8C}"/>
    <cellStyle name="SAPBEXHLevel2X 9 2 10" xfId="29078" xr:uid="{4615823E-D2D5-4EC5-81FB-611D469A535A}"/>
    <cellStyle name="SAPBEXHLevel2X 9 2 11" xfId="34269" xr:uid="{B260DD40-4ED6-4872-B5DF-09DEA84B804B}"/>
    <cellStyle name="SAPBEXHLevel2X 9 2 12" xfId="40283" xr:uid="{341C4382-3AFF-4DE9-9ECE-F3B7B2714D16}"/>
    <cellStyle name="SAPBEXHLevel2X 9 2 13" xfId="40878" xr:uid="{237EEB34-B696-4E55-BC8E-040EF69DD75A}"/>
    <cellStyle name="SAPBEXHLevel2X 9 2 14" xfId="42095" xr:uid="{2E882244-2059-4FE4-B2C0-CF0338DD9D44}"/>
    <cellStyle name="SAPBEXHLevel2X 9 2 2" xfId="6392" xr:uid="{E4928676-3DA8-4FDD-81D1-39635758B665}"/>
    <cellStyle name="SAPBEXHLevel2X 9 2 2 2" xfId="16699" xr:uid="{A645A975-A7B6-4AAC-814A-1AC46B3DA53C}"/>
    <cellStyle name="SAPBEXHLevel2X 9 2 2 3" xfId="20923" xr:uid="{1749F883-3B8A-4B1B-9B48-2B50EF835F27}"/>
    <cellStyle name="SAPBEXHLevel2X 9 2 2 4" xfId="30273" xr:uid="{5C0F7508-44E8-4C2D-AC8E-FE897857B04C}"/>
    <cellStyle name="SAPBEXHLevel2X 9 2 2 5" xfId="33845" xr:uid="{6C64FDCC-492B-48D1-AB6C-E7851E9A5621}"/>
    <cellStyle name="SAPBEXHLevel2X 9 2 2 6" xfId="36879" xr:uid="{8F91B4CC-5670-4329-8354-8ED051745419}"/>
    <cellStyle name="SAPBEXHLevel2X 9 2 3" xfId="7337" xr:uid="{11219439-35DE-4B1D-9509-6AB11C85A3B0}"/>
    <cellStyle name="SAPBEXHLevel2X 9 2 3 2" xfId="17623" xr:uid="{C868D71C-D981-4526-837C-A4E8C60EECF1}"/>
    <cellStyle name="SAPBEXHLevel2X 9 2 3 3" xfId="21620" xr:uid="{BFAAA2E6-BC14-4B9A-990C-564AB355F431}"/>
    <cellStyle name="SAPBEXHLevel2X 9 2 3 4" xfId="30985" xr:uid="{F036D4CC-232A-452D-9F60-9AD145962D85}"/>
    <cellStyle name="SAPBEXHLevel2X 9 2 3 5" xfId="34474" xr:uid="{272527EE-4705-404F-803F-F01D57CBB7A7}"/>
    <cellStyle name="SAPBEXHLevel2X 9 2 3 6" xfId="37457" xr:uid="{1277453E-4E7F-4AC2-8138-ADB04EB35194}"/>
    <cellStyle name="SAPBEXHLevel2X 9 2 4" xfId="8545" xr:uid="{174FF807-4671-4736-9E3B-4077A0955E9C}"/>
    <cellStyle name="SAPBEXHLevel2X 9 2 4 2" xfId="18794" xr:uid="{80579CAF-D2DA-4B5F-9F6D-F25F85492DB1}"/>
    <cellStyle name="SAPBEXHLevel2X 9 2 4 3" xfId="22688" xr:uid="{F8C7826F-5358-4B35-888B-C7516DC39D96}"/>
    <cellStyle name="SAPBEXHLevel2X 9 2 4 4" xfId="32078" xr:uid="{0FFDE4C5-16E2-49EB-8C4F-639631B54892}"/>
    <cellStyle name="SAPBEXHLevel2X 9 2 4 5" xfId="35518" xr:uid="{F08F4E5A-F018-445A-BE10-F5BD18F0CA2F}"/>
    <cellStyle name="SAPBEXHLevel2X 9 2 4 6" xfId="38469" xr:uid="{53D9272B-E362-44F7-A3A3-99E7ABE876D8}"/>
    <cellStyle name="SAPBEXHLevel2X 9 2 5" xfId="13784" xr:uid="{89AA23D9-ADBC-433D-B860-8DD7806A3F18}"/>
    <cellStyle name="SAPBEXHLevel2X 9 2 6" xfId="14171" xr:uid="{A901C18E-17F9-4AC4-ACA4-7701ACDC5AA6}"/>
    <cellStyle name="SAPBEXHLevel2X 9 2 7" xfId="13888" xr:uid="{5C8E3416-C2EF-4626-9454-D2AB843FC4E4}"/>
    <cellStyle name="SAPBEXHLevel2X 9 2 8" xfId="23912" xr:uid="{B41E9493-66AF-4C7B-B28D-1A2747F7EA20}"/>
    <cellStyle name="SAPBEXHLevel2X 9 2 9" xfId="27925" xr:uid="{65A44216-7C87-4734-AF41-BDFB29C8229C}"/>
    <cellStyle name="SAPBEXHLevel2X 9 20" xfId="25980" xr:uid="{2CB1F5BF-129D-40A5-83E7-01F504C60083}"/>
    <cellStyle name="SAPBEXHLevel2X 9 21" xfId="39537" xr:uid="{2F8FD869-1334-464C-9604-BDA3B8304447}"/>
    <cellStyle name="SAPBEXHLevel2X 9 22" xfId="39142" xr:uid="{742EB84E-54C3-444F-95ED-A8DE450A7758}"/>
    <cellStyle name="SAPBEXHLevel2X 9 23" xfId="41426" xr:uid="{B7876CE5-E0CB-4E11-8950-66B5830350B7}"/>
    <cellStyle name="SAPBEXHLevel2X 9 3" xfId="2564" xr:uid="{9FAFE6E5-1F83-43C3-8868-162194322FFC}"/>
    <cellStyle name="SAPBEXHLevel2X 9 3 10" xfId="38869" xr:uid="{57A9CD7A-9AB0-418F-9BEC-DCF1184DB36A}"/>
    <cellStyle name="SAPBEXHLevel2X 9 3 11" xfId="41782" xr:uid="{5B5924AF-3326-4C7F-B7EA-02B06A4B4A97}"/>
    <cellStyle name="SAPBEXHLevel2X 9 3 2" xfId="5994" xr:uid="{EC525365-BE22-4876-A5E1-4ECA7250C5EF}"/>
    <cellStyle name="SAPBEXHLevel2X 9 3 2 2" xfId="16305" xr:uid="{380C9CF1-FEFA-4732-AC44-7E382CD4C57B}"/>
    <cellStyle name="SAPBEXHLevel2X 9 3 2 3" xfId="20581" xr:uid="{8546028F-F314-4C44-98EA-D667755CDC8A}"/>
    <cellStyle name="SAPBEXHLevel2X 9 3 2 4" xfId="29923" xr:uid="{123F03CB-5A4D-45D6-A192-ADAD6226EA47}"/>
    <cellStyle name="SAPBEXHLevel2X 9 3 2 5" xfId="33516" xr:uid="{EC020217-AB44-4007-8422-E00323B96FE3}"/>
    <cellStyle name="SAPBEXHLevel2X 9 3 2 6" xfId="36565" xr:uid="{828C6646-8803-4B50-9520-F4FF4ED69558}"/>
    <cellStyle name="SAPBEXHLevel2X 9 3 3" xfId="4141" xr:uid="{D521DDD1-8FE9-45FE-B943-FA4506B05251}"/>
    <cellStyle name="SAPBEXHLevel2X 9 3 3 2" xfId="14547" xr:uid="{D200289E-D2EA-45A6-BD03-172F492A05A5}"/>
    <cellStyle name="SAPBEXHLevel2X 9 3 3 3" xfId="19167" xr:uid="{85BC967E-7ECB-4C4E-B294-C5FD113A9B2F}"/>
    <cellStyle name="SAPBEXHLevel2X 9 3 3 4" xfId="28555" xr:uid="{E3EA124E-E893-4D9D-8A8F-956C4B21D348}"/>
    <cellStyle name="SAPBEXHLevel2X 9 3 3 5" xfId="27102" xr:uid="{B272304B-3F72-4C0E-83BC-DA7EE5C3548B}"/>
    <cellStyle name="SAPBEXHLevel2X 9 3 3 6" xfId="28179" xr:uid="{B9FA825E-4A3A-4F48-A79E-41E372B59D93}"/>
    <cellStyle name="SAPBEXHLevel2X 9 3 4" xfId="8177" xr:uid="{6FB12518-93CE-4202-8350-C5A1D2C9FA3E}"/>
    <cellStyle name="SAPBEXHLevel2X 9 3 4 2" xfId="18431" xr:uid="{DB1913BC-CA05-408E-A110-33BF2C21BA69}"/>
    <cellStyle name="SAPBEXHLevel2X 9 3 4 3" xfId="22357" xr:uid="{9B856F37-58A1-493A-8954-FE707F989C11}"/>
    <cellStyle name="SAPBEXHLevel2X 9 3 4 4" xfId="31744" xr:uid="{190F2B4E-CFC3-44AB-A23D-0637AFE529AE}"/>
    <cellStyle name="SAPBEXHLevel2X 9 3 4 5" xfId="35199" xr:uid="{C215672E-2BFB-43FA-924A-4ECEE8DB7C08}"/>
    <cellStyle name="SAPBEXHLevel2X 9 3 4 6" xfId="38163" xr:uid="{113EE94C-0916-464D-8FB8-8265587BF203}"/>
    <cellStyle name="SAPBEXHLevel2X 9 3 5" xfId="12248" xr:uid="{8B66459C-EC26-49FA-BDBE-76CC73CE6BBE}"/>
    <cellStyle name="SAPBEXHLevel2X 9 3 6" xfId="13551" xr:uid="{09512F2B-0CD7-4621-AEE8-9976E2258BDE}"/>
    <cellStyle name="SAPBEXHLevel2X 9 3 7" xfId="23599" xr:uid="{89B6D757-4EF0-4B0D-82A5-EF9498B853FD}"/>
    <cellStyle name="SAPBEXHLevel2X 9 3 8" xfId="27544" xr:uid="{F2CAED92-1630-4050-979A-ED29774C0CD0}"/>
    <cellStyle name="SAPBEXHLevel2X 9 3 9" xfId="39935" xr:uid="{949D15DB-36C9-4FE5-B950-55D8796491FD}"/>
    <cellStyle name="SAPBEXHLevel2X 9 4" xfId="5322" xr:uid="{EFED1DB6-2E53-49A1-9F09-11054AD0DEFF}"/>
    <cellStyle name="SAPBEXHLevel2X 9 4 2" xfId="15672" xr:uid="{CD2519A2-FCA3-4F3C-939E-83FD2A112B18}"/>
    <cellStyle name="SAPBEXHLevel2X 9 4 3" xfId="20078" xr:uid="{3FF5AE8C-068E-433C-8FE0-3911F9075668}"/>
    <cellStyle name="SAPBEXHLevel2X 9 4 4" xfId="29408" xr:uid="{942298E1-3E8A-4DC0-BBDF-5CACFE2E4A14}"/>
    <cellStyle name="SAPBEXHLevel2X 9 4 5" xfId="33051" xr:uid="{94A45CE0-FF71-4235-A21E-6E10AC9FC4CA}"/>
    <cellStyle name="SAPBEXHLevel2X 9 4 6" xfId="36139" xr:uid="{A01032C1-AA2C-413B-8C13-7462F9542FF9}"/>
    <cellStyle name="SAPBEXHLevel2X 9 5" xfId="4664" xr:uid="{7D497A8A-F470-4EA4-B438-42C5041929BD}"/>
    <cellStyle name="SAPBEXHLevel2X 9 5 2" xfId="15063" xr:uid="{76CAE4D4-9518-4BCC-B8D5-BDDADC3D0A8B}"/>
    <cellStyle name="SAPBEXHLevel2X 9 5 3" xfId="19576" xr:uid="{6D044D72-125C-42FB-928C-1002DC5A104E}"/>
    <cellStyle name="SAPBEXHLevel2X 9 5 4" xfId="28943" xr:uid="{61BEDE97-E55A-45EA-A19F-8266D4539267}"/>
    <cellStyle name="SAPBEXHLevel2X 9 5 5" xfId="32597" xr:uid="{056EFE8A-B1F1-4481-9849-731C871FC674}"/>
    <cellStyle name="SAPBEXHLevel2X 9 5 6" xfId="32201" xr:uid="{A2032A78-55BE-4908-9E03-56970D927E6C}"/>
    <cellStyle name="SAPBEXHLevel2X 9 6" xfId="5417" xr:uid="{664E263E-F5FB-42DA-B12B-BCF386A10F1B}"/>
    <cellStyle name="SAPBEXHLevel2X 9 6 2" xfId="15766" xr:uid="{277EED66-8EE4-4F00-B8C6-376537B4FC97}"/>
    <cellStyle name="SAPBEXHLevel2X 9 6 3" xfId="20171" xr:uid="{C8A87C1F-8ED9-4F99-9350-B522F55C2FC3}"/>
    <cellStyle name="SAPBEXHLevel2X 9 6 4" xfId="29503" xr:uid="{60D2B599-BF98-44CE-9057-B6F36F96B405}"/>
    <cellStyle name="SAPBEXHLevel2X 9 6 5" xfId="33144" xr:uid="{1FB6A7D9-3CE7-4387-8F4B-F4741DBFC3F0}"/>
    <cellStyle name="SAPBEXHLevel2X 9 6 6" xfId="36232" xr:uid="{0424DA92-9616-40BD-9FB3-8FAE3AFCB716}"/>
    <cellStyle name="SAPBEXHLevel2X 9 7" xfId="11205" xr:uid="{D388EC3B-19C0-4EA9-BE2F-2B462A2F9E9E}"/>
    <cellStyle name="SAPBEXHLevel2X 9 8" xfId="11628" xr:uid="{1E1DD081-CA64-455F-A865-A245FAEECC18}"/>
    <cellStyle name="SAPBEXHLevel2X 9 9" xfId="12089" xr:uid="{E04DB98C-5A22-4904-AFBB-CBE9DE066D17}"/>
    <cellStyle name="SAPBEXHLevel2X_1_FS10_10.1_เงินให้กู้ยืมและเงินให้กู้ยืม_Q254_2" xfId="2227" xr:uid="{571152A3-BC85-45EC-BEF1-DF4A1AC631F9}"/>
    <cellStyle name="SAPBEXHLevel3" xfId="1593" xr:uid="{04463F48-3517-4044-A8E5-60CE138BF15D}"/>
    <cellStyle name="SAPBEXHLevel3 10" xfId="1594" xr:uid="{D55F1031-A12B-4AB5-8C6C-D5C9E89791B9}"/>
    <cellStyle name="SAPBEXHLevel3 10 10" xfId="12800" xr:uid="{71768B29-8140-42AD-BF02-CB9AC4407185}"/>
    <cellStyle name="SAPBEXHLevel3 10 11" xfId="12488" xr:uid="{1C8378CC-F4CB-4687-9537-798B2F65D654}"/>
    <cellStyle name="SAPBEXHLevel3 10 12" xfId="23245" xr:uid="{3E2297EC-2635-4816-A77F-D4D77DF4AA4C}"/>
    <cellStyle name="SAPBEXHLevel3 10 13" xfId="24746" xr:uid="{8DC7A700-2588-48FF-BBDD-D9217F0659FB}"/>
    <cellStyle name="SAPBEXHLevel3 10 14" xfId="25738" xr:uid="{BFDDDF3D-287C-4D6C-9BB8-0C49495F1A1B}"/>
    <cellStyle name="SAPBEXHLevel3 10 15" xfId="24576" xr:uid="{9DB1821E-5724-40F2-9CD3-85EC50C962C0}"/>
    <cellStyle name="SAPBEXHLevel3 10 16" xfId="26344" xr:uid="{CAA45E0C-E823-4B93-BD12-A44C2C0B2104}"/>
    <cellStyle name="SAPBEXHLevel3 10 17" xfId="25340" xr:uid="{E4F46273-5184-4363-BFC5-B54AE5253088}"/>
    <cellStyle name="SAPBEXHLevel3 10 18" xfId="27014" xr:uid="{D4F5F882-F196-42C6-A025-12DC38857373}"/>
    <cellStyle name="SAPBEXHLevel3 10 19" xfId="26268" xr:uid="{44A7C1E1-E017-489B-BD5F-EE3BA9B29BCB}"/>
    <cellStyle name="SAPBEXHLevel3 10 2" xfId="3057" xr:uid="{B5223F09-1209-4754-997E-600D22CB05D4}"/>
    <cellStyle name="SAPBEXHLevel3 10 2 10" xfId="29749" xr:uid="{11BF6478-D9FC-4080-9688-262160BE9EB9}"/>
    <cellStyle name="SAPBEXHLevel3 10 2 11" xfId="33645" xr:uid="{3CA714CE-7F10-4D2B-8839-9E52CF535099}"/>
    <cellStyle name="SAPBEXHLevel3 10 2 12" xfId="40284" xr:uid="{65383259-43DD-41E7-897C-DA16451BECFF}"/>
    <cellStyle name="SAPBEXHLevel3 10 2 13" xfId="40879" xr:uid="{ADA3BFEC-817D-4D9D-B9EC-9137D4F10C81}"/>
    <cellStyle name="SAPBEXHLevel3 10 2 14" xfId="42096" xr:uid="{D5CEB43B-326B-4341-99B0-20B05F234F88}"/>
    <cellStyle name="SAPBEXHLevel3 10 2 2" xfId="6393" xr:uid="{4D1F209C-B732-4903-821A-E5D37C2B8047}"/>
    <cellStyle name="SAPBEXHLevel3 10 2 2 2" xfId="16700" xr:uid="{E1D71779-3227-45AD-9DE0-BA041B75675B}"/>
    <cellStyle name="SAPBEXHLevel3 10 2 2 3" xfId="20924" xr:uid="{11DFF81A-68EE-4360-8BCB-FFA2965D53AC}"/>
    <cellStyle name="SAPBEXHLevel3 10 2 2 4" xfId="30274" xr:uid="{2D5EF78D-3C5C-49C6-999E-C1843E5BAB45}"/>
    <cellStyle name="SAPBEXHLevel3 10 2 2 5" xfId="33846" xr:uid="{4034169E-901C-4CC8-BC74-92ABCEE4C8B0}"/>
    <cellStyle name="SAPBEXHLevel3 10 2 2 6" xfId="36880" xr:uid="{A6EA5BAE-EE87-403C-948B-769C51720312}"/>
    <cellStyle name="SAPBEXHLevel3 10 2 3" xfId="7338" xr:uid="{47FAFB58-2CF8-4EA5-9555-F51091843CDF}"/>
    <cellStyle name="SAPBEXHLevel3 10 2 3 2" xfId="17624" xr:uid="{C19B062B-82FF-4804-AA2B-8B036B7A8F4F}"/>
    <cellStyle name="SAPBEXHLevel3 10 2 3 3" xfId="21621" xr:uid="{042D4DCF-B2C0-4533-AB2A-891D09CB580D}"/>
    <cellStyle name="SAPBEXHLevel3 10 2 3 4" xfId="30986" xr:uid="{A34FCB25-3AC9-4067-BDC6-20C5C2A81FDE}"/>
    <cellStyle name="SAPBEXHLevel3 10 2 3 5" xfId="34475" xr:uid="{8A089653-8845-4F3B-9C15-D6B0CC487E6E}"/>
    <cellStyle name="SAPBEXHLevel3 10 2 3 6" xfId="37458" xr:uid="{88C9F7ED-97FE-47BE-B6DB-BE41B5B94E8F}"/>
    <cellStyle name="SAPBEXHLevel3 10 2 4" xfId="8546" xr:uid="{9D50E7CA-602C-4A96-9957-25DE7476F909}"/>
    <cellStyle name="SAPBEXHLevel3 10 2 4 2" xfId="18795" xr:uid="{288F5395-AB48-4CAD-A60F-65415192B942}"/>
    <cellStyle name="SAPBEXHLevel3 10 2 4 3" xfId="22689" xr:uid="{E35113E5-7E3A-4064-AB91-EEA7A325880E}"/>
    <cellStyle name="SAPBEXHLevel3 10 2 4 4" xfId="32079" xr:uid="{21FC5562-7020-4098-8F11-7A063EAAAF0D}"/>
    <cellStyle name="SAPBEXHLevel3 10 2 4 5" xfId="35519" xr:uid="{7CF424B6-E640-4D03-876A-1ECF81C3523F}"/>
    <cellStyle name="SAPBEXHLevel3 10 2 4 6" xfId="38470" xr:uid="{0A9809BB-AA0D-41AF-8B7B-AECECE8F8625}"/>
    <cellStyle name="SAPBEXHLevel3 10 2 5" xfId="13785" xr:uid="{C6ACD70B-4B67-48BD-83C5-05C328563988}"/>
    <cellStyle name="SAPBEXHLevel3 10 2 6" xfId="18894" xr:uid="{16209F13-2F8E-4EE3-A12C-EBB2FC5E7AF1}"/>
    <cellStyle name="SAPBEXHLevel3 10 2 7" xfId="12673" xr:uid="{38CAC946-7C3D-42BB-8F56-9774539603F2}"/>
    <cellStyle name="SAPBEXHLevel3 10 2 8" xfId="23913" xr:uid="{1FE525C2-B2F9-4603-BAEE-87E98FA769A3}"/>
    <cellStyle name="SAPBEXHLevel3 10 2 9" xfId="27926" xr:uid="{C56446B8-4D3F-474C-A6B4-63424DD04284}"/>
    <cellStyle name="SAPBEXHLevel3 10 20" xfId="26436" xr:uid="{13A21496-AAC0-4733-BC95-CEF116694841}"/>
    <cellStyle name="SAPBEXHLevel3 10 21" xfId="39539" xr:uid="{8E29E40E-F344-4668-A549-857C19AA8E93}"/>
    <cellStyle name="SAPBEXHLevel3 10 22" xfId="39140" xr:uid="{FA2CA96E-015F-45ED-9846-BA7BFB7170B0}"/>
    <cellStyle name="SAPBEXHLevel3 10 23" xfId="41428" xr:uid="{E493B200-EB2F-4A09-B913-5FD4F0A37564}"/>
    <cellStyle name="SAPBEXHLevel3 10 3" xfId="2566" xr:uid="{58CD92EE-4F84-43C8-9CF7-8D4A46C23C46}"/>
    <cellStyle name="SAPBEXHLevel3 10 3 10" xfId="39668" xr:uid="{B621447B-6BE7-4748-AB2C-65EF4D805AF4}"/>
    <cellStyle name="SAPBEXHLevel3 10 3 11" xfId="41784" xr:uid="{BCA00051-1EF1-41CC-80CC-C8FB4917637A}"/>
    <cellStyle name="SAPBEXHLevel3 10 3 2" xfId="5996" xr:uid="{65747AAC-F4E8-485E-9F0E-F5B4B157B7D6}"/>
    <cellStyle name="SAPBEXHLevel3 10 3 2 2" xfId="16307" xr:uid="{23744FDF-56A8-4A16-A1F6-D6A8E89D054D}"/>
    <cellStyle name="SAPBEXHLevel3 10 3 2 3" xfId="20583" xr:uid="{CB1451D5-D3A5-406E-B31D-1278044F8A2E}"/>
    <cellStyle name="SAPBEXHLevel3 10 3 2 4" xfId="29925" xr:uid="{6964BFE1-DD73-4D2F-BC75-F4E21ED396A7}"/>
    <cellStyle name="SAPBEXHLevel3 10 3 2 5" xfId="33518" xr:uid="{12A7A511-22D8-4F81-968A-7574DBCD2213}"/>
    <cellStyle name="SAPBEXHLevel3 10 3 2 6" xfId="36567" xr:uid="{33FBC64B-A8F1-4BB2-BE4D-450A88A6763F}"/>
    <cellStyle name="SAPBEXHLevel3 10 3 3" xfId="6185" xr:uid="{2E862059-CEB9-4690-BB60-3D26850B797D}"/>
    <cellStyle name="SAPBEXHLevel3 10 3 3 2" xfId="16494" xr:uid="{90FBBFD4-9835-4F6B-82A8-A115A919C112}"/>
    <cellStyle name="SAPBEXHLevel3 10 3 3 3" xfId="20725" xr:uid="{9C429FCB-102A-4CEF-820F-F95D9DAAB3A1}"/>
    <cellStyle name="SAPBEXHLevel3 10 3 3 4" xfId="30071" xr:uid="{380C962B-C0D1-4FB8-8AC2-BB31CB03A607}"/>
    <cellStyle name="SAPBEXHLevel3 10 3 3 5" xfId="33651" xr:uid="{E2D47370-D14F-420F-BA45-0BC15D6B7A30}"/>
    <cellStyle name="SAPBEXHLevel3 10 3 3 6" xfId="36686" xr:uid="{680FA639-C775-4B32-A013-57D9CB98DA35}"/>
    <cellStyle name="SAPBEXHLevel3 10 3 4" xfId="8179" xr:uid="{EB4B0CE9-3600-42C1-AAD7-04C7D145FF30}"/>
    <cellStyle name="SAPBEXHLevel3 10 3 4 2" xfId="18433" xr:uid="{C3268707-972C-4024-B83E-B16B0A7B3FD7}"/>
    <cellStyle name="SAPBEXHLevel3 10 3 4 3" xfId="22359" xr:uid="{2CA4D0F3-A10F-4082-9A31-30241F415C31}"/>
    <cellStyle name="SAPBEXHLevel3 10 3 4 4" xfId="31746" xr:uid="{E7F69270-EE31-408C-ABF5-F55F2266DC4F}"/>
    <cellStyle name="SAPBEXHLevel3 10 3 4 5" xfId="35201" xr:uid="{19172B2C-F7F1-4543-8E9D-1DC94D5ECECA}"/>
    <cellStyle name="SAPBEXHLevel3 10 3 4 6" xfId="38165" xr:uid="{8EE7793A-85B1-4011-BBF7-98B26C27F777}"/>
    <cellStyle name="SAPBEXHLevel3 10 3 5" xfId="12250" xr:uid="{AF1C0732-794E-42D6-9BBD-0A1C533209B2}"/>
    <cellStyle name="SAPBEXHLevel3 10 3 6" xfId="19830" xr:uid="{F044E727-DF6A-4D42-A883-EE05E14C00D3}"/>
    <cellStyle name="SAPBEXHLevel3 10 3 7" xfId="23601" xr:uid="{BAEF1567-63C5-4530-9A0A-E6B97D794D30}"/>
    <cellStyle name="SAPBEXHLevel3 10 3 8" xfId="27546" xr:uid="{8BC51361-73FB-4593-8ECF-CEB95BEFDF06}"/>
    <cellStyle name="SAPBEXHLevel3 10 3 9" xfId="39937" xr:uid="{28B0C263-D015-402C-AAB2-C34EA8158987}"/>
    <cellStyle name="SAPBEXHLevel3 10 4" xfId="5324" xr:uid="{525D5AC2-55BC-44A2-AEDE-0EEF0CA692A3}"/>
    <cellStyle name="SAPBEXHLevel3 10 4 2" xfId="15674" xr:uid="{C48EB385-FDDC-41C9-B04B-E2684569DA6C}"/>
    <cellStyle name="SAPBEXHLevel3 10 4 3" xfId="20080" xr:uid="{7D1B2020-A95F-4DEE-8D45-F8F9222AAF17}"/>
    <cellStyle name="SAPBEXHLevel3 10 4 4" xfId="29410" xr:uid="{F395D334-8330-477E-AB9C-FC87DD5C69CC}"/>
    <cellStyle name="SAPBEXHLevel3 10 4 5" xfId="33053" xr:uid="{0F9D5FA3-0B78-4FEC-A0E6-FF01B5E5FAC8}"/>
    <cellStyle name="SAPBEXHLevel3 10 4 6" xfId="36141" xr:uid="{0E1E34DC-590C-49B5-A93E-291DCFC573E2}"/>
    <cellStyle name="SAPBEXHLevel3 10 5" xfId="4661" xr:uid="{82529C50-6AC6-4D4F-BE05-328334CD3DF5}"/>
    <cellStyle name="SAPBEXHLevel3 10 5 2" xfId="15060" xr:uid="{6157DB1C-28E6-4DCA-83EE-B53330A44EA3}"/>
    <cellStyle name="SAPBEXHLevel3 10 5 3" xfId="19573" xr:uid="{0F0B8C4F-470B-4A7A-8097-DE9B82B06D80}"/>
    <cellStyle name="SAPBEXHLevel3 10 5 4" xfId="28941" xr:uid="{D49202AA-5010-4866-A347-686701B64DAD}"/>
    <cellStyle name="SAPBEXHLevel3 10 5 5" xfId="32595" xr:uid="{F7C99E6D-50C8-4D77-9539-F10A02969CA1}"/>
    <cellStyle name="SAPBEXHLevel3 10 5 6" xfId="32202" xr:uid="{1EFC2097-3464-4565-8FEC-1AD0B41C3973}"/>
    <cellStyle name="SAPBEXHLevel3 10 6" xfId="7630" xr:uid="{14ED248C-6825-4396-9A50-3A879CB43680}"/>
    <cellStyle name="SAPBEXHLevel3 10 6 2" xfId="17902" xr:uid="{F222CB3A-9E06-41E8-A708-6EB14B67447F}"/>
    <cellStyle name="SAPBEXHLevel3 10 6 3" xfId="21827" xr:uid="{CF391272-1998-4E0A-8F16-9EC73D038FB1}"/>
    <cellStyle name="SAPBEXHLevel3 10 6 4" xfId="31210" xr:uid="{18C476CB-76A0-4CE3-8ABB-9A4F3C16F5EA}"/>
    <cellStyle name="SAPBEXHLevel3 10 6 5" xfId="34670" xr:uid="{E3AF8DCD-4E25-408D-9357-9C5D42F143E5}"/>
    <cellStyle name="SAPBEXHLevel3 10 6 6" xfId="37641" xr:uid="{74DB9B56-D284-46F4-AD68-306CFF5FE6D2}"/>
    <cellStyle name="SAPBEXHLevel3 10 7" xfId="11206" xr:uid="{58548071-D51B-4D98-842E-D90A12B42136}"/>
    <cellStyle name="SAPBEXHLevel3 10 8" xfId="11630" xr:uid="{EDCBC980-9951-447C-8C6C-B736569A4F58}"/>
    <cellStyle name="SAPBEXHLevel3 10 9" xfId="12091" xr:uid="{491548D2-0EEB-41DD-BE03-AF4261B07CA8}"/>
    <cellStyle name="SAPBEXHLevel3 11" xfId="1595" xr:uid="{604B6E69-0A98-47AD-89EF-C922E8DE155F}"/>
    <cellStyle name="SAPBEXHLevel3 11 10" xfId="13344" xr:uid="{5C44D824-5B13-4417-8E38-ABEBAB2B360C}"/>
    <cellStyle name="SAPBEXHLevel3 11 11" xfId="12706" xr:uid="{D29DECD7-BA75-44AB-8A0A-3F9695D32459}"/>
    <cellStyle name="SAPBEXHLevel3 11 12" xfId="23246" xr:uid="{EABB9328-FB6A-4EF9-B6A7-C69AAF8B980D}"/>
    <cellStyle name="SAPBEXHLevel3 11 13" xfId="26033" xr:uid="{7E0D776D-0003-4BE6-B685-DF68925823F9}"/>
    <cellStyle name="SAPBEXHLevel3 11 14" xfId="25739" xr:uid="{87E98647-E919-40D2-972A-B97863C3A320}"/>
    <cellStyle name="SAPBEXHLevel3 11 15" xfId="24575" xr:uid="{38D96EB4-E306-4195-BB09-E392216AA3E0}"/>
    <cellStyle name="SAPBEXHLevel3 11 16" xfId="26345" xr:uid="{18398674-EA99-4331-953A-317635901242}"/>
    <cellStyle name="SAPBEXHLevel3 11 17" xfId="25339" xr:uid="{49820698-DFDD-4D98-B94F-D9CCDED8F029}"/>
    <cellStyle name="SAPBEXHLevel3 11 18" xfId="26526" xr:uid="{3672CE21-B649-4AC3-B069-C2233FA98C59}"/>
    <cellStyle name="SAPBEXHLevel3 11 19" xfId="24290" xr:uid="{39D94360-6502-47C2-A5D8-F4F7E7E00F0C}"/>
    <cellStyle name="SAPBEXHLevel3 11 2" xfId="3058" xr:uid="{7AAE5C44-FA5B-4C9C-8D2E-F0C25CE40D5E}"/>
    <cellStyle name="SAPBEXHLevel3 11 2 10" xfId="28873" xr:uid="{0AA201B0-E361-4391-AC22-BA32D3C97F9A}"/>
    <cellStyle name="SAPBEXHLevel3 11 2 11" xfId="26665" xr:uid="{C6050288-6D00-424C-8028-EAE5BBE4E0BD}"/>
    <cellStyle name="SAPBEXHLevel3 11 2 12" xfId="40285" xr:uid="{E3716678-655A-4108-BA6B-94A313318343}"/>
    <cellStyle name="SAPBEXHLevel3 11 2 13" xfId="40880" xr:uid="{83BB452B-3F8E-4B6A-B8D0-F4FCE948BEE9}"/>
    <cellStyle name="SAPBEXHLevel3 11 2 14" xfId="42097" xr:uid="{C5A842B7-2604-44FE-91D7-584F8DDFAF42}"/>
    <cellStyle name="SAPBEXHLevel3 11 2 2" xfId="6394" xr:uid="{06E0F357-1F0F-450E-98C3-1ACF66191AC5}"/>
    <cellStyle name="SAPBEXHLevel3 11 2 2 2" xfId="16701" xr:uid="{A241F483-13BC-42A4-813F-498E0A4C9592}"/>
    <cellStyle name="SAPBEXHLevel3 11 2 2 3" xfId="20925" xr:uid="{357A0E82-0DC6-4763-808F-568B9B7A56B8}"/>
    <cellStyle name="SAPBEXHLevel3 11 2 2 4" xfId="30275" xr:uid="{934C9EED-728B-4CC8-8F9C-9961F68A4AE9}"/>
    <cellStyle name="SAPBEXHLevel3 11 2 2 5" xfId="33847" xr:uid="{FACA4B8A-7D0E-4BAF-8803-D7FD3A767BE9}"/>
    <cellStyle name="SAPBEXHLevel3 11 2 2 6" xfId="36881" xr:uid="{388F2078-E6CE-42E0-B929-BC53B85BA4D6}"/>
    <cellStyle name="SAPBEXHLevel3 11 2 3" xfId="7339" xr:uid="{209D1C2E-1560-4629-B28A-D5061D8CAA4D}"/>
    <cellStyle name="SAPBEXHLevel3 11 2 3 2" xfId="17625" xr:uid="{4725B2A4-1200-4345-8600-59C4B92F48E1}"/>
    <cellStyle name="SAPBEXHLevel3 11 2 3 3" xfId="21622" xr:uid="{0CA92E4A-6B33-4E58-B9B4-C4441A849567}"/>
    <cellStyle name="SAPBEXHLevel3 11 2 3 4" xfId="30987" xr:uid="{9B53E9AF-8CBC-4D22-A274-E109A9D5BE81}"/>
    <cellStyle name="SAPBEXHLevel3 11 2 3 5" xfId="34476" xr:uid="{7897EE90-8D31-47A2-9F7E-7046026F3AC3}"/>
    <cellStyle name="SAPBEXHLevel3 11 2 3 6" xfId="37459" xr:uid="{D0D0D5D0-EC3E-426E-AE21-585A75F17B54}"/>
    <cellStyle name="SAPBEXHLevel3 11 2 4" xfId="8547" xr:uid="{808AAC39-3355-4957-B28C-F4355D6C612D}"/>
    <cellStyle name="SAPBEXHLevel3 11 2 4 2" xfId="18796" xr:uid="{9877C14A-3AE0-4F60-8ACF-525A22599131}"/>
    <cellStyle name="SAPBEXHLevel3 11 2 4 3" xfId="22690" xr:uid="{02E40FE0-BE21-49C6-B5FC-66F50B14525F}"/>
    <cellStyle name="SAPBEXHLevel3 11 2 4 4" xfId="32080" xr:uid="{325623B0-9D97-4C35-815A-F96E378EE288}"/>
    <cellStyle name="SAPBEXHLevel3 11 2 4 5" xfId="35520" xr:uid="{B40914F4-81C8-4D44-831F-294546611CB5}"/>
    <cellStyle name="SAPBEXHLevel3 11 2 4 6" xfId="38471" xr:uid="{F0139F3F-C125-4183-8097-DCBDAAF8FAFC}"/>
    <cellStyle name="SAPBEXHLevel3 11 2 5" xfId="13786" xr:uid="{6CEC834B-82C9-46B1-AC12-117E928B42A6}"/>
    <cellStyle name="SAPBEXHLevel3 11 2 6" xfId="17741" xr:uid="{47307D0F-2689-486B-AA26-688827144C39}"/>
    <cellStyle name="SAPBEXHLevel3 11 2 7" xfId="12429" xr:uid="{5632CF76-68B8-48FD-B793-27912380D900}"/>
    <cellStyle name="SAPBEXHLevel3 11 2 8" xfId="23914" xr:uid="{5E811ADC-27A7-477E-9ED3-91F0FAA9488C}"/>
    <cellStyle name="SAPBEXHLevel3 11 2 9" xfId="27927" xr:uid="{114EB01D-A681-477D-B788-2F5034785470}"/>
    <cellStyle name="SAPBEXHLevel3 11 20" xfId="27691" xr:uid="{21EFFD45-B511-43E2-9FE3-D51FD797B681}"/>
    <cellStyle name="SAPBEXHLevel3 11 21" xfId="39540" xr:uid="{28580738-9924-4CB1-98BD-05A9D8D4ABD2}"/>
    <cellStyle name="SAPBEXHLevel3 11 22" xfId="40397" xr:uid="{0E29E169-7DA8-4324-9ABD-2599323B6049}"/>
    <cellStyle name="SAPBEXHLevel3 11 23" xfId="41429" xr:uid="{14A0A067-5AA1-4989-BA2E-C6AC21A54A73}"/>
    <cellStyle name="SAPBEXHLevel3 11 3" xfId="2567" xr:uid="{E04EF5DD-553E-41FE-BC5D-FE69ABEB51FD}"/>
    <cellStyle name="SAPBEXHLevel3 11 3 10" xfId="40053" xr:uid="{EE467C80-EAEC-4A15-8AB3-C55ECCBE0275}"/>
    <cellStyle name="SAPBEXHLevel3 11 3 11" xfId="41785" xr:uid="{A22A1F26-615B-443D-A6BC-E58E1461B9FD}"/>
    <cellStyle name="SAPBEXHLevel3 11 3 2" xfId="5997" xr:uid="{0AE80FF9-DEC4-403F-8B77-C6544684EED8}"/>
    <cellStyle name="SAPBEXHLevel3 11 3 2 2" xfId="16308" xr:uid="{FC9FAD16-0D83-4C39-BE01-B2A250F85BC9}"/>
    <cellStyle name="SAPBEXHLevel3 11 3 2 3" xfId="20584" xr:uid="{62D1FE58-5820-4BE4-8C38-2535BAD01D04}"/>
    <cellStyle name="SAPBEXHLevel3 11 3 2 4" xfId="29926" xr:uid="{DC858FB7-3288-45BC-9F13-005162CB0538}"/>
    <cellStyle name="SAPBEXHLevel3 11 3 2 5" xfId="33519" xr:uid="{A27E3D81-458C-48FE-8640-071B02B8499B}"/>
    <cellStyle name="SAPBEXHLevel3 11 3 2 6" xfId="36568" xr:uid="{FD5F2588-AE4B-410D-A41A-E24FD5F0B672}"/>
    <cellStyle name="SAPBEXHLevel3 11 3 3" xfId="4140" xr:uid="{78974899-5C8E-41EF-A053-1B32073347F3}"/>
    <cellStyle name="SAPBEXHLevel3 11 3 3 2" xfId="14546" xr:uid="{0E459E95-4D69-4613-807B-61687F36C9EC}"/>
    <cellStyle name="SAPBEXHLevel3 11 3 3 3" xfId="19166" xr:uid="{753D3C31-596D-4F2E-B263-75370F888419}"/>
    <cellStyle name="SAPBEXHLevel3 11 3 3 4" xfId="28554" xr:uid="{14DD2358-0F4F-44E0-B0A0-5CD49DF8B670}"/>
    <cellStyle name="SAPBEXHLevel3 11 3 3 5" xfId="27101" xr:uid="{08A24C6C-9544-4340-A555-F5807F84847B}"/>
    <cellStyle name="SAPBEXHLevel3 11 3 3 6" xfId="28178" xr:uid="{76FD8C64-1587-4DB6-98B2-13915C3554AD}"/>
    <cellStyle name="SAPBEXHLevel3 11 3 4" xfId="8180" xr:uid="{A629EADD-E56D-4FFB-85BD-FAEB922465C0}"/>
    <cellStyle name="SAPBEXHLevel3 11 3 4 2" xfId="18434" xr:uid="{9FB7E951-97E4-47C8-B9AC-2E8CAAB2D45C}"/>
    <cellStyle name="SAPBEXHLevel3 11 3 4 3" xfId="22360" xr:uid="{7F38BBA4-1459-41FC-91BC-741F8BE26D81}"/>
    <cellStyle name="SAPBEXHLevel3 11 3 4 4" xfId="31747" xr:uid="{0556DE39-4BC5-47C9-A346-52C80207235E}"/>
    <cellStyle name="SAPBEXHLevel3 11 3 4 5" xfId="35202" xr:uid="{C066D5D8-1199-4BD1-BB10-100F32BC7FAD}"/>
    <cellStyle name="SAPBEXHLevel3 11 3 4 6" xfId="38166" xr:uid="{CB94F000-87C0-4644-A372-159A271226A6}"/>
    <cellStyle name="SAPBEXHLevel3 11 3 5" xfId="12251" xr:uid="{F3D66F6F-C86F-4FCC-BD59-4FA411187D1F}"/>
    <cellStyle name="SAPBEXHLevel3 11 3 6" xfId="19538" xr:uid="{AD45D179-8F4C-4061-BA61-7E37CA546790}"/>
    <cellStyle name="SAPBEXHLevel3 11 3 7" xfId="23602" xr:uid="{7A32A4DE-3F80-4EEE-AE8F-2226CA87E7ED}"/>
    <cellStyle name="SAPBEXHLevel3 11 3 8" xfId="27547" xr:uid="{EDFE39FE-2653-4F38-86CE-235F358B47AD}"/>
    <cellStyle name="SAPBEXHLevel3 11 3 9" xfId="39938" xr:uid="{5D8835E0-FFD8-4041-B0F2-95FD9BF8B0F5}"/>
    <cellStyle name="SAPBEXHLevel3 11 4" xfId="5325" xr:uid="{326B0451-AC43-4817-9350-57C42459C239}"/>
    <cellStyle name="SAPBEXHLevel3 11 4 2" xfId="15675" xr:uid="{761EDE43-60DD-4CF0-A098-7C80B26CBF75}"/>
    <cellStyle name="SAPBEXHLevel3 11 4 3" xfId="20081" xr:uid="{AD29350F-94C4-47AD-9C39-76CC5F80ECF3}"/>
    <cellStyle name="SAPBEXHLevel3 11 4 4" xfId="29411" xr:uid="{95769360-001A-4034-8925-E5D307BBB4E8}"/>
    <cellStyle name="SAPBEXHLevel3 11 4 5" xfId="33054" xr:uid="{CF8D7CB8-BA25-47A8-B17B-2625060F077C}"/>
    <cellStyle name="SAPBEXHLevel3 11 4 6" xfId="36142" xr:uid="{B0C936D7-B68B-44AA-8041-0532B32CEAD8}"/>
    <cellStyle name="SAPBEXHLevel3 11 5" xfId="4650" xr:uid="{919FD6D0-ACAB-4776-94EC-F323EE89C082}"/>
    <cellStyle name="SAPBEXHLevel3 11 5 2" xfId="15049" xr:uid="{6C2AE49D-7C47-4CC6-8E42-B21430C816C3}"/>
    <cellStyle name="SAPBEXHLevel3 11 5 3" xfId="19562" xr:uid="{CCB9C9FD-EAE6-4CBC-8D29-FA8D3F0A636D}"/>
    <cellStyle name="SAPBEXHLevel3 11 5 4" xfId="28940" xr:uid="{696352B6-C7FB-4491-917E-BA63F836F675}"/>
    <cellStyle name="SAPBEXHLevel3 11 5 5" xfId="32585" xr:uid="{B9A9307C-3EDB-449C-984D-96EBF0441678}"/>
    <cellStyle name="SAPBEXHLevel3 11 5 6" xfId="28830" xr:uid="{C71EE181-BA52-41C4-9EE3-B93CFE081217}"/>
    <cellStyle name="SAPBEXHLevel3 11 6" xfId="7629" xr:uid="{BF72BFB7-429D-40A2-99F6-83689DAC4066}"/>
    <cellStyle name="SAPBEXHLevel3 11 6 2" xfId="17901" xr:uid="{941612A5-12FB-411F-AA61-D94F6A33873D}"/>
    <cellStyle name="SAPBEXHLevel3 11 6 3" xfId="21826" xr:uid="{96430C30-3550-4EF5-B4E1-45AB3B253544}"/>
    <cellStyle name="SAPBEXHLevel3 11 6 4" xfId="31209" xr:uid="{37448F5D-E5B9-4E85-BC37-5E8F2E48B5CB}"/>
    <cellStyle name="SAPBEXHLevel3 11 6 5" xfId="34669" xr:uid="{15C08CB1-FF48-48A0-B92F-6FDB02CF8A70}"/>
    <cellStyle name="SAPBEXHLevel3 11 6 6" xfId="37640" xr:uid="{78EA0A0A-FA95-4EE6-B3E1-3F84C887BA83}"/>
    <cellStyle name="SAPBEXHLevel3 11 7" xfId="11207" xr:uid="{19E2220C-56C1-46C7-8666-72120A2386F8}"/>
    <cellStyle name="SAPBEXHLevel3 11 8" xfId="11631" xr:uid="{20DF8D4B-C21C-4EE3-99B3-2FC0EE105D81}"/>
    <cellStyle name="SAPBEXHLevel3 11 9" xfId="12092" xr:uid="{9E202D9F-ED44-4F16-A178-38794D65FA57}"/>
    <cellStyle name="SAPBEXHLevel3 12" xfId="1596" xr:uid="{04F9F261-8C84-4889-B9EA-CDF2F64D7056}"/>
    <cellStyle name="SAPBEXHLevel3 12 10" xfId="12801" xr:uid="{AA55450F-BA34-49C8-A966-306D6B70EF3D}"/>
    <cellStyle name="SAPBEXHLevel3 12 11" xfId="13511" xr:uid="{A03E0400-C3FF-468A-B83E-E46D95E98190}"/>
    <cellStyle name="SAPBEXHLevel3 12 12" xfId="23247" xr:uid="{94F60BEF-7785-4297-8891-5870642B4D7E}"/>
    <cellStyle name="SAPBEXHLevel3 12 13" xfId="24745" xr:uid="{584CF0FE-8A7E-4A0C-9C78-9FAD2760C4C8}"/>
    <cellStyle name="SAPBEXHLevel3 12 14" xfId="25740" xr:uid="{BC60283A-DBCF-4658-985C-ACD228F12BA4}"/>
    <cellStyle name="SAPBEXHLevel3 12 15" xfId="24574" xr:uid="{EC4AB67B-D5BE-4A69-9A3E-39C7CC2925E4}"/>
    <cellStyle name="SAPBEXHLevel3 12 16" xfId="25050" xr:uid="{C72E3B9C-6A78-47A8-BD93-2D58C61FB314}"/>
    <cellStyle name="SAPBEXHLevel3 12 17" xfId="26124" xr:uid="{F5E02FA7-647D-4844-B4F7-C8298D778B09}"/>
    <cellStyle name="SAPBEXHLevel3 12 18" xfId="26521" xr:uid="{261C6A83-4787-4987-9479-1667B93E4F62}"/>
    <cellStyle name="SAPBEXHLevel3 12 19" xfId="26247" xr:uid="{04EE6EF1-4636-4C6A-BC79-57BD204DB9F1}"/>
    <cellStyle name="SAPBEXHLevel3 12 2" xfId="3059" xr:uid="{40DA9F89-DF63-44AE-8D06-74706AC41A73}"/>
    <cellStyle name="SAPBEXHLevel3 12 2 10" xfId="31869" xr:uid="{F53073F0-2FF0-40B3-9D8D-9C51F426F004}"/>
    <cellStyle name="SAPBEXHLevel3 12 2 11" xfId="33298" xr:uid="{E4F58941-CE4D-462F-A15F-5C200FF468C4}"/>
    <cellStyle name="SAPBEXHLevel3 12 2 12" xfId="40286" xr:uid="{02A05545-859C-4848-9723-2EFC1BF6ED6D}"/>
    <cellStyle name="SAPBEXHLevel3 12 2 13" xfId="40881" xr:uid="{58098C08-46F1-4C35-9768-1263D3C9EF27}"/>
    <cellStyle name="SAPBEXHLevel3 12 2 14" xfId="42098" xr:uid="{B94E6B0F-5350-47B2-B82C-3CACC73B82D4}"/>
    <cellStyle name="SAPBEXHLevel3 12 2 2" xfId="6395" xr:uid="{AC143387-FE96-4CE2-AAE1-4465F1621100}"/>
    <cellStyle name="SAPBEXHLevel3 12 2 2 2" xfId="16702" xr:uid="{7C5E3A0C-01DD-4E1F-B25C-D39337D466A5}"/>
    <cellStyle name="SAPBEXHLevel3 12 2 2 3" xfId="20926" xr:uid="{DB1270E1-C246-4B39-8FFD-C9C6D2D31D1A}"/>
    <cellStyle name="SAPBEXHLevel3 12 2 2 4" xfId="30276" xr:uid="{3110B162-2E85-4264-A2EC-2FDA83088F1B}"/>
    <cellStyle name="SAPBEXHLevel3 12 2 2 5" xfId="33848" xr:uid="{21EE1E96-2A29-4C99-ACCA-695DACD21190}"/>
    <cellStyle name="SAPBEXHLevel3 12 2 2 6" xfId="36882" xr:uid="{DD72CC7D-9179-4DB8-8251-12D27307F992}"/>
    <cellStyle name="SAPBEXHLevel3 12 2 3" xfId="7340" xr:uid="{DB7967F7-6E0D-4C95-8843-7B745BEE0859}"/>
    <cellStyle name="SAPBEXHLevel3 12 2 3 2" xfId="17626" xr:uid="{F299FA1E-923D-4BFA-924B-71D6D6B07137}"/>
    <cellStyle name="SAPBEXHLevel3 12 2 3 3" xfId="21623" xr:uid="{9252D7B5-3CBE-4B38-BED3-414174067FEF}"/>
    <cellStyle name="SAPBEXHLevel3 12 2 3 4" xfId="30988" xr:uid="{66770D8A-7129-43DF-B2A8-2058C8B3ACE1}"/>
    <cellStyle name="SAPBEXHLevel3 12 2 3 5" xfId="34477" xr:uid="{AD343EB9-ED16-4E20-9867-615189D92EB4}"/>
    <cellStyle name="SAPBEXHLevel3 12 2 3 6" xfId="37460" xr:uid="{95C5F210-4F02-4546-8283-4F57B70089B0}"/>
    <cellStyle name="SAPBEXHLevel3 12 2 4" xfId="8548" xr:uid="{AEC41CF1-7286-4B70-A19C-391F6FF89978}"/>
    <cellStyle name="SAPBEXHLevel3 12 2 4 2" xfId="18797" xr:uid="{F436AC8C-ED0A-4547-98CB-631B8F51C22C}"/>
    <cellStyle name="SAPBEXHLevel3 12 2 4 3" xfId="22691" xr:uid="{B52D540A-2EC9-40C5-887F-282448543129}"/>
    <cellStyle name="SAPBEXHLevel3 12 2 4 4" xfId="32081" xr:uid="{DA0DE6B4-B003-455C-9A2A-A588367D92CA}"/>
    <cellStyle name="SAPBEXHLevel3 12 2 4 5" xfId="35521" xr:uid="{C4703BE8-5F39-43E2-B90E-3701953F544C}"/>
    <cellStyle name="SAPBEXHLevel3 12 2 4 6" xfId="38472" xr:uid="{13682F6D-63DB-494C-B408-4CCEE3077480}"/>
    <cellStyle name="SAPBEXHLevel3 12 2 5" xfId="13787" xr:uid="{5E426B6F-78CA-4206-9668-4D8FB8C79422}"/>
    <cellStyle name="SAPBEXHLevel3 12 2 6" xfId="16814" xr:uid="{E9324B40-B6D6-4155-9178-FDC212BCB10D}"/>
    <cellStyle name="SAPBEXHLevel3 12 2 7" xfId="13887" xr:uid="{92D706B5-4B79-4F8F-998E-BD1D97D98591}"/>
    <cellStyle name="SAPBEXHLevel3 12 2 8" xfId="23915" xr:uid="{283FB98E-77E0-4AD1-926C-DD6D97955A70}"/>
    <cellStyle name="SAPBEXHLevel3 12 2 9" xfId="27928" xr:uid="{BA503F18-4457-40C0-A393-24DE9843F46E}"/>
    <cellStyle name="SAPBEXHLevel3 12 20" xfId="25979" xr:uid="{A27FED6A-5E0A-453B-B288-408E62A27510}"/>
    <cellStyle name="SAPBEXHLevel3 12 21" xfId="39541" xr:uid="{648DF7F2-0370-411B-B46F-CBC1AE931A24}"/>
    <cellStyle name="SAPBEXHLevel3 12 22" xfId="39139" xr:uid="{0A4B5592-FE6A-4DE4-A281-C5C17C446136}"/>
    <cellStyle name="SAPBEXHLevel3 12 23" xfId="41430" xr:uid="{B1676DCB-0D9D-4FE9-A14F-C3479645C0BE}"/>
    <cellStyle name="SAPBEXHLevel3 12 3" xfId="2568" xr:uid="{7FF7A13B-BE38-470C-9D33-738F5B02B0B3}"/>
    <cellStyle name="SAPBEXHLevel3 12 3 10" xfId="38867" xr:uid="{DD94EB6C-027D-4E97-AF47-34C2F7C81D6B}"/>
    <cellStyle name="SAPBEXHLevel3 12 3 11" xfId="41786" xr:uid="{2C911067-D1CD-42F7-94B1-ED6A04F081EC}"/>
    <cellStyle name="SAPBEXHLevel3 12 3 2" xfId="5998" xr:uid="{76428C01-5FEF-4622-9DB3-66B660318F73}"/>
    <cellStyle name="SAPBEXHLevel3 12 3 2 2" xfId="16309" xr:uid="{B87B2942-74ED-432B-BD78-4C5BEA84791C}"/>
    <cellStyle name="SAPBEXHLevel3 12 3 2 3" xfId="20585" xr:uid="{1CFAE837-C573-4AA7-A4FB-3184F5948DEF}"/>
    <cellStyle name="SAPBEXHLevel3 12 3 2 4" xfId="29927" xr:uid="{310A56CF-BF40-4F15-987B-9DD1CE1DA412}"/>
    <cellStyle name="SAPBEXHLevel3 12 3 2 5" xfId="33520" xr:uid="{0351EE43-F256-413F-B41F-2F5FECF850CD}"/>
    <cellStyle name="SAPBEXHLevel3 12 3 2 6" xfId="36569" xr:uid="{36F72893-638E-4E5D-A237-762D634242C7}"/>
    <cellStyle name="SAPBEXHLevel3 12 3 3" xfId="4139" xr:uid="{6965FE57-A6B4-4C05-BBF2-6022EABACE77}"/>
    <cellStyle name="SAPBEXHLevel3 12 3 3 2" xfId="14545" xr:uid="{CDF08ADB-96BB-4095-9B16-64D005D591A9}"/>
    <cellStyle name="SAPBEXHLevel3 12 3 3 3" xfId="19165" xr:uid="{6B8A4661-0C7F-493A-B2F1-F2B556514D30}"/>
    <cellStyle name="SAPBEXHLevel3 12 3 3 4" xfId="28553" xr:uid="{B89A2E23-28F5-475A-AED1-2948DFE74E26}"/>
    <cellStyle name="SAPBEXHLevel3 12 3 3 5" xfId="27100" xr:uid="{0B061993-AFC2-49B6-91B7-165D08250A80}"/>
    <cellStyle name="SAPBEXHLevel3 12 3 3 6" xfId="28177" xr:uid="{51FD561C-024A-4445-8B06-FD69B458133A}"/>
    <cellStyle name="SAPBEXHLevel3 12 3 4" xfId="8181" xr:uid="{8D517E5E-7ED8-4ED0-8652-FD8A990B507C}"/>
    <cellStyle name="SAPBEXHLevel3 12 3 4 2" xfId="18435" xr:uid="{3FE45220-8F5E-48FE-94C2-39AAB55B45A7}"/>
    <cellStyle name="SAPBEXHLevel3 12 3 4 3" xfId="22361" xr:uid="{E3770E3A-E938-49C9-B5B8-2AC943F18C0B}"/>
    <cellStyle name="SAPBEXHLevel3 12 3 4 4" xfId="31748" xr:uid="{6A3ACBE7-913E-498E-A9B1-F57A213931F2}"/>
    <cellStyle name="SAPBEXHLevel3 12 3 4 5" xfId="35203" xr:uid="{D796FED0-4678-42E4-A37B-D0457BE1DD18}"/>
    <cellStyle name="SAPBEXHLevel3 12 3 4 6" xfId="38167" xr:uid="{3F71DF1F-384F-47A5-90E5-7DB6CD308807}"/>
    <cellStyle name="SAPBEXHLevel3 12 3 5" xfId="13387" xr:uid="{3A70AC94-98A5-47CC-B311-23C0E754E80C}"/>
    <cellStyle name="SAPBEXHLevel3 12 3 6" xfId="13894" xr:uid="{9C42446A-22A5-4E28-99A2-30C7630D6239}"/>
    <cellStyle name="SAPBEXHLevel3 12 3 7" xfId="23603" xr:uid="{2D6079B9-3543-4BFE-B160-8DEC36B51165}"/>
    <cellStyle name="SAPBEXHLevel3 12 3 8" xfId="27548" xr:uid="{02FCB029-6AEA-41AE-823D-1F866D04F793}"/>
    <cellStyle name="SAPBEXHLevel3 12 3 9" xfId="39939" xr:uid="{368BE1BD-230C-4EEF-A08B-A7441023F92B}"/>
    <cellStyle name="SAPBEXHLevel3 12 4" xfId="5326" xr:uid="{DD0E25AE-57BF-48F6-B8CD-DADB895D150B}"/>
    <cellStyle name="SAPBEXHLevel3 12 4 2" xfId="15676" xr:uid="{94759B10-88D6-4122-9A41-32AFC1F1AFA9}"/>
    <cellStyle name="SAPBEXHLevel3 12 4 3" xfId="20082" xr:uid="{180C24DE-8687-4870-BAC4-8EFF77B125D8}"/>
    <cellStyle name="SAPBEXHLevel3 12 4 4" xfId="29412" xr:uid="{DC706FBD-61FC-4F92-B2CE-3D938DEAFC4E}"/>
    <cellStyle name="SAPBEXHLevel3 12 4 5" xfId="33055" xr:uid="{1D1E1D12-EB78-4AAB-875A-FC5C1BC93D57}"/>
    <cellStyle name="SAPBEXHLevel3 12 4 6" xfId="36143" xr:uid="{E5AA8B24-9991-49D4-BD36-409C635E2C11}"/>
    <cellStyle name="SAPBEXHLevel3 12 5" xfId="4648" xr:uid="{AF3ED6A1-4A37-4258-8353-F66E5C2F9B46}"/>
    <cellStyle name="SAPBEXHLevel3 12 5 2" xfId="15047" xr:uid="{01949E1F-E737-48ED-865B-FCBEC4C94488}"/>
    <cellStyle name="SAPBEXHLevel3 12 5 3" xfId="19560" xr:uid="{BEBB3507-461D-47BF-BE2D-FF49EAC82FEE}"/>
    <cellStyle name="SAPBEXHLevel3 12 5 4" xfId="28939" xr:uid="{2F14528D-DD47-4952-8E49-C343A491739F}"/>
    <cellStyle name="SAPBEXHLevel3 12 5 5" xfId="32583" xr:uid="{E76BCF16-B375-4EAD-BCBC-E780AEE234BF}"/>
    <cellStyle name="SAPBEXHLevel3 12 5 6" xfId="29556" xr:uid="{51574795-D277-4C9A-B4E7-ECDF8830DE8E}"/>
    <cellStyle name="SAPBEXHLevel3 12 6" xfId="7628" xr:uid="{DC0658B1-8C64-4AEC-AE2B-06049288D8BA}"/>
    <cellStyle name="SAPBEXHLevel3 12 6 2" xfId="17900" xr:uid="{53A0A7A4-42DF-4A08-BCC1-1D8481CD14CC}"/>
    <cellStyle name="SAPBEXHLevel3 12 6 3" xfId="21825" xr:uid="{53040739-6230-4127-9093-0AEC5EDA54A7}"/>
    <cellStyle name="SAPBEXHLevel3 12 6 4" xfId="31208" xr:uid="{66DCBB6F-1F3C-4BFC-B8E2-3ECAA5B2B8F1}"/>
    <cellStyle name="SAPBEXHLevel3 12 6 5" xfId="34668" xr:uid="{B112AEDF-6B3B-486D-AD39-73E3959637AE}"/>
    <cellStyle name="SAPBEXHLevel3 12 6 6" xfId="37639" xr:uid="{174005AF-313C-4FFA-82EE-3AAB2839A407}"/>
    <cellStyle name="SAPBEXHLevel3 12 7" xfId="11208" xr:uid="{95E71153-C9F5-4F23-B3FC-FB04BDB885CD}"/>
    <cellStyle name="SAPBEXHLevel3 12 8" xfId="11632" xr:uid="{5DC96275-83AC-41AD-90F3-8847C563BA87}"/>
    <cellStyle name="SAPBEXHLevel3 12 9" xfId="12093" xr:uid="{ED412F6C-BE4C-44AB-9C9B-94C58133CEFD}"/>
    <cellStyle name="SAPBEXHLevel3 13" xfId="1597" xr:uid="{C8F867F2-6FE7-4740-BCD7-9991F03741A7}"/>
    <cellStyle name="SAPBEXHLevel3 13 10" xfId="13345" xr:uid="{AFAC83A9-8F3A-4814-91CB-78C402BD5D8D}"/>
    <cellStyle name="SAPBEXHLevel3 13 11" xfId="12487" xr:uid="{61BB01C5-1D18-407A-9FEA-4B0BA69F2265}"/>
    <cellStyle name="SAPBEXHLevel3 13 12" xfId="23248" xr:uid="{361A5173-F87B-4C89-9016-9D158333EFB9}"/>
    <cellStyle name="SAPBEXHLevel3 13 13" xfId="24744" xr:uid="{D068F71D-2365-4F41-8BFD-B9963D9FA289}"/>
    <cellStyle name="SAPBEXHLevel3 13 14" xfId="25741" xr:uid="{73FD3C23-5BC0-4ADA-A0D6-00D534B03BAC}"/>
    <cellStyle name="SAPBEXHLevel3 13 15" xfId="24573" xr:uid="{48616354-BB3B-4B86-96B4-B88A64CEBC0B}"/>
    <cellStyle name="SAPBEXHLevel3 13 16" xfId="26788" xr:uid="{8059E351-314A-4D24-9592-1AFB49B8355F}"/>
    <cellStyle name="SAPBEXHLevel3 13 17" xfId="26970" xr:uid="{EF42E9A3-35E3-4097-BC1A-5B6B20B06495}"/>
    <cellStyle name="SAPBEXHLevel3 13 18" xfId="27266" xr:uid="{E17EF77A-ACB4-499E-A0D2-C8C8F5F0A3AB}"/>
    <cellStyle name="SAPBEXHLevel3 13 19" xfId="24291" xr:uid="{71A033A4-9B8F-4EA9-9362-8879BF7F9ECC}"/>
    <cellStyle name="SAPBEXHLevel3 13 2" xfId="3060" xr:uid="{23DF7FBB-0EF8-493E-94E7-68F67CB2013D}"/>
    <cellStyle name="SAPBEXHLevel3 13 2 10" xfId="30769" xr:uid="{8F82216F-DB47-42C5-B40C-04B04B20580D}"/>
    <cellStyle name="SAPBEXHLevel3 13 2 11" xfId="33310" xr:uid="{05FE2986-17B6-4650-91E7-8F93D33AC40B}"/>
    <cellStyle name="SAPBEXHLevel3 13 2 12" xfId="40287" xr:uid="{467471AE-097C-4E81-AA0D-2A3EACE40EB7}"/>
    <cellStyle name="SAPBEXHLevel3 13 2 13" xfId="40882" xr:uid="{A485906B-44D7-4795-A054-E63C34DA95C7}"/>
    <cellStyle name="SAPBEXHLevel3 13 2 14" xfId="42099" xr:uid="{64A59694-F9C6-4845-92C8-896FC3156291}"/>
    <cellStyle name="SAPBEXHLevel3 13 2 2" xfId="6396" xr:uid="{850C8946-2B93-4D9F-8480-3AF4CFA90EC6}"/>
    <cellStyle name="SAPBEXHLevel3 13 2 2 2" xfId="16703" xr:uid="{56D31D0C-8067-4D3F-8EC0-507D7ECA8D61}"/>
    <cellStyle name="SAPBEXHLevel3 13 2 2 3" xfId="20927" xr:uid="{05C9D597-E57C-4B2E-A450-5E0A24E490CF}"/>
    <cellStyle name="SAPBEXHLevel3 13 2 2 4" xfId="30277" xr:uid="{6B83FECF-40FA-4911-A514-58E4C03F5EEF}"/>
    <cellStyle name="SAPBEXHLevel3 13 2 2 5" xfId="33849" xr:uid="{0544AA36-04B1-4ED3-91CC-4E8A38D16C1C}"/>
    <cellStyle name="SAPBEXHLevel3 13 2 2 6" xfId="36883" xr:uid="{64FD47AC-3C11-4E17-826A-67F64CA39C23}"/>
    <cellStyle name="SAPBEXHLevel3 13 2 3" xfId="7341" xr:uid="{4752C120-1B4F-47DA-8119-89C500E5668F}"/>
    <cellStyle name="SAPBEXHLevel3 13 2 3 2" xfId="17627" xr:uid="{082A6019-9CAE-4846-80C8-EB0961D3A980}"/>
    <cellStyle name="SAPBEXHLevel3 13 2 3 3" xfId="21624" xr:uid="{58298ACB-451B-40A0-8D8B-1728DE80FBAF}"/>
    <cellStyle name="SAPBEXHLevel3 13 2 3 4" xfId="30989" xr:uid="{F7A2C2F4-F650-4E59-9B0A-B854D3F1A50D}"/>
    <cellStyle name="SAPBEXHLevel3 13 2 3 5" xfId="34478" xr:uid="{A2830D1C-EF79-49EA-8C5A-43CAFC054B45}"/>
    <cellStyle name="SAPBEXHLevel3 13 2 3 6" xfId="37461" xr:uid="{CACD4C51-0771-43F3-97A3-C0B4319EB434}"/>
    <cellStyle name="SAPBEXHLevel3 13 2 4" xfId="8549" xr:uid="{9DC16300-0A0F-43CC-85EA-1CE4419F9B47}"/>
    <cellStyle name="SAPBEXHLevel3 13 2 4 2" xfId="18798" xr:uid="{87F282A4-9931-4A5A-8BE1-52FD2DB4F13D}"/>
    <cellStyle name="SAPBEXHLevel3 13 2 4 3" xfId="22692" xr:uid="{D3C8562B-E9C0-464D-A310-7F8E3C872247}"/>
    <cellStyle name="SAPBEXHLevel3 13 2 4 4" xfId="32082" xr:uid="{5290E768-40D3-46CF-9799-356EBC213918}"/>
    <cellStyle name="SAPBEXHLevel3 13 2 4 5" xfId="35522" xr:uid="{1003A651-5C60-4643-85D7-3AB126DEF09E}"/>
    <cellStyle name="SAPBEXHLevel3 13 2 4 6" xfId="38473" xr:uid="{BD567A04-B111-41CE-8C7B-C8A9635E5848}"/>
    <cellStyle name="SAPBEXHLevel3 13 2 5" xfId="13788" xr:uid="{5E2A9145-5A51-4411-9A56-61858A60E7BA}"/>
    <cellStyle name="SAPBEXHLevel3 13 2 6" xfId="12388" xr:uid="{5AC3DB6E-B37E-4921-B3BC-E5E1F0FF9DEB}"/>
    <cellStyle name="SAPBEXHLevel3 13 2 7" xfId="12672" xr:uid="{4A9C542F-E73B-49A0-A4FE-21F5A631E8BC}"/>
    <cellStyle name="SAPBEXHLevel3 13 2 8" xfId="23916" xr:uid="{DF97E6BE-8F2C-43BE-968B-0F2853C51C23}"/>
    <cellStyle name="SAPBEXHLevel3 13 2 9" xfId="27929" xr:uid="{7551EEC3-2111-4F7D-9A9D-7858086BFA06}"/>
    <cellStyle name="SAPBEXHLevel3 13 20" xfId="28773" xr:uid="{57F2CABF-0E1F-40FD-B836-D4BF6593961A}"/>
    <cellStyle name="SAPBEXHLevel3 13 21" xfId="39542" xr:uid="{2A36E9F2-7450-4FDE-80D2-EDF83311B9AE}"/>
    <cellStyle name="SAPBEXHLevel3 13 22" xfId="40082" xr:uid="{B4633193-D4A2-49AA-AA75-1B2D7DDEE505}"/>
    <cellStyle name="SAPBEXHLevel3 13 23" xfId="41431" xr:uid="{7360FDAD-539A-4726-B7A3-E857F033A45F}"/>
    <cellStyle name="SAPBEXHLevel3 13 3" xfId="2569" xr:uid="{B70A8080-70C1-4402-80DE-9B841D3D7923}"/>
    <cellStyle name="SAPBEXHLevel3 13 3 10" xfId="38866" xr:uid="{F453DE8F-F607-4D83-B4E7-1598F1112214}"/>
    <cellStyle name="SAPBEXHLevel3 13 3 11" xfId="41787" xr:uid="{13099C96-B8B7-478A-ABAA-7341B516568D}"/>
    <cellStyle name="SAPBEXHLevel3 13 3 2" xfId="5999" xr:uid="{AFA02097-8CE4-456B-BA36-36A65EF0C441}"/>
    <cellStyle name="SAPBEXHLevel3 13 3 2 2" xfId="16310" xr:uid="{E8196B1C-35B1-4748-AADB-743EA590F690}"/>
    <cellStyle name="SAPBEXHLevel3 13 3 2 3" xfId="20586" xr:uid="{537533D5-31D8-401E-AF64-A2D27D3AF5DC}"/>
    <cellStyle name="SAPBEXHLevel3 13 3 2 4" xfId="29928" xr:uid="{D1D6326A-8042-4460-BD62-5BEF5728A220}"/>
    <cellStyle name="SAPBEXHLevel3 13 3 2 5" xfId="33521" xr:uid="{DA71CFA3-7242-4F25-813D-F0BB32D82F98}"/>
    <cellStyle name="SAPBEXHLevel3 13 3 2 6" xfId="36570" xr:uid="{DC4D1BCD-6B78-4C3D-8FF4-B988CB4CF75B}"/>
    <cellStyle name="SAPBEXHLevel3 13 3 3" xfId="4138" xr:uid="{7A65C3CA-767C-4E5C-A5A3-6E195D2FE787}"/>
    <cellStyle name="SAPBEXHLevel3 13 3 3 2" xfId="14544" xr:uid="{3A4B5088-91CA-4618-8AA5-19E1B5838F90}"/>
    <cellStyle name="SAPBEXHLevel3 13 3 3 3" xfId="19164" xr:uid="{FA999FB2-F05F-4335-95F1-5E64B6F400D8}"/>
    <cellStyle name="SAPBEXHLevel3 13 3 3 4" xfId="28552" xr:uid="{A24108C7-DFA2-41D1-98CD-C516B46BA555}"/>
    <cellStyle name="SAPBEXHLevel3 13 3 3 5" xfId="27099" xr:uid="{1F8430DA-A1D1-4674-AC55-35818FE38F7F}"/>
    <cellStyle name="SAPBEXHLevel3 13 3 3 6" xfId="24254" xr:uid="{EE9E9CE6-DAB3-4BBF-B9AE-69C3677E831D}"/>
    <cellStyle name="SAPBEXHLevel3 13 3 4" xfId="8182" xr:uid="{F4D4A76D-F8FF-43D3-8438-948F8999D766}"/>
    <cellStyle name="SAPBEXHLevel3 13 3 4 2" xfId="18436" xr:uid="{D860B9A4-3CE2-4933-A9A0-7534D4EBE957}"/>
    <cellStyle name="SAPBEXHLevel3 13 3 4 3" xfId="22362" xr:uid="{C2B0D73A-E82A-452C-9944-654EA4076875}"/>
    <cellStyle name="SAPBEXHLevel3 13 3 4 4" xfId="31749" xr:uid="{2274E7A5-88D0-4928-959C-8F3F1F5DEFDB}"/>
    <cellStyle name="SAPBEXHLevel3 13 3 4 5" xfId="35204" xr:uid="{93B3CA8E-F23E-4EA0-854B-4BBB74E751C6}"/>
    <cellStyle name="SAPBEXHLevel3 13 3 4 6" xfId="38168" xr:uid="{28C0D52B-5D4A-4662-AEF6-22ADEAFA2433}"/>
    <cellStyle name="SAPBEXHLevel3 13 3 5" xfId="12845" xr:uid="{21F5EF3C-8E05-46CA-8B97-D8AD44F48B94}"/>
    <cellStyle name="SAPBEXHLevel3 13 3 6" xfId="20363" xr:uid="{C40DD4B7-10DF-4C2A-B4BF-D2E5A2AF7A0F}"/>
    <cellStyle name="SAPBEXHLevel3 13 3 7" xfId="23604" xr:uid="{19882F40-5250-4D3F-A175-2A7FA49253EF}"/>
    <cellStyle name="SAPBEXHLevel3 13 3 8" xfId="27549" xr:uid="{5A142E73-5B5B-4D01-9952-0858F185EF7E}"/>
    <cellStyle name="SAPBEXHLevel3 13 3 9" xfId="39940" xr:uid="{1DBEA1E7-1540-4AD1-BF7C-9770C8F14EA1}"/>
    <cellStyle name="SAPBEXHLevel3 13 4" xfId="5327" xr:uid="{F174F48B-8885-4D5E-90CF-4147AFBFFCF1}"/>
    <cellStyle name="SAPBEXHLevel3 13 4 2" xfId="15677" xr:uid="{C9FFD62C-FF32-474C-B44E-BB40E67867B9}"/>
    <cellStyle name="SAPBEXHLevel3 13 4 3" xfId="20083" xr:uid="{B09BA23D-0504-4882-928A-65EAAE7CD844}"/>
    <cellStyle name="SAPBEXHLevel3 13 4 4" xfId="29413" xr:uid="{47FA205D-747E-429C-9027-4960148C7F47}"/>
    <cellStyle name="SAPBEXHLevel3 13 4 5" xfId="33056" xr:uid="{2BE19CF9-F7B0-470A-A2D9-F1238367725C}"/>
    <cellStyle name="SAPBEXHLevel3 13 4 6" xfId="36144" xr:uid="{F06F900B-49A0-4284-8B9B-C929AEA74559}"/>
    <cellStyle name="SAPBEXHLevel3 13 5" xfId="4647" xr:uid="{C6FF7534-38D5-4551-B0C0-769E78CF61EC}"/>
    <cellStyle name="SAPBEXHLevel3 13 5 2" xfId="15046" xr:uid="{6A89865C-BF37-4C0F-A5F8-638EFD0DAE57}"/>
    <cellStyle name="SAPBEXHLevel3 13 5 3" xfId="19559" xr:uid="{04A16A6F-BBB9-45E1-B61C-6669B5765D1A}"/>
    <cellStyle name="SAPBEXHLevel3 13 5 4" xfId="28938" xr:uid="{DD985DB7-E326-483D-8F8A-59B38460D06A}"/>
    <cellStyle name="SAPBEXHLevel3 13 5 5" xfId="32582" xr:uid="{921E6957-5599-40A6-A7DE-6AE4253717CC}"/>
    <cellStyle name="SAPBEXHLevel3 13 5 6" xfId="28828" xr:uid="{50AD873E-EA36-4069-8B5B-5CDC005EDE5B}"/>
    <cellStyle name="SAPBEXHLevel3 13 6" xfId="7627" xr:uid="{6B709116-3016-4C84-ACCF-8C7AF0EFD253}"/>
    <cellStyle name="SAPBEXHLevel3 13 6 2" xfId="17899" xr:uid="{1D9B548B-1D6D-42A3-AD0C-65753C457005}"/>
    <cellStyle name="SAPBEXHLevel3 13 6 3" xfId="21824" xr:uid="{4358ECAB-F694-448C-A19A-4BF1513BF74D}"/>
    <cellStyle name="SAPBEXHLevel3 13 6 4" xfId="31207" xr:uid="{A0C78AF2-54DE-4E22-A522-39E85C347822}"/>
    <cellStyle name="SAPBEXHLevel3 13 6 5" xfId="34667" xr:uid="{E1E1305D-654A-4FEE-9F04-E0ACB68064FF}"/>
    <cellStyle name="SAPBEXHLevel3 13 6 6" xfId="37638" xr:uid="{72E3268B-76CC-4C49-94F1-AEFAFEC5D78C}"/>
    <cellStyle name="SAPBEXHLevel3 13 7" xfId="11209" xr:uid="{DD21EC4A-A939-412F-BE7E-6D51B75FB6EC}"/>
    <cellStyle name="SAPBEXHLevel3 13 8" xfId="11633" xr:uid="{6B738DA1-B5D9-4629-BAD1-456DF43D3D33}"/>
    <cellStyle name="SAPBEXHLevel3 13 9" xfId="12094" xr:uid="{0DF090A0-5090-4EAD-96B5-0886492264BA}"/>
    <cellStyle name="SAPBEXHLevel3 14" xfId="1598" xr:uid="{EA6CC2F1-68A3-4DED-BCB8-788C02671F9B}"/>
    <cellStyle name="SAPBEXHLevel3 14 10" xfId="12364" xr:uid="{38A9282F-D542-45F6-9843-7CC99D45D0EA}"/>
    <cellStyle name="SAPBEXHLevel3 14 11" xfId="12705" xr:uid="{9BC759E1-EC3B-49CF-98CF-3E7B6DE9F27A}"/>
    <cellStyle name="SAPBEXHLevel3 14 12" xfId="23249" xr:uid="{DE1A5F78-C44A-4334-8789-6BBF3E718B68}"/>
    <cellStyle name="SAPBEXHLevel3 14 13" xfId="24743" xr:uid="{947E5B09-FC1B-4016-9EC3-3644C9CBCFB9}"/>
    <cellStyle name="SAPBEXHLevel3 14 14" xfId="25742" xr:uid="{7B96F2A8-AAE4-4010-B431-AD51EF0F5542}"/>
    <cellStyle name="SAPBEXHLevel3 14 15" xfId="24572" xr:uid="{F3A89D18-EA04-459D-BE5C-1496009E874F}"/>
    <cellStyle name="SAPBEXHLevel3 14 16" xfId="25049" xr:uid="{C25B92B2-22FF-4282-B2D9-CC25D3887F60}"/>
    <cellStyle name="SAPBEXHLevel3 14 17" xfId="26625" xr:uid="{C1D04172-84F9-4F0B-A173-B306D2BEFF4D}"/>
    <cellStyle name="SAPBEXHLevel3 14 18" xfId="24271" xr:uid="{7D6B3411-6931-413A-88D7-65F4F8B8914F}"/>
    <cellStyle name="SAPBEXHLevel3 14 19" xfId="26248" xr:uid="{1E1B9F08-838B-4F3F-8AFB-E2B978B9BD4D}"/>
    <cellStyle name="SAPBEXHLevel3 14 2" xfId="3061" xr:uid="{1E975CC5-C75C-4525-B0D5-77137E223055}"/>
    <cellStyle name="SAPBEXHLevel3 14 2 10" xfId="30044" xr:uid="{ACA677FA-2942-44CD-BE2B-417AEDCEF567}"/>
    <cellStyle name="SAPBEXHLevel3 14 2 11" xfId="32555" xr:uid="{6E3CFF60-C303-4307-A219-8A460EDB2666}"/>
    <cellStyle name="SAPBEXHLevel3 14 2 12" xfId="40288" xr:uid="{BD629257-F50E-405E-B93A-EA0ABD9EBC41}"/>
    <cellStyle name="SAPBEXHLevel3 14 2 13" xfId="40883" xr:uid="{A2E965F1-9ECC-457B-B2C6-0EF3CEA65FB1}"/>
    <cellStyle name="SAPBEXHLevel3 14 2 14" xfId="42100" xr:uid="{FE6B56C5-E9B0-4DF2-9108-83D82299EAEA}"/>
    <cellStyle name="SAPBEXHLevel3 14 2 2" xfId="6397" xr:uid="{2A6EBB07-26A2-4ABB-8655-B84C71580AA2}"/>
    <cellStyle name="SAPBEXHLevel3 14 2 2 2" xfId="16704" xr:uid="{7C778D2C-8100-490C-B9C0-D6876AD46AC3}"/>
    <cellStyle name="SAPBEXHLevel3 14 2 2 3" xfId="20928" xr:uid="{A1D56457-A1D9-4053-960F-66D7D1C9C6E1}"/>
    <cellStyle name="SAPBEXHLevel3 14 2 2 4" xfId="30278" xr:uid="{82EC50C8-907E-4D66-AF7F-45CA499305BB}"/>
    <cellStyle name="SAPBEXHLevel3 14 2 2 5" xfId="33850" xr:uid="{07CE66A4-3E20-4171-AE49-F95A0259231B}"/>
    <cellStyle name="SAPBEXHLevel3 14 2 2 6" xfId="36884" xr:uid="{8FA1BB92-C7A7-47C4-B2C1-80851547D45F}"/>
    <cellStyle name="SAPBEXHLevel3 14 2 3" xfId="7342" xr:uid="{58BFADB5-8DA4-453B-9C68-22D68C4EEDBE}"/>
    <cellStyle name="SAPBEXHLevel3 14 2 3 2" xfId="17628" xr:uid="{882571E6-F27F-4D7E-9B7D-A4BAEDEAB01B}"/>
    <cellStyle name="SAPBEXHLevel3 14 2 3 3" xfId="21625" xr:uid="{44283A76-30C6-441F-9330-F6BB6E0341C6}"/>
    <cellStyle name="SAPBEXHLevel3 14 2 3 4" xfId="30990" xr:uid="{9670DE22-89FD-4956-A77E-9A6900D1B150}"/>
    <cellStyle name="SAPBEXHLevel3 14 2 3 5" xfId="34479" xr:uid="{A9722707-61E0-495E-B97B-204904FB3018}"/>
    <cellStyle name="SAPBEXHLevel3 14 2 3 6" xfId="37462" xr:uid="{D3D7391C-9BBA-4CB1-A8D9-8D226B167F17}"/>
    <cellStyle name="SAPBEXHLevel3 14 2 4" xfId="8550" xr:uid="{BA1AC6BD-4E92-41D7-9E21-4DE2210149C9}"/>
    <cellStyle name="SAPBEXHLevel3 14 2 4 2" xfId="18799" xr:uid="{1E958390-B99F-4103-9977-36186E57F5DA}"/>
    <cellStyle name="SAPBEXHLevel3 14 2 4 3" xfId="22693" xr:uid="{AA0B9EF7-D122-405E-A8DB-55A94ECBE91F}"/>
    <cellStyle name="SAPBEXHLevel3 14 2 4 4" xfId="32083" xr:uid="{1CD3B350-0EAD-427E-B75E-6D317E2DD366}"/>
    <cellStyle name="SAPBEXHLevel3 14 2 4 5" xfId="35523" xr:uid="{4CCEFEA7-AA51-41AB-9228-8E6637F146E7}"/>
    <cellStyle name="SAPBEXHLevel3 14 2 4 6" xfId="38474" xr:uid="{2C9DE023-4899-4F5B-BB61-53057C5531D0}"/>
    <cellStyle name="SAPBEXHLevel3 14 2 5" xfId="13789" xr:uid="{8E769492-FC1D-495E-9C16-B086DB28B0E5}"/>
    <cellStyle name="SAPBEXHLevel3 14 2 6" xfId="14172" xr:uid="{AE2ADEF4-A722-451F-9DFD-2DA33F94350D}"/>
    <cellStyle name="SAPBEXHLevel3 14 2 7" xfId="12428" xr:uid="{51223AD2-9AAB-46B7-B1C2-051E30B4D1BF}"/>
    <cellStyle name="SAPBEXHLevel3 14 2 8" xfId="23917" xr:uid="{148DB844-7B74-4300-82FC-049981C824E0}"/>
    <cellStyle name="SAPBEXHLevel3 14 2 9" xfId="27930" xr:uid="{F08F4997-E1AF-4A58-B4D3-0DBF65B62EF0}"/>
    <cellStyle name="SAPBEXHLevel3 14 20" xfId="29696" xr:uid="{FD3E1275-83E3-4AF9-A3C5-1257A9A6BFCE}"/>
    <cellStyle name="SAPBEXHLevel3 14 21" xfId="39543" xr:uid="{F00D8F26-5D6B-4BD8-806C-42A2ADEAF240}"/>
    <cellStyle name="SAPBEXHLevel3 14 22" xfId="40396" xr:uid="{3FD3F9CA-0AD7-48C8-B4F1-5393CBE246AF}"/>
    <cellStyle name="SAPBEXHLevel3 14 23" xfId="41432" xr:uid="{30A77F3F-7538-495C-A9CC-0E5DC3A4C9E6}"/>
    <cellStyle name="SAPBEXHLevel3 14 3" xfId="2570" xr:uid="{EC71715C-37E8-46DB-89F8-B55D2022452A}"/>
    <cellStyle name="SAPBEXHLevel3 14 3 10" xfId="38865" xr:uid="{86DE849F-82D2-44B8-9293-79310A87B6C2}"/>
    <cellStyle name="SAPBEXHLevel3 14 3 11" xfId="41788" xr:uid="{603B02B3-90B9-4B63-BB10-0415C66724E9}"/>
    <cellStyle name="SAPBEXHLevel3 14 3 2" xfId="6000" xr:uid="{C3FDC070-3148-45EB-9016-1624AF9883C8}"/>
    <cellStyle name="SAPBEXHLevel3 14 3 2 2" xfId="16311" xr:uid="{A7B7EF67-0825-430E-8A68-68610B27820E}"/>
    <cellStyle name="SAPBEXHLevel3 14 3 2 3" xfId="20587" xr:uid="{8923AFD3-5566-42FB-9530-6ED04D97075D}"/>
    <cellStyle name="SAPBEXHLevel3 14 3 2 4" xfId="29929" xr:uid="{7EB4BB93-9175-4709-8F8D-D12768CCADAD}"/>
    <cellStyle name="SAPBEXHLevel3 14 3 2 5" xfId="33522" xr:uid="{B1988817-3082-40B8-9271-83A1EB7F3033}"/>
    <cellStyle name="SAPBEXHLevel3 14 3 2 6" xfId="36571" xr:uid="{39D961CD-726C-40B5-B676-96281D3DBA70}"/>
    <cellStyle name="SAPBEXHLevel3 14 3 3" xfId="4137" xr:uid="{EFB73A0E-6572-4A0A-B064-8618DE6FAF61}"/>
    <cellStyle name="SAPBEXHLevel3 14 3 3 2" xfId="14543" xr:uid="{0C197660-BAE8-41AD-B6DC-94D4F3C0958E}"/>
    <cellStyle name="SAPBEXHLevel3 14 3 3 3" xfId="19163" xr:uid="{6FD2E707-F2EC-4C16-875F-0D34862930C6}"/>
    <cellStyle name="SAPBEXHLevel3 14 3 3 4" xfId="28551" xr:uid="{FE5AB1DB-76FF-47E7-8AB7-0A774A442EE3}"/>
    <cellStyle name="SAPBEXHLevel3 14 3 3 5" xfId="27098" xr:uid="{418782CA-8DB6-4C4E-868F-B4B57496F812}"/>
    <cellStyle name="SAPBEXHLevel3 14 3 3 6" xfId="28176" xr:uid="{9613248F-D67B-421D-9F28-B043E5D85737}"/>
    <cellStyle name="SAPBEXHLevel3 14 3 4" xfId="8183" xr:uid="{D4F02A23-9793-4E6B-AC9A-821EDCC2CE83}"/>
    <cellStyle name="SAPBEXHLevel3 14 3 4 2" xfId="18437" xr:uid="{18D9DA96-FDE5-4654-97CD-1592831FC001}"/>
    <cellStyle name="SAPBEXHLevel3 14 3 4 3" xfId="22363" xr:uid="{CE642793-021F-4110-8B3A-E70BBC2DA910}"/>
    <cellStyle name="SAPBEXHLevel3 14 3 4 4" xfId="31750" xr:uid="{B0153545-6397-42F2-8CBF-8CE6C1BE8181}"/>
    <cellStyle name="SAPBEXHLevel3 14 3 4 5" xfId="35205" xr:uid="{841844C7-4976-4FE8-BB33-02A3279BB5D7}"/>
    <cellStyle name="SAPBEXHLevel3 14 3 4 6" xfId="38169" xr:uid="{4B8E5CBD-0DF6-45AA-AA62-AF8FD015C91D}"/>
    <cellStyle name="SAPBEXHLevel3 14 3 5" xfId="13388" xr:uid="{EE59AF94-FAAE-4483-B39D-1B84EEEAF781}"/>
    <cellStyle name="SAPBEXHLevel3 14 3 6" xfId="19831" xr:uid="{5526FED0-E67B-4CDE-B4E2-28C89B68FB77}"/>
    <cellStyle name="SAPBEXHLevel3 14 3 7" xfId="23605" xr:uid="{7534C4BB-200A-46A9-956A-AAAA33EAA7A7}"/>
    <cellStyle name="SAPBEXHLevel3 14 3 8" xfId="27550" xr:uid="{84A10837-B360-4871-B078-6207E9F139FB}"/>
    <cellStyle name="SAPBEXHLevel3 14 3 9" xfId="39941" xr:uid="{CA6334C6-E6C5-48C8-8F1C-814A2553C25F}"/>
    <cellStyle name="SAPBEXHLevel3 14 4" xfId="5328" xr:uid="{440491E3-72F2-49B2-A578-3A961134FBF6}"/>
    <cellStyle name="SAPBEXHLevel3 14 4 2" xfId="15678" xr:uid="{133F7E1E-8E01-41AF-B911-258DD89F4D21}"/>
    <cellStyle name="SAPBEXHLevel3 14 4 3" xfId="20084" xr:uid="{AF1A70CF-70B6-4261-906B-E868E16D7A6A}"/>
    <cellStyle name="SAPBEXHLevel3 14 4 4" xfId="29414" xr:uid="{FEC29C96-FAA9-43A6-83E4-7FE4D4733496}"/>
    <cellStyle name="SAPBEXHLevel3 14 4 5" xfId="33057" xr:uid="{D93FAA6C-A556-4968-8E25-EB3CC71E2B94}"/>
    <cellStyle name="SAPBEXHLevel3 14 4 6" xfId="36145" xr:uid="{4F54FBC9-49CF-4948-A3DF-02A91907D747}"/>
    <cellStyle name="SAPBEXHLevel3 14 5" xfId="4645" xr:uid="{FE110D1F-7A6F-4D7D-A399-FD57F490C4E7}"/>
    <cellStyle name="SAPBEXHLevel3 14 5 2" xfId="15045" xr:uid="{87ED13D5-8632-40B8-8E7B-7B3AB384A1BA}"/>
    <cellStyle name="SAPBEXHLevel3 14 5 3" xfId="19557" xr:uid="{F9DBDA61-7640-455A-AA7D-A659665BF12C}"/>
    <cellStyle name="SAPBEXHLevel3 14 5 4" xfId="28937" xr:uid="{36CC8FAB-F089-4E39-AFE7-7FCBA013D0B6}"/>
    <cellStyle name="SAPBEXHLevel3 14 5 5" xfId="32580" xr:uid="{91889928-C68A-4B70-AEB0-8662E9694A10}"/>
    <cellStyle name="SAPBEXHLevel3 14 5 6" xfId="31880" xr:uid="{42C89BBB-7BAA-43D5-9DEE-B663E83FCC4B}"/>
    <cellStyle name="SAPBEXHLevel3 14 6" xfId="7626" xr:uid="{9B344B44-6A5B-4E8A-B795-E14E62B5B96A}"/>
    <cellStyle name="SAPBEXHLevel3 14 6 2" xfId="17898" xr:uid="{B8DBE37A-BB93-4270-B9AA-29F4277053BD}"/>
    <cellStyle name="SAPBEXHLevel3 14 6 3" xfId="21823" xr:uid="{6F253F13-5021-445E-8E2A-4BBE2F1E2C88}"/>
    <cellStyle name="SAPBEXHLevel3 14 6 4" xfId="31206" xr:uid="{D9356E71-694A-40DA-8660-7C4EC868BDF4}"/>
    <cellStyle name="SAPBEXHLevel3 14 6 5" xfId="34666" xr:uid="{5A0B9D27-59EE-4BB1-B5FC-1463D65EAA58}"/>
    <cellStyle name="SAPBEXHLevel3 14 6 6" xfId="37637" xr:uid="{34EBE2F5-D7BE-4A90-BAC9-D8309BBFD356}"/>
    <cellStyle name="SAPBEXHLevel3 14 7" xfId="11210" xr:uid="{1C7F7E59-2A7F-4D9A-8D97-FFBF890E57EC}"/>
    <cellStyle name="SAPBEXHLevel3 14 8" xfId="11634" xr:uid="{1E19CBD7-DA4B-42BB-82D6-7E40BC835317}"/>
    <cellStyle name="SAPBEXHLevel3 14 9" xfId="12095" xr:uid="{1245B9FF-1046-4CCE-9496-8BF290EA1B4B}"/>
    <cellStyle name="SAPBEXHLevel3 15" xfId="1599" xr:uid="{F85BF5E5-03E5-4943-88B7-3C1773FE9882}"/>
    <cellStyle name="SAPBEXHLevel3 15 10" xfId="14433" xr:uid="{8901C65F-F892-4607-B04D-7E22FABCCDF1}"/>
    <cellStyle name="SAPBEXHLevel3 15 11" xfId="19757" xr:uid="{9BAACDEB-1375-4F64-9612-8F7CEDB1C799}"/>
    <cellStyle name="SAPBEXHLevel3 15 12" xfId="23250" xr:uid="{E7221FA8-E9F1-4FDB-8318-521DA9E51498}"/>
    <cellStyle name="SAPBEXHLevel3 15 13" xfId="24742" xr:uid="{B4A75996-A6ED-4305-8F22-87289D2D0496}"/>
    <cellStyle name="SAPBEXHLevel3 15 14" xfId="25743" xr:uid="{340BCBC2-C977-4BDC-A5A8-1E1DCEF6383F}"/>
    <cellStyle name="SAPBEXHLevel3 15 15" xfId="24571" xr:uid="{6745DD85-95BE-48CB-BC8A-A3B0B9343C08}"/>
    <cellStyle name="SAPBEXHLevel3 15 16" xfId="25048" xr:uid="{E5F8AC3A-A823-4DC2-B871-2E4A15717368}"/>
    <cellStyle name="SAPBEXHLevel3 15 17" xfId="25338" xr:uid="{C34E613A-D059-4A01-8BD5-B6E3F897C008}"/>
    <cellStyle name="SAPBEXHLevel3 15 18" xfId="25529" xr:uid="{9463F2F0-A429-400B-ADE9-29BF6377A0DA}"/>
    <cellStyle name="SAPBEXHLevel3 15 19" xfId="28266" xr:uid="{4481FA23-08C7-45D1-9B74-94CF05649DA3}"/>
    <cellStyle name="SAPBEXHLevel3 15 2" xfId="3062" xr:uid="{CE200D0E-EA8F-4AC3-9F89-15C1A0E03B03}"/>
    <cellStyle name="SAPBEXHLevel3 15 2 10" xfId="27685" xr:uid="{AB2CF4C9-9BA1-4FA4-B0C9-1804A8CFA618}"/>
    <cellStyle name="SAPBEXHLevel3 15 2 11" xfId="27631" xr:uid="{80BE5005-B05F-4258-BEFC-F7F674DC059C}"/>
    <cellStyle name="SAPBEXHLevel3 15 2 12" xfId="40289" xr:uid="{64C99567-56AA-4E66-8D56-B2BB969D0B32}"/>
    <cellStyle name="SAPBEXHLevel3 15 2 13" xfId="40884" xr:uid="{C7A941B2-9406-4726-88B2-EE9A1495CBE2}"/>
    <cellStyle name="SAPBEXHLevel3 15 2 14" xfId="42101" xr:uid="{A5B9E2F2-5C62-4B25-8111-1D60BC9A24E7}"/>
    <cellStyle name="SAPBEXHLevel3 15 2 2" xfId="6398" xr:uid="{7D9BF19D-596F-4103-967E-E07804F65474}"/>
    <cellStyle name="SAPBEXHLevel3 15 2 2 2" xfId="16705" xr:uid="{479E28F2-BA1F-4743-A8B0-22156E2D729A}"/>
    <cellStyle name="SAPBEXHLevel3 15 2 2 3" xfId="20929" xr:uid="{670C0636-335F-4CD2-98FC-663A100D67AD}"/>
    <cellStyle name="SAPBEXHLevel3 15 2 2 4" xfId="30279" xr:uid="{3A72BB10-C706-493C-8CD7-B4B2507907E8}"/>
    <cellStyle name="SAPBEXHLevel3 15 2 2 5" xfId="33851" xr:uid="{D2A6ED68-6F16-441B-8AB0-868EE7613B4B}"/>
    <cellStyle name="SAPBEXHLevel3 15 2 2 6" xfId="36885" xr:uid="{C2EE1DD1-E1C1-4194-9344-11D09F85F2CC}"/>
    <cellStyle name="SAPBEXHLevel3 15 2 3" xfId="7343" xr:uid="{8DEADD9F-1FD2-46A6-A771-7D78AF16BFAF}"/>
    <cellStyle name="SAPBEXHLevel3 15 2 3 2" xfId="17629" xr:uid="{46D9B1B3-1A79-471D-A6FC-59DC26B2391D}"/>
    <cellStyle name="SAPBEXHLevel3 15 2 3 3" xfId="21626" xr:uid="{C12897C9-7E6B-4615-8156-623BFBB403F1}"/>
    <cellStyle name="SAPBEXHLevel3 15 2 3 4" xfId="30991" xr:uid="{F5BFB166-49D5-4BB5-8C07-998085A0DF35}"/>
    <cellStyle name="SAPBEXHLevel3 15 2 3 5" xfId="34480" xr:uid="{8CF562A6-94DB-443A-B16D-F3A9084417F5}"/>
    <cellStyle name="SAPBEXHLevel3 15 2 3 6" xfId="37463" xr:uid="{BDC82697-4CAE-4D26-B77B-2E73433836D8}"/>
    <cellStyle name="SAPBEXHLevel3 15 2 4" xfId="8551" xr:uid="{99962758-3670-49FF-8084-7D91C372F34E}"/>
    <cellStyle name="SAPBEXHLevel3 15 2 4 2" xfId="18800" xr:uid="{0A708757-820A-43D6-8326-15B12FF30755}"/>
    <cellStyle name="SAPBEXHLevel3 15 2 4 3" xfId="22694" xr:uid="{2BAB632A-AACC-40B9-BE23-E578291D0704}"/>
    <cellStyle name="SAPBEXHLevel3 15 2 4 4" xfId="32084" xr:uid="{251572FF-6EE2-47AD-83F1-2DEC82E45A7F}"/>
    <cellStyle name="SAPBEXHLevel3 15 2 4 5" xfId="35524" xr:uid="{081AA301-6CCD-4D75-92C7-2AC0581EC8C2}"/>
    <cellStyle name="SAPBEXHLevel3 15 2 4 6" xfId="38475" xr:uid="{F5CD7A2C-1998-41E2-811C-F74998FF8092}"/>
    <cellStyle name="SAPBEXHLevel3 15 2 5" xfId="13790" xr:uid="{EE649E0A-66B4-4E32-BFA5-26DA3F4C346C}"/>
    <cellStyle name="SAPBEXHLevel3 15 2 6" xfId="14173" xr:uid="{7C0E31BA-9EC1-4343-940C-59AECD2C5C1E}"/>
    <cellStyle name="SAPBEXHLevel3 15 2 7" xfId="12460" xr:uid="{B2049DD3-428A-46CF-AADB-C66A8167896F}"/>
    <cellStyle name="SAPBEXHLevel3 15 2 8" xfId="23918" xr:uid="{FE831230-E6C9-4EDD-AC67-DDD96F2613DB}"/>
    <cellStyle name="SAPBEXHLevel3 15 2 9" xfId="27931" xr:uid="{439D360E-FF7C-479A-B1D3-B8886EF27210}"/>
    <cellStyle name="SAPBEXHLevel3 15 20" xfId="27690" xr:uid="{9551E28A-96B4-4960-B83E-2CBA5AA928DA}"/>
    <cellStyle name="SAPBEXHLevel3 15 21" xfId="39544" xr:uid="{6A82CE66-ABB0-447E-9161-0823E3D487A1}"/>
    <cellStyle name="SAPBEXHLevel3 15 22" xfId="39138" xr:uid="{443B453E-A51C-4F79-8ED1-710FB6860C6E}"/>
    <cellStyle name="SAPBEXHLevel3 15 23" xfId="41433" xr:uid="{4F81DE00-5029-4C47-8353-11547E475E8E}"/>
    <cellStyle name="SAPBEXHLevel3 15 3" xfId="2571" xr:uid="{3DEB925F-7CAA-48B2-9B8F-1076DA975B3C}"/>
    <cellStyle name="SAPBEXHLevel3 15 3 10" xfId="38864" xr:uid="{573EC336-DA51-48C7-BB20-624A93CB9D19}"/>
    <cellStyle name="SAPBEXHLevel3 15 3 11" xfId="41789" xr:uid="{A0202A8A-BFA6-4CD6-AE27-9A667EF3DAD6}"/>
    <cellStyle name="SAPBEXHLevel3 15 3 2" xfId="6001" xr:uid="{AEB8C4D4-6909-45BD-BFAA-33EFE67BC378}"/>
    <cellStyle name="SAPBEXHLevel3 15 3 2 2" xfId="16312" xr:uid="{376A6E0E-D273-441D-9032-BDA7F6CE18C9}"/>
    <cellStyle name="SAPBEXHLevel3 15 3 2 3" xfId="20588" xr:uid="{35954494-19AB-40AF-AFE9-8C3460E99E8E}"/>
    <cellStyle name="SAPBEXHLevel3 15 3 2 4" xfId="29930" xr:uid="{753F083A-9002-4416-9DA3-CB587D13DBAA}"/>
    <cellStyle name="SAPBEXHLevel3 15 3 2 5" xfId="33523" xr:uid="{C571B65E-E82D-4A08-8D1B-C611D26D9676}"/>
    <cellStyle name="SAPBEXHLevel3 15 3 2 6" xfId="36572" xr:uid="{46302BB6-9A79-4D7E-8796-A4BDC897D9B5}"/>
    <cellStyle name="SAPBEXHLevel3 15 3 3" xfId="4136" xr:uid="{C16267AC-B5AC-4AD9-A02A-07F595020F8E}"/>
    <cellStyle name="SAPBEXHLevel3 15 3 3 2" xfId="14542" xr:uid="{B5CCA19C-87B9-43C7-905E-E907CE71BE08}"/>
    <cellStyle name="SAPBEXHLevel3 15 3 3 3" xfId="19162" xr:uid="{215C6DF1-7708-4002-91FE-52BE3D855211}"/>
    <cellStyle name="SAPBEXHLevel3 15 3 3 4" xfId="28550" xr:uid="{5C1BCF57-5FF9-4632-A3C8-831BC613CD5E}"/>
    <cellStyle name="SAPBEXHLevel3 15 3 3 5" xfId="27097" xr:uid="{D2C35F1C-0771-45C2-8346-69D594FC4773}"/>
    <cellStyle name="SAPBEXHLevel3 15 3 3 6" xfId="27682" xr:uid="{EA04800F-5959-4F50-8CB5-699E8BF6424F}"/>
    <cellStyle name="SAPBEXHLevel3 15 3 4" xfId="8184" xr:uid="{0A229AB5-32B8-464C-891A-857A89BD5C7A}"/>
    <cellStyle name="SAPBEXHLevel3 15 3 4 2" xfId="18438" xr:uid="{3C97295E-C5D7-47E2-BF47-ED475102EA77}"/>
    <cellStyle name="SAPBEXHLevel3 15 3 4 3" xfId="22364" xr:uid="{A14ABAA4-3D25-4E2F-ACA1-3C983A109534}"/>
    <cellStyle name="SAPBEXHLevel3 15 3 4 4" xfId="31751" xr:uid="{64D20EF5-47DE-457E-A4C7-FF86D6E936A9}"/>
    <cellStyle name="SAPBEXHLevel3 15 3 4 5" xfId="35206" xr:uid="{DE6043F2-7587-498E-8F48-D90CD8F32813}"/>
    <cellStyle name="SAPBEXHLevel3 15 3 4 6" xfId="38170" xr:uid="{A9AC11F1-2242-467A-8478-C89AAA4D8382}"/>
    <cellStyle name="SAPBEXHLevel3 15 3 5" xfId="12846" xr:uid="{8CCE0999-8A2F-4784-BB41-2CB58D5AE893}"/>
    <cellStyle name="SAPBEXHLevel3 15 3 6" xfId="19537" xr:uid="{3F482D0C-9832-4DD1-9E44-72878D1FE421}"/>
    <cellStyle name="SAPBEXHLevel3 15 3 7" xfId="23606" xr:uid="{46ED6A53-95C1-4ADA-978F-021B9DFABCDC}"/>
    <cellStyle name="SAPBEXHLevel3 15 3 8" xfId="27551" xr:uid="{0706A0ED-95EC-4852-8107-71B18177C8C4}"/>
    <cellStyle name="SAPBEXHLevel3 15 3 9" xfId="39942" xr:uid="{1C06771C-E3B1-4912-A606-18B356A36A72}"/>
    <cellStyle name="SAPBEXHLevel3 15 4" xfId="5329" xr:uid="{85864495-13AF-46C0-8456-8E4911704ECB}"/>
    <cellStyle name="SAPBEXHLevel3 15 4 2" xfId="15679" xr:uid="{30A5B3BA-D110-4EF5-9BF3-9CAF959F356B}"/>
    <cellStyle name="SAPBEXHLevel3 15 4 3" xfId="20085" xr:uid="{2A75F9C7-3378-4BDA-A759-731CA26E46CE}"/>
    <cellStyle name="SAPBEXHLevel3 15 4 4" xfId="29415" xr:uid="{FBC14E6B-11A2-43CD-B0CC-BA615246FF21}"/>
    <cellStyle name="SAPBEXHLevel3 15 4 5" xfId="33058" xr:uid="{961F4BC2-FC5D-48FE-8617-607B114A5136}"/>
    <cellStyle name="SAPBEXHLevel3 15 4 6" xfId="36146" xr:uid="{CD80537F-E17C-4051-8153-357375A9EE0C}"/>
    <cellStyle name="SAPBEXHLevel3 15 5" xfId="4636" xr:uid="{CC9600B1-1C93-4351-9870-FC5CE86C76CC}"/>
    <cellStyle name="SAPBEXHLevel3 15 5 2" xfId="15036" xr:uid="{1D8A59D7-7257-43F2-93F5-A8A8F5B77A37}"/>
    <cellStyle name="SAPBEXHLevel3 15 5 3" xfId="19548" xr:uid="{E1B3208F-5E6A-4C38-8320-B99EAF877696}"/>
    <cellStyle name="SAPBEXHLevel3 15 5 4" xfId="28936" xr:uid="{E3737DDA-B111-41B2-A56A-613ABFA14523}"/>
    <cellStyle name="SAPBEXHLevel3 15 5 5" xfId="32571" xr:uid="{86711D09-8584-4FBC-A185-D256DFB23AEC}"/>
    <cellStyle name="SAPBEXHLevel3 15 5 6" xfId="30730" xr:uid="{049899AF-8219-4F65-ACAC-926710E93DBE}"/>
    <cellStyle name="SAPBEXHLevel3 15 6" xfId="7625" xr:uid="{3EC25B52-38BF-4733-8BFC-C2E5306687F3}"/>
    <cellStyle name="SAPBEXHLevel3 15 6 2" xfId="17897" xr:uid="{4A2B3E44-61D7-4B0E-8EFB-B548BF1B023E}"/>
    <cellStyle name="SAPBEXHLevel3 15 6 3" xfId="21822" xr:uid="{47DFCFFF-C6D6-4A0B-8941-6CC821D9B7C7}"/>
    <cellStyle name="SAPBEXHLevel3 15 6 4" xfId="31205" xr:uid="{0E22B784-EEB0-49CF-AEB9-B197F2E243EB}"/>
    <cellStyle name="SAPBEXHLevel3 15 6 5" xfId="34665" xr:uid="{A7F508D6-5DD4-44EA-BF3E-ED684EA87535}"/>
    <cellStyle name="SAPBEXHLevel3 15 6 6" xfId="37636" xr:uid="{3CE2F7D1-7D60-40B1-9B3E-87B659CBECDA}"/>
    <cellStyle name="SAPBEXHLevel3 15 7" xfId="11211" xr:uid="{C4F47A7D-814F-4401-9A09-6C98B5F9373E}"/>
    <cellStyle name="SAPBEXHLevel3 15 8" xfId="11635" xr:uid="{13943A7C-9D58-4B49-B174-F8B04FF178B6}"/>
    <cellStyle name="SAPBEXHLevel3 15 9" xfId="12096" xr:uid="{250B30A8-FE33-4B59-B647-8132894E5E21}"/>
    <cellStyle name="SAPBEXHLevel3 16" xfId="1600" xr:uid="{7398F30C-F49F-416C-8B7E-D5FA73A15BC0}"/>
    <cellStyle name="SAPBEXHLevel3 16 10" xfId="14432" xr:uid="{A894F757-8F45-453B-8DD8-D89721A649BB}"/>
    <cellStyle name="SAPBEXHLevel3 16 11" xfId="19714" xr:uid="{969E8BCA-92B8-4CED-8C81-6A3410842AB9}"/>
    <cellStyle name="SAPBEXHLevel3 16 12" xfId="23251" xr:uid="{6302667F-5C2D-45C5-BD47-459CF58DE7B9}"/>
    <cellStyle name="SAPBEXHLevel3 16 13" xfId="24741" xr:uid="{79A7E233-F8A7-48A2-90B5-CCB2C817BABE}"/>
    <cellStyle name="SAPBEXHLevel3 16 14" xfId="25744" xr:uid="{EC587040-96F5-41AF-91C9-8EEF85380D58}"/>
    <cellStyle name="SAPBEXHLevel3 16 15" xfId="24570" xr:uid="{CFC8C6B2-B421-4DF6-B1F8-E68AD61D7ED5}"/>
    <cellStyle name="SAPBEXHLevel3 16 16" xfId="26787" xr:uid="{DE0A63C8-4945-4299-8A01-020EC34D283B}"/>
    <cellStyle name="SAPBEXHLevel3 16 17" xfId="26969" xr:uid="{889FEB42-411D-4984-A2A8-F202D47F4843}"/>
    <cellStyle name="SAPBEXHLevel3 16 18" xfId="25528" xr:uid="{81E3F674-7486-4987-A9AF-5E17D9BACE47}"/>
    <cellStyle name="SAPBEXHLevel3 16 19" xfId="24303" xr:uid="{C6AF440A-9079-4302-BF58-0D5D1715205B}"/>
    <cellStyle name="SAPBEXHLevel3 16 2" xfId="3063" xr:uid="{FB7B12A7-673E-47D5-BB21-301776528BD0}"/>
    <cellStyle name="SAPBEXHLevel3 16 2 10" xfId="32174" xr:uid="{DC7EA1CB-693D-47F7-BBDA-0F90451FA5CE}"/>
    <cellStyle name="SAPBEXHLevel3 16 2 11" xfId="30004" xr:uid="{C85BE91F-D1ED-4C2D-B2E7-36C7DBCE06FA}"/>
    <cellStyle name="SAPBEXHLevel3 16 2 12" xfId="40290" xr:uid="{E6946221-E1C4-45FA-9AA7-B878E6AD0F49}"/>
    <cellStyle name="SAPBEXHLevel3 16 2 13" xfId="40885" xr:uid="{AFF39415-B5FE-47CA-9D32-74D0D32C1538}"/>
    <cellStyle name="SAPBEXHLevel3 16 2 14" xfId="42102" xr:uid="{0E3B037D-D666-498A-A737-831FB430A356}"/>
    <cellStyle name="SAPBEXHLevel3 16 2 2" xfId="6399" xr:uid="{799C90C2-8033-42D6-BE00-868AF2097FCB}"/>
    <cellStyle name="SAPBEXHLevel3 16 2 2 2" xfId="16706" xr:uid="{070E9829-5EDE-4510-91BE-1FAF5D3CB907}"/>
    <cellStyle name="SAPBEXHLevel3 16 2 2 3" xfId="20930" xr:uid="{EB72A548-C668-45C2-A2EE-D687DD0091AF}"/>
    <cellStyle name="SAPBEXHLevel3 16 2 2 4" xfId="30280" xr:uid="{6665BEA0-EFBA-4A70-B7E6-6E978D0FE784}"/>
    <cellStyle name="SAPBEXHLevel3 16 2 2 5" xfId="33852" xr:uid="{6FD35B15-7658-4D57-9A31-56F631C296DF}"/>
    <cellStyle name="SAPBEXHLevel3 16 2 2 6" xfId="36886" xr:uid="{2FEACA6E-8726-41D3-97FF-496CB3B8EB2F}"/>
    <cellStyle name="SAPBEXHLevel3 16 2 3" xfId="7344" xr:uid="{19705368-C456-463C-AD1C-861B6E86DC53}"/>
    <cellStyle name="SAPBEXHLevel3 16 2 3 2" xfId="17630" xr:uid="{58EB758D-0918-4993-BCED-0FBDCA9B14FC}"/>
    <cellStyle name="SAPBEXHLevel3 16 2 3 3" xfId="21627" xr:uid="{DA585B98-047B-431C-BA08-95ED48B5AFFE}"/>
    <cellStyle name="SAPBEXHLevel3 16 2 3 4" xfId="30992" xr:uid="{FF54E8A5-3104-4D36-938C-79B14AE22D5D}"/>
    <cellStyle name="SAPBEXHLevel3 16 2 3 5" xfId="34481" xr:uid="{31EBA4A2-D554-4360-BFC3-DFF15D56E1A0}"/>
    <cellStyle name="SAPBEXHLevel3 16 2 3 6" xfId="37464" xr:uid="{B6ACD4B6-8761-4F5B-9801-C503D571DC9D}"/>
    <cellStyle name="SAPBEXHLevel3 16 2 4" xfId="8552" xr:uid="{A538862F-5CD6-4FF5-8800-391B766007F9}"/>
    <cellStyle name="SAPBEXHLevel3 16 2 4 2" xfId="18801" xr:uid="{FF7B2142-40DB-40F1-B099-5EFEE2E8EA8B}"/>
    <cellStyle name="SAPBEXHLevel3 16 2 4 3" xfId="22695" xr:uid="{18C6B1EB-9044-41F1-BDD8-065BF4DA4C1B}"/>
    <cellStyle name="SAPBEXHLevel3 16 2 4 4" xfId="32085" xr:uid="{A304D377-9B92-41D7-B7F2-0E9F23525262}"/>
    <cellStyle name="SAPBEXHLevel3 16 2 4 5" xfId="35525" xr:uid="{3ABF1A02-0B0A-4FAA-A6F7-145E8E89295A}"/>
    <cellStyle name="SAPBEXHLevel3 16 2 4 6" xfId="38476" xr:uid="{BE60ACC0-08D5-42E0-B06A-3AE73497D25E}"/>
    <cellStyle name="SAPBEXHLevel3 16 2 5" xfId="13791" xr:uid="{EF86EC40-D0CB-440A-8650-E3D9614DEC04}"/>
    <cellStyle name="SAPBEXHLevel3 16 2 6" xfId="12592" xr:uid="{879E5A40-F3AE-4466-8646-A7C63E34FD88}"/>
    <cellStyle name="SAPBEXHLevel3 16 2 7" xfId="12671" xr:uid="{59B406B3-F9E4-4CDD-BA6B-D2A67850EF7F}"/>
    <cellStyle name="SAPBEXHLevel3 16 2 8" xfId="23919" xr:uid="{9A54094D-E51D-44ED-8B6C-1ABAC349FD83}"/>
    <cellStyle name="SAPBEXHLevel3 16 2 9" xfId="27932" xr:uid="{B5CF87B7-8501-4F67-AF8B-2A78FC7F81EB}"/>
    <cellStyle name="SAPBEXHLevel3 16 20" xfId="28946" xr:uid="{663F603F-DE54-44AD-8A63-91B9A9648F00}"/>
    <cellStyle name="SAPBEXHLevel3 16 21" xfId="39545" xr:uid="{4447A7C5-F34C-4D33-B790-CE4DC2C11DDA}"/>
    <cellStyle name="SAPBEXHLevel3 16 22" xfId="40395" xr:uid="{9C2E3548-4A3D-46D5-B7E7-E4C088D114EA}"/>
    <cellStyle name="SAPBEXHLevel3 16 23" xfId="41434" xr:uid="{5229739D-E9F6-45ED-BA82-E2E11DB2225D}"/>
    <cellStyle name="SAPBEXHLevel3 16 3" xfId="2572" xr:uid="{A9FCA321-FDD4-42E4-B544-052C2B909BF6}"/>
    <cellStyle name="SAPBEXHLevel3 16 3 10" xfId="40359" xr:uid="{A5D560BB-46AA-4F10-86CC-6E3F01B5349D}"/>
    <cellStyle name="SAPBEXHLevel3 16 3 11" xfId="41790" xr:uid="{EF48F130-D1E6-4337-8B4F-846DE8ABA05A}"/>
    <cellStyle name="SAPBEXHLevel3 16 3 2" xfId="6002" xr:uid="{199F70BA-8A08-43C5-9301-AAC5A9171F0B}"/>
    <cellStyle name="SAPBEXHLevel3 16 3 2 2" xfId="16313" xr:uid="{8ADC32DA-E0FC-4F78-82CD-16CE7FFB369A}"/>
    <cellStyle name="SAPBEXHLevel3 16 3 2 3" xfId="20589" xr:uid="{49DA41B4-9D05-4701-88F9-F08A8EB6C517}"/>
    <cellStyle name="SAPBEXHLevel3 16 3 2 4" xfId="29931" xr:uid="{2B312829-5921-44B8-B443-35C1493A5795}"/>
    <cellStyle name="SAPBEXHLevel3 16 3 2 5" xfId="33524" xr:uid="{D5705C43-96A0-4E80-8829-8338B9A11E21}"/>
    <cellStyle name="SAPBEXHLevel3 16 3 2 6" xfId="36573" xr:uid="{7F1F75B7-AB56-4669-A3FC-2FC18D5FB5CA}"/>
    <cellStyle name="SAPBEXHLevel3 16 3 3" xfId="4135" xr:uid="{9DAA3553-408A-4E72-9512-7853D23A3862}"/>
    <cellStyle name="SAPBEXHLevel3 16 3 3 2" xfId="14541" xr:uid="{9D465A54-93DC-4E2E-8E14-B9D9D49A470A}"/>
    <cellStyle name="SAPBEXHLevel3 16 3 3 3" xfId="19161" xr:uid="{6C0DEF1C-3A5B-41B6-9D16-6BACABC19C44}"/>
    <cellStyle name="SAPBEXHLevel3 16 3 3 4" xfId="28549" xr:uid="{37E6C991-CEC6-4DD2-962A-534AF6F6BA1D}"/>
    <cellStyle name="SAPBEXHLevel3 16 3 3 5" xfId="27096" xr:uid="{1F7CA94F-9C91-43B2-9E61-841762891530}"/>
    <cellStyle name="SAPBEXHLevel3 16 3 3 6" xfId="26733" xr:uid="{7BC54106-7C31-4BAB-A991-8673938225DD}"/>
    <cellStyle name="SAPBEXHLevel3 16 3 4" xfId="8185" xr:uid="{DC534BAF-511D-4C28-BC66-0C49CF2CB866}"/>
    <cellStyle name="SAPBEXHLevel3 16 3 4 2" xfId="18439" xr:uid="{BCE33940-C159-46AA-B014-A338957D65D4}"/>
    <cellStyle name="SAPBEXHLevel3 16 3 4 3" xfId="22365" xr:uid="{60716823-490F-43BD-96B1-83373488FE58}"/>
    <cellStyle name="SAPBEXHLevel3 16 3 4 4" xfId="31752" xr:uid="{3FB238A5-C817-4C40-A242-0289F67FD270}"/>
    <cellStyle name="SAPBEXHLevel3 16 3 4 5" xfId="35207" xr:uid="{25034EF9-95B9-4C5B-8386-D6632A7EEC6D}"/>
    <cellStyle name="SAPBEXHLevel3 16 3 4 6" xfId="38171" xr:uid="{12C51643-C71F-4E95-9258-83AD3CDC1763}"/>
    <cellStyle name="SAPBEXHLevel3 16 3 5" xfId="13389" xr:uid="{825FF18A-AA2E-41E9-A43C-F0F477484D53}"/>
    <cellStyle name="SAPBEXHLevel3 16 3 6" xfId="12686" xr:uid="{4A7B1A0F-2A60-45B7-A784-31A4EF6C7090}"/>
    <cellStyle name="SAPBEXHLevel3 16 3 7" xfId="23607" xr:uid="{DBC34B09-1351-4789-889A-B515D8630C3B}"/>
    <cellStyle name="SAPBEXHLevel3 16 3 8" xfId="27552" xr:uid="{715B668E-129A-4F75-B0C8-9C00E0D8FFCB}"/>
    <cellStyle name="SAPBEXHLevel3 16 3 9" xfId="39943" xr:uid="{3B265E39-3D23-4CF7-9478-4BFB899D8F69}"/>
    <cellStyle name="SAPBEXHLevel3 16 4" xfId="5330" xr:uid="{0D24AB0B-E152-4D61-A424-A6B1716381F1}"/>
    <cellStyle name="SAPBEXHLevel3 16 4 2" xfId="15680" xr:uid="{32E92413-0920-44E9-B591-E5DD48ADC364}"/>
    <cellStyle name="SAPBEXHLevel3 16 4 3" xfId="20086" xr:uid="{8B9241E4-50F3-4634-B3A2-46F5B863B089}"/>
    <cellStyle name="SAPBEXHLevel3 16 4 4" xfId="29416" xr:uid="{C3A3C346-60AC-4CFC-B89A-158314259394}"/>
    <cellStyle name="SAPBEXHLevel3 16 4 5" xfId="33059" xr:uid="{64854EE3-C717-4DD7-A331-0ECB65E20428}"/>
    <cellStyle name="SAPBEXHLevel3 16 4 6" xfId="36147" xr:uid="{757EA8AD-FD71-4C72-B20A-8058EA9568F8}"/>
    <cellStyle name="SAPBEXHLevel3 16 5" xfId="4635" xr:uid="{147F0901-CB86-4F34-9494-D180858E9995}"/>
    <cellStyle name="SAPBEXHLevel3 16 5 2" xfId="15035" xr:uid="{54E00998-C0B6-434F-B383-56B88B49E3C6}"/>
    <cellStyle name="SAPBEXHLevel3 16 5 3" xfId="19547" xr:uid="{42A7AAEB-4728-4C8A-96B1-E7B2332DC30A}"/>
    <cellStyle name="SAPBEXHLevel3 16 5 4" xfId="28935" xr:uid="{2B4CBA58-E993-47B5-AE5E-B946B7C76549}"/>
    <cellStyle name="SAPBEXHLevel3 16 5 5" xfId="32570" xr:uid="{453F492E-7EE3-4032-9283-CBFF703EF632}"/>
    <cellStyle name="SAPBEXHLevel3 16 5 6" xfId="30013" xr:uid="{4C0E3EB9-15EE-417C-B5AC-1AEB6A9CA6B4}"/>
    <cellStyle name="SAPBEXHLevel3 16 6" xfId="7624" xr:uid="{4DC4DF53-49E9-4444-B7E6-2432A236C1B9}"/>
    <cellStyle name="SAPBEXHLevel3 16 6 2" xfId="17896" xr:uid="{297E0969-8C11-4943-94AE-C3F65A5C0FCC}"/>
    <cellStyle name="SAPBEXHLevel3 16 6 3" xfId="21821" xr:uid="{251C1441-F478-4FA8-81FB-415E142ED613}"/>
    <cellStyle name="SAPBEXHLevel3 16 6 4" xfId="31204" xr:uid="{0C3D1147-6781-4B64-92B2-B5A16A48A41D}"/>
    <cellStyle name="SAPBEXHLevel3 16 6 5" xfId="34664" xr:uid="{97D84FCE-5DF8-4075-8DB8-C542454F5F75}"/>
    <cellStyle name="SAPBEXHLevel3 16 6 6" xfId="37635" xr:uid="{15E2D390-99E9-49B3-9197-542AE991BF98}"/>
    <cellStyle name="SAPBEXHLevel3 16 7" xfId="11212" xr:uid="{E79B999B-5159-4095-8CAF-386AA998D21B}"/>
    <cellStyle name="SAPBEXHLevel3 16 8" xfId="11636" xr:uid="{0A5D25C2-D30B-4E1E-B118-FFB1C4C39157}"/>
    <cellStyle name="SAPBEXHLevel3 16 9" xfId="12097" xr:uid="{1A3E52B4-68A1-4EA7-A729-86AC05D271B8}"/>
    <cellStyle name="SAPBEXHLevel3 17" xfId="1601" xr:uid="{7BA467ED-2515-40B7-8BF1-4DC986B3AB67}"/>
    <cellStyle name="SAPBEXHLevel3 17 10" xfId="14431" xr:uid="{8041E40C-194A-4DAB-A301-B235C38E3761}"/>
    <cellStyle name="SAPBEXHLevel3 17 11" xfId="13229" xr:uid="{0DC78018-9423-4F6C-9F2C-C393123F4933}"/>
    <cellStyle name="SAPBEXHLevel3 17 12" xfId="23252" xr:uid="{F403AA83-CE4D-44B8-A91D-DC7A0DC4E225}"/>
    <cellStyle name="SAPBEXHLevel3 17 13" xfId="26029" xr:uid="{80038161-FAAF-4910-B90A-F3E8098EAA9A}"/>
    <cellStyle name="SAPBEXHLevel3 17 14" xfId="25745" xr:uid="{FDE1D011-1D00-4385-B0DE-0A138F2A0BB4}"/>
    <cellStyle name="SAPBEXHLevel3 17 15" xfId="24569" xr:uid="{C4D453AD-00B0-4854-A112-DBA968DF0925}"/>
    <cellStyle name="SAPBEXHLevel3 17 16" xfId="25047" xr:uid="{06FCC821-C2F6-4CCA-95B5-5FB7F52DCE1E}"/>
    <cellStyle name="SAPBEXHLevel3 17 17" xfId="25337" xr:uid="{804A81D0-F709-4ACF-B317-4EBDFDEEEA80}"/>
    <cellStyle name="SAPBEXHLevel3 17 18" xfId="27263" xr:uid="{9407EB34-15EA-456E-959C-660EE848D5AE}"/>
    <cellStyle name="SAPBEXHLevel3 17 19" xfId="26262" xr:uid="{8C144965-F6FF-43C2-AE0B-5BADB469ADA3}"/>
    <cellStyle name="SAPBEXHLevel3 17 2" xfId="3064" xr:uid="{9A7305E7-B8F4-4CD6-B3BB-3DAB31914F19}"/>
    <cellStyle name="SAPBEXHLevel3 17 2 10" xfId="31096" xr:uid="{BCC093AD-EBEC-4BCD-9B9B-7EA6130A2101}"/>
    <cellStyle name="SAPBEXHLevel3 17 2 11" xfId="34277" xr:uid="{C73D10DC-E352-408B-8F24-8FA62E65943D}"/>
    <cellStyle name="SAPBEXHLevel3 17 2 12" xfId="40291" xr:uid="{99F15971-084E-46B4-9055-99360912607A}"/>
    <cellStyle name="SAPBEXHLevel3 17 2 13" xfId="40886" xr:uid="{94E2FA15-95A5-4036-BA60-1FFDB95BB763}"/>
    <cellStyle name="SAPBEXHLevel3 17 2 14" xfId="42103" xr:uid="{E702195D-BF06-4264-B317-C400092B4AB4}"/>
    <cellStyle name="SAPBEXHLevel3 17 2 2" xfId="6400" xr:uid="{A71C0B0D-20F4-4497-B13F-26E13FED75BE}"/>
    <cellStyle name="SAPBEXHLevel3 17 2 2 2" xfId="16707" xr:uid="{D33214C7-990A-4BB7-BA4E-073232AE8A1B}"/>
    <cellStyle name="SAPBEXHLevel3 17 2 2 3" xfId="20931" xr:uid="{778BD6FB-A38F-43D7-8758-0BC84997E609}"/>
    <cellStyle name="SAPBEXHLevel3 17 2 2 4" xfId="30281" xr:uid="{F2750406-D2AD-4407-9114-A7347DF94BC0}"/>
    <cellStyle name="SAPBEXHLevel3 17 2 2 5" xfId="33853" xr:uid="{A97FE0B5-5DBE-4693-AF08-E6EDC0984E25}"/>
    <cellStyle name="SAPBEXHLevel3 17 2 2 6" xfId="36887" xr:uid="{31B6379E-7B02-402A-95C3-8B0D0443D806}"/>
    <cellStyle name="SAPBEXHLevel3 17 2 3" xfId="7345" xr:uid="{C6406436-5F06-4C86-9295-E310DEBE0EDF}"/>
    <cellStyle name="SAPBEXHLevel3 17 2 3 2" xfId="17631" xr:uid="{DC828CC3-3245-4C9A-A27E-7B5D7955CB71}"/>
    <cellStyle name="SAPBEXHLevel3 17 2 3 3" xfId="21628" xr:uid="{00BC9ADF-7593-4E3A-8E5D-8CBC46786E59}"/>
    <cellStyle name="SAPBEXHLevel3 17 2 3 4" xfId="30993" xr:uid="{75C55C8E-15A5-4E8A-8D49-666DF2B4101E}"/>
    <cellStyle name="SAPBEXHLevel3 17 2 3 5" xfId="34482" xr:uid="{7A3747FD-9576-4FE2-8FC6-1DA0E2E04C58}"/>
    <cellStyle name="SAPBEXHLevel3 17 2 3 6" xfId="37465" xr:uid="{32E8E570-13BA-45B8-B73A-AC75936C0EC6}"/>
    <cellStyle name="SAPBEXHLevel3 17 2 4" xfId="8553" xr:uid="{07B65ED1-8543-4043-8AB5-43570DD7E2A5}"/>
    <cellStyle name="SAPBEXHLevel3 17 2 4 2" xfId="18802" xr:uid="{97F4477A-2141-45A2-A135-6D58372A2FFA}"/>
    <cellStyle name="SAPBEXHLevel3 17 2 4 3" xfId="22696" xr:uid="{0978C637-474A-4773-9858-53A207CC370F}"/>
    <cellStyle name="SAPBEXHLevel3 17 2 4 4" xfId="32086" xr:uid="{2468775B-47B0-4AF2-99CD-2BCC681C295C}"/>
    <cellStyle name="SAPBEXHLevel3 17 2 4 5" xfId="35526" xr:uid="{7DF7A5A5-789A-477B-8D80-4679C15369A5}"/>
    <cellStyle name="SAPBEXHLevel3 17 2 4 6" xfId="38477" xr:uid="{497B41EB-D044-406E-81DF-ED09089381FE}"/>
    <cellStyle name="SAPBEXHLevel3 17 2 5" xfId="13792" xr:uid="{F9E9E3FA-5B7A-4C5D-9197-9D8347D99D30}"/>
    <cellStyle name="SAPBEXHLevel3 17 2 6" xfId="12414" xr:uid="{21C4CBF7-0F7F-4EC1-8709-EE8D71A7DB2E}"/>
    <cellStyle name="SAPBEXHLevel3 17 2 7" xfId="21200" xr:uid="{399AEEB5-2ED1-4CE1-AE53-75E15CCEB617}"/>
    <cellStyle name="SAPBEXHLevel3 17 2 8" xfId="23920" xr:uid="{AF40AFD1-E6C5-4371-93A5-A823C4AD6FBF}"/>
    <cellStyle name="SAPBEXHLevel3 17 2 9" xfId="27933" xr:uid="{E18ABB70-0D3C-4BF3-A62F-D43CD8BF9D31}"/>
    <cellStyle name="SAPBEXHLevel3 17 20" xfId="27686" xr:uid="{071D4A88-7E4D-47B8-B598-931115B0EF61}"/>
    <cellStyle name="SAPBEXHLevel3 17 21" xfId="39546" xr:uid="{24FA7295-4EFC-4731-BEAE-D1E5154F4762}"/>
    <cellStyle name="SAPBEXHLevel3 17 22" xfId="40394" xr:uid="{14508DB4-799B-4921-A8BB-E5814E653709}"/>
    <cellStyle name="SAPBEXHLevel3 17 23" xfId="41435" xr:uid="{BEBAEF0B-7D01-458C-90E5-11015EB8B7CD}"/>
    <cellStyle name="SAPBEXHLevel3 17 3" xfId="2573" xr:uid="{B205434C-209F-464C-A96D-C7A58CE129A2}"/>
    <cellStyle name="SAPBEXHLevel3 17 3 10" xfId="40052" xr:uid="{62EB3F3B-F042-4B39-9246-25825BF2497B}"/>
    <cellStyle name="SAPBEXHLevel3 17 3 11" xfId="41791" xr:uid="{ADF1C551-EBB9-47AD-929F-FD9397C9D001}"/>
    <cellStyle name="SAPBEXHLevel3 17 3 2" xfId="6003" xr:uid="{38ED0BD7-3136-4939-BF5B-06D81D588314}"/>
    <cellStyle name="SAPBEXHLevel3 17 3 2 2" xfId="16314" xr:uid="{57B4AB94-9502-48D0-9643-A61CB350501F}"/>
    <cellStyle name="SAPBEXHLevel3 17 3 2 3" xfId="20590" xr:uid="{D816D8F9-55B6-4390-B2E6-020FF92510AF}"/>
    <cellStyle name="SAPBEXHLevel3 17 3 2 4" xfId="29932" xr:uid="{446A1B9A-1895-45A8-A55D-9E9ECB98C077}"/>
    <cellStyle name="SAPBEXHLevel3 17 3 2 5" xfId="33525" xr:uid="{B0BDAFD2-0D8A-4BF9-B1DE-F61D071B52FB}"/>
    <cellStyle name="SAPBEXHLevel3 17 3 2 6" xfId="36574" xr:uid="{EA6C7874-660B-4136-BFD9-3632E7C05A38}"/>
    <cellStyle name="SAPBEXHLevel3 17 3 3" xfId="4134" xr:uid="{38EF84F7-1EF6-461B-AF6F-CEB8F7ED3651}"/>
    <cellStyle name="SAPBEXHLevel3 17 3 3 2" xfId="14540" xr:uid="{3E33F37F-E10B-4D32-9C12-FF3D23400C4A}"/>
    <cellStyle name="SAPBEXHLevel3 17 3 3 3" xfId="19160" xr:uid="{8BEE4A63-6164-44AE-A854-0E7FB610B239}"/>
    <cellStyle name="SAPBEXHLevel3 17 3 3 4" xfId="28548" xr:uid="{5138165B-F60D-4740-8085-C280517F3CE3}"/>
    <cellStyle name="SAPBEXHLevel3 17 3 3 5" xfId="27095" xr:uid="{DE290911-FC22-4132-97CF-20525CC86249}"/>
    <cellStyle name="SAPBEXHLevel3 17 3 3 6" xfId="26734" xr:uid="{0B49DAA4-0A84-4221-AEA0-F8C879F851C1}"/>
    <cellStyle name="SAPBEXHLevel3 17 3 4" xfId="8186" xr:uid="{4B8F1CB7-E0CE-4687-9838-F56ADA7E7AA8}"/>
    <cellStyle name="SAPBEXHLevel3 17 3 4 2" xfId="18440" xr:uid="{A8C000F2-564D-44EA-8960-668375582244}"/>
    <cellStyle name="SAPBEXHLevel3 17 3 4 3" xfId="22366" xr:uid="{6AE8796D-7C57-4169-8108-F6AC8CCBB83D}"/>
    <cellStyle name="SAPBEXHLevel3 17 3 4 4" xfId="31753" xr:uid="{32B9C17C-15BE-493E-B711-3A68EBF48E80}"/>
    <cellStyle name="SAPBEXHLevel3 17 3 4 5" xfId="35208" xr:uid="{4C0001E1-8C4F-4B99-9C0A-C238F4E53F37}"/>
    <cellStyle name="SAPBEXHLevel3 17 3 4 6" xfId="38172" xr:uid="{AD4F3996-EAA9-46C8-BFF6-DCE2B487B4FD}"/>
    <cellStyle name="SAPBEXHLevel3 17 3 5" xfId="13269" xr:uid="{2CAF6048-3E49-4A75-AF3B-4509D4E98CF9}"/>
    <cellStyle name="SAPBEXHLevel3 17 3 6" xfId="21422" xr:uid="{D74D2E4F-66B7-47E9-8376-39E2C7A1D1E9}"/>
    <cellStyle name="SAPBEXHLevel3 17 3 7" xfId="23608" xr:uid="{116A2490-4674-4059-81DA-4F2BBF634087}"/>
    <cellStyle name="SAPBEXHLevel3 17 3 8" xfId="27553" xr:uid="{DC799A56-29A8-4C5E-AC52-D735784368D1}"/>
    <cellStyle name="SAPBEXHLevel3 17 3 9" xfId="39944" xr:uid="{8C7745A9-5149-4916-9C8B-B48004986FC8}"/>
    <cellStyle name="SAPBEXHLevel3 17 4" xfId="5331" xr:uid="{61E4D163-7E10-4952-A1B0-3D9914C5F5D4}"/>
    <cellStyle name="SAPBEXHLevel3 17 4 2" xfId="15681" xr:uid="{B41F4EE3-3E1E-4F53-9A25-DE8604479FA9}"/>
    <cellStyle name="SAPBEXHLevel3 17 4 3" xfId="20087" xr:uid="{AC94DD98-49CC-4BA4-B3BB-6ADAE3BA0D32}"/>
    <cellStyle name="SAPBEXHLevel3 17 4 4" xfId="29417" xr:uid="{49BB792E-F166-4DD5-8956-77010290F741}"/>
    <cellStyle name="SAPBEXHLevel3 17 4 5" xfId="33060" xr:uid="{CFDE0706-A514-4B86-AB33-7E74762C3E2D}"/>
    <cellStyle name="SAPBEXHLevel3 17 4 6" xfId="36148" xr:uid="{084AA081-473E-4D01-BCBE-2F055EFE0EC9}"/>
    <cellStyle name="SAPBEXHLevel3 17 5" xfId="4634" xr:uid="{8478F558-AFD6-4C6D-AE7F-23E33CBF0683}"/>
    <cellStyle name="SAPBEXHLevel3 17 5 2" xfId="15034" xr:uid="{9407A5D2-A161-4F36-8503-6222FBB325A9}"/>
    <cellStyle name="SAPBEXHLevel3 17 5 3" xfId="19546" xr:uid="{48892AF7-E7E2-4B09-9C35-F2FE1CC97BB8}"/>
    <cellStyle name="SAPBEXHLevel3 17 5 4" xfId="28934" xr:uid="{8719814B-7F01-4953-935C-ACDF22EC1E15}"/>
    <cellStyle name="SAPBEXHLevel3 17 5 5" xfId="32569" xr:uid="{0C47A9C4-9825-4F0C-99DE-612BDAABC462}"/>
    <cellStyle name="SAPBEXHLevel3 17 5 6" xfId="27648" xr:uid="{7B0D6D59-8371-47CF-A7FE-A079725B264A}"/>
    <cellStyle name="SAPBEXHLevel3 17 6" xfId="7623" xr:uid="{0FA8866E-E7F4-460D-832E-EEFEFEE524ED}"/>
    <cellStyle name="SAPBEXHLevel3 17 6 2" xfId="17895" xr:uid="{B62B8C22-5A55-4F3D-A38F-7DAA988AD8FD}"/>
    <cellStyle name="SAPBEXHLevel3 17 6 3" xfId="21820" xr:uid="{489A47D6-2BDB-4954-BEB4-6C53F60F508F}"/>
    <cellStyle name="SAPBEXHLevel3 17 6 4" xfId="31203" xr:uid="{751B8B15-2F72-40D0-890C-4FF7CE8E3F58}"/>
    <cellStyle name="SAPBEXHLevel3 17 6 5" xfId="34663" xr:uid="{9646B625-5B39-435D-909D-884C8501AA0F}"/>
    <cellStyle name="SAPBEXHLevel3 17 6 6" xfId="37634" xr:uid="{B5531964-F1EF-433C-84B3-335EC6232860}"/>
    <cellStyle name="SAPBEXHLevel3 17 7" xfId="11213" xr:uid="{C0E066F2-23F1-4C2F-8424-8C5B5CBBF432}"/>
    <cellStyle name="SAPBEXHLevel3 17 8" xfId="11637" xr:uid="{E57C9377-ABA3-49F9-837F-FE2D072EFF21}"/>
    <cellStyle name="SAPBEXHLevel3 17 9" xfId="12098" xr:uid="{8F429FE7-6309-4589-8211-21748E954881}"/>
    <cellStyle name="SAPBEXHLevel3 18" xfId="1602" xr:uid="{C6E4D899-F2E7-48C2-9406-557416D8B86B}"/>
    <cellStyle name="SAPBEXHLevel3 18 10" xfId="14430" xr:uid="{CA83894A-8C69-4FFE-BCE8-5772DA26ECCC}"/>
    <cellStyle name="SAPBEXHLevel3 18 11" xfId="12907" xr:uid="{B17509BF-17A7-4020-9CB3-59989003C19E}"/>
    <cellStyle name="SAPBEXHLevel3 18 12" xfId="23253" xr:uid="{0B49FA72-6271-4992-91BE-ECE9C2FB62AE}"/>
    <cellStyle name="SAPBEXHLevel3 18 13" xfId="26032" xr:uid="{234B73DA-1FCF-44C4-AE0A-FE527448D3C3}"/>
    <cellStyle name="SAPBEXHLevel3 18 14" xfId="25746" xr:uid="{08587837-8128-4062-9E41-A81F7B906A26}"/>
    <cellStyle name="SAPBEXHLevel3 18 15" xfId="24568" xr:uid="{53DA7E2A-2072-4866-B7AD-4D614E37C984}"/>
    <cellStyle name="SAPBEXHLevel3 18 16" xfId="25046" xr:uid="{76A048CB-1755-4B0E-A19A-1615A18FB689}"/>
    <cellStyle name="SAPBEXHLevel3 18 17" xfId="26626" xr:uid="{B2192213-A6C8-4216-AE8C-A62F942E4709}"/>
    <cellStyle name="SAPBEXHLevel3 18 18" xfId="24270" xr:uid="{22898254-0DB3-46B8-969B-06432949E319}"/>
    <cellStyle name="SAPBEXHLevel3 18 19" xfId="28044" xr:uid="{1C074E48-9E3E-4098-8D27-0B260CE4273A}"/>
    <cellStyle name="SAPBEXHLevel3 18 2" xfId="3065" xr:uid="{834EA5D8-5A21-492D-A6E0-432A87DD3D34}"/>
    <cellStyle name="SAPBEXHLevel3 18 2 10" xfId="30381" xr:uid="{4C4E12DC-80DA-41FE-B93D-BC7DE8DFC937}"/>
    <cellStyle name="SAPBEXHLevel3 18 2 11" xfId="32823" xr:uid="{C5F91144-E5AA-4D20-B14C-C1C612B60C0B}"/>
    <cellStyle name="SAPBEXHLevel3 18 2 12" xfId="40292" xr:uid="{1E548091-57F3-4138-971C-8FFFCE050CDC}"/>
    <cellStyle name="SAPBEXHLevel3 18 2 13" xfId="40887" xr:uid="{276663B9-3C48-4188-AA3D-2CC3370DF148}"/>
    <cellStyle name="SAPBEXHLevel3 18 2 14" xfId="42104" xr:uid="{8FD8FBE1-90EA-443A-B481-4D34D289F52C}"/>
    <cellStyle name="SAPBEXHLevel3 18 2 2" xfId="6401" xr:uid="{1DD890F0-64F2-4E06-B2FF-41E21BB49537}"/>
    <cellStyle name="SAPBEXHLevel3 18 2 2 2" xfId="16708" xr:uid="{C8DB0831-513E-4C23-AFDB-1E662CCBBBEF}"/>
    <cellStyle name="SAPBEXHLevel3 18 2 2 3" xfId="20932" xr:uid="{FD758CC9-4519-47D4-B155-7917B2CA3A48}"/>
    <cellStyle name="SAPBEXHLevel3 18 2 2 4" xfId="30282" xr:uid="{98469F5C-CB92-4CE7-B3F5-D26BF465D1E2}"/>
    <cellStyle name="SAPBEXHLevel3 18 2 2 5" xfId="33854" xr:uid="{2046F35E-F98A-4B86-90EC-70736AEF4037}"/>
    <cellStyle name="SAPBEXHLevel3 18 2 2 6" xfId="36888" xr:uid="{A4FFC098-5D67-4462-8ED8-99B59842FCE8}"/>
    <cellStyle name="SAPBEXHLevel3 18 2 3" xfId="7346" xr:uid="{924A9720-8670-4F0B-AC87-73418576ADCD}"/>
    <cellStyle name="SAPBEXHLevel3 18 2 3 2" xfId="17632" xr:uid="{750B41BA-969F-4037-A154-1DA12E01C1B3}"/>
    <cellStyle name="SAPBEXHLevel3 18 2 3 3" xfId="21629" xr:uid="{3F9ACA5D-2546-410B-A8B4-BA01C6CBB5F9}"/>
    <cellStyle name="SAPBEXHLevel3 18 2 3 4" xfId="30994" xr:uid="{C0B766FB-2D8F-4C2F-B460-83F10BA69109}"/>
    <cellStyle name="SAPBEXHLevel3 18 2 3 5" xfId="34483" xr:uid="{21545AA0-41DE-4C37-B8E6-A814FAF357E3}"/>
    <cellStyle name="SAPBEXHLevel3 18 2 3 6" xfId="37466" xr:uid="{F458D74B-A243-4A19-99FA-C20B4A3C5D44}"/>
    <cellStyle name="SAPBEXHLevel3 18 2 4" xfId="8554" xr:uid="{D39CC167-6915-47E2-83A6-68403E3E7A2F}"/>
    <cellStyle name="SAPBEXHLevel3 18 2 4 2" xfId="18803" xr:uid="{2D9BB032-74E5-43C1-B4CF-5505F955AAD9}"/>
    <cellStyle name="SAPBEXHLevel3 18 2 4 3" xfId="22697" xr:uid="{D1E751CB-7C2A-4CC0-9023-621EB656AB95}"/>
    <cellStyle name="SAPBEXHLevel3 18 2 4 4" xfId="32087" xr:uid="{AC87F5C2-5074-4F4F-A0E1-9FD628E78FB8}"/>
    <cellStyle name="SAPBEXHLevel3 18 2 4 5" xfId="35527" xr:uid="{05870410-EFC2-4527-9756-6A623C195E19}"/>
    <cellStyle name="SAPBEXHLevel3 18 2 4 6" xfId="38478" xr:uid="{B6F30BD2-7201-402B-AF84-361EC1EB0B52}"/>
    <cellStyle name="SAPBEXHLevel3 18 2 5" xfId="13793" xr:uid="{A77FEA38-8528-42E4-B7B4-68378945D4C0}"/>
    <cellStyle name="SAPBEXHLevel3 18 2 6" xfId="14174" xr:uid="{9FFE5969-6BE2-4387-89AE-6C8741EDFFBE}"/>
    <cellStyle name="SAPBEXHLevel3 18 2 7" xfId="21062" xr:uid="{5F20DDBD-8901-4C05-929E-3633CA02F1E8}"/>
    <cellStyle name="SAPBEXHLevel3 18 2 8" xfId="23921" xr:uid="{B0C3A109-5F02-4B3F-A2DD-CA8FD8F1EC94}"/>
    <cellStyle name="SAPBEXHLevel3 18 2 9" xfId="27934" xr:uid="{B7030B88-6646-4B33-ACD5-035AC318CEE8}"/>
    <cellStyle name="SAPBEXHLevel3 18 20" xfId="27326" xr:uid="{B54CF063-6279-4658-9541-391AC0F27D49}"/>
    <cellStyle name="SAPBEXHLevel3 18 21" xfId="39547" xr:uid="{73F0298A-ADCE-473D-9B4C-F7BC6EA6760B}"/>
    <cellStyle name="SAPBEXHLevel3 18 22" xfId="39137" xr:uid="{49C101D3-F3B2-47C3-BEB7-B5A155610CC5}"/>
    <cellStyle name="SAPBEXHLevel3 18 23" xfId="41436" xr:uid="{363AFA4A-30CA-49E7-B35A-879B01167948}"/>
    <cellStyle name="SAPBEXHLevel3 18 3" xfId="2574" xr:uid="{19C910E6-3251-47BC-86D9-46B1EC072232}"/>
    <cellStyle name="SAPBEXHLevel3 18 3 10" xfId="38863" xr:uid="{A0AA0099-ED2E-4031-8974-DC2C2DA42594}"/>
    <cellStyle name="SAPBEXHLevel3 18 3 11" xfId="41792" xr:uid="{635BB6C6-A433-4866-9647-A33B3E411349}"/>
    <cellStyle name="SAPBEXHLevel3 18 3 2" xfId="6004" xr:uid="{6D0DA817-0D49-4B1B-8CA2-7F993EEFE69F}"/>
    <cellStyle name="SAPBEXHLevel3 18 3 2 2" xfId="16315" xr:uid="{D1872D00-3A7A-44C1-90B8-B47099470A62}"/>
    <cellStyle name="SAPBEXHLevel3 18 3 2 3" xfId="20591" xr:uid="{AA1BE9E4-8DD5-402A-9129-F536A536494C}"/>
    <cellStyle name="SAPBEXHLevel3 18 3 2 4" xfId="29933" xr:uid="{D46D210D-BD98-4874-9771-C3C3B5978421}"/>
    <cellStyle name="SAPBEXHLevel3 18 3 2 5" xfId="33526" xr:uid="{5A5002BD-DD55-461A-9E2A-418D2F08DB85}"/>
    <cellStyle name="SAPBEXHLevel3 18 3 2 6" xfId="36575" xr:uid="{09CD2872-3FB6-42D8-8E0D-50B1FA6B5616}"/>
    <cellStyle name="SAPBEXHLevel3 18 3 3" xfId="4133" xr:uid="{5C9C5802-29B7-4353-B0B8-8EB50245EA31}"/>
    <cellStyle name="SAPBEXHLevel3 18 3 3 2" xfId="14539" xr:uid="{50E8B72F-5687-457D-9F69-F284F9244BB7}"/>
    <cellStyle name="SAPBEXHLevel3 18 3 3 3" xfId="19159" xr:uid="{BCFDE88B-AF37-4DE7-8766-204655A77364}"/>
    <cellStyle name="SAPBEXHLevel3 18 3 3 4" xfId="28547" xr:uid="{6CEFEEA0-C37D-48F0-95AE-AC2784E80AEA}"/>
    <cellStyle name="SAPBEXHLevel3 18 3 3 5" xfId="27094" xr:uid="{4665D44E-A13A-451B-BAB2-78F7C45D9010}"/>
    <cellStyle name="SAPBEXHLevel3 18 3 3 6" xfId="26735" xr:uid="{DC03D37C-4CE3-48A0-AFD6-2FE2DC54CC9C}"/>
    <cellStyle name="SAPBEXHLevel3 18 3 4" xfId="8187" xr:uid="{4372F437-E55B-43AC-AE6A-956EB9E57BA7}"/>
    <cellStyle name="SAPBEXHLevel3 18 3 4 2" xfId="18441" xr:uid="{261A321D-D90E-4424-9BC2-5B74E46BA149}"/>
    <cellStyle name="SAPBEXHLevel3 18 3 4 3" xfId="22367" xr:uid="{AA4A45E7-2662-4C8E-9B18-A9E55226DB5F}"/>
    <cellStyle name="SAPBEXHLevel3 18 3 4 4" xfId="31754" xr:uid="{DBE662D9-11E6-4F82-9F83-4F65C3FD213C}"/>
    <cellStyle name="SAPBEXHLevel3 18 3 4 5" xfId="35209" xr:uid="{11239974-3099-411F-A040-B468C35552B6}"/>
    <cellStyle name="SAPBEXHLevel3 18 3 4 6" xfId="38173" xr:uid="{2D630C77-E427-465A-9ED0-B8BE3562E557}"/>
    <cellStyle name="SAPBEXHLevel3 18 3 5" xfId="12847" xr:uid="{11A75D43-1D1F-4DEC-BDB5-542741F3F5B7}"/>
    <cellStyle name="SAPBEXHLevel3 18 3 6" xfId="19833" xr:uid="{6C7EB45F-AA2C-4052-80C4-9AD88E7CD9EC}"/>
    <cellStyle name="SAPBEXHLevel3 18 3 7" xfId="23609" xr:uid="{7E1247FD-32FA-4BE8-B754-493665971431}"/>
    <cellStyle name="SAPBEXHLevel3 18 3 8" xfId="27554" xr:uid="{9CAB8D40-3198-4B5A-873C-F198FF214C79}"/>
    <cellStyle name="SAPBEXHLevel3 18 3 9" xfId="39945" xr:uid="{A68EDC99-82D2-4DE0-9204-D2F396291944}"/>
    <cellStyle name="SAPBEXHLevel3 18 4" xfId="5332" xr:uid="{F939E17E-4515-42CA-B8F8-54A7D7CBFA2B}"/>
    <cellStyle name="SAPBEXHLevel3 18 4 2" xfId="15682" xr:uid="{46C52013-68CB-4164-8AC5-90DF87D7754F}"/>
    <cellStyle name="SAPBEXHLevel3 18 4 3" xfId="20088" xr:uid="{5B088F40-3794-421E-A4CD-1DF1E3B3CDA6}"/>
    <cellStyle name="SAPBEXHLevel3 18 4 4" xfId="29418" xr:uid="{3F2E501C-8276-4816-87A1-79BE543E86A1}"/>
    <cellStyle name="SAPBEXHLevel3 18 4 5" xfId="33061" xr:uid="{9AA5361A-1A80-48C0-8BD5-15BC54DD1E26}"/>
    <cellStyle name="SAPBEXHLevel3 18 4 6" xfId="36149" xr:uid="{D01294D9-A55E-4ACC-ADF3-5DCB6D9A9FF2}"/>
    <cellStyle name="SAPBEXHLevel3 18 5" xfId="4633" xr:uid="{1190FAC1-DFA4-4455-B2F9-D641D0DBAAFE}"/>
    <cellStyle name="SAPBEXHLevel3 18 5 2" xfId="15033" xr:uid="{916C18D4-CB7F-4280-BC22-78D02B6E356F}"/>
    <cellStyle name="SAPBEXHLevel3 18 5 3" xfId="19545" xr:uid="{18E19538-EBFF-4C26-94F6-489509FD0467}"/>
    <cellStyle name="SAPBEXHLevel3 18 5 4" xfId="28933" xr:uid="{2FAA4461-48C1-402E-9350-D8971FAD6E73}"/>
    <cellStyle name="SAPBEXHLevel3 18 5 5" xfId="32568" xr:uid="{25BE418E-B3C4-4079-B81D-9626D11D2F4F}"/>
    <cellStyle name="SAPBEXHLevel3 18 5 6" xfId="31887" xr:uid="{0AEF5B34-EFC1-4672-88DA-9899B67835F5}"/>
    <cellStyle name="SAPBEXHLevel3 18 6" xfId="7622" xr:uid="{C96B7F91-7C60-4813-B19E-E7D076607E78}"/>
    <cellStyle name="SAPBEXHLevel3 18 6 2" xfId="17894" xr:uid="{8DD87696-A3B1-4DEC-94C3-DE66AC74BDE8}"/>
    <cellStyle name="SAPBEXHLevel3 18 6 3" xfId="21819" xr:uid="{0D33F410-5BA0-4E64-AA56-ABC0A897DFC8}"/>
    <cellStyle name="SAPBEXHLevel3 18 6 4" xfId="31202" xr:uid="{57990CBB-75FF-4257-B4FD-174ED3F8440C}"/>
    <cellStyle name="SAPBEXHLevel3 18 6 5" xfId="34662" xr:uid="{0151E4F4-B8D8-49F5-8ABC-2561496BC393}"/>
    <cellStyle name="SAPBEXHLevel3 18 6 6" xfId="37633" xr:uid="{2D3AB253-53AC-46F1-A981-66CA0A5EB2CA}"/>
    <cellStyle name="SAPBEXHLevel3 18 7" xfId="11214" xr:uid="{098C6C56-19A1-42E3-A550-3C67CBA4447B}"/>
    <cellStyle name="SAPBEXHLevel3 18 8" xfId="11638" xr:uid="{E94F3724-A534-41C0-95A3-EE307A44EA10}"/>
    <cellStyle name="SAPBEXHLevel3 18 9" xfId="12099" xr:uid="{685930E9-67ED-4132-B7E4-94E7CD0C7AC1}"/>
    <cellStyle name="SAPBEXHLevel3 19" xfId="2565" xr:uid="{564867FD-6AA1-40A7-8181-3233843615BB}"/>
    <cellStyle name="SAPBEXHLevel3 19 10" xfId="38868" xr:uid="{86620DAD-8B70-4411-A9D1-DC00F724CAA2}"/>
    <cellStyle name="SAPBEXHLevel3 19 11" xfId="41783" xr:uid="{7A874DAE-CAFD-4213-BC24-1DEAA196C86F}"/>
    <cellStyle name="SAPBEXHLevel3 19 2" xfId="5995" xr:uid="{7D3A8878-E551-4F3B-8948-9E8160BB4F43}"/>
    <cellStyle name="SAPBEXHLevel3 19 2 2" xfId="16306" xr:uid="{156C5C88-35EA-4F8B-8A8E-59D68CA3588D}"/>
    <cellStyle name="SAPBEXHLevel3 19 2 3" xfId="20582" xr:uid="{6B3F54B7-6BC2-4597-B747-F20714564795}"/>
    <cellStyle name="SAPBEXHLevel3 19 2 4" xfId="29924" xr:uid="{2EFB5BD8-38C1-4D01-B160-0404F845A63B}"/>
    <cellStyle name="SAPBEXHLevel3 19 2 5" xfId="33517" xr:uid="{AEB7472E-AE1F-4CF9-9A8D-4247835A3668}"/>
    <cellStyle name="SAPBEXHLevel3 19 2 6" xfId="36566" xr:uid="{D2CC685E-D950-43F9-A34D-D73107E97554}"/>
    <cellStyle name="SAPBEXHLevel3 19 3" xfId="5679" xr:uid="{648CD8A0-8F0E-400D-944F-DC0B8DEDA0FE}"/>
    <cellStyle name="SAPBEXHLevel3 19 3 2" xfId="15991" xr:uid="{6FFF725E-07B1-47C0-A70F-7C408B9E083C}"/>
    <cellStyle name="SAPBEXHLevel3 19 3 3" xfId="20324" xr:uid="{9E334206-D88E-4EB2-B8E5-45EBF7F3A0F0}"/>
    <cellStyle name="SAPBEXHLevel3 19 3 4" xfId="29670" xr:uid="{EE5168FD-689A-4722-A7DE-2D81B7714D38}"/>
    <cellStyle name="SAPBEXHLevel3 19 3 5" xfId="33274" xr:uid="{3FDB7914-18C2-473B-B55A-E43669F126AC}"/>
    <cellStyle name="SAPBEXHLevel3 19 3 6" xfId="36343" xr:uid="{331C2C84-990C-49FD-B741-F7F924F426DA}"/>
    <cellStyle name="SAPBEXHLevel3 19 4" xfId="8178" xr:uid="{39A90B0C-E031-4DBF-AE2D-458B66E9F3F8}"/>
    <cellStyle name="SAPBEXHLevel3 19 4 2" xfId="18432" xr:uid="{0DC07E7A-35B9-4BCA-B93B-37FE191421D7}"/>
    <cellStyle name="SAPBEXHLevel3 19 4 3" xfId="22358" xr:uid="{B730A0BC-17D9-488D-8791-E6A15AF913AA}"/>
    <cellStyle name="SAPBEXHLevel3 19 4 4" xfId="31745" xr:uid="{16D6D9FE-841A-4FFD-A902-E4ED76CB9FF0}"/>
    <cellStyle name="SAPBEXHLevel3 19 4 5" xfId="35200" xr:uid="{1183A775-059A-439F-9F32-FDDCBF82F835}"/>
    <cellStyle name="SAPBEXHLevel3 19 4 6" xfId="38164" xr:uid="{17DB2302-C301-4751-86B1-42E25A1EE827}"/>
    <cellStyle name="SAPBEXHLevel3 19 5" xfId="12249" xr:uid="{0A8AF0EC-DE21-4B5D-B71B-9623598E07DA}"/>
    <cellStyle name="SAPBEXHLevel3 19 6" xfId="20364" xr:uid="{8F32827F-813A-4A74-9127-C29ED8106F62}"/>
    <cellStyle name="SAPBEXHLevel3 19 7" xfId="23600" xr:uid="{589DFB4C-6B90-456B-9255-9896EB743CA6}"/>
    <cellStyle name="SAPBEXHLevel3 19 8" xfId="27545" xr:uid="{C9B926C3-1AC2-452B-875E-DACBFD85A895}"/>
    <cellStyle name="SAPBEXHLevel3 19 9" xfId="39936" xr:uid="{E66ED4FE-393B-4640-B3AF-4D0EEAAD6704}"/>
    <cellStyle name="SAPBEXHLevel3 2" xfId="1603" xr:uid="{75731167-2C88-4D71-B3F4-8A114E83380A}"/>
    <cellStyle name="SAPBEXHLevel3 2 10" xfId="14429" xr:uid="{5524BBA2-65FC-44A3-9119-D0825C661861}"/>
    <cellStyle name="SAPBEXHLevel3 2 11" xfId="22033" xr:uid="{9C90E755-3220-40E1-B51C-E37A304C4B27}"/>
    <cellStyle name="SAPBEXHLevel3 2 12" xfId="23254" xr:uid="{14430FF0-796E-4C6C-A74A-D07BFF0C501B}"/>
    <cellStyle name="SAPBEXHLevel3 2 13" xfId="24740" xr:uid="{C2323152-564E-4C90-8F92-4E2978C6BB98}"/>
    <cellStyle name="SAPBEXHLevel3 2 14" xfId="25747" xr:uid="{B7F5111D-5791-48EC-B05E-3958BEF5CF8F}"/>
    <cellStyle name="SAPBEXHLevel3 2 15" xfId="24567" xr:uid="{D9A79DAF-8AC7-45FE-BACF-7655807891E4}"/>
    <cellStyle name="SAPBEXHLevel3 2 16" xfId="26786" xr:uid="{8DB1821C-CB4E-4115-8E49-DFFE275ABCA4}"/>
    <cellStyle name="SAPBEXHLevel3 2 17" xfId="26968" xr:uid="{2B3B305A-37BB-472A-9711-F6783F8ADDDC}"/>
    <cellStyle name="SAPBEXHLevel3 2 18" xfId="27264" xr:uid="{6F1AD48B-CA56-4992-8FC0-A1BAE79E3BCF}"/>
    <cellStyle name="SAPBEXHLevel3 2 19" xfId="28043" xr:uid="{DAC3F2BD-ACF1-4B0C-97A7-490C0EDF94F5}"/>
    <cellStyle name="SAPBEXHLevel3 2 2" xfId="3066" xr:uid="{26B55443-F7B4-4685-A7F2-0E0FBF989382}"/>
    <cellStyle name="SAPBEXHLevel3 2 2 10" xfId="28037" xr:uid="{8A9B3EA1-4E3C-41C1-AA86-7CCE14A343A0}"/>
    <cellStyle name="SAPBEXHLevel3 2 2 11" xfId="32551" xr:uid="{3F6A756A-B9DE-4CBB-87DE-A2EDE24C676A}"/>
    <cellStyle name="SAPBEXHLevel3 2 2 12" xfId="40293" xr:uid="{39AC550F-5C1E-45E2-A497-854611B4A0D0}"/>
    <cellStyle name="SAPBEXHLevel3 2 2 13" xfId="40888" xr:uid="{61A0D519-A3E9-4C53-BA0D-CCB2C108ECB9}"/>
    <cellStyle name="SAPBEXHLevel3 2 2 14" xfId="42105" xr:uid="{8E12FC3A-8EDA-4D1F-927C-7CCB759BFF83}"/>
    <cellStyle name="SAPBEXHLevel3 2 2 2" xfId="6402" xr:uid="{DDDCEB60-3A95-431C-B2C2-DE96115D27BA}"/>
    <cellStyle name="SAPBEXHLevel3 2 2 2 2" xfId="16709" xr:uid="{D4073F4A-1828-4D71-A8AB-C099BFA76CCE}"/>
    <cellStyle name="SAPBEXHLevel3 2 2 2 3" xfId="20933" xr:uid="{6FA45DD0-28BA-4D10-BE2A-4F69C78E871A}"/>
    <cellStyle name="SAPBEXHLevel3 2 2 2 4" xfId="30283" xr:uid="{8F1C16E5-DA45-40F1-99A2-4F05AE37FBAF}"/>
    <cellStyle name="SAPBEXHLevel3 2 2 2 5" xfId="33855" xr:uid="{AC5DCC08-F8B9-4051-935B-CD4715A33F01}"/>
    <cellStyle name="SAPBEXHLevel3 2 2 2 6" xfId="36889" xr:uid="{A718AC2B-E005-465E-9E8B-58DC3E3F973F}"/>
    <cellStyle name="SAPBEXHLevel3 2 2 3" xfId="7347" xr:uid="{A3737A50-EB0E-43D7-A6B9-A626898DA343}"/>
    <cellStyle name="SAPBEXHLevel3 2 2 3 2" xfId="17633" xr:uid="{D843B528-16CF-4951-8ACF-C84F47179AAF}"/>
    <cellStyle name="SAPBEXHLevel3 2 2 3 3" xfId="21630" xr:uid="{EC3AD8E9-9935-4C00-B313-0B95EC33403F}"/>
    <cellStyle name="SAPBEXHLevel3 2 2 3 4" xfId="30995" xr:uid="{69711352-3B85-40FB-9796-FE1F8ECEC668}"/>
    <cellStyle name="SAPBEXHLevel3 2 2 3 5" xfId="34484" xr:uid="{F9117634-7D01-431C-B1FB-73B47028D397}"/>
    <cellStyle name="SAPBEXHLevel3 2 2 3 6" xfId="37467" xr:uid="{E05560E0-4D26-47DB-BD00-75BB118EB51C}"/>
    <cellStyle name="SAPBEXHLevel3 2 2 4" xfId="8555" xr:uid="{85FE131D-30B6-466A-A757-9350D65FA20B}"/>
    <cellStyle name="SAPBEXHLevel3 2 2 4 2" xfId="18804" xr:uid="{F13056F3-9A59-4195-A817-21A9834A0D3D}"/>
    <cellStyle name="SAPBEXHLevel3 2 2 4 3" xfId="22698" xr:uid="{D19241CA-700D-489E-AF9A-19DB1C12C5A5}"/>
    <cellStyle name="SAPBEXHLevel3 2 2 4 4" xfId="32088" xr:uid="{D9018C6E-BF30-43A6-B30C-D1779522FE80}"/>
    <cellStyle name="SAPBEXHLevel3 2 2 4 5" xfId="35528" xr:uid="{460E7BB6-3419-4C7F-9C7A-F7CC4F594929}"/>
    <cellStyle name="SAPBEXHLevel3 2 2 4 6" xfId="38479" xr:uid="{84C5C571-058B-4922-A83E-EC4858586725}"/>
    <cellStyle name="SAPBEXHLevel3 2 2 5" xfId="13794" xr:uid="{EAD679E6-D342-4C31-81F3-919310FB2297}"/>
    <cellStyle name="SAPBEXHLevel3 2 2 6" xfId="14049" xr:uid="{B0061FD7-345B-43DB-88CD-877D5E74E967}"/>
    <cellStyle name="SAPBEXHLevel3 2 2 7" xfId="19470" xr:uid="{4EBB5759-11D0-49FB-8FD4-7FF50C483B2D}"/>
    <cellStyle name="SAPBEXHLevel3 2 2 8" xfId="23922" xr:uid="{9EC8C31C-3BA8-426C-A3FD-048D9C293B29}"/>
    <cellStyle name="SAPBEXHLevel3 2 2 9" xfId="27935" xr:uid="{A1DF9477-FD15-4232-BCDA-EE89AD3D22F2}"/>
    <cellStyle name="SAPBEXHLevel3 2 20" xfId="26683" xr:uid="{20FFB47D-B94F-4B78-8D2C-69BDB3E63792}"/>
    <cellStyle name="SAPBEXHLevel3 2 21" xfId="39548" xr:uid="{2B59C706-313E-4ABA-9D45-6F258F3CA818}"/>
    <cellStyle name="SAPBEXHLevel3 2 22" xfId="39136" xr:uid="{42DAEA7B-9F8B-4555-BFA8-0A00C3B1CDAD}"/>
    <cellStyle name="SAPBEXHLevel3 2 23" xfId="41437" xr:uid="{CAA95C87-6AAB-4E29-BE4C-0EE8D65DE921}"/>
    <cellStyle name="SAPBEXHLevel3 2 3" xfId="2575" xr:uid="{2E09FD4C-1A15-4F8F-A2A5-3D12AFB98076}"/>
    <cellStyle name="SAPBEXHLevel3 2 3 10" xfId="38862" xr:uid="{CE46EFE4-1DB6-4537-B4B6-D78842FA9D61}"/>
    <cellStyle name="SAPBEXHLevel3 2 3 11" xfId="41793" xr:uid="{33074913-02EE-4044-B9A9-A9C76389D9C8}"/>
    <cellStyle name="SAPBEXHLevel3 2 3 2" xfId="6005" xr:uid="{DF922736-3BE0-47C9-AA75-A4B377655AAB}"/>
    <cellStyle name="SAPBEXHLevel3 2 3 2 2" xfId="16316" xr:uid="{2E8658B5-4F47-462B-A4A8-8A4E5F5B0098}"/>
    <cellStyle name="SAPBEXHLevel3 2 3 2 3" xfId="20592" xr:uid="{08EF3FBD-78FF-4C56-9172-F2B6D267586A}"/>
    <cellStyle name="SAPBEXHLevel3 2 3 2 4" xfId="29934" xr:uid="{6E5B56E1-B80B-49F8-9CA8-3675626D02B4}"/>
    <cellStyle name="SAPBEXHLevel3 2 3 2 5" xfId="33527" xr:uid="{53BC1845-9CAE-4553-8409-9DB46AF7E40B}"/>
    <cellStyle name="SAPBEXHLevel3 2 3 2 6" xfId="36576" xr:uid="{72240F32-2AB4-4E5F-A33E-429758D0C0F1}"/>
    <cellStyle name="SAPBEXHLevel3 2 3 3" xfId="4132" xr:uid="{3AE228E1-E0F1-4B24-8DC9-3DC0EB90D781}"/>
    <cellStyle name="SAPBEXHLevel3 2 3 3 2" xfId="14538" xr:uid="{C1772D0C-2653-43EF-84B2-484FF47877F4}"/>
    <cellStyle name="SAPBEXHLevel3 2 3 3 3" xfId="19158" xr:uid="{6F5F9443-4F70-4BA6-B23C-3BF8F5FE86BC}"/>
    <cellStyle name="SAPBEXHLevel3 2 3 3 4" xfId="28546" xr:uid="{05197EB7-69B0-404E-893D-8E665E741DCC}"/>
    <cellStyle name="SAPBEXHLevel3 2 3 3 5" xfId="27093" xr:uid="{C6A45215-4043-45E1-9CFE-AC8301BC5F04}"/>
    <cellStyle name="SAPBEXHLevel3 2 3 3 6" xfId="28175" xr:uid="{80BEDE71-54B1-493A-B8E5-15C7A5BF616B}"/>
    <cellStyle name="SAPBEXHLevel3 2 3 4" xfId="8188" xr:uid="{E81A2A1C-48B9-456F-BF90-BC79733220D6}"/>
    <cellStyle name="SAPBEXHLevel3 2 3 4 2" xfId="18442" xr:uid="{89644049-DB8C-4D6C-AFE2-0392F510454D}"/>
    <cellStyle name="SAPBEXHLevel3 2 3 4 3" xfId="22368" xr:uid="{DCF77A66-91B9-4A92-B0BF-8BC2C4882529}"/>
    <cellStyle name="SAPBEXHLevel3 2 3 4 4" xfId="31755" xr:uid="{37FD76AA-C9F3-4F3A-8656-02900BB7EC03}"/>
    <cellStyle name="SAPBEXHLevel3 2 3 4 5" xfId="35210" xr:uid="{5452335A-CF2B-4EB1-B57E-C242F43BF251}"/>
    <cellStyle name="SAPBEXHLevel3 2 3 4 6" xfId="38174" xr:uid="{24AA7EE6-2E3F-497A-91DD-C243EC883C16}"/>
    <cellStyle name="SAPBEXHLevel3 2 3 5" xfId="12848" xr:uid="{CEF8B539-E99A-4A07-ADD5-C747E9860E7B}"/>
    <cellStyle name="SAPBEXHLevel3 2 3 6" xfId="19535" xr:uid="{219731E4-F874-46C3-880C-D4CAA9A3A7E3}"/>
    <cellStyle name="SAPBEXHLevel3 2 3 7" xfId="23610" xr:uid="{A02A6D5F-3622-4B61-92EF-73CF98EC3A91}"/>
    <cellStyle name="SAPBEXHLevel3 2 3 8" xfId="27555" xr:uid="{445655AD-8C93-4C21-B1A7-5B2166E34310}"/>
    <cellStyle name="SAPBEXHLevel3 2 3 9" xfId="39946" xr:uid="{87FBB9BD-9D7A-4F50-9CC9-D043BEA558CB}"/>
    <cellStyle name="SAPBEXHLevel3 2 4" xfId="5333" xr:uid="{02A45406-0E3C-4BB9-81B1-D7D0803564E4}"/>
    <cellStyle name="SAPBEXHLevel3 2 4 2" xfId="15683" xr:uid="{6E52D8D6-5D62-4478-8984-7E4562CCADB9}"/>
    <cellStyle name="SAPBEXHLevel3 2 4 3" xfId="20089" xr:uid="{6B8E38D2-2D1C-4840-9E38-D82054EB5596}"/>
    <cellStyle name="SAPBEXHLevel3 2 4 4" xfId="29419" xr:uid="{1B984CE9-60E9-4C8B-8E66-4A8B15B3934E}"/>
    <cellStyle name="SAPBEXHLevel3 2 4 5" xfId="33062" xr:uid="{2E9E5939-58F3-4907-9D6F-CB3BE338292D}"/>
    <cellStyle name="SAPBEXHLevel3 2 4 6" xfId="36150" xr:uid="{A9EAC4B5-D97F-44AB-9F8C-ED0E0343BE84}"/>
    <cellStyle name="SAPBEXHLevel3 2 5" xfId="4629" xr:uid="{C1FFF729-7585-4B42-9684-968CCAC02470}"/>
    <cellStyle name="SAPBEXHLevel3 2 5 2" xfId="15029" xr:uid="{707918C6-47BB-4EF5-A815-FC60CAF7D983}"/>
    <cellStyle name="SAPBEXHLevel3 2 5 3" xfId="19541" xr:uid="{B1A86A0E-745E-4EC9-85E1-CC7226BA636F}"/>
    <cellStyle name="SAPBEXHLevel3 2 5 4" xfId="28932" xr:uid="{E0AFCB13-9475-445E-BC57-E776268D109B}"/>
    <cellStyle name="SAPBEXHLevel3 2 5 5" xfId="32564" xr:uid="{E12F92D7-56CD-4B53-943D-562501996C8D}"/>
    <cellStyle name="SAPBEXHLevel3 2 5 6" xfId="24973" xr:uid="{40A13B83-2CD7-4E2A-8967-06A81C981ABF}"/>
    <cellStyle name="SAPBEXHLevel3 2 6" xfId="5418" xr:uid="{C856CBEA-80B6-44C0-86B0-D4D3E6CBC170}"/>
    <cellStyle name="SAPBEXHLevel3 2 6 2" xfId="15767" xr:uid="{A5D5FC93-CEAB-46E0-A238-139EB9610D83}"/>
    <cellStyle name="SAPBEXHLevel3 2 6 3" xfId="20172" xr:uid="{D646D67F-9457-4505-BF99-5489962AD3F9}"/>
    <cellStyle name="SAPBEXHLevel3 2 6 4" xfId="29504" xr:uid="{C8AE0596-0BE3-4F16-BE2F-7F95257DEB0F}"/>
    <cellStyle name="SAPBEXHLevel3 2 6 5" xfId="33145" xr:uid="{6071DAAA-B648-48EB-AB7D-113D69AA9496}"/>
    <cellStyle name="SAPBEXHLevel3 2 6 6" xfId="36233" xr:uid="{514B5670-E2F3-49D2-9502-958EC3FF3361}"/>
    <cellStyle name="SAPBEXHLevel3 2 7" xfId="11215" xr:uid="{9151EC24-AA1C-460A-96D8-9925A958840E}"/>
    <cellStyle name="SAPBEXHLevel3 2 8" xfId="11639" xr:uid="{404AC3F7-589F-46AF-AB67-56CFB4CC369E}"/>
    <cellStyle name="SAPBEXHLevel3 2 9" xfId="12100" xr:uid="{65B4C758-4A05-44FE-9D33-04CF349798D4}"/>
    <cellStyle name="SAPBEXHLevel3 20" xfId="5323" xr:uid="{BABB5FE2-C4AB-4508-84E3-B6FBABE38589}"/>
    <cellStyle name="SAPBEXHLevel3 20 2" xfId="15673" xr:uid="{E108BA24-E01B-4B8D-8F8A-332D0C95146A}"/>
    <cellStyle name="SAPBEXHLevel3 20 3" xfId="20079" xr:uid="{CE3103ED-7A49-4BA1-85DE-0B03060DDB78}"/>
    <cellStyle name="SAPBEXHLevel3 20 4" xfId="29409" xr:uid="{E815C80B-DBC2-4828-AF0E-DFD1ED5844DE}"/>
    <cellStyle name="SAPBEXHLevel3 20 5" xfId="33052" xr:uid="{312124E2-B35E-43D3-BBD9-734D53B42EBB}"/>
    <cellStyle name="SAPBEXHLevel3 20 6" xfId="36140" xr:uid="{C6CCF1E8-74AF-4742-95BC-0BCF67366C7A}"/>
    <cellStyle name="SAPBEXHLevel3 21" xfId="4662" xr:uid="{E182DC54-12F1-44E7-BE98-80E7BBA60F40}"/>
    <cellStyle name="SAPBEXHLevel3 21 2" xfId="15061" xr:uid="{0E525762-28DE-42C1-ADF2-F0243F0051E7}"/>
    <cellStyle name="SAPBEXHLevel3 21 3" xfId="19574" xr:uid="{4C06ECF1-FD07-4F35-A600-EE7264EEE7D8}"/>
    <cellStyle name="SAPBEXHLevel3 21 4" xfId="28942" xr:uid="{8FF53077-7A6F-4579-9064-9FB61CAD4B8A}"/>
    <cellStyle name="SAPBEXHLevel3 21 5" xfId="32596" xr:uid="{0BF8167E-B0BF-491B-9A4E-49A41C4D942A}"/>
    <cellStyle name="SAPBEXHLevel3 21 6" xfId="30428" xr:uid="{C52FD9D2-DCF3-4932-8102-273516964F96}"/>
    <cellStyle name="SAPBEXHLevel3 22" xfId="7631" xr:uid="{D7120168-F92D-4E06-86CE-E08B534A3031}"/>
    <cellStyle name="SAPBEXHLevel3 22 2" xfId="17903" xr:uid="{4E7B3D18-F16A-4E6F-8CB8-871910A663EA}"/>
    <cellStyle name="SAPBEXHLevel3 22 3" xfId="21828" xr:uid="{BAAE9E8A-796D-42FE-9729-8F64AF27F48F}"/>
    <cellStyle name="SAPBEXHLevel3 22 4" xfId="31211" xr:uid="{9742EDE5-904B-46E4-989A-792303E39430}"/>
    <cellStyle name="SAPBEXHLevel3 22 5" xfId="34671" xr:uid="{83F94CE5-22E9-4694-9EFA-C9175111A2D0}"/>
    <cellStyle name="SAPBEXHLevel3 22 6" xfId="37642" xr:uid="{7B38146B-B2A8-42E6-9141-A849537CCC76}"/>
    <cellStyle name="SAPBEXHLevel3 23" xfId="11216" xr:uid="{A48D153C-5437-447A-8520-E743AC98C539}"/>
    <cellStyle name="SAPBEXHLevel3 24" xfId="11629" xr:uid="{6AC87ED6-738A-47EF-90C8-2AE232B9B667}"/>
    <cellStyle name="SAPBEXHLevel3 25" xfId="12090" xr:uid="{77456797-EA81-4614-8081-66673578D11A}"/>
    <cellStyle name="SAPBEXHLevel3 26" xfId="13334" xr:uid="{FD5DECEA-D4C9-4439-9563-1C0E694D1131}"/>
    <cellStyle name="SAPBEXHLevel3 27" xfId="13976" xr:uid="{A283BC6E-9D13-41A7-BFE1-44822AAEACD1}"/>
    <cellStyle name="SAPBEXHLevel3 28" xfId="23244" xr:uid="{8C2523CF-7A4C-400B-977F-0271F1B84358}"/>
    <cellStyle name="SAPBEXHLevel3 29" xfId="24747" xr:uid="{D9EE79E9-9BF1-4F3D-B058-F7020EA23A27}"/>
    <cellStyle name="SAPBEXHLevel3 3" xfId="1604" xr:uid="{187FCF9C-AC4E-44D1-8176-696D07554B13}"/>
    <cellStyle name="SAPBEXHLevel3 3 10" xfId="14428" xr:uid="{689413E3-6E53-4FD9-A781-CF8B3D9BDBBD}"/>
    <cellStyle name="SAPBEXHLevel3 3 11" xfId="19717" xr:uid="{A33962A3-4419-40DD-9B8B-89D59EFB3E80}"/>
    <cellStyle name="SAPBEXHLevel3 3 12" xfId="23255" xr:uid="{5C1F3CE4-2BD3-47A0-A221-B2FFACE0B995}"/>
    <cellStyle name="SAPBEXHLevel3 3 13" xfId="26031" xr:uid="{7F9DBAC1-7A36-4C4B-B123-BFFBBEFDE6B9}"/>
    <cellStyle name="SAPBEXHLevel3 3 14" xfId="25748" xr:uid="{7A6AC2FE-AFE2-48F4-9D0F-DA1452977F7A}"/>
    <cellStyle name="SAPBEXHLevel3 3 15" xfId="24566" xr:uid="{2AC745D8-483A-401C-9C5A-15283C4FFEE2}"/>
    <cellStyle name="SAPBEXHLevel3 3 16" xfId="25045" xr:uid="{4AB07128-26A6-404D-A8E6-C3CE984EA082}"/>
    <cellStyle name="SAPBEXHLevel3 3 17" xfId="25336" xr:uid="{28390665-EE0E-4C1D-8797-CEFAE9C826AC}"/>
    <cellStyle name="SAPBEXHLevel3 3 18" xfId="25527" xr:uid="{6B2A05FA-3122-4C77-A015-FBA3874C96EC}"/>
    <cellStyle name="SAPBEXHLevel3 3 19" xfId="28265" xr:uid="{2B718B0D-C78F-4FF9-95BC-E43EABCA410B}"/>
    <cellStyle name="SAPBEXHLevel3 3 2" xfId="3067" xr:uid="{A0BF7451-865E-4520-B1D6-A9B1AFC0716D}"/>
    <cellStyle name="SAPBEXHLevel3 3 2 10" xfId="26702" xr:uid="{AA6C9175-3299-4F51-A59B-632E6564D623}"/>
    <cellStyle name="SAPBEXHLevel3 3 2 11" xfId="33202" xr:uid="{BF85FF35-1D85-45E4-8FF1-55DCFB970BD6}"/>
    <cellStyle name="SAPBEXHLevel3 3 2 12" xfId="40294" xr:uid="{3560371F-77C5-411E-BEA9-4B462FFF51AC}"/>
    <cellStyle name="SAPBEXHLevel3 3 2 13" xfId="40889" xr:uid="{2D66A188-F58A-4D5F-BDAA-B9E994F0B23F}"/>
    <cellStyle name="SAPBEXHLevel3 3 2 14" xfId="42106" xr:uid="{71879259-8DA7-4BC4-A0C1-21210182693A}"/>
    <cellStyle name="SAPBEXHLevel3 3 2 2" xfId="6403" xr:uid="{1F9C55EA-547C-45C5-8746-4908F66CD7A1}"/>
    <cellStyle name="SAPBEXHLevel3 3 2 2 2" xfId="16710" xr:uid="{8F170A8B-C7F9-4365-BD3E-A7F31205BB0A}"/>
    <cellStyle name="SAPBEXHLevel3 3 2 2 3" xfId="20934" xr:uid="{EC46AA1A-FCB1-43E5-B8B1-B5DF0C4D7129}"/>
    <cellStyle name="SAPBEXHLevel3 3 2 2 4" xfId="30284" xr:uid="{7D1E1BF6-8B13-4B46-A6AD-1F8A07F011EF}"/>
    <cellStyle name="SAPBEXHLevel3 3 2 2 5" xfId="33856" xr:uid="{81F6E89F-63AE-4D3F-BE47-4DE7150A4110}"/>
    <cellStyle name="SAPBEXHLevel3 3 2 2 6" xfId="36890" xr:uid="{D87D5D1E-7C2D-418E-AD38-AC94247E23D2}"/>
    <cellStyle name="SAPBEXHLevel3 3 2 3" xfId="7348" xr:uid="{360B8314-C384-4F5E-961E-6E0179B7F985}"/>
    <cellStyle name="SAPBEXHLevel3 3 2 3 2" xfId="17634" xr:uid="{88EC8F50-473D-4F9B-AB2D-004D0A3390A0}"/>
    <cellStyle name="SAPBEXHLevel3 3 2 3 3" xfId="21631" xr:uid="{9A29B11E-1053-4523-865B-5D8EDC8B28AF}"/>
    <cellStyle name="SAPBEXHLevel3 3 2 3 4" xfId="30996" xr:uid="{D87FE9F6-36E7-4679-A14C-5FC201175A2B}"/>
    <cellStyle name="SAPBEXHLevel3 3 2 3 5" xfId="34485" xr:uid="{E4462ED7-A0C6-48D2-BDF0-41C433AF3B3D}"/>
    <cellStyle name="SAPBEXHLevel3 3 2 3 6" xfId="37468" xr:uid="{6A90906D-A5DA-4911-A971-D0387E64EBF1}"/>
    <cellStyle name="SAPBEXHLevel3 3 2 4" xfId="8556" xr:uid="{108FF5D9-3833-42FD-AD12-FCD913D95F7A}"/>
    <cellStyle name="SAPBEXHLevel3 3 2 4 2" xfId="18805" xr:uid="{1324180C-E93F-46B6-9BAC-096ED6C2EB02}"/>
    <cellStyle name="SAPBEXHLevel3 3 2 4 3" xfId="22699" xr:uid="{72F688D7-1D7C-44FE-8A90-35768D8FF57C}"/>
    <cellStyle name="SAPBEXHLevel3 3 2 4 4" xfId="32089" xr:uid="{91E1EC20-68E3-495D-92D5-C4C1A9590AD3}"/>
    <cellStyle name="SAPBEXHLevel3 3 2 4 5" xfId="35529" xr:uid="{1F1DDB38-775C-473C-903A-DD78F8E40633}"/>
    <cellStyle name="SAPBEXHLevel3 3 2 4 6" xfId="38480" xr:uid="{1B5EF671-DB7A-4882-8136-1605CD31BA88}"/>
    <cellStyle name="SAPBEXHLevel3 3 2 5" xfId="13795" xr:uid="{06E40A45-F6DC-44A3-A8B5-60AE8763A5B2}"/>
    <cellStyle name="SAPBEXHLevel3 3 2 6" xfId="12961" xr:uid="{588DE1A4-AEBA-4A6E-B588-F31AB36B9CCF}"/>
    <cellStyle name="SAPBEXHLevel3 3 2 7" xfId="20249" xr:uid="{83EA3662-CC40-4C41-8804-749141693F45}"/>
    <cellStyle name="SAPBEXHLevel3 3 2 8" xfId="23923" xr:uid="{9381AE2C-380B-4563-9F34-02ACCBE95E09}"/>
    <cellStyle name="SAPBEXHLevel3 3 2 9" xfId="27936" xr:uid="{C490529D-A623-46EC-9A58-62DDE9FA9858}"/>
    <cellStyle name="SAPBEXHLevel3 3 20" xfId="25978" xr:uid="{78EA963A-2ADA-468B-916F-A61BFE031888}"/>
    <cellStyle name="SAPBEXHLevel3 3 21" xfId="39549" xr:uid="{07C9030B-0BC5-4D33-9A92-834A8757C258}"/>
    <cellStyle name="SAPBEXHLevel3 3 22" xfId="39135" xr:uid="{23E3CDED-9CAB-49BC-BE87-561EB8806E5F}"/>
    <cellStyle name="SAPBEXHLevel3 3 23" xfId="41438" xr:uid="{6AE2FA85-8E9C-402E-9F0A-18F6141ACBE0}"/>
    <cellStyle name="SAPBEXHLevel3 3 3" xfId="2576" xr:uid="{D736F5F3-7EE7-44BF-BB74-9AC00904A80A}"/>
    <cellStyle name="SAPBEXHLevel3 3 3 10" xfId="38861" xr:uid="{F39B480D-2F4E-48B0-B710-9B38542C1673}"/>
    <cellStyle name="SAPBEXHLevel3 3 3 11" xfId="41794" xr:uid="{BD8EC974-6710-4503-A333-D6D8B8CB9EBD}"/>
    <cellStyle name="SAPBEXHLevel3 3 3 2" xfId="6006" xr:uid="{D6596203-3272-451D-9E0B-5D406B818E7A}"/>
    <cellStyle name="SAPBEXHLevel3 3 3 2 2" xfId="16317" xr:uid="{6B3D6104-2319-466B-AE98-AAE6464B6C83}"/>
    <cellStyle name="SAPBEXHLevel3 3 3 2 3" xfId="20593" xr:uid="{D5625A96-83D8-4BFF-9D91-CA0C97B7213B}"/>
    <cellStyle name="SAPBEXHLevel3 3 3 2 4" xfId="29935" xr:uid="{B6FFD1A1-9CF8-45D7-84EA-D7F7F9A2BFEA}"/>
    <cellStyle name="SAPBEXHLevel3 3 3 2 5" xfId="33528" xr:uid="{2A4483B7-6E09-4A9B-BCD4-30B2F3B2A87B}"/>
    <cellStyle name="SAPBEXHLevel3 3 3 2 6" xfId="36577" xr:uid="{527ECD62-06CC-460D-82A6-06E358E8E42D}"/>
    <cellStyle name="SAPBEXHLevel3 3 3 3" xfId="4131" xr:uid="{27AC0134-EA1D-40E3-8F63-0680BDD17D77}"/>
    <cellStyle name="SAPBEXHLevel3 3 3 3 2" xfId="14537" xr:uid="{1DF2DC8E-E116-4DA3-94F2-1518FD95DD2F}"/>
    <cellStyle name="SAPBEXHLevel3 3 3 3 3" xfId="19157" xr:uid="{3A7F6F28-B98D-4BBF-8A88-15219B984BBA}"/>
    <cellStyle name="SAPBEXHLevel3 3 3 3 4" xfId="28545" xr:uid="{A30B32E5-9F0C-4A9A-B867-1BB3ED94C4B5}"/>
    <cellStyle name="SAPBEXHLevel3 3 3 3 5" xfId="27092" xr:uid="{19A98CF0-39E1-45C1-A628-377E0EB2ED9A}"/>
    <cellStyle name="SAPBEXHLevel3 3 3 3 6" xfId="30595" xr:uid="{D18BAF98-CCB2-4C36-AB55-793454B6736C}"/>
    <cellStyle name="SAPBEXHLevel3 3 3 4" xfId="8189" xr:uid="{E20A4E83-6A8D-4166-95F7-C70AFFE34D81}"/>
    <cellStyle name="SAPBEXHLevel3 3 3 4 2" xfId="18443" xr:uid="{3C2B6151-1384-4BC1-A7BA-F20C31C0910C}"/>
    <cellStyle name="SAPBEXHLevel3 3 3 4 3" xfId="22369" xr:uid="{B1204441-2CEF-409F-835F-B775EA599B58}"/>
    <cellStyle name="SAPBEXHLevel3 3 3 4 4" xfId="31756" xr:uid="{3F38A061-C52B-49CE-A61D-D6FF28FB4B82}"/>
    <cellStyle name="SAPBEXHLevel3 3 3 4 5" xfId="35211" xr:uid="{A4D49CCB-4560-4615-8B53-BB5003714B99}"/>
    <cellStyle name="SAPBEXHLevel3 3 3 4 6" xfId="38175" xr:uid="{6D51CC46-7B12-4B24-AFF8-8B57A2674F20}"/>
    <cellStyle name="SAPBEXHLevel3 3 3 5" xfId="13391" xr:uid="{5530E828-EA16-4C48-8776-AA96EB4F7CCD}"/>
    <cellStyle name="SAPBEXHLevel3 3 3 6" xfId="20257" xr:uid="{607934C0-DB41-468B-A620-8B25D8CBEDD2}"/>
    <cellStyle name="SAPBEXHLevel3 3 3 7" xfId="23611" xr:uid="{87C87102-C982-4C97-9DBE-A55E94FB784C}"/>
    <cellStyle name="SAPBEXHLevel3 3 3 8" xfId="27556" xr:uid="{793914E9-BA66-45CB-A498-E084262CF99B}"/>
    <cellStyle name="SAPBEXHLevel3 3 3 9" xfId="39947" xr:uid="{66668C68-63CA-448F-8B2F-AB04AE3763A1}"/>
    <cellStyle name="SAPBEXHLevel3 3 4" xfId="5334" xr:uid="{CB5B4AA7-EFA8-4B60-A3E1-1D9E796A44E6}"/>
    <cellStyle name="SAPBEXHLevel3 3 4 2" xfId="15684" xr:uid="{FB7DAC46-63FE-4BE9-94A4-D9C29EC70BEC}"/>
    <cellStyle name="SAPBEXHLevel3 3 4 3" xfId="20090" xr:uid="{CCE195E1-3093-4A22-9265-FB3DA3D17CA9}"/>
    <cellStyle name="SAPBEXHLevel3 3 4 4" xfId="29420" xr:uid="{0FE025F6-17B9-42B7-826F-6B81DD08AF38}"/>
    <cellStyle name="SAPBEXHLevel3 3 4 5" xfId="33063" xr:uid="{8488AC7D-1C0A-4863-BD42-89700C40C16E}"/>
    <cellStyle name="SAPBEXHLevel3 3 4 6" xfId="36151" xr:uid="{E909C2E0-C2C6-4EBB-AFF3-6287E524C209}"/>
    <cellStyle name="SAPBEXHLevel3 3 5" xfId="4628" xr:uid="{B18498C9-EDA6-4ECE-8A8A-470A696CCD0B}"/>
    <cellStyle name="SAPBEXHLevel3 3 5 2" xfId="15028" xr:uid="{F5D28BAA-550D-49B0-965A-9E6E0AE0FA75}"/>
    <cellStyle name="SAPBEXHLevel3 3 5 3" xfId="19540" xr:uid="{569355B6-A862-4F48-8466-1E22C7F9DD09}"/>
    <cellStyle name="SAPBEXHLevel3 3 5 4" xfId="28931" xr:uid="{AE56A41C-BE83-47BF-B034-E47A48A265F0}"/>
    <cellStyle name="SAPBEXHLevel3 3 5 5" xfId="32563" xr:uid="{86E1D86B-2032-40E9-8C8E-C80E0842670D}"/>
    <cellStyle name="SAPBEXHLevel3 3 5 6" xfId="29555" xr:uid="{53DCC4C1-8666-4647-8045-12B06E049228}"/>
    <cellStyle name="SAPBEXHLevel3 3 6" xfId="7621" xr:uid="{77815870-803C-4C78-BDCA-1342373B9AA6}"/>
    <cellStyle name="SAPBEXHLevel3 3 6 2" xfId="17893" xr:uid="{88833028-8B15-47DB-A0EC-BFA1766E0584}"/>
    <cellStyle name="SAPBEXHLevel3 3 6 3" xfId="21818" xr:uid="{A5B1D3B7-51FA-42E4-9B82-C3D25F09F241}"/>
    <cellStyle name="SAPBEXHLevel3 3 6 4" xfId="31201" xr:uid="{082FD830-C275-4CD9-AD41-835608FA289C}"/>
    <cellStyle name="SAPBEXHLevel3 3 6 5" xfId="34661" xr:uid="{F5B6B271-C127-4302-AE14-3A21E74353E9}"/>
    <cellStyle name="SAPBEXHLevel3 3 6 6" xfId="37632" xr:uid="{2796DED3-AA35-46F5-84DC-2C38E39E0E76}"/>
    <cellStyle name="SAPBEXHLevel3 3 7" xfId="11217" xr:uid="{824BC9B2-B075-4396-BCEA-26720C2BB6DE}"/>
    <cellStyle name="SAPBEXHLevel3 3 8" xfId="11640" xr:uid="{F5881965-84EA-4A62-AC8F-25A49C1C82AE}"/>
    <cellStyle name="SAPBEXHLevel3 3 9" xfId="12101" xr:uid="{F2766B18-98DA-4E35-AAE4-644416B8A0FF}"/>
    <cellStyle name="SAPBEXHLevel3 30" xfId="25737" xr:uid="{F41F6828-3F6F-4AB5-9C50-1BA7AE35C6B5}"/>
    <cellStyle name="SAPBEXHLevel3 31" xfId="24577" xr:uid="{05C85AB9-8C49-4DA6-9DD3-88BE79371A72}"/>
    <cellStyle name="SAPBEXHLevel3 32" xfId="25051" xr:uid="{65DF413F-961B-4263-924E-C134A0B31734}"/>
    <cellStyle name="SAPBEXHLevel3 33" xfId="25341" xr:uid="{C504C8CD-45F3-4B2B-AB1C-FE3760D386E6}"/>
    <cellStyle name="SAPBEXHLevel3 34" xfId="27267" xr:uid="{C2EE3510-D1A1-43AC-81A2-DD0664DFA51A}"/>
    <cellStyle name="SAPBEXHLevel3 35" xfId="26246" xr:uid="{69D49B4B-F4F5-45C8-B735-97E19407EA34}"/>
    <cellStyle name="SAPBEXHLevel3 36" xfId="27692" xr:uid="{8B85599B-1DC6-4826-A0E6-68953AC42FDF}"/>
    <cellStyle name="SAPBEXHLevel3 37" xfId="39538" xr:uid="{D17C0F5A-61DF-4A65-AB73-B51706F47C70}"/>
    <cellStyle name="SAPBEXHLevel3 38" xfId="39141" xr:uid="{12FFB60A-06E2-446D-8C14-44802E87BC6C}"/>
    <cellStyle name="SAPBEXHLevel3 39" xfId="41427" xr:uid="{08B25A53-62C0-4905-9183-BD0A6336462C}"/>
    <cellStyle name="SAPBEXHLevel3 4" xfId="1605" xr:uid="{30A115D5-CF64-474E-A410-2EBD3EBB6EE5}"/>
    <cellStyle name="SAPBEXHLevel3 4 10" xfId="12542" xr:uid="{C02227F9-AB55-401E-98CC-078F3D7342E9}"/>
    <cellStyle name="SAPBEXHLevel3 4 11" xfId="14028" xr:uid="{36C86DE4-A16D-4F16-AD35-223EF40D76EF}"/>
    <cellStyle name="SAPBEXHLevel3 4 12" xfId="23256" xr:uid="{FBAD2B22-B05C-4E57-899E-EBC8541D2E83}"/>
    <cellStyle name="SAPBEXHLevel3 4 13" xfId="24739" xr:uid="{338EE153-8122-4F23-BE50-D3941113DB82}"/>
    <cellStyle name="SAPBEXHLevel3 4 14" xfId="25749" xr:uid="{62EE3C20-B24B-40DF-8FC2-00F21C569F5A}"/>
    <cellStyle name="SAPBEXHLevel3 4 15" xfId="24557" xr:uid="{B69393BA-8D87-4C80-8263-3070F092C8F2}"/>
    <cellStyle name="SAPBEXHLevel3 4 16" xfId="25044" xr:uid="{DAD0C600-DEDC-435E-BDA6-33AF34624F8A}"/>
    <cellStyle name="SAPBEXHLevel3 4 17" xfId="26125" xr:uid="{1EA6B986-1592-4D05-B4AE-637CA2B4B55C}"/>
    <cellStyle name="SAPBEXHLevel3 4 18" xfId="24269" xr:uid="{2FE1A3D8-1D11-483C-B55E-A48A8E79B1A3}"/>
    <cellStyle name="SAPBEXHLevel3 4 19" xfId="28264" xr:uid="{2A40B155-9324-4F15-B634-FC19DFF06A6A}"/>
    <cellStyle name="SAPBEXHLevel3 4 2" xfId="3068" xr:uid="{B6D90104-1094-4271-A064-BCBABA8245B7}"/>
    <cellStyle name="SAPBEXHLevel3 4 2 10" xfId="30576" xr:uid="{71661C7F-7EC2-4907-866F-A9919F6A8C6B}"/>
    <cellStyle name="SAPBEXHLevel3 4 2 11" xfId="32477" xr:uid="{7FE9D945-3835-4B5A-8C19-FCF9A2AFD1B4}"/>
    <cellStyle name="SAPBEXHLevel3 4 2 12" xfId="40295" xr:uid="{C1B9AD0A-085E-45A8-B8A2-56DEAEC3DF04}"/>
    <cellStyle name="SAPBEXHLevel3 4 2 13" xfId="40890" xr:uid="{77DF9AF4-2960-4F6E-94D2-53E3F2E54557}"/>
    <cellStyle name="SAPBEXHLevel3 4 2 14" xfId="42107" xr:uid="{6FF7CDF6-0403-44D6-8B98-ED49C819A434}"/>
    <cellStyle name="SAPBEXHLevel3 4 2 2" xfId="6404" xr:uid="{EB38375D-7BCD-486D-9680-C147A84938CB}"/>
    <cellStyle name="SAPBEXHLevel3 4 2 2 2" xfId="16711" xr:uid="{D87A0788-030B-435B-B5DC-0C1C02818F1E}"/>
    <cellStyle name="SAPBEXHLevel3 4 2 2 3" xfId="20935" xr:uid="{CA60198A-9E87-4880-85B7-DCE7671FE1A7}"/>
    <cellStyle name="SAPBEXHLevel3 4 2 2 4" xfId="30285" xr:uid="{7E609D2F-1383-46FF-A410-062FBD52B7C7}"/>
    <cellStyle name="SAPBEXHLevel3 4 2 2 5" xfId="33857" xr:uid="{88F8912F-CD84-4D5B-AD2C-042F220E003A}"/>
    <cellStyle name="SAPBEXHLevel3 4 2 2 6" xfId="36891" xr:uid="{BFCDF677-9501-49FC-81F0-91A58D72BC90}"/>
    <cellStyle name="SAPBEXHLevel3 4 2 3" xfId="7349" xr:uid="{5A0106AB-98A9-463B-B87A-9DDAD8918EEA}"/>
    <cellStyle name="SAPBEXHLevel3 4 2 3 2" xfId="17635" xr:uid="{517B4DB4-DFC6-467E-9256-D1B7DF1B33D6}"/>
    <cellStyle name="SAPBEXHLevel3 4 2 3 3" xfId="21632" xr:uid="{4C5F8811-D4AD-4825-B37F-78D2FE3989CC}"/>
    <cellStyle name="SAPBEXHLevel3 4 2 3 4" xfId="30997" xr:uid="{66A9E1DE-12AB-4128-8562-340059A2A455}"/>
    <cellStyle name="SAPBEXHLevel3 4 2 3 5" xfId="34486" xr:uid="{D666D14C-6A1F-4581-BC01-CCB1EAB9D80A}"/>
    <cellStyle name="SAPBEXHLevel3 4 2 3 6" xfId="37469" xr:uid="{725AACAE-5ECE-468A-BD78-EDD8EEC971C7}"/>
    <cellStyle name="SAPBEXHLevel3 4 2 4" xfId="8557" xr:uid="{7938487C-0129-4C84-9787-41F2C2B84003}"/>
    <cellStyle name="SAPBEXHLevel3 4 2 4 2" xfId="18806" xr:uid="{52A6B1AC-BAFA-4A93-BCA0-D39DD9745258}"/>
    <cellStyle name="SAPBEXHLevel3 4 2 4 3" xfId="22700" xr:uid="{1D692D77-F560-4B24-94E9-E597C50FA872}"/>
    <cellStyle name="SAPBEXHLevel3 4 2 4 4" xfId="32090" xr:uid="{F3835E8D-0E6D-4287-AF72-04783C3DF321}"/>
    <cellStyle name="SAPBEXHLevel3 4 2 4 5" xfId="35530" xr:uid="{1114FA2A-9EE9-41F1-AE9E-B6CF4A6782AA}"/>
    <cellStyle name="SAPBEXHLevel3 4 2 4 6" xfId="38481" xr:uid="{4FB4EFDA-453C-490D-AF8A-BF01F72A5974}"/>
    <cellStyle name="SAPBEXHLevel3 4 2 5" xfId="13796" xr:uid="{CFCC0089-5B2A-4EEA-8A4E-1567E710CB6C}"/>
    <cellStyle name="SAPBEXHLevel3 4 2 6" xfId="13467" xr:uid="{8CB24A58-35A3-4090-B7F6-6750A29294EA}"/>
    <cellStyle name="SAPBEXHLevel3 4 2 7" xfId="19407" xr:uid="{21DFE7CC-F2D4-4C0B-8519-71D5970FB43B}"/>
    <cellStyle name="SAPBEXHLevel3 4 2 8" xfId="23924" xr:uid="{3D68FEA4-AE68-4A4D-BB8F-F75D36010A01}"/>
    <cellStyle name="SAPBEXHLevel3 4 2 9" xfId="27937" xr:uid="{2BE98D6F-9F69-4333-87D8-B71FF8C8A08C}"/>
    <cellStyle name="SAPBEXHLevel3 4 20" xfId="30076" xr:uid="{CA7DC23B-86DA-43F6-906E-78E9BD95A998}"/>
    <cellStyle name="SAPBEXHLevel3 4 21" xfId="39550" xr:uid="{17BF209D-BC73-4FDE-B69D-B83E293FEDD7}"/>
    <cellStyle name="SAPBEXHLevel3 4 22" xfId="39692" xr:uid="{C5A3692D-5E15-47B4-BC2C-04267CDC944B}"/>
    <cellStyle name="SAPBEXHLevel3 4 23" xfId="41439" xr:uid="{65F1CC74-C676-41E1-901E-E52C539A0D91}"/>
    <cellStyle name="SAPBEXHLevel3 4 3" xfId="2577" xr:uid="{1748932E-A151-4001-83DB-EB7B5DDB1359}"/>
    <cellStyle name="SAPBEXHLevel3 4 3 10" xfId="38860" xr:uid="{F40303FB-DD12-4BD5-8854-6D0B308E3703}"/>
    <cellStyle name="SAPBEXHLevel3 4 3 11" xfId="41795" xr:uid="{B8DD8FCD-74A2-4923-87A5-3E770E879AE5}"/>
    <cellStyle name="SAPBEXHLevel3 4 3 2" xfId="6007" xr:uid="{9D995782-60B1-42B0-BAE8-16FF0F6AA1B2}"/>
    <cellStyle name="SAPBEXHLevel3 4 3 2 2" xfId="16318" xr:uid="{110B3D75-325A-41F3-8A59-934D8B9F0F7F}"/>
    <cellStyle name="SAPBEXHLevel3 4 3 2 3" xfId="20594" xr:uid="{91D8DC2A-5F56-47DF-8C54-9894D087B3E8}"/>
    <cellStyle name="SAPBEXHLevel3 4 3 2 4" xfId="29936" xr:uid="{5BF8B136-F3D7-4517-BCEB-E1F4E22182BE}"/>
    <cellStyle name="SAPBEXHLevel3 4 3 2 5" xfId="33529" xr:uid="{0095B047-BEF5-49DB-8A0D-6162CC375E97}"/>
    <cellStyle name="SAPBEXHLevel3 4 3 2 6" xfId="36578" xr:uid="{49F56CC7-97ED-48B2-A02B-F94956F0013A}"/>
    <cellStyle name="SAPBEXHLevel3 4 3 3" xfId="4130" xr:uid="{01AD085E-DE03-4032-9C6B-72ACF895019F}"/>
    <cellStyle name="SAPBEXHLevel3 4 3 3 2" xfId="14536" xr:uid="{6046FC85-234D-4CC3-99AE-29FC4A621B19}"/>
    <cellStyle name="SAPBEXHLevel3 4 3 3 3" xfId="19156" xr:uid="{0F25908B-2F00-4A5B-A5D9-6E955C8182F6}"/>
    <cellStyle name="SAPBEXHLevel3 4 3 3 4" xfId="28544" xr:uid="{A787D4B9-5A68-46D6-9913-B2C84A14BF84}"/>
    <cellStyle name="SAPBEXHLevel3 4 3 3 5" xfId="27091" xr:uid="{96A41F1C-C4BD-45B1-AB05-6D9FFB3EE71E}"/>
    <cellStyle name="SAPBEXHLevel3 4 3 3 6" xfId="28174" xr:uid="{B829A4B0-4A57-4511-86BE-AA8A44E886B8}"/>
    <cellStyle name="SAPBEXHLevel3 4 3 4" xfId="8190" xr:uid="{8F31F2AC-89C7-422E-896B-AAFD8C9D3B44}"/>
    <cellStyle name="SAPBEXHLevel3 4 3 4 2" xfId="18444" xr:uid="{EC6EC932-C052-454D-9AD7-F996607CD9B8}"/>
    <cellStyle name="SAPBEXHLevel3 4 3 4 3" xfId="22370" xr:uid="{7FC127FD-C2DB-449B-AF39-3792F125F252}"/>
    <cellStyle name="SAPBEXHLevel3 4 3 4 4" xfId="31757" xr:uid="{C7F339C5-213E-4090-B859-A754ACE463AD}"/>
    <cellStyle name="SAPBEXHLevel3 4 3 4 5" xfId="35212" xr:uid="{54973B68-40BD-4CCD-A843-C434410EEC46}"/>
    <cellStyle name="SAPBEXHLevel3 4 3 4 6" xfId="38176" xr:uid="{1715BAFF-B8C8-4DC2-ABEE-8AB209E06D22}"/>
    <cellStyle name="SAPBEXHLevel3 4 3 5" xfId="14034" xr:uid="{1B8F3270-F4E7-4D0F-BC21-A58BA7B08B6D}"/>
    <cellStyle name="SAPBEXHLevel3 4 3 6" xfId="19396" xr:uid="{33298A1E-7C55-4E8D-B90E-97A60E81BF79}"/>
    <cellStyle name="SAPBEXHLevel3 4 3 7" xfId="23612" xr:uid="{ACEAFC7F-97E1-42DC-923F-E048C98C5CE2}"/>
    <cellStyle name="SAPBEXHLevel3 4 3 8" xfId="27557" xr:uid="{CA94907C-0C22-4A81-9A8B-FDE5C7290238}"/>
    <cellStyle name="SAPBEXHLevel3 4 3 9" xfId="39948" xr:uid="{7533128B-1882-4E35-94AD-E7042E134386}"/>
    <cellStyle name="SAPBEXHLevel3 4 4" xfId="5335" xr:uid="{333B847E-B523-4BE8-8E8C-A08BB5B65CA2}"/>
    <cellStyle name="SAPBEXHLevel3 4 4 2" xfId="15685" xr:uid="{6EB0CDFD-285A-4586-A982-FB34460D93D0}"/>
    <cellStyle name="SAPBEXHLevel3 4 4 3" xfId="20091" xr:uid="{C836BB39-C4EC-4FA6-9DC0-F9438C04F8AE}"/>
    <cellStyle name="SAPBEXHLevel3 4 4 4" xfId="29421" xr:uid="{11843BEA-A566-4987-93B8-A9E5B14B778A}"/>
    <cellStyle name="SAPBEXHLevel3 4 4 5" xfId="33064" xr:uid="{4D7E10C6-D556-4D46-922D-465B1A1082A5}"/>
    <cellStyle name="SAPBEXHLevel3 4 4 6" xfId="36152" xr:uid="{BA39E75B-4723-4475-8C24-2B9A5C2579DA}"/>
    <cellStyle name="SAPBEXHLevel3 4 5" xfId="4627" xr:uid="{1D0E04D8-38D1-47A4-95E8-B42B4BD12D63}"/>
    <cellStyle name="SAPBEXHLevel3 4 5 2" xfId="15027" xr:uid="{E1EFBFED-3A87-4184-95DC-D9077276477D}"/>
    <cellStyle name="SAPBEXHLevel3 4 5 3" xfId="19539" xr:uid="{A96436F3-4133-4A46-92E0-1056525E805B}"/>
    <cellStyle name="SAPBEXHLevel3 4 5 4" xfId="28930" xr:uid="{3B555F47-16EE-48D4-85B6-7B4CBB442B45}"/>
    <cellStyle name="SAPBEXHLevel3 4 5 5" xfId="32562" xr:uid="{C79355AB-9649-4DB7-8B83-A813BEC2D166}"/>
    <cellStyle name="SAPBEXHLevel3 4 5 6" xfId="28829" xr:uid="{EDF3E527-E3A5-46BA-A2A8-3843BF0D1C9F}"/>
    <cellStyle name="SAPBEXHLevel3 4 6" xfId="7620" xr:uid="{4F1D40D1-9BA6-4259-A523-D37D226F0F00}"/>
    <cellStyle name="SAPBEXHLevel3 4 6 2" xfId="17892" xr:uid="{3E7882AD-5EA4-4783-92DB-BA586EF105DE}"/>
    <cellStyle name="SAPBEXHLevel3 4 6 3" xfId="21817" xr:uid="{CAFDFCF3-B793-4390-9F2D-F383650564CE}"/>
    <cellStyle name="SAPBEXHLevel3 4 6 4" xfId="31200" xr:uid="{E4AC01F5-1A70-4B8E-80BD-A3D568869AFB}"/>
    <cellStyle name="SAPBEXHLevel3 4 6 5" xfId="34660" xr:uid="{7ECB27AB-100E-489F-85DE-164621743F8E}"/>
    <cellStyle name="SAPBEXHLevel3 4 6 6" xfId="37631" xr:uid="{D0DB1BF4-2E92-4D8C-99CB-B89A77E20F06}"/>
    <cellStyle name="SAPBEXHLevel3 4 7" xfId="11218" xr:uid="{968F9616-4C03-407A-8F4D-952044147561}"/>
    <cellStyle name="SAPBEXHLevel3 4 8" xfId="11641" xr:uid="{EB42ED8C-74E1-4200-90C6-50B81733BEC3}"/>
    <cellStyle name="SAPBEXHLevel3 4 9" xfId="12102" xr:uid="{A1B5709F-2E86-43D9-8736-07349FFD179D}"/>
    <cellStyle name="SAPBEXHLevel3 5" xfId="1606" xr:uid="{185F3620-02C3-405D-A3B1-53B7FE6898FB}"/>
    <cellStyle name="SAPBEXHLevel3 5 10" xfId="14020" xr:uid="{3DA13D8F-1D73-4A03-A230-719433FCB863}"/>
    <cellStyle name="SAPBEXHLevel3 5 11" xfId="12281" xr:uid="{3A38BFCE-AA21-4E47-8CD5-0898282520F0}"/>
    <cellStyle name="SAPBEXHLevel3 5 12" xfId="23257" xr:uid="{D8A4F52C-A8F2-45B7-86C7-E4F67461B008}"/>
    <cellStyle name="SAPBEXHLevel3 5 13" xfId="26030" xr:uid="{AB485DA9-6A62-4A0E-AA64-8D5DD217A0C7}"/>
    <cellStyle name="SAPBEXHLevel3 5 14" xfId="25750" xr:uid="{0BB2DCBF-3049-4D60-A08A-09A0E6C3CA43}"/>
    <cellStyle name="SAPBEXHLevel3 5 15" xfId="24556" xr:uid="{FDF92D0F-7D7F-4336-8116-590136F90E94}"/>
    <cellStyle name="SAPBEXHLevel3 5 16" xfId="26785" xr:uid="{09C61C45-A000-4006-9027-7123DD6C6457}"/>
    <cellStyle name="SAPBEXHLevel3 5 17" xfId="26967" xr:uid="{E612E0F5-2565-4664-95BE-7348A9DD98BB}"/>
    <cellStyle name="SAPBEXHLevel3 5 18" xfId="24273" xr:uid="{7259E2D4-76F4-422C-B346-9765486876D6}"/>
    <cellStyle name="SAPBEXHLevel3 5 19" xfId="28263" xr:uid="{8C4BEEDC-B819-45D6-8E10-FFA5E12814A7}"/>
    <cellStyle name="SAPBEXHLevel3 5 2" xfId="3069" xr:uid="{68CB7BEA-21A0-419B-AFBC-2DF10C0BCFBF}"/>
    <cellStyle name="SAPBEXHLevel3 5 2 10" xfId="30414" xr:uid="{9FD29113-7F38-4389-8E39-CF73F45BE0FF}"/>
    <cellStyle name="SAPBEXHLevel3 5 2 11" xfId="33270" xr:uid="{F451A87C-7083-49C4-A1FD-7A2583C75B43}"/>
    <cellStyle name="SAPBEXHLevel3 5 2 12" xfId="40296" xr:uid="{78DAC7C4-34A0-4579-8992-B2579711E83B}"/>
    <cellStyle name="SAPBEXHLevel3 5 2 13" xfId="40891" xr:uid="{F9844A25-1E8D-4257-97D5-608994613150}"/>
    <cellStyle name="SAPBEXHLevel3 5 2 14" xfId="42108" xr:uid="{6C7B7F87-88CA-4AF3-8B4D-DE01EA9CBD0F}"/>
    <cellStyle name="SAPBEXHLevel3 5 2 2" xfId="6405" xr:uid="{B2A94B90-643B-488C-8492-651690B23070}"/>
    <cellStyle name="SAPBEXHLevel3 5 2 2 2" xfId="16712" xr:uid="{EE4600B8-12C4-471D-A24C-926AEA11BC32}"/>
    <cellStyle name="SAPBEXHLevel3 5 2 2 3" xfId="20936" xr:uid="{C7C674C1-A818-4F9C-A3E3-38F90B18F2BA}"/>
    <cellStyle name="SAPBEXHLevel3 5 2 2 4" xfId="30286" xr:uid="{6E2A1E63-E1B1-4F1F-9E75-8A14CA0482C4}"/>
    <cellStyle name="SAPBEXHLevel3 5 2 2 5" xfId="33858" xr:uid="{E5B9D557-0FD2-4A89-8EB7-FA961DA36ECE}"/>
    <cellStyle name="SAPBEXHLevel3 5 2 2 6" xfId="36892" xr:uid="{146F1882-1CFE-43A3-B793-6C223F9B23E3}"/>
    <cellStyle name="SAPBEXHLevel3 5 2 3" xfId="7350" xr:uid="{E4173825-00B8-4FDA-9048-5BC68DD8A8B1}"/>
    <cellStyle name="SAPBEXHLevel3 5 2 3 2" xfId="17636" xr:uid="{FA71A35B-9B7C-4D87-BAB9-D843513D0E2D}"/>
    <cellStyle name="SAPBEXHLevel3 5 2 3 3" xfId="21633" xr:uid="{661ED3A9-86C6-4B9C-A818-1C55D67FEF57}"/>
    <cellStyle name="SAPBEXHLevel3 5 2 3 4" xfId="30998" xr:uid="{16F2E67E-BFB3-4876-8B59-CBBEDE70E916}"/>
    <cellStyle name="SAPBEXHLevel3 5 2 3 5" xfId="34487" xr:uid="{781160DF-B93D-4E64-9C21-22B9B4F753A9}"/>
    <cellStyle name="SAPBEXHLevel3 5 2 3 6" xfId="37470" xr:uid="{C4EAC170-4ED6-496E-913D-ADB87EB04981}"/>
    <cellStyle name="SAPBEXHLevel3 5 2 4" xfId="8558" xr:uid="{504AE3D0-7DB5-4FCA-8DEC-E97C6B30F533}"/>
    <cellStyle name="SAPBEXHLevel3 5 2 4 2" xfId="18807" xr:uid="{0525A1E2-A71C-4702-8F37-D221631E3971}"/>
    <cellStyle name="SAPBEXHLevel3 5 2 4 3" xfId="22701" xr:uid="{AF4D4F70-71EC-45F3-9E82-B397932D7161}"/>
    <cellStyle name="SAPBEXHLevel3 5 2 4 4" xfId="32091" xr:uid="{1120DE7D-317B-4291-83FA-40C8E0407E84}"/>
    <cellStyle name="SAPBEXHLevel3 5 2 4 5" xfId="35531" xr:uid="{9D69B60C-E280-40E8-9E27-14E27F4A3273}"/>
    <cellStyle name="SAPBEXHLevel3 5 2 4 6" xfId="38482" xr:uid="{BDB6A84D-F52C-4E2E-B3AB-C6250CE2C418}"/>
    <cellStyle name="SAPBEXHLevel3 5 2 5" xfId="13797" xr:uid="{9933C0A6-DFAB-489C-9A47-151453D5D479}"/>
    <cellStyle name="SAPBEXHLevel3 5 2 6" xfId="12590" xr:uid="{EF3CA6C6-B44A-4AB4-9E21-2B3B3CAD95CD}"/>
    <cellStyle name="SAPBEXHLevel3 5 2 7" xfId="20335" xr:uid="{83C3E5CB-F571-487B-9874-26D1DC51CA94}"/>
    <cellStyle name="SAPBEXHLevel3 5 2 8" xfId="23925" xr:uid="{C17E5966-D3DF-422B-A681-4B9166CD35F7}"/>
    <cellStyle name="SAPBEXHLevel3 5 2 9" xfId="27938" xr:uid="{CE039417-D5A1-4C13-B104-413A50B3D7E5}"/>
    <cellStyle name="SAPBEXHLevel3 5 20" xfId="27673" xr:uid="{EA49E227-ADDE-4BE0-A10F-7DC518ED3037}"/>
    <cellStyle name="SAPBEXHLevel3 5 21" xfId="39551" xr:uid="{F2CE65F2-681F-4E2F-8869-9140EE580CF1}"/>
    <cellStyle name="SAPBEXHLevel3 5 22" xfId="39134" xr:uid="{FE05A69F-6292-4022-8361-F09BCACC35BE}"/>
    <cellStyle name="SAPBEXHLevel3 5 23" xfId="41440" xr:uid="{C3F89451-E44F-407B-BD21-470AE8B6E466}"/>
    <cellStyle name="SAPBEXHLevel3 5 3" xfId="2578" xr:uid="{415FE789-3D04-48CA-AE3A-7D6E105690A6}"/>
    <cellStyle name="SAPBEXHLevel3 5 3 10" xfId="38859" xr:uid="{E7D792A2-098E-4737-AD36-673BD9B98633}"/>
    <cellStyle name="SAPBEXHLevel3 5 3 11" xfId="41796" xr:uid="{D53012AF-11C2-40C7-92FA-42956549E34D}"/>
    <cellStyle name="SAPBEXHLevel3 5 3 2" xfId="6008" xr:uid="{B36C5411-4498-498D-9D48-D7E1F1243B55}"/>
    <cellStyle name="SAPBEXHLevel3 5 3 2 2" xfId="16319" xr:uid="{108473AB-B386-405D-BAF7-EA29D7F09CC0}"/>
    <cellStyle name="SAPBEXHLevel3 5 3 2 3" xfId="20595" xr:uid="{500D04AC-4CB3-4171-9370-6552BEDDAD2D}"/>
    <cellStyle name="SAPBEXHLevel3 5 3 2 4" xfId="29937" xr:uid="{E618EE17-2D01-4D45-933E-0C23C319FE36}"/>
    <cellStyle name="SAPBEXHLevel3 5 3 2 5" xfId="33530" xr:uid="{B197B9A4-5546-480C-91C2-C82B763F02BD}"/>
    <cellStyle name="SAPBEXHLevel3 5 3 2 6" xfId="36579" xr:uid="{ACE80C77-A4A2-43D9-8DE1-518608ED6CAB}"/>
    <cellStyle name="SAPBEXHLevel3 5 3 3" xfId="4129" xr:uid="{7A0F08F9-A050-4633-865D-D2B69F2A4F9E}"/>
    <cellStyle name="SAPBEXHLevel3 5 3 3 2" xfId="14535" xr:uid="{33FF5C38-70E1-4DF9-9D09-47A7E1FDE795}"/>
    <cellStyle name="SAPBEXHLevel3 5 3 3 3" xfId="19155" xr:uid="{2C1CD6FA-7440-418D-A0D0-0C4107CF497F}"/>
    <cellStyle name="SAPBEXHLevel3 5 3 3 4" xfId="28543" xr:uid="{75629839-6D1F-4970-9831-55BF84A96F5A}"/>
    <cellStyle name="SAPBEXHLevel3 5 3 3 5" xfId="27090" xr:uid="{7625F3FB-89A8-46C7-BD3D-9354303A58BE}"/>
    <cellStyle name="SAPBEXHLevel3 5 3 3 6" xfId="30021" xr:uid="{BB3DB463-C0CD-4489-85EC-C59778EB9D14}"/>
    <cellStyle name="SAPBEXHLevel3 5 3 4" xfId="8191" xr:uid="{1E076175-778A-42BC-B037-180021C9F99E}"/>
    <cellStyle name="SAPBEXHLevel3 5 3 4 2" xfId="18445" xr:uid="{CB650AD2-60F4-49D9-899A-FBF6024D0C02}"/>
    <cellStyle name="SAPBEXHLevel3 5 3 4 3" xfId="22371" xr:uid="{5FF1CCA5-06B4-4308-AAA2-69CCD2F7F6BF}"/>
    <cellStyle name="SAPBEXHLevel3 5 3 4 4" xfId="31758" xr:uid="{F8899CA8-C83B-4207-B4E7-2C886B677403}"/>
    <cellStyle name="SAPBEXHLevel3 5 3 4 5" xfId="35213" xr:uid="{399A46C9-2168-4FCD-B87C-5707CAA66F19}"/>
    <cellStyle name="SAPBEXHLevel3 5 3 4 6" xfId="38177" xr:uid="{028EBFCD-4CA9-447C-A6E2-A6162850769E}"/>
    <cellStyle name="SAPBEXHLevel3 5 3 5" xfId="12849" xr:uid="{08A8A8DB-4084-47F1-BD1A-C03014B95B3E}"/>
    <cellStyle name="SAPBEXHLevel3 5 3 6" xfId="20346" xr:uid="{4AC21238-D738-493B-A32B-E44C0D5C8655}"/>
    <cellStyle name="SAPBEXHLevel3 5 3 7" xfId="23613" xr:uid="{3E08EC04-ED86-4165-BEBF-9EF3DE507E4F}"/>
    <cellStyle name="SAPBEXHLevel3 5 3 8" xfId="27558" xr:uid="{6F44B274-F6EE-4B52-80BD-FAB8E1C9AF2D}"/>
    <cellStyle name="SAPBEXHLevel3 5 3 9" xfId="39949" xr:uid="{3DE936FB-6857-4AD1-A22D-034101F65382}"/>
    <cellStyle name="SAPBEXHLevel3 5 4" xfId="5336" xr:uid="{58B422D8-011C-4515-AB85-41F02E07AEC5}"/>
    <cellStyle name="SAPBEXHLevel3 5 4 2" xfId="15686" xr:uid="{C73F246A-4013-4AB1-B769-A550B09C8ED7}"/>
    <cellStyle name="SAPBEXHLevel3 5 4 3" xfId="20092" xr:uid="{0D42BB4E-54B3-422F-88FD-8BE442706423}"/>
    <cellStyle name="SAPBEXHLevel3 5 4 4" xfId="29422" xr:uid="{C5DA3FA4-9CEB-408D-86A7-C9BD82DA9379}"/>
    <cellStyle name="SAPBEXHLevel3 5 4 5" xfId="33065" xr:uid="{2FC8950C-5AB2-4EAB-A549-7578E6289982}"/>
    <cellStyle name="SAPBEXHLevel3 5 4 6" xfId="36153" xr:uid="{8FB20582-3AE9-400C-9F52-7FE5337B6C28}"/>
    <cellStyle name="SAPBEXHLevel3 5 5" xfId="4622" xr:uid="{952556C6-5C96-425F-AEFD-F353FB57316B}"/>
    <cellStyle name="SAPBEXHLevel3 5 5 2" xfId="15022" xr:uid="{138D4718-F709-4834-BAC9-BA1CAE5F37C4}"/>
    <cellStyle name="SAPBEXHLevel3 5 5 3" xfId="19534" xr:uid="{FD2B011B-5E93-414B-8873-A0C861B264EB}"/>
    <cellStyle name="SAPBEXHLevel3 5 5 4" xfId="28929" xr:uid="{FAB38797-1F72-4C3F-804E-F828ADBC92D7}"/>
    <cellStyle name="SAPBEXHLevel3 5 5 5" xfId="32557" xr:uid="{144ABE8F-2A03-4D86-8233-CA226FBE7773}"/>
    <cellStyle name="SAPBEXHLevel3 5 5 6" xfId="32150" xr:uid="{947C9122-A4A0-4622-BA5B-86B02BBA52F4}"/>
    <cellStyle name="SAPBEXHLevel3 5 6" xfId="7619" xr:uid="{72235434-3F48-4B7E-9685-490BED21ABE1}"/>
    <cellStyle name="SAPBEXHLevel3 5 6 2" xfId="17891" xr:uid="{3758DD03-39F9-4E23-97D0-2CE5774ABD50}"/>
    <cellStyle name="SAPBEXHLevel3 5 6 3" xfId="21816" xr:uid="{34429731-AB4D-48CD-A424-A24199E16197}"/>
    <cellStyle name="SAPBEXHLevel3 5 6 4" xfId="31199" xr:uid="{6B456CE7-8741-4414-8F7F-95283A83AC29}"/>
    <cellStyle name="SAPBEXHLevel3 5 6 5" xfId="34659" xr:uid="{0D4FF997-3A34-45C4-B2B5-2AA8BDF9BDEC}"/>
    <cellStyle name="SAPBEXHLevel3 5 6 6" xfId="37630" xr:uid="{FE8A833A-A313-4F8D-B75C-A43B1804D015}"/>
    <cellStyle name="SAPBEXHLevel3 5 7" xfId="11219" xr:uid="{19BAD93F-9B65-4268-AC59-E3BA386368BB}"/>
    <cellStyle name="SAPBEXHLevel3 5 8" xfId="11642" xr:uid="{7A872954-71FE-4C61-A93A-B5B9B42D8ECF}"/>
    <cellStyle name="SAPBEXHLevel3 5 9" xfId="12103" xr:uid="{58524A0C-D06E-43AF-A495-175452164BD0}"/>
    <cellStyle name="SAPBEXHLevel3 6" xfId="1607" xr:uid="{E7181AF6-9BF4-4497-8390-0A26713D4037}"/>
    <cellStyle name="SAPBEXHLevel3 6 10" xfId="12802" xr:uid="{40517931-5F36-4F5D-BFE0-A96D39D0485B}"/>
    <cellStyle name="SAPBEXHLevel3 6 11" xfId="22035" xr:uid="{91BD4F52-673D-43B5-B615-5332773C9781}"/>
    <cellStyle name="SAPBEXHLevel3 6 12" xfId="23258" xr:uid="{63858A62-3A60-4441-B99E-368E14ABE130}"/>
    <cellStyle name="SAPBEXHLevel3 6 13" xfId="24738" xr:uid="{EC972EB3-545D-4B9D-A122-DCF55855783A}"/>
    <cellStyle name="SAPBEXHLevel3 6 14" xfId="25751" xr:uid="{A9BEB699-D088-4824-B97C-5989DC17B0DD}"/>
    <cellStyle name="SAPBEXHLevel3 6 15" xfId="24555" xr:uid="{9CAB98BD-ECD6-4044-BD88-6111B6F255C9}"/>
    <cellStyle name="SAPBEXHLevel3 6 16" xfId="26343" xr:uid="{8130075A-8D09-4719-AB2B-A954B98104C1}"/>
    <cellStyle name="SAPBEXHLevel3 6 17" xfId="26627" xr:uid="{0B079FEF-753C-4FEE-8F72-A8BFBD8C69A5}"/>
    <cellStyle name="SAPBEXHLevel3 6 18" xfId="25526" xr:uid="{1D1E3B31-3673-49D5-BC81-9453591251D0}"/>
    <cellStyle name="SAPBEXHLevel3 6 19" xfId="28262" xr:uid="{212B356F-13BB-4E2F-85BE-4230C283852F}"/>
    <cellStyle name="SAPBEXHLevel3 6 2" xfId="3070" xr:uid="{4D552B57-5FF6-4B80-A1CB-DA8C519733A8}"/>
    <cellStyle name="SAPBEXHLevel3 6 2 10" xfId="28871" xr:uid="{64FD42CD-AD5C-447C-8937-01803BA51647}"/>
    <cellStyle name="SAPBEXHLevel3 6 2 11" xfId="29614" xr:uid="{630B2C75-3FB4-4904-9CE9-99EFC3DCC3DD}"/>
    <cellStyle name="SAPBEXHLevel3 6 2 12" xfId="40297" xr:uid="{6907957F-7D94-4982-A76B-E6D06465EE80}"/>
    <cellStyle name="SAPBEXHLevel3 6 2 13" xfId="40892" xr:uid="{1174857B-EF1B-463D-8E8F-3992471138AB}"/>
    <cellStyle name="SAPBEXHLevel3 6 2 14" xfId="42109" xr:uid="{C9B17E6A-BA17-4B3C-B7B0-54345A2BFD31}"/>
    <cellStyle name="SAPBEXHLevel3 6 2 2" xfId="6406" xr:uid="{CDD16D39-C6C8-4DA4-BC69-EC6586166A67}"/>
    <cellStyle name="SAPBEXHLevel3 6 2 2 2" xfId="16713" xr:uid="{FC610267-A792-444C-B1D9-8ADCCB311698}"/>
    <cellStyle name="SAPBEXHLevel3 6 2 2 3" xfId="20937" xr:uid="{48F4646E-3AA0-42B4-A578-6D3D0AE3D9A4}"/>
    <cellStyle name="SAPBEXHLevel3 6 2 2 4" xfId="30287" xr:uid="{A85AA639-4BF1-45E1-9361-F5C7D48C503D}"/>
    <cellStyle name="SAPBEXHLevel3 6 2 2 5" xfId="33859" xr:uid="{41F002E0-FCBE-412F-A799-7B7463652C06}"/>
    <cellStyle name="SAPBEXHLevel3 6 2 2 6" xfId="36893" xr:uid="{D26FBE81-14CC-43BB-B05F-DA0DF17B515E}"/>
    <cellStyle name="SAPBEXHLevel3 6 2 3" xfId="7351" xr:uid="{6C0CEF2D-0AFA-4775-B00D-A1CDED183D4D}"/>
    <cellStyle name="SAPBEXHLevel3 6 2 3 2" xfId="17637" xr:uid="{D4777B07-EF05-4221-959C-4304D9DD7BEF}"/>
    <cellStyle name="SAPBEXHLevel3 6 2 3 3" xfId="21634" xr:uid="{B81AE367-F6EF-4D9B-88D7-0AABE5D01A3B}"/>
    <cellStyle name="SAPBEXHLevel3 6 2 3 4" xfId="30999" xr:uid="{B425D75A-497A-478C-9248-487266C77D18}"/>
    <cellStyle name="SAPBEXHLevel3 6 2 3 5" xfId="34488" xr:uid="{7F78B90F-F36A-4C56-B4F0-72E5DD267BD5}"/>
    <cellStyle name="SAPBEXHLevel3 6 2 3 6" xfId="37471" xr:uid="{5D8BFD11-61B8-44ED-B7A7-B5B5FF1794D6}"/>
    <cellStyle name="SAPBEXHLevel3 6 2 4" xfId="8559" xr:uid="{90DF3E82-7249-486E-B2A7-DB1579008917}"/>
    <cellStyle name="SAPBEXHLevel3 6 2 4 2" xfId="18808" xr:uid="{4FF8F60C-53A4-482E-AC6F-33919FED4D34}"/>
    <cellStyle name="SAPBEXHLevel3 6 2 4 3" xfId="22702" xr:uid="{D8DA0BBE-0867-4084-A6D1-16C0427A7592}"/>
    <cellStyle name="SAPBEXHLevel3 6 2 4 4" xfId="32092" xr:uid="{971B893C-674D-45C8-A7B8-458D069E8598}"/>
    <cellStyle name="SAPBEXHLevel3 6 2 4 5" xfId="35532" xr:uid="{AB3340E3-2C76-406E-B56E-73552B6709F6}"/>
    <cellStyle name="SAPBEXHLevel3 6 2 4 6" xfId="38483" xr:uid="{ED6EAF7A-80D6-4679-9752-7E22269E6DFF}"/>
    <cellStyle name="SAPBEXHLevel3 6 2 5" xfId="13798" xr:uid="{FEA2FCB3-D6F5-4B04-88A7-6D6FC3F810BA}"/>
    <cellStyle name="SAPBEXHLevel3 6 2 6" xfId="14175" xr:uid="{6DAA432E-A42D-47B5-A43E-ED2C22999CA4}"/>
    <cellStyle name="SAPBEXHLevel3 6 2 7" xfId="12825" xr:uid="{660993C8-603F-42E5-994A-1EB4DE1AE0A4}"/>
    <cellStyle name="SAPBEXHLevel3 6 2 8" xfId="23926" xr:uid="{50D7393F-8DB6-4C76-A4A3-F3476F4C4755}"/>
    <cellStyle name="SAPBEXHLevel3 6 2 9" xfId="27939" xr:uid="{F673DF50-BDF9-43F5-968D-2F57185E59DA}"/>
    <cellStyle name="SAPBEXHLevel3 6 20" xfId="26637" xr:uid="{2ED43FC5-044B-4C52-8254-7A4C0252939C}"/>
    <cellStyle name="SAPBEXHLevel3 6 21" xfId="39552" xr:uid="{A1ECCC7E-FE52-4018-971D-68AB8FFA5E81}"/>
    <cellStyle name="SAPBEXHLevel3 6 22" xfId="39691" xr:uid="{34E2DCB7-159E-4528-85AD-D2C6B717AA64}"/>
    <cellStyle name="SAPBEXHLevel3 6 23" xfId="41441" xr:uid="{42EF3774-1682-4E57-B4A5-404830B5C28C}"/>
    <cellStyle name="SAPBEXHLevel3 6 3" xfId="2579" xr:uid="{BC681B90-889F-4F1E-A94A-4E075480160D}"/>
    <cellStyle name="SAPBEXHLevel3 6 3 10" xfId="38858" xr:uid="{457C2386-1755-4961-BC34-C7FE90B5B6F6}"/>
    <cellStyle name="SAPBEXHLevel3 6 3 11" xfId="41797" xr:uid="{424AE3CC-B962-4F48-9A1C-8D84E1F7C6ED}"/>
    <cellStyle name="SAPBEXHLevel3 6 3 2" xfId="6009" xr:uid="{1332489A-FB4F-425A-9098-2D41584537B5}"/>
    <cellStyle name="SAPBEXHLevel3 6 3 2 2" xfId="16320" xr:uid="{D17D40BB-5B22-4136-9704-B245E2859F12}"/>
    <cellStyle name="SAPBEXHLevel3 6 3 2 3" xfId="20596" xr:uid="{F605DAFF-8B64-4435-B057-0BB3B35ACBD7}"/>
    <cellStyle name="SAPBEXHLevel3 6 3 2 4" xfId="29938" xr:uid="{288CFCCA-2A6F-49E6-BD45-7AA76F2A018D}"/>
    <cellStyle name="SAPBEXHLevel3 6 3 2 5" xfId="33531" xr:uid="{2082BB73-7D50-4377-81B2-BB811746F5B4}"/>
    <cellStyle name="SAPBEXHLevel3 6 3 2 6" xfId="36580" xr:uid="{7119123E-4B30-490F-A0FF-B6B6605FFAAA}"/>
    <cellStyle name="SAPBEXHLevel3 6 3 3" xfId="4128" xr:uid="{84FDF904-31E6-4C11-80CC-7D2954F951E0}"/>
    <cellStyle name="SAPBEXHLevel3 6 3 3 2" xfId="14534" xr:uid="{A9D7BA04-04F8-41C5-84A0-FA5EAA34D7CF}"/>
    <cellStyle name="SAPBEXHLevel3 6 3 3 3" xfId="19154" xr:uid="{5F77A32E-DA80-4479-8FCE-6B46FC5E607C}"/>
    <cellStyle name="SAPBEXHLevel3 6 3 3 4" xfId="28542" xr:uid="{E28F9C1F-E76C-4A07-843D-E75BD1C5392C}"/>
    <cellStyle name="SAPBEXHLevel3 6 3 3 5" xfId="27089" xr:uid="{D47A3C2F-39C7-4FBD-9A07-F138137F7B23}"/>
    <cellStyle name="SAPBEXHLevel3 6 3 3 6" xfId="28173" xr:uid="{97A4B0CD-68E2-4E16-A092-C9A9C9CBF5B4}"/>
    <cellStyle name="SAPBEXHLevel3 6 3 4" xfId="8192" xr:uid="{52FA847F-55A5-49CA-9CD7-B9B62ECE1727}"/>
    <cellStyle name="SAPBEXHLevel3 6 3 4 2" xfId="18446" xr:uid="{90A4A75A-C63C-4513-8BD8-A9A9D67F84E0}"/>
    <cellStyle name="SAPBEXHLevel3 6 3 4 3" xfId="22372" xr:uid="{2D519EB1-DA59-4208-820E-D923F4F6E955}"/>
    <cellStyle name="SAPBEXHLevel3 6 3 4 4" xfId="31759" xr:uid="{DAFF4E7B-A7DD-403C-9144-71E9DBF34C91}"/>
    <cellStyle name="SAPBEXHLevel3 6 3 4 5" xfId="35214" xr:uid="{E98916DA-83D8-4E1C-9EA1-A101806AEAC6}"/>
    <cellStyle name="SAPBEXHLevel3 6 3 4 6" xfId="38178" xr:uid="{7DE17926-5162-462C-8F6C-BC9B1221D319}"/>
    <cellStyle name="SAPBEXHLevel3 6 3 5" xfId="13392" xr:uid="{DD730295-A249-427F-856A-9E8CB483B747}"/>
    <cellStyle name="SAPBEXHLevel3 6 3 6" xfId="13369" xr:uid="{315E7CC8-01DF-40BC-82BB-8F41E6424A4D}"/>
    <cellStyle name="SAPBEXHLevel3 6 3 7" xfId="23614" xr:uid="{4EA1BAEA-396B-46E7-BECC-2376951C56A2}"/>
    <cellStyle name="SAPBEXHLevel3 6 3 8" xfId="27559" xr:uid="{BE5FA989-DF4A-4B15-A824-BADD4D95A2CE}"/>
    <cellStyle name="SAPBEXHLevel3 6 3 9" xfId="39950" xr:uid="{B23440D9-FFC9-4B8D-A0F2-50CBD25AD3EA}"/>
    <cellStyle name="SAPBEXHLevel3 6 4" xfId="5337" xr:uid="{116512C5-FFF0-47B0-95A0-3F9668086CE8}"/>
    <cellStyle name="SAPBEXHLevel3 6 4 2" xfId="15687" xr:uid="{F36D1657-A586-436F-81E3-1DF3A4BAB43C}"/>
    <cellStyle name="SAPBEXHLevel3 6 4 3" xfId="20093" xr:uid="{D2BA4581-3840-4FE5-99FA-4EDBC3324029}"/>
    <cellStyle name="SAPBEXHLevel3 6 4 4" xfId="29423" xr:uid="{406DEB45-717F-44FD-B994-F0A942534224}"/>
    <cellStyle name="SAPBEXHLevel3 6 4 5" xfId="33066" xr:uid="{D08AF004-DDBA-4EA5-AEA9-660558C60603}"/>
    <cellStyle name="SAPBEXHLevel3 6 4 6" xfId="36154" xr:uid="{14FC4113-4C59-4847-B2ED-81BA0F5A4780}"/>
    <cellStyle name="SAPBEXHLevel3 6 5" xfId="4621" xr:uid="{C50CA76C-6110-4A27-A359-47A5CB8A873A}"/>
    <cellStyle name="SAPBEXHLevel3 6 5 2" xfId="15021" xr:uid="{D78723E8-5CC4-46D6-954F-08C9D1F1142D}"/>
    <cellStyle name="SAPBEXHLevel3 6 5 3" xfId="19533" xr:uid="{C487EA42-8D9F-4466-8156-365A4E2F6AF7}"/>
    <cellStyle name="SAPBEXHLevel3 6 5 4" xfId="28928" xr:uid="{F638A60E-523A-4414-8C2B-83BB3E59DBED}"/>
    <cellStyle name="SAPBEXHLevel3 6 5 5" xfId="32556" xr:uid="{7E330F11-D60C-4285-BF58-729FBB421A55}"/>
    <cellStyle name="SAPBEXHLevel3 6 5 6" xfId="31057" xr:uid="{939926A2-8CBF-427D-9C59-295AE3F4CAB2}"/>
    <cellStyle name="SAPBEXHLevel3 6 6" xfId="7618" xr:uid="{88FD061B-F771-44B0-AA6D-BA987165AC66}"/>
    <cellStyle name="SAPBEXHLevel3 6 6 2" xfId="17890" xr:uid="{FF522F9F-A941-41A8-97D6-C5453416C65A}"/>
    <cellStyle name="SAPBEXHLevel3 6 6 3" xfId="21815" xr:uid="{758242AF-8B3D-496F-BF86-CAFFC7402C60}"/>
    <cellStyle name="SAPBEXHLevel3 6 6 4" xfId="31198" xr:uid="{84E7DC73-7FD7-4FF0-8B8B-729DA7DD9567}"/>
    <cellStyle name="SAPBEXHLevel3 6 6 5" xfId="34658" xr:uid="{CD57008B-5FA6-427B-95F4-7EB3B32409A8}"/>
    <cellStyle name="SAPBEXHLevel3 6 6 6" xfId="37629" xr:uid="{A220C89A-9158-4C46-8F55-6E43433C252C}"/>
    <cellStyle name="SAPBEXHLevel3 6 7" xfId="11220" xr:uid="{21BF074D-DAB8-466F-A20B-40CD21413D33}"/>
    <cellStyle name="SAPBEXHLevel3 6 8" xfId="11643" xr:uid="{168AC02F-84CB-49A1-96B8-F8453D6936CB}"/>
    <cellStyle name="SAPBEXHLevel3 6 9" xfId="12104" xr:uid="{8B055FF5-41D0-40A9-9972-377B7835CF98}"/>
    <cellStyle name="SAPBEXHLevel3 7" xfId="1608" xr:uid="{723673BE-DDA1-4BC9-88EF-E156DCB24943}"/>
    <cellStyle name="SAPBEXHLevel3 7 10" xfId="14427" xr:uid="{98D114B6-91E4-47DB-BCD4-A95FB1D1758D}"/>
    <cellStyle name="SAPBEXHLevel3 7 11" xfId="19715" xr:uid="{6649370E-F0F1-48DA-AEB0-15EFCFA4FBCA}"/>
    <cellStyle name="SAPBEXHLevel3 7 12" xfId="23259" xr:uid="{A457FC5F-BE43-43F3-87A9-8F8CD96770BF}"/>
    <cellStyle name="SAPBEXHLevel3 7 13" xfId="24737" xr:uid="{6EC72318-07E8-4D6D-8EC3-017B2D15536A}"/>
    <cellStyle name="SAPBEXHLevel3 7 14" xfId="25752" xr:uid="{767DA400-EC07-4452-8A4A-0B7FF5DDAE60}"/>
    <cellStyle name="SAPBEXHLevel3 7 15" xfId="24554" xr:uid="{8831CE42-C724-4955-9DB1-BEB393560044}"/>
    <cellStyle name="SAPBEXHLevel3 7 16" xfId="25043" xr:uid="{0D3BC33D-9186-4A69-AD5A-87B9BD0143EE}"/>
    <cellStyle name="SAPBEXHLevel3 7 17" xfId="26622" xr:uid="{886E3FA1-EEF8-444D-BA20-D57F8919FCCF}"/>
    <cellStyle name="SAPBEXHLevel3 7 18" xfId="27262" xr:uid="{AAC55BB2-67B6-4616-B496-56186152858E}"/>
    <cellStyle name="SAPBEXHLevel3 7 19" xfId="28261" xr:uid="{50044415-C12B-4BC4-A987-B94C5362047F}"/>
    <cellStyle name="SAPBEXHLevel3 7 2" xfId="3071" xr:uid="{33E94C0D-AA6D-41B0-B05E-595DF79494E2}"/>
    <cellStyle name="SAPBEXHLevel3 7 2 10" xfId="32173" xr:uid="{B7850D71-F23C-44EB-A9D4-7F8133618BA2}"/>
    <cellStyle name="SAPBEXHLevel3 7 2 11" xfId="35324" xr:uid="{F2FE4057-A26E-49E4-9CD5-C9F9FA9ECEC2}"/>
    <cellStyle name="SAPBEXHLevel3 7 2 12" xfId="40298" xr:uid="{75902B92-2339-4A1F-99B4-AD28A60E3747}"/>
    <cellStyle name="SAPBEXHLevel3 7 2 13" xfId="40893" xr:uid="{8FA1851F-8A3F-41C8-A96F-7A1E6B6092CF}"/>
    <cellStyle name="SAPBEXHLevel3 7 2 14" xfId="42110" xr:uid="{D89EE280-E4BD-43A4-AE04-C230BC4FA882}"/>
    <cellStyle name="SAPBEXHLevel3 7 2 2" xfId="6407" xr:uid="{5BE54AD4-A7E7-4423-AA34-3129BD14A19F}"/>
    <cellStyle name="SAPBEXHLevel3 7 2 2 2" xfId="16714" xr:uid="{07480830-7098-4CB9-8F44-13C4A295CA40}"/>
    <cellStyle name="SAPBEXHLevel3 7 2 2 3" xfId="20938" xr:uid="{24E28F4D-DCA0-4077-AE89-9A455E7CAA7D}"/>
    <cellStyle name="SAPBEXHLevel3 7 2 2 4" xfId="30288" xr:uid="{053A3E59-E018-433E-88F2-91A0B51A6D43}"/>
    <cellStyle name="SAPBEXHLevel3 7 2 2 5" xfId="33860" xr:uid="{C72FE5B7-AD22-4E09-904F-6D0C133936EF}"/>
    <cellStyle name="SAPBEXHLevel3 7 2 2 6" xfId="36894" xr:uid="{0E70A58F-1B8E-4AEF-99BE-B563ABF15FC6}"/>
    <cellStyle name="SAPBEXHLevel3 7 2 3" xfId="7352" xr:uid="{8F6E0EB6-797D-4014-A638-B1B8CCD6656E}"/>
    <cellStyle name="SAPBEXHLevel3 7 2 3 2" xfId="17638" xr:uid="{4994DAF1-9C08-4863-9843-3EBB69228B61}"/>
    <cellStyle name="SAPBEXHLevel3 7 2 3 3" xfId="21635" xr:uid="{41978F1B-3E30-4497-9967-24D4E4F747F5}"/>
    <cellStyle name="SAPBEXHLevel3 7 2 3 4" xfId="31000" xr:uid="{CA2E0DAD-B954-436D-930D-0AE032CFDC4F}"/>
    <cellStyle name="SAPBEXHLevel3 7 2 3 5" xfId="34489" xr:uid="{3CE2A1A3-4527-4F8F-9A99-55CD395FBDF8}"/>
    <cellStyle name="SAPBEXHLevel3 7 2 3 6" xfId="37472" xr:uid="{C26EA771-33D7-445A-B7E1-B16664F3FB49}"/>
    <cellStyle name="SAPBEXHLevel3 7 2 4" xfId="8560" xr:uid="{FF473BD5-6983-4613-8269-E788031FC23D}"/>
    <cellStyle name="SAPBEXHLevel3 7 2 4 2" xfId="18809" xr:uid="{9088FA8F-F112-4E9E-BB6B-18297A6EC1C1}"/>
    <cellStyle name="SAPBEXHLevel3 7 2 4 3" xfId="22703" xr:uid="{54B03500-66D5-4007-AB5B-39906624CCD7}"/>
    <cellStyle name="SAPBEXHLevel3 7 2 4 4" xfId="32093" xr:uid="{1CCE2570-1C4A-4444-8621-D374913C2FC0}"/>
    <cellStyle name="SAPBEXHLevel3 7 2 4 5" xfId="35533" xr:uid="{4076EB1A-4872-4590-AFD9-91D253165073}"/>
    <cellStyle name="SAPBEXHLevel3 7 2 4 6" xfId="38484" xr:uid="{A16446BC-26B5-4494-8124-1355C2EC7439}"/>
    <cellStyle name="SAPBEXHLevel3 7 2 5" xfId="13799" xr:uid="{EC3C276F-52D7-4036-969E-8544DC9CC16D}"/>
    <cellStyle name="SAPBEXHLevel3 7 2 6" xfId="14176" xr:uid="{B43BE894-372C-4071-85E4-5D6AE492ACA9}"/>
    <cellStyle name="SAPBEXHLevel3 7 2 7" xfId="22784" xr:uid="{B1E9DD30-5C2C-4C93-B9D4-4113A03F7246}"/>
    <cellStyle name="SAPBEXHLevel3 7 2 8" xfId="23927" xr:uid="{A1BB4F35-89B2-491A-B6DD-A0C1DC50E61A}"/>
    <cellStyle name="SAPBEXHLevel3 7 2 9" xfId="27940" xr:uid="{DF6A9DF2-2EE5-4B91-B483-CF668B1BC5AF}"/>
    <cellStyle name="SAPBEXHLevel3 7 20" xfId="29168" xr:uid="{2C8DF82C-12CC-47FB-A1FC-9E90F1865E22}"/>
    <cellStyle name="SAPBEXHLevel3 7 21" xfId="39553" xr:uid="{1FB42940-B28C-43CC-98FC-D49881D4772E}"/>
    <cellStyle name="SAPBEXHLevel3 7 22" xfId="39133" xr:uid="{8B63B344-E3B2-46A8-B605-F21DCE15AEE9}"/>
    <cellStyle name="SAPBEXHLevel3 7 23" xfId="41442" xr:uid="{5472EC0A-632B-4597-AFD2-7254F2384998}"/>
    <cellStyle name="SAPBEXHLevel3 7 3" xfId="2580" xr:uid="{65A47966-EB32-4043-BEDD-30DAD580A75A}"/>
    <cellStyle name="SAPBEXHLevel3 7 3 10" xfId="38857" xr:uid="{380D7FB7-4EF3-48AC-89DC-CE77463E94F6}"/>
    <cellStyle name="SAPBEXHLevel3 7 3 11" xfId="41798" xr:uid="{E903A437-C150-4339-9602-E0678EDFCC58}"/>
    <cellStyle name="SAPBEXHLevel3 7 3 2" xfId="6010" xr:uid="{9C0D6131-4DEA-400A-9C3A-591475D569FB}"/>
    <cellStyle name="SAPBEXHLevel3 7 3 2 2" xfId="16321" xr:uid="{CF4C9AC2-11E1-4095-8E45-136F5A01D8A0}"/>
    <cellStyle name="SAPBEXHLevel3 7 3 2 3" xfId="20597" xr:uid="{F14BD1BE-668B-4180-831D-9787B5BA63B9}"/>
    <cellStyle name="SAPBEXHLevel3 7 3 2 4" xfId="29939" xr:uid="{D546C100-52BF-47EB-8CB3-6924255EDEA8}"/>
    <cellStyle name="SAPBEXHLevel3 7 3 2 5" xfId="33532" xr:uid="{753A5A58-C38A-4B16-B94D-FEA195B7CAC0}"/>
    <cellStyle name="SAPBEXHLevel3 7 3 2 6" xfId="36581" xr:uid="{515DE738-E366-4DDA-8567-18A54E1D1916}"/>
    <cellStyle name="SAPBEXHLevel3 7 3 3" xfId="4127" xr:uid="{3450D55F-F01C-4F22-BE6E-40E9FD4D2401}"/>
    <cellStyle name="SAPBEXHLevel3 7 3 3 2" xfId="14533" xr:uid="{9E11BA8A-36D2-4CB5-9D38-75D8E09715D3}"/>
    <cellStyle name="SAPBEXHLevel3 7 3 3 3" xfId="19153" xr:uid="{6DEDC98A-2D12-4DBA-A0F8-8B7089F26C96}"/>
    <cellStyle name="SAPBEXHLevel3 7 3 3 4" xfId="28541" xr:uid="{0B5B1168-494E-444B-8857-1741C2274B53}"/>
    <cellStyle name="SAPBEXHLevel3 7 3 3 5" xfId="27088" xr:uid="{FDA30CA6-E6AA-4805-B805-5FB3290EFA89}"/>
    <cellStyle name="SAPBEXHLevel3 7 3 3 6" xfId="28921" xr:uid="{9513E378-EB9D-4AAF-83F4-1AC9559B0458}"/>
    <cellStyle name="SAPBEXHLevel3 7 3 4" xfId="8193" xr:uid="{3DB66B41-FF2A-4D0F-ACD4-B3C19204FCAA}"/>
    <cellStyle name="SAPBEXHLevel3 7 3 4 2" xfId="18447" xr:uid="{7C5A4203-E517-47DB-98D1-625CCB98CDC4}"/>
    <cellStyle name="SAPBEXHLevel3 7 3 4 3" xfId="22373" xr:uid="{D252398D-602C-4262-8A7B-D2EEBD9152D5}"/>
    <cellStyle name="SAPBEXHLevel3 7 3 4 4" xfId="31760" xr:uid="{C0396E35-50B2-4942-B4D2-A1EF5A02B090}"/>
    <cellStyle name="SAPBEXHLevel3 7 3 4 5" xfId="35215" xr:uid="{E0933A2A-7BD8-41EA-B96C-D8172366EEC3}"/>
    <cellStyle name="SAPBEXHLevel3 7 3 4 6" xfId="38179" xr:uid="{4467BF0C-BAEA-4E8E-8279-20376B048067}"/>
    <cellStyle name="SAPBEXHLevel3 7 3 5" xfId="12850" xr:uid="{CDB228C5-D2B6-4FF4-B6BB-C359880B082C}"/>
    <cellStyle name="SAPBEXHLevel3 7 3 6" xfId="22483" xr:uid="{BB57316E-8CB9-4E79-BB76-AE72F357D303}"/>
    <cellStyle name="SAPBEXHLevel3 7 3 7" xfId="23615" xr:uid="{8ACF6851-1B9E-4443-8A21-18511F003955}"/>
    <cellStyle name="SAPBEXHLevel3 7 3 8" xfId="27560" xr:uid="{AA7F127C-AC5F-44CB-9A53-42B8A58F9C4A}"/>
    <cellStyle name="SAPBEXHLevel3 7 3 9" xfId="39951" xr:uid="{069F4E99-D443-49E8-9D20-053EE81C9789}"/>
    <cellStyle name="SAPBEXHLevel3 7 4" xfId="5338" xr:uid="{7212581C-0F10-48B8-A006-5CDA1DAC7216}"/>
    <cellStyle name="SAPBEXHLevel3 7 4 2" xfId="15688" xr:uid="{67637E99-8FDE-48F6-8EB3-C385EE7C9E55}"/>
    <cellStyle name="SAPBEXHLevel3 7 4 3" xfId="20094" xr:uid="{349928A1-B87D-4970-8698-9062455EAF1F}"/>
    <cellStyle name="SAPBEXHLevel3 7 4 4" xfId="29424" xr:uid="{869F683E-AF64-4A7A-A121-E2ADC2979752}"/>
    <cellStyle name="SAPBEXHLevel3 7 4 5" xfId="33067" xr:uid="{E9E5BB9E-CDC6-4432-9589-3DC46B610299}"/>
    <cellStyle name="SAPBEXHLevel3 7 4 6" xfId="36155" xr:uid="{021FA38F-F6C8-432F-84F0-82244D6B9737}"/>
    <cellStyle name="SAPBEXHLevel3 7 5" xfId="4619" xr:uid="{2B58685B-8C18-4726-B1D0-45D3A6608658}"/>
    <cellStyle name="SAPBEXHLevel3 7 5 2" xfId="15019" xr:uid="{85662BFC-3E82-49FA-9375-F9BF38B65FA9}"/>
    <cellStyle name="SAPBEXHLevel3 7 5 3" xfId="19531" xr:uid="{AC2159DF-4CE6-48D0-9D74-BD8FC5BE290E}"/>
    <cellStyle name="SAPBEXHLevel3 7 5 4" xfId="28927" xr:uid="{9B711D5F-260D-4F2D-BFD6-5F71C859A595}"/>
    <cellStyle name="SAPBEXHLevel3 7 5 5" xfId="32554" xr:uid="{BEE7960B-1325-40F4-934E-CDD10BE43A7D}"/>
    <cellStyle name="SAPBEXHLevel3 7 5 6" xfId="27997" xr:uid="{1E121BB3-B017-46B5-B8D3-1A20728B4312}"/>
    <cellStyle name="SAPBEXHLevel3 7 6" xfId="7617" xr:uid="{C326C5A5-4485-40EC-AAC8-1B64B519153A}"/>
    <cellStyle name="SAPBEXHLevel3 7 6 2" xfId="17889" xr:uid="{D8A128CB-0C94-44B1-AACF-0290B5FFA4AC}"/>
    <cellStyle name="SAPBEXHLevel3 7 6 3" xfId="21814" xr:uid="{F7ABE0E7-0D7B-4536-8E93-89CE24C5F77C}"/>
    <cellStyle name="SAPBEXHLevel3 7 6 4" xfId="31197" xr:uid="{64460D1E-F580-436E-91DC-1CB0CA876851}"/>
    <cellStyle name="SAPBEXHLevel3 7 6 5" xfId="34657" xr:uid="{14DAA6FD-9C3B-4A9E-B515-803AFFEDDC8A}"/>
    <cellStyle name="SAPBEXHLevel3 7 6 6" xfId="37628" xr:uid="{92E401E4-3CD2-4669-9C1F-14A02F3E4BA2}"/>
    <cellStyle name="SAPBEXHLevel3 7 7" xfId="11221" xr:uid="{F554B310-C2D4-4477-AB5F-174438FA5640}"/>
    <cellStyle name="SAPBEXHLevel3 7 8" xfId="11644" xr:uid="{0EDC2074-8FA4-4411-9B94-43A1247EEC82}"/>
    <cellStyle name="SAPBEXHLevel3 7 9" xfId="12105" xr:uid="{5E52F033-3458-4C39-82D6-620EA2E8F7CB}"/>
    <cellStyle name="SAPBEXHLevel3 8" xfId="1609" xr:uid="{A085AF9B-39BC-4F72-8632-FA4F7D813A53}"/>
    <cellStyle name="SAPBEXHLevel3 8 10" xfId="14426" xr:uid="{226D803F-48B2-464D-A215-E986348B0B62}"/>
    <cellStyle name="SAPBEXHLevel3 8 11" xfId="13500" xr:uid="{03006381-43CE-4785-93BF-A3A24385A1B5}"/>
    <cellStyle name="SAPBEXHLevel3 8 12" xfId="23260" xr:uid="{8807C602-8B37-41EA-99A5-D20682DAE42E}"/>
    <cellStyle name="SAPBEXHLevel3 8 13" xfId="24736" xr:uid="{368207A1-EB3F-43FF-8C45-72CFAEA2743D}"/>
    <cellStyle name="SAPBEXHLevel3 8 14" xfId="25753" xr:uid="{6137A025-0D6B-4D9B-AA3A-34D5510993CE}"/>
    <cellStyle name="SAPBEXHLevel3 8 15" xfId="24553" xr:uid="{A91AFF12-F9C9-4FE2-B486-9CCAC0A8F1A7}"/>
    <cellStyle name="SAPBEXHLevel3 8 16" xfId="26784" xr:uid="{5EB83C8C-4862-4AD2-9280-B06E7DFD82F7}"/>
    <cellStyle name="SAPBEXHLevel3 8 17" xfId="26966" xr:uid="{03F42F19-52EF-43AB-AE6A-E83EA91DA0DB}"/>
    <cellStyle name="SAPBEXHLevel3 8 18" xfId="25525" xr:uid="{56FDE055-B26B-4ADD-AF73-074654746EEE}"/>
    <cellStyle name="SAPBEXHLevel3 8 19" xfId="28260" xr:uid="{0302FB8D-E955-4552-A468-1AB806DB3EA5}"/>
    <cellStyle name="SAPBEXHLevel3 8 2" xfId="3072" xr:uid="{7C0500CC-5F2B-4A79-AA22-E34FE884DA25}"/>
    <cellStyle name="SAPBEXHLevel3 8 2 10" xfId="31095" xr:uid="{0EDBB3DE-7604-4706-862D-620B955BA2D0}"/>
    <cellStyle name="SAPBEXHLevel3 8 2 11" xfId="34270" xr:uid="{B0281D80-C949-4404-9931-E3D1D4BFE021}"/>
    <cellStyle name="SAPBEXHLevel3 8 2 12" xfId="40299" xr:uid="{BA53B85C-5612-4152-A22B-757E27BF765B}"/>
    <cellStyle name="SAPBEXHLevel3 8 2 13" xfId="40894" xr:uid="{A1B9F48A-D705-4B35-A883-7A41DD0AF4FA}"/>
    <cellStyle name="SAPBEXHLevel3 8 2 14" xfId="42111" xr:uid="{D18134B8-0A58-46B2-9639-A7C574C415AE}"/>
    <cellStyle name="SAPBEXHLevel3 8 2 2" xfId="6408" xr:uid="{E95CDA2D-CDE6-4BE1-BC1E-76430565F687}"/>
    <cellStyle name="SAPBEXHLevel3 8 2 2 2" xfId="16715" xr:uid="{581FD237-4186-4478-868D-83FA830EF38D}"/>
    <cellStyle name="SAPBEXHLevel3 8 2 2 3" xfId="20939" xr:uid="{57DDBB91-9117-4D6F-814B-1F651040A892}"/>
    <cellStyle name="SAPBEXHLevel3 8 2 2 4" xfId="30289" xr:uid="{AA70A9AB-D36A-49E1-BF7A-7E72EBBAD365}"/>
    <cellStyle name="SAPBEXHLevel3 8 2 2 5" xfId="33861" xr:uid="{61B501E8-6BFD-49F7-8BF9-C20F1A41779B}"/>
    <cellStyle name="SAPBEXHLevel3 8 2 2 6" xfId="36895" xr:uid="{B41BD8E7-D707-40D1-8B73-7E71E4FB01E5}"/>
    <cellStyle name="SAPBEXHLevel3 8 2 3" xfId="7353" xr:uid="{F0BD8E17-7E5D-4E98-A050-2330643EDDD5}"/>
    <cellStyle name="SAPBEXHLevel3 8 2 3 2" xfId="17639" xr:uid="{3A4B9C12-B7CE-4867-8DAC-EE35B1FD3EBB}"/>
    <cellStyle name="SAPBEXHLevel3 8 2 3 3" xfId="21636" xr:uid="{93A885C1-B4B8-4B18-955F-C15D4D0CC380}"/>
    <cellStyle name="SAPBEXHLevel3 8 2 3 4" xfId="31001" xr:uid="{1426B65F-95E6-4F0E-9F29-CA3475084884}"/>
    <cellStyle name="SAPBEXHLevel3 8 2 3 5" xfId="34490" xr:uid="{E921840C-3EBD-401E-9165-CEB52A29FE7C}"/>
    <cellStyle name="SAPBEXHLevel3 8 2 3 6" xfId="37473" xr:uid="{675BED45-B1C1-4167-9547-948D5289B164}"/>
    <cellStyle name="SAPBEXHLevel3 8 2 4" xfId="8561" xr:uid="{A1F1175F-564D-4EAD-BBB1-06991E9FC7C8}"/>
    <cellStyle name="SAPBEXHLevel3 8 2 4 2" xfId="18810" xr:uid="{7149456E-8D68-4C6A-B2EE-A36AC16D70A4}"/>
    <cellStyle name="SAPBEXHLevel3 8 2 4 3" xfId="22704" xr:uid="{BCECD174-5277-48E7-8E7F-72E8C16D75AD}"/>
    <cellStyle name="SAPBEXHLevel3 8 2 4 4" xfId="32094" xr:uid="{274C7636-F91B-4AF7-B94C-8FE3263C024E}"/>
    <cellStyle name="SAPBEXHLevel3 8 2 4 5" xfId="35534" xr:uid="{80BC5E38-10BC-432F-BFE0-5C85C127E3F0}"/>
    <cellStyle name="SAPBEXHLevel3 8 2 4 6" xfId="38485" xr:uid="{03D89865-2F98-4310-B516-0936CB60CADD}"/>
    <cellStyle name="SAPBEXHLevel3 8 2 5" xfId="13800" xr:uid="{4B83A90C-D33E-49B2-811C-24B392F01C6E}"/>
    <cellStyle name="SAPBEXHLevel3 8 2 6" xfId="12591" xr:uid="{670313B7-0775-4A1B-986C-C73DD05CC02F}"/>
    <cellStyle name="SAPBEXHLevel3 8 2 7" xfId="21730" xr:uid="{0AEDC51F-D43F-47BB-8C59-768C21854816}"/>
    <cellStyle name="SAPBEXHLevel3 8 2 8" xfId="23928" xr:uid="{502C0206-DAC5-4BF2-A480-5F23CD71A0DA}"/>
    <cellStyle name="SAPBEXHLevel3 8 2 9" xfId="27941" xr:uid="{F6C67685-5BF2-4BFA-B7B9-21CE97E77B67}"/>
    <cellStyle name="SAPBEXHLevel3 8 20" xfId="25977" xr:uid="{17F9C4D0-CFC9-44B4-B1A6-35BFDE9F2F7C}"/>
    <cellStyle name="SAPBEXHLevel3 8 21" xfId="39554" xr:uid="{7A0363F9-27C9-45AB-8079-609E7A77E089}"/>
    <cellStyle name="SAPBEXHLevel3 8 22" xfId="39132" xr:uid="{63EB2976-7E21-4CA9-88ED-E8E46041BADA}"/>
    <cellStyle name="SAPBEXHLevel3 8 23" xfId="41443" xr:uid="{5EB7D0E2-254A-4085-999C-074E642D1157}"/>
    <cellStyle name="SAPBEXHLevel3 8 3" xfId="2581" xr:uid="{EB16BEE6-1688-4185-A7D7-E2F712F7150D}"/>
    <cellStyle name="SAPBEXHLevel3 8 3 10" xfId="38856" xr:uid="{BE5D9E29-936B-491D-929B-F6BBC7B9A847}"/>
    <cellStyle name="SAPBEXHLevel3 8 3 11" xfId="41799" xr:uid="{A41C3C54-6386-4E73-AA39-E7B980E5A604}"/>
    <cellStyle name="SAPBEXHLevel3 8 3 2" xfId="6011" xr:uid="{7DACA84B-2289-4521-A7A0-B6E78B533C63}"/>
    <cellStyle name="SAPBEXHLevel3 8 3 2 2" xfId="16322" xr:uid="{B10A2588-82E8-433A-931F-516259D3FFC3}"/>
    <cellStyle name="SAPBEXHLevel3 8 3 2 3" xfId="20598" xr:uid="{C79B1ACD-7187-48A6-95A3-89BD4F1FE72D}"/>
    <cellStyle name="SAPBEXHLevel3 8 3 2 4" xfId="29940" xr:uid="{2825EEF8-4BB0-453D-83AB-21F145D64EC6}"/>
    <cellStyle name="SAPBEXHLevel3 8 3 2 5" xfId="33533" xr:uid="{5E2C19AA-CDDF-4F19-AED1-23A9B4D87705}"/>
    <cellStyle name="SAPBEXHLevel3 8 3 2 6" xfId="36582" xr:uid="{78D69CE2-D7E0-4E1E-BB40-61BAC27267D9}"/>
    <cellStyle name="SAPBEXHLevel3 8 3 3" xfId="4126" xr:uid="{3A56EEBC-E748-40A9-B5DD-C1052BC091A5}"/>
    <cellStyle name="SAPBEXHLevel3 8 3 3 2" xfId="14532" xr:uid="{6CD560E5-E8F1-407E-8542-0D9BF1BEE87F}"/>
    <cellStyle name="SAPBEXHLevel3 8 3 3 3" xfId="19152" xr:uid="{2A17EA52-71D4-4AAE-AF2B-3F33C8BD0F13}"/>
    <cellStyle name="SAPBEXHLevel3 8 3 3 4" xfId="28540" xr:uid="{C8141A30-DB0F-4E3B-B509-B3221AC57EE3}"/>
    <cellStyle name="SAPBEXHLevel3 8 3 3 5" xfId="27087" xr:uid="{9F0D24E6-0139-482E-BF60-7662C0EA990F}"/>
    <cellStyle name="SAPBEXHLevel3 8 3 3 6" xfId="28172" xr:uid="{36B43B3D-61DC-40A5-8BE0-764002DFB380}"/>
    <cellStyle name="SAPBEXHLevel3 8 3 4" xfId="8194" xr:uid="{34940041-79B2-4634-8FB3-360FA8433514}"/>
    <cellStyle name="SAPBEXHLevel3 8 3 4 2" xfId="18448" xr:uid="{95F8E1F5-4D38-49FC-8318-868F354F04FE}"/>
    <cellStyle name="SAPBEXHLevel3 8 3 4 3" xfId="22374" xr:uid="{2D60E1F9-1112-4533-B171-84B98B22C90E}"/>
    <cellStyle name="SAPBEXHLevel3 8 3 4 4" xfId="31761" xr:uid="{AA31BFB1-4D0B-424C-8AEB-D1F8A13AED6D}"/>
    <cellStyle name="SAPBEXHLevel3 8 3 4 5" xfId="35216" xr:uid="{412F2D4A-6519-4A81-8FE4-C5A84C5AE902}"/>
    <cellStyle name="SAPBEXHLevel3 8 3 4 6" xfId="38180" xr:uid="{A38CE0B6-3A67-46B4-8677-CF74BB35F6DD}"/>
    <cellStyle name="SAPBEXHLevel3 8 3 5" xfId="13393" xr:uid="{B6CEEC52-3783-4141-A730-386A0CE5476D}"/>
    <cellStyle name="SAPBEXHLevel3 8 3 6" xfId="21405" xr:uid="{79715598-D8BF-498D-A1F9-BA829F965C9B}"/>
    <cellStyle name="SAPBEXHLevel3 8 3 7" xfId="23616" xr:uid="{AE99C952-F670-49C8-A5B0-425326754D8E}"/>
    <cellStyle name="SAPBEXHLevel3 8 3 8" xfId="27561" xr:uid="{E4EFD982-A1A2-422C-A23E-965E1CD8EF35}"/>
    <cellStyle name="SAPBEXHLevel3 8 3 9" xfId="39952" xr:uid="{B8ABCEC6-83F3-4113-80BD-70A28E537839}"/>
    <cellStyle name="SAPBEXHLevel3 8 4" xfId="5339" xr:uid="{75552364-0DD7-47D5-AF73-5F12B4EB64E8}"/>
    <cellStyle name="SAPBEXHLevel3 8 4 2" xfId="15689" xr:uid="{8D393173-FBDB-44E4-944E-21978B299679}"/>
    <cellStyle name="SAPBEXHLevel3 8 4 3" xfId="20095" xr:uid="{6AC93C82-84BE-41A7-9DCD-5E6467F7CE93}"/>
    <cellStyle name="SAPBEXHLevel3 8 4 4" xfId="29425" xr:uid="{0B894168-93FC-4B4F-ABBA-3718E478AD75}"/>
    <cellStyle name="SAPBEXHLevel3 8 4 5" xfId="33068" xr:uid="{FD9CFB6E-FFAC-4661-BD02-1BB8E7F04D80}"/>
    <cellStyle name="SAPBEXHLevel3 8 4 6" xfId="36156" xr:uid="{9E62F961-39EB-4343-B484-D67438AEE897}"/>
    <cellStyle name="SAPBEXHLevel3 8 5" xfId="4610" xr:uid="{3C5403CA-07E6-48E1-8441-7511DCCA63B5}"/>
    <cellStyle name="SAPBEXHLevel3 8 5 2" xfId="15010" xr:uid="{BFF738EA-EA79-4463-86BE-722F8F774DBF}"/>
    <cellStyle name="SAPBEXHLevel3 8 5 3" xfId="19525" xr:uid="{D6F053A6-9C17-4FEA-B516-68CD3C713CA5}"/>
    <cellStyle name="SAPBEXHLevel3 8 5 4" xfId="28926" xr:uid="{59387BC1-2F14-4903-861D-38F54C836CD2}"/>
    <cellStyle name="SAPBEXHLevel3 8 5 5" xfId="32545" xr:uid="{7037BE71-6206-439B-81DB-C97D3A49DC82}"/>
    <cellStyle name="SAPBEXHLevel3 8 5 6" xfId="30012" xr:uid="{E36E0075-8CE2-4DF8-A24E-3A14295E3E97}"/>
    <cellStyle name="SAPBEXHLevel3 8 6" xfId="7616" xr:uid="{523C5F8C-0EF3-436A-A96D-18400C39DD40}"/>
    <cellStyle name="SAPBEXHLevel3 8 6 2" xfId="17888" xr:uid="{680154A1-1DA1-4B61-AAC1-3D6FEE43FE31}"/>
    <cellStyle name="SAPBEXHLevel3 8 6 3" xfId="21813" xr:uid="{AD699B6A-1231-4402-863A-03FBAE0BDDF9}"/>
    <cellStyle name="SAPBEXHLevel3 8 6 4" xfId="31196" xr:uid="{EF83A64D-06EC-4B32-A68A-46E831893CB4}"/>
    <cellStyle name="SAPBEXHLevel3 8 6 5" xfId="34656" xr:uid="{E1C0414E-0750-4BD1-86B1-ECCFC17109BD}"/>
    <cellStyle name="SAPBEXHLevel3 8 6 6" xfId="37627" xr:uid="{6ACF1683-E197-48B6-92F3-8B5B4A1C37DA}"/>
    <cellStyle name="SAPBEXHLevel3 8 7" xfId="11222" xr:uid="{217C3804-821A-4046-8579-CDC5124596F5}"/>
    <cellStyle name="SAPBEXHLevel3 8 8" xfId="11645" xr:uid="{0121A2B2-905C-4D53-9AFC-E72919D1F1D1}"/>
    <cellStyle name="SAPBEXHLevel3 8 9" xfId="12106" xr:uid="{CD109DF1-3DFD-4E34-A2C4-8FEF42750E14}"/>
    <cellStyle name="SAPBEXHLevel3 9" xfId="1610" xr:uid="{4AFB3984-7DDB-42F3-AC96-90A1ED35FA7C}"/>
    <cellStyle name="SAPBEXHLevel3 9 10" xfId="14425" xr:uid="{CFC4A935-8D4C-4C96-A64D-7B89A968FC16}"/>
    <cellStyle name="SAPBEXHLevel3 9 11" xfId="13448" xr:uid="{48289CC6-7117-44CB-A43A-3CD7898893B1}"/>
    <cellStyle name="SAPBEXHLevel3 9 12" xfId="23261" xr:uid="{0209E52C-2E9B-40C8-816A-79C0346CFB20}"/>
    <cellStyle name="SAPBEXHLevel3 9 13" xfId="24735" xr:uid="{28383C4E-3B02-49C6-BBDA-EE7F1D136D7D}"/>
    <cellStyle name="SAPBEXHLevel3 9 14" xfId="25754" xr:uid="{BD46290A-A060-4822-9337-2F13E9B91625}"/>
    <cellStyle name="SAPBEXHLevel3 9 15" xfId="24552" xr:uid="{D76586BE-CDA5-4DF5-818B-98CE5604F3AE}"/>
    <cellStyle name="SAPBEXHLevel3 9 16" xfId="25042" xr:uid="{DD7C822A-3BAB-4A24-A6B2-640F619EC9E5}"/>
    <cellStyle name="SAPBEXHLevel3 9 17" xfId="25335" xr:uid="{8129D054-C03A-43A3-A644-EDE9F47E1C7A}"/>
    <cellStyle name="SAPBEXHLevel3 9 18" xfId="26530" xr:uid="{5BA424C3-ED06-4D54-BD33-D1A412CFCAFD}"/>
    <cellStyle name="SAPBEXHLevel3 9 19" xfId="24304" xr:uid="{E0FC8C72-CEFF-4DFB-963A-8EB6821D577F}"/>
    <cellStyle name="SAPBEXHLevel3 9 2" xfId="3073" xr:uid="{F45ED39D-F92E-4B55-9630-486AAC9D423A}"/>
    <cellStyle name="SAPBEXHLevel3 9 2 10" xfId="30380" xr:uid="{B7DCD451-3799-403B-8AD1-3FBDE80F412A}"/>
    <cellStyle name="SAPBEXHLevel3 9 2 11" xfId="33646" xr:uid="{20CFCAA5-068F-48C0-9053-630C405E34D0}"/>
    <cellStyle name="SAPBEXHLevel3 9 2 12" xfId="40300" xr:uid="{C9B41F2D-072F-4E8D-AA14-EAFF3ED4BD29}"/>
    <cellStyle name="SAPBEXHLevel3 9 2 13" xfId="40895" xr:uid="{4E9AE303-308A-4871-A065-06A903FBA0F2}"/>
    <cellStyle name="SAPBEXHLevel3 9 2 14" xfId="42112" xr:uid="{94D0E51C-668D-4E31-95AE-A66905059170}"/>
    <cellStyle name="SAPBEXHLevel3 9 2 2" xfId="6409" xr:uid="{F2E2246B-2BB7-418C-B8EE-73489C2D9D68}"/>
    <cellStyle name="SAPBEXHLevel3 9 2 2 2" xfId="16716" xr:uid="{9368ED48-CE97-47FB-95AE-ED9C6AA7ED4D}"/>
    <cellStyle name="SAPBEXHLevel3 9 2 2 3" xfId="20940" xr:uid="{F3AD5037-4530-428B-A5EA-9048E8E36286}"/>
    <cellStyle name="SAPBEXHLevel3 9 2 2 4" xfId="30290" xr:uid="{7C489B5A-82AF-411C-B7F3-85043ADC9834}"/>
    <cellStyle name="SAPBEXHLevel3 9 2 2 5" xfId="33862" xr:uid="{02890E29-1837-4636-86D8-598181F5A657}"/>
    <cellStyle name="SAPBEXHLevel3 9 2 2 6" xfId="36896" xr:uid="{A1E223CF-9B15-4845-955A-F7CD242E78EB}"/>
    <cellStyle name="SAPBEXHLevel3 9 2 3" xfId="7354" xr:uid="{02A5780C-D0E5-40EA-A5E4-BCFA980482DF}"/>
    <cellStyle name="SAPBEXHLevel3 9 2 3 2" xfId="17640" xr:uid="{9907C88C-1788-4EDA-88F2-9F8327303488}"/>
    <cellStyle name="SAPBEXHLevel3 9 2 3 3" xfId="21637" xr:uid="{77A3546D-B6E7-47F4-90EA-70C0EE8D413C}"/>
    <cellStyle name="SAPBEXHLevel3 9 2 3 4" xfId="31002" xr:uid="{94BF0826-FE1B-4585-B7E1-5BEC731CF84E}"/>
    <cellStyle name="SAPBEXHLevel3 9 2 3 5" xfId="34491" xr:uid="{0F8E4F19-D171-4C07-AA83-F62B5852647C}"/>
    <cellStyle name="SAPBEXHLevel3 9 2 3 6" xfId="37474" xr:uid="{45A6DDD8-547A-44AE-A9C8-96B16406404E}"/>
    <cellStyle name="SAPBEXHLevel3 9 2 4" xfId="8562" xr:uid="{02C0B730-7665-45A2-98B0-87330BCED331}"/>
    <cellStyle name="SAPBEXHLevel3 9 2 4 2" xfId="18811" xr:uid="{24F68697-4C04-4C04-A06B-410E6DCB28DA}"/>
    <cellStyle name="SAPBEXHLevel3 9 2 4 3" xfId="22705" xr:uid="{D5F8AFFE-A6CE-44D1-9E4C-C2F435D094BD}"/>
    <cellStyle name="SAPBEXHLevel3 9 2 4 4" xfId="32095" xr:uid="{B16CA15B-BBBC-42DD-AE64-5F4AEEC91F05}"/>
    <cellStyle name="SAPBEXHLevel3 9 2 4 5" xfId="35535" xr:uid="{CF60D3B7-D52C-4760-B4CF-43EE3F48865D}"/>
    <cellStyle name="SAPBEXHLevel3 9 2 4 6" xfId="38486" xr:uid="{0C1125C2-654D-44E6-94A0-641090DE43B1}"/>
    <cellStyle name="SAPBEXHLevel3 9 2 5" xfId="13801" xr:uid="{333E4359-04DF-40D1-9532-99DE1DEED26A}"/>
    <cellStyle name="SAPBEXHLevel3 9 2 6" xfId="14177" xr:uid="{E682D380-54CB-404F-BDAF-0B4B9123C53F}"/>
    <cellStyle name="SAPBEXHLevel3 9 2 7" xfId="21030" xr:uid="{C7AFC60E-6627-4F2C-A678-168FF7E362D5}"/>
    <cellStyle name="SAPBEXHLevel3 9 2 8" xfId="23929" xr:uid="{1382D277-4FE1-4EAD-B0EE-D7F95214094C}"/>
    <cellStyle name="SAPBEXHLevel3 9 2 9" xfId="27942" xr:uid="{19D3739C-534F-4CA0-BFE0-E7DCA597B9C0}"/>
    <cellStyle name="SAPBEXHLevel3 9 20" xfId="25976" xr:uid="{091DFD77-4869-4B81-86B0-25AFFBC7AEF9}"/>
    <cellStyle name="SAPBEXHLevel3 9 21" xfId="39555" xr:uid="{32DFF81B-1641-4192-A056-894208A5435A}"/>
    <cellStyle name="SAPBEXHLevel3 9 22" xfId="39690" xr:uid="{7FBBC19A-0699-473C-9C0E-8B498F354E07}"/>
    <cellStyle name="SAPBEXHLevel3 9 23" xfId="41444" xr:uid="{EB431D82-2A75-4F87-8883-4D10678D727A}"/>
    <cellStyle name="SAPBEXHLevel3 9 3" xfId="2582" xr:uid="{CB01EA53-C2AC-4D2D-AE09-AC33FD8A4B9D}"/>
    <cellStyle name="SAPBEXHLevel3 9 3 10" xfId="38855" xr:uid="{DEE91E68-0F6C-4144-85EA-87852E006F1B}"/>
    <cellStyle name="SAPBEXHLevel3 9 3 11" xfId="41800" xr:uid="{A2BF3EB6-883A-42AB-B26C-7BC380D8FB76}"/>
    <cellStyle name="SAPBEXHLevel3 9 3 2" xfId="6012" xr:uid="{F8279F40-038B-46AE-BD75-5C38F53BDACC}"/>
    <cellStyle name="SAPBEXHLevel3 9 3 2 2" xfId="16323" xr:uid="{C940CE95-135E-4AB1-9B1B-E4E88DCAAA16}"/>
    <cellStyle name="SAPBEXHLevel3 9 3 2 3" xfId="20599" xr:uid="{BF90D595-2896-4F8F-97D4-5F7590EFD6A7}"/>
    <cellStyle name="SAPBEXHLevel3 9 3 2 4" xfId="29941" xr:uid="{E7883A9D-0D91-41FA-B40F-90EECBE11204}"/>
    <cellStyle name="SAPBEXHLevel3 9 3 2 5" xfId="33534" xr:uid="{7A03079A-2583-4111-8CA4-C94C08F3CBB1}"/>
    <cellStyle name="SAPBEXHLevel3 9 3 2 6" xfId="36583" xr:uid="{7CA11601-5DA0-46B5-BD87-FCA8E8EE428F}"/>
    <cellStyle name="SAPBEXHLevel3 9 3 3" xfId="4125" xr:uid="{1911AB0A-A0BA-4A01-BBA9-CFD137BCBE43}"/>
    <cellStyle name="SAPBEXHLevel3 9 3 3 2" xfId="14531" xr:uid="{BADE7D55-B4F9-4B68-B211-7F9E2CA4C951}"/>
    <cellStyle name="SAPBEXHLevel3 9 3 3 3" xfId="19151" xr:uid="{A4B7DAFB-5BFE-4ED5-A901-1CE327498444}"/>
    <cellStyle name="SAPBEXHLevel3 9 3 3 4" xfId="28539" xr:uid="{7D46F1A2-0DE2-46A9-A4A6-B74D9F821B27}"/>
    <cellStyle name="SAPBEXHLevel3 9 3 3 5" xfId="27086" xr:uid="{7C8B2F7E-B8A1-4EDA-9843-87E58DC57AC5}"/>
    <cellStyle name="SAPBEXHLevel3 9 3 3 6" xfId="28171" xr:uid="{AE10041A-C410-4802-9102-577F624ABB0E}"/>
    <cellStyle name="SAPBEXHLevel3 9 3 4" xfId="8195" xr:uid="{AE970169-0978-4BC5-83B1-16DE253E40F5}"/>
    <cellStyle name="SAPBEXHLevel3 9 3 4 2" xfId="18449" xr:uid="{E87C9590-A4AE-4BE4-A96B-A33E8BE3A979}"/>
    <cellStyle name="SAPBEXHLevel3 9 3 4 3" xfId="22375" xr:uid="{287D9522-2B4B-4A16-BD8A-5D9F6809ABE9}"/>
    <cellStyle name="SAPBEXHLevel3 9 3 4 4" xfId="31762" xr:uid="{6597D8EF-6879-40D0-9C9F-9D3032D397DD}"/>
    <cellStyle name="SAPBEXHLevel3 9 3 4 5" xfId="35217" xr:uid="{A97FC431-0A8A-4266-ACFB-DC1926FFDF58}"/>
    <cellStyle name="SAPBEXHLevel3 9 3 4 6" xfId="38181" xr:uid="{57D7B2C7-989F-4A52-A88E-EC832ED1C293}"/>
    <cellStyle name="SAPBEXHLevel3 9 3 5" xfId="12370" xr:uid="{2FA7AA07-60BD-44B5-A855-F4224DC5C525}"/>
    <cellStyle name="SAPBEXHLevel3 9 3 6" xfId="20709" xr:uid="{6C536E8B-E5EA-463F-A63E-D9C346533657}"/>
    <cellStyle name="SAPBEXHLevel3 9 3 7" xfId="23617" xr:uid="{17D89D1B-1127-4E00-9E59-1B96658999E4}"/>
    <cellStyle name="SAPBEXHLevel3 9 3 8" xfId="27562" xr:uid="{F077EE63-ADC5-4FB1-A4A2-48456726F639}"/>
    <cellStyle name="SAPBEXHLevel3 9 3 9" xfId="39953" xr:uid="{A5BAB8E5-6226-4FE7-9AF8-94CBC3ACE293}"/>
    <cellStyle name="SAPBEXHLevel3 9 4" xfId="5340" xr:uid="{62BF7F6F-1DBE-466E-B43C-E6405460F8A6}"/>
    <cellStyle name="SAPBEXHLevel3 9 4 2" xfId="15690" xr:uid="{E3B76233-1D0A-44F7-8A20-C2D22ECC5FC4}"/>
    <cellStyle name="SAPBEXHLevel3 9 4 3" xfId="20096" xr:uid="{F6F4C930-4163-4AFB-BC94-8B21E93E9583}"/>
    <cellStyle name="SAPBEXHLevel3 9 4 4" xfId="29426" xr:uid="{B941BAC7-6A46-48A2-8150-51193ED20A53}"/>
    <cellStyle name="SAPBEXHLevel3 9 4 5" xfId="33069" xr:uid="{8EC07BAD-173E-431F-8D41-D04F16D63837}"/>
    <cellStyle name="SAPBEXHLevel3 9 4 6" xfId="36157" xr:uid="{72E00D7E-749A-48D4-8750-99BB78FF034E}"/>
    <cellStyle name="SAPBEXHLevel3 9 5" xfId="6117" xr:uid="{7F00E6BE-4493-4690-8B80-077FAABD5521}"/>
    <cellStyle name="SAPBEXHLevel3 9 5 2" xfId="16427" xr:uid="{C47ED6F9-832D-407C-9464-975934DE2F5F}"/>
    <cellStyle name="SAPBEXHLevel3 9 5 3" xfId="20675" xr:uid="{5E47E93C-8169-4879-AAFE-FBCBF46BC5E8}"/>
    <cellStyle name="SAPBEXHLevel3 9 5 4" xfId="30026" xr:uid="{EF250F0E-280B-4514-837B-EFB1EB8D4269}"/>
    <cellStyle name="SAPBEXHLevel3 9 5 5" xfId="33613" xr:uid="{1D564BA1-9A80-48FE-BD9E-AD9B5465BB35}"/>
    <cellStyle name="SAPBEXHLevel3 9 5 6" xfId="36659" xr:uid="{B5DC881B-89C0-4801-92E8-9032B8A3ABED}"/>
    <cellStyle name="SAPBEXHLevel3 9 6" xfId="7615" xr:uid="{53E17513-A41E-4DF0-81CA-B153CFEB96DD}"/>
    <cellStyle name="SAPBEXHLevel3 9 6 2" xfId="17887" xr:uid="{457849D8-598F-4AAB-842B-3C43C0150D31}"/>
    <cellStyle name="SAPBEXHLevel3 9 6 3" xfId="21812" xr:uid="{0D3428F5-BA72-4D42-9A68-195BDF1678C9}"/>
    <cellStyle name="SAPBEXHLevel3 9 6 4" xfId="31195" xr:uid="{B586E83E-4932-44E1-995F-3D73A69B3379}"/>
    <cellStyle name="SAPBEXHLevel3 9 6 5" xfId="34655" xr:uid="{41ACD25B-BD3A-4F02-B4BA-3D40C40AA09E}"/>
    <cellStyle name="SAPBEXHLevel3 9 6 6" xfId="37626" xr:uid="{954A3AE4-2F0F-4740-A9DF-47DF055B273A}"/>
    <cellStyle name="SAPBEXHLevel3 9 7" xfId="11223" xr:uid="{33DAC374-DB97-4B39-B818-C25C91A4815C}"/>
    <cellStyle name="SAPBEXHLevel3 9 8" xfId="11646" xr:uid="{FE4285C5-B6E9-456B-B068-0D426E13A6BF}"/>
    <cellStyle name="SAPBEXHLevel3 9 9" xfId="12107" xr:uid="{8C170C8F-4F25-483C-9125-A5BCF2E792BA}"/>
    <cellStyle name="SAPBEXHLevel3_1_FS10_10.1_เงินให้กู้ยืมและเงินให้กู้ยืม_Q254_2" xfId="2226" xr:uid="{D0764895-1C2A-4925-953B-386A33CA9F94}"/>
    <cellStyle name="SAPBEXHLevel3X" xfId="1611" xr:uid="{6280472F-57A5-4D3C-B46B-E9D0F8C00310}"/>
    <cellStyle name="SAPBEXHLevel3X 10" xfId="1612" xr:uid="{837E067B-DF7E-4E33-8E66-65A45E425574}"/>
    <cellStyle name="SAPBEXHLevel3X 10 10" xfId="14423" xr:uid="{8E2C65D3-0EF3-4111-9EEF-2D09E9E4B838}"/>
    <cellStyle name="SAPBEXHLevel3X 10 11" xfId="22034" xr:uid="{DEF225D6-F7C0-47C0-953E-2AD1FCDC033A}"/>
    <cellStyle name="SAPBEXHLevel3X 10 12" xfId="23263" xr:uid="{475BA03D-1CDC-4F0F-B73D-5290DAA68279}"/>
    <cellStyle name="SAPBEXHLevel3X 10 13" xfId="24734" xr:uid="{F8E45303-E20B-4B8C-90DC-A8AEDE71805B}"/>
    <cellStyle name="SAPBEXHLevel3X 10 14" xfId="25756" xr:uid="{450B9ED3-86F2-4610-A160-82356217E4AC}"/>
    <cellStyle name="SAPBEXHLevel3X 10 15" xfId="24550" xr:uid="{9FAC4FD8-642D-418D-AED7-249A937FB48A}"/>
    <cellStyle name="SAPBEXHLevel3X 10 16" xfId="25041" xr:uid="{017EF1BF-87B4-49E8-87AA-29C90FE03768}"/>
    <cellStyle name="SAPBEXHLevel3X 10 17" xfId="25334" xr:uid="{F38B32BE-6D94-4B16-81C7-F1834DACC24B}"/>
    <cellStyle name="SAPBEXHLevel3X 10 18" xfId="26527" xr:uid="{3912151D-E011-43DF-8CD7-D9548551633A}"/>
    <cellStyle name="SAPBEXHLevel3X 10 19" xfId="28258" xr:uid="{BC64C567-8AEF-4DDC-8441-2711162C0331}"/>
    <cellStyle name="SAPBEXHLevel3X 10 2" xfId="3074" xr:uid="{6916076E-12EE-4B99-9301-65C176C421CF}"/>
    <cellStyle name="SAPBEXHLevel3X 10 2 10" xfId="28036" xr:uid="{B4917AE2-AE33-461C-BC57-5EB44E5B23D6}"/>
    <cellStyle name="SAPBEXHLevel3X 10 2 11" xfId="30594" xr:uid="{7454A07C-9364-4965-9D9D-3F466ADC061B}"/>
    <cellStyle name="SAPBEXHLevel3X 10 2 12" xfId="40301" xr:uid="{097FD108-7D5C-48BB-8734-DC521072B8B1}"/>
    <cellStyle name="SAPBEXHLevel3X 10 2 13" xfId="40896" xr:uid="{265916CC-572A-4149-82A9-62857844191A}"/>
    <cellStyle name="SAPBEXHLevel3X 10 2 14" xfId="42113" xr:uid="{2FE37A5A-460D-40A3-9F80-2098F909BB7C}"/>
    <cellStyle name="SAPBEXHLevel3X 10 2 2" xfId="6410" xr:uid="{32D45D1E-8191-4EB1-A430-594E36004237}"/>
    <cellStyle name="SAPBEXHLevel3X 10 2 2 2" xfId="16717" xr:uid="{1F6766B2-28DC-496D-947E-2F1D62C39012}"/>
    <cellStyle name="SAPBEXHLevel3X 10 2 2 3" xfId="20941" xr:uid="{469373C0-F6E9-49C2-892F-750213322631}"/>
    <cellStyle name="SAPBEXHLevel3X 10 2 2 4" xfId="30291" xr:uid="{72F6F174-072A-4CBD-8083-64F2BBFDDF73}"/>
    <cellStyle name="SAPBEXHLevel3X 10 2 2 5" xfId="33863" xr:uid="{23AC39DB-B973-4911-9CD3-A57BD750B944}"/>
    <cellStyle name="SAPBEXHLevel3X 10 2 2 6" xfId="36897" xr:uid="{F97A00E2-215A-4321-87A3-5CE751576CE1}"/>
    <cellStyle name="SAPBEXHLevel3X 10 2 3" xfId="7355" xr:uid="{8BBE2683-6E2E-4BD4-AA23-5F533E2B03EF}"/>
    <cellStyle name="SAPBEXHLevel3X 10 2 3 2" xfId="17641" xr:uid="{4A7FE242-CC35-48DD-B083-0B03B38B524F}"/>
    <cellStyle name="SAPBEXHLevel3X 10 2 3 3" xfId="21638" xr:uid="{99CAB8E5-76F9-4EC1-9E4E-18B2FB561953}"/>
    <cellStyle name="SAPBEXHLevel3X 10 2 3 4" xfId="31003" xr:uid="{DA9E30C1-A927-493A-A12A-1DC59E1D1C61}"/>
    <cellStyle name="SAPBEXHLevel3X 10 2 3 5" xfId="34492" xr:uid="{DEA5A0B8-1716-4B2E-8AEB-4CC5ED5E8AA6}"/>
    <cellStyle name="SAPBEXHLevel3X 10 2 3 6" xfId="37475" xr:uid="{7E76114E-7ECB-4CCA-803B-EC3E57631B51}"/>
    <cellStyle name="SAPBEXHLevel3X 10 2 4" xfId="8563" xr:uid="{17B667D9-8809-438A-ABAE-864DC691045E}"/>
    <cellStyle name="SAPBEXHLevel3X 10 2 4 2" xfId="18812" xr:uid="{553FB47F-D69F-47A7-A0B7-68A60CB5E41C}"/>
    <cellStyle name="SAPBEXHLevel3X 10 2 4 3" xfId="22706" xr:uid="{AEDEA10B-7347-479E-B4F3-707D6C4E27FC}"/>
    <cellStyle name="SAPBEXHLevel3X 10 2 4 4" xfId="32096" xr:uid="{FA186871-3657-4829-8AA0-6B8B5FE65778}"/>
    <cellStyle name="SAPBEXHLevel3X 10 2 4 5" xfId="35536" xr:uid="{8A79432F-3AEB-4AF3-B450-BF81F206C3CA}"/>
    <cellStyle name="SAPBEXHLevel3X 10 2 4 6" xfId="38487" xr:uid="{CEDD73C8-10A1-432E-8AF6-64CBA252A7CB}"/>
    <cellStyle name="SAPBEXHLevel3X 10 2 5" xfId="13802" xr:uid="{8329828E-B180-4AA5-A96E-76A5F18C250C}"/>
    <cellStyle name="SAPBEXHLevel3X 10 2 6" xfId="14178" xr:uid="{DA6E1FF8-AD73-46B8-A692-C65872A52659}"/>
    <cellStyle name="SAPBEXHLevel3X 10 2 7" xfId="12295" xr:uid="{A0F9A7FF-0A2D-463F-99F4-2128B77D05D9}"/>
    <cellStyle name="SAPBEXHLevel3X 10 2 8" xfId="23930" xr:uid="{9B0EB4FA-9535-4101-B8FC-DCEA28023734}"/>
    <cellStyle name="SAPBEXHLevel3X 10 2 9" xfId="27943" xr:uid="{52523BDC-E52F-4825-8521-06204BE54AF3}"/>
    <cellStyle name="SAPBEXHLevel3X 10 20" xfId="26437" xr:uid="{2A8140A2-AB2F-452D-AB6A-5E6E0D46E8BC}"/>
    <cellStyle name="SAPBEXHLevel3X 10 21" xfId="39557" xr:uid="{2317FC27-0A27-4C9E-B9C5-10CD2A7EEFC8}"/>
    <cellStyle name="SAPBEXHLevel3X 10 22" xfId="39130" xr:uid="{3A4CE146-7CE0-4BB5-88C2-9C1A62CEA516}"/>
    <cellStyle name="SAPBEXHLevel3X 10 23" xfId="41446" xr:uid="{F644D334-45D5-4121-97C8-4A2DF1297879}"/>
    <cellStyle name="SAPBEXHLevel3X 10 3" xfId="2584" xr:uid="{31F6824D-E0B2-4563-9521-062F82D0E167}"/>
    <cellStyle name="SAPBEXHLevel3X 10 3 10" xfId="38853" xr:uid="{BDF69B83-4685-4CD7-90EA-FE23D0179335}"/>
    <cellStyle name="SAPBEXHLevel3X 10 3 11" xfId="41802" xr:uid="{C6AACB9E-A6ED-447B-B030-E9A138BD52B4}"/>
    <cellStyle name="SAPBEXHLevel3X 10 3 2" xfId="6014" xr:uid="{32A3EE1E-260C-4802-B98F-AB12C016A809}"/>
    <cellStyle name="SAPBEXHLevel3X 10 3 2 2" xfId="16325" xr:uid="{8300FD99-984A-4445-9DDF-DD37EECA7063}"/>
    <cellStyle name="SAPBEXHLevel3X 10 3 2 3" xfId="20601" xr:uid="{A84F3ADB-75F7-42A5-A1BE-E7190193A6C4}"/>
    <cellStyle name="SAPBEXHLevel3X 10 3 2 4" xfId="29943" xr:uid="{324886A7-C856-4DD7-BADF-A125C69C6B04}"/>
    <cellStyle name="SAPBEXHLevel3X 10 3 2 5" xfId="33536" xr:uid="{EF251109-503E-4A05-83C7-6895866D6782}"/>
    <cellStyle name="SAPBEXHLevel3X 10 3 2 6" xfId="36585" xr:uid="{6A4E9A13-FBB2-4611-BA76-47EA7CFF92A1}"/>
    <cellStyle name="SAPBEXHLevel3X 10 3 3" xfId="4123" xr:uid="{C2C0BB48-BF27-4102-B478-58712406E6FC}"/>
    <cellStyle name="SAPBEXHLevel3X 10 3 3 2" xfId="14529" xr:uid="{C8826E74-D3FE-4AB9-88AD-DE59195C245C}"/>
    <cellStyle name="SAPBEXHLevel3X 10 3 3 3" xfId="19149" xr:uid="{A518ABE6-4FC1-4ED6-8A5A-3C4107EEC766}"/>
    <cellStyle name="SAPBEXHLevel3X 10 3 3 4" xfId="28537" xr:uid="{3E766FF0-7ADC-4403-A5FF-1D6861431ECE}"/>
    <cellStyle name="SAPBEXHLevel3X 10 3 3 5" xfId="27084" xr:uid="{6766D798-BF6F-4499-8E2D-C703453A6386}"/>
    <cellStyle name="SAPBEXHLevel3X 10 3 3 6" xfId="28169" xr:uid="{331E85CA-6808-4F5F-81AD-E30ED1AB4F2F}"/>
    <cellStyle name="SAPBEXHLevel3X 10 3 4" xfId="8197" xr:uid="{11FD881B-1A37-4D2D-AA9C-4B92E8A05191}"/>
    <cellStyle name="SAPBEXHLevel3X 10 3 4 2" xfId="18451" xr:uid="{76D4DC89-E797-4674-A629-020B426ED69A}"/>
    <cellStyle name="SAPBEXHLevel3X 10 3 4 3" xfId="22377" xr:uid="{9D34B8A7-0DEC-429B-BD05-345E5BBE89A6}"/>
    <cellStyle name="SAPBEXHLevel3X 10 3 4 4" xfId="31764" xr:uid="{2894CAF7-C20F-49B8-828C-E1257C899CDE}"/>
    <cellStyle name="SAPBEXHLevel3X 10 3 4 5" xfId="35219" xr:uid="{084792EE-D792-44A9-A445-6B1FBAB0CEEA}"/>
    <cellStyle name="SAPBEXHLevel3X 10 3 4 6" xfId="38183" xr:uid="{C6F294BD-52B4-4305-9364-3A13EC24F421}"/>
    <cellStyle name="SAPBEXHLevel3X 10 3 5" xfId="13953" xr:uid="{CEB530A7-99E3-4C7B-9B9D-262C9A21D23A}"/>
    <cellStyle name="SAPBEXHLevel3X 10 3 6" xfId="21433" xr:uid="{EFC68D9F-2A5E-4AB7-8AE7-ECA6E0EDE4AE}"/>
    <cellStyle name="SAPBEXHLevel3X 10 3 7" xfId="23619" xr:uid="{07A8A950-62A3-4183-B172-5142ADA73E64}"/>
    <cellStyle name="SAPBEXHLevel3X 10 3 8" xfId="27564" xr:uid="{7607F0CA-DDC4-46A7-97B4-101E55142D23}"/>
    <cellStyle name="SAPBEXHLevel3X 10 3 9" xfId="39955" xr:uid="{9F36CE4A-B6DC-41A1-87E5-4BC9014BC8F6}"/>
    <cellStyle name="SAPBEXHLevel3X 10 4" xfId="5342" xr:uid="{8A7CD33C-7E06-4A10-B9B8-FD3CCFC9BEEA}"/>
    <cellStyle name="SAPBEXHLevel3X 10 4 2" xfId="15692" xr:uid="{5EEBB56E-D209-46B4-9FF7-58E31EBFD7A0}"/>
    <cellStyle name="SAPBEXHLevel3X 10 4 3" xfId="20098" xr:uid="{199C990E-E89A-4DD5-82C2-CBACC7B49649}"/>
    <cellStyle name="SAPBEXHLevel3X 10 4 4" xfId="29428" xr:uid="{5E797E95-B176-4422-8194-C8A4109939C0}"/>
    <cellStyle name="SAPBEXHLevel3X 10 4 5" xfId="33071" xr:uid="{61BD176E-B642-42FA-A0E7-8D3CEE7FC7F4}"/>
    <cellStyle name="SAPBEXHLevel3X 10 4 6" xfId="36159" xr:uid="{3A57C79D-93AC-4009-ABAF-44757C9F535E}"/>
    <cellStyle name="SAPBEXHLevel3X 10 5" xfId="6146" xr:uid="{1189D978-AB9E-4FCB-A0A3-D6D21A374FFE}"/>
    <cellStyle name="SAPBEXHLevel3X 10 5 2" xfId="16456" xr:uid="{49ECF867-E68E-4A74-BE83-3E9C21BA5651}"/>
    <cellStyle name="SAPBEXHLevel3X 10 5 3" xfId="20694" xr:uid="{189C89F7-E620-433A-8399-F878508BC731}"/>
    <cellStyle name="SAPBEXHLevel3X 10 5 4" xfId="30047" xr:uid="{7197B9C0-3281-4331-8890-E244491E6620}"/>
    <cellStyle name="SAPBEXHLevel3X 10 5 5" xfId="33631" xr:uid="{466D0BE0-7D18-4AA8-8084-4AD9AB61D584}"/>
    <cellStyle name="SAPBEXHLevel3X 10 5 6" xfId="36674" xr:uid="{CA3E0210-A198-45F8-98A4-3B69CB13B22A}"/>
    <cellStyle name="SAPBEXHLevel3X 10 6" xfId="7613" xr:uid="{028834CC-C527-4AB8-AE9B-EE1E11E105BD}"/>
    <cellStyle name="SAPBEXHLevel3X 10 6 2" xfId="17885" xr:uid="{1BE9DA01-7206-48E8-865E-CA31BECB4D4F}"/>
    <cellStyle name="SAPBEXHLevel3X 10 6 3" xfId="21810" xr:uid="{12D89202-6861-4C82-B679-95FAD454A6F3}"/>
    <cellStyle name="SAPBEXHLevel3X 10 6 4" xfId="31193" xr:uid="{AC64CB1A-AF76-4CB6-B24A-580C987C2602}"/>
    <cellStyle name="SAPBEXHLevel3X 10 6 5" xfId="34653" xr:uid="{59F3E2D5-03A9-4E33-9038-68CE3B56EA69}"/>
    <cellStyle name="SAPBEXHLevel3X 10 6 6" xfId="37624" xr:uid="{36727B02-2FD0-41CF-8D55-510B9CE3EBAE}"/>
    <cellStyle name="SAPBEXHLevel3X 10 7" xfId="11224" xr:uid="{4604AD9B-5FC8-431F-AD6C-C01B70DFEB5C}"/>
    <cellStyle name="SAPBEXHLevel3X 10 8" xfId="11648" xr:uid="{2EA1ED3C-5FF1-40AA-8070-30B15D6751B8}"/>
    <cellStyle name="SAPBEXHLevel3X 10 9" xfId="12109" xr:uid="{CC61EBAD-7DEA-45EF-9072-A24258C9C2CA}"/>
    <cellStyle name="SAPBEXHLevel3X 11" xfId="1613" xr:uid="{1B9D723B-6A3A-4BDB-AFDE-8B8E42AD604D}"/>
    <cellStyle name="SAPBEXHLevel3X 11 10" xfId="14422" xr:uid="{3AAB5CF7-A425-4333-AC6E-D6D3EC6E144D}"/>
    <cellStyle name="SAPBEXHLevel3X 11 11" xfId="19716" xr:uid="{EA621D02-CB3D-4D7B-9EC3-89EE1B21B076}"/>
    <cellStyle name="SAPBEXHLevel3X 11 12" xfId="23264" xr:uid="{5F0EE2E7-9D40-4240-A342-F7B27610AA98}"/>
    <cellStyle name="SAPBEXHLevel3X 11 13" xfId="26028" xr:uid="{11FD3C11-5446-4F87-BB91-2A79E40C1942}"/>
    <cellStyle name="SAPBEXHLevel3X 11 14" xfId="25757" xr:uid="{734BB917-FABE-4F8B-94A6-D043E3F4426A}"/>
    <cellStyle name="SAPBEXHLevel3X 11 15" xfId="24549" xr:uid="{08C5361E-777C-41E3-A1C2-96BDB9DCD3D3}"/>
    <cellStyle name="SAPBEXHLevel3X 11 16" xfId="25040" xr:uid="{0A102741-DB1A-416A-951D-235189A71100}"/>
    <cellStyle name="SAPBEXHLevel3X 11 17" xfId="25333" xr:uid="{4A71D58B-CE7F-4E69-9638-364950E8B729}"/>
    <cellStyle name="SAPBEXHLevel3X 11 18" xfId="25524" xr:uid="{168B0DA8-7AA6-49C7-8F7D-E4D477C3DCA9}"/>
    <cellStyle name="SAPBEXHLevel3X 11 19" xfId="28257" xr:uid="{93952CA3-5A69-4E7D-8091-63FDC7F829C7}"/>
    <cellStyle name="SAPBEXHLevel3X 11 2" xfId="3075" xr:uid="{DE4F3FAB-3270-43ED-9649-2DA85F6420D1}"/>
    <cellStyle name="SAPBEXHLevel3X 11 2 10" xfId="29077" xr:uid="{DFBC7D00-A712-4B06-A3C7-74AD7924ED63}"/>
    <cellStyle name="SAPBEXHLevel3X 11 2 11" xfId="34248" xr:uid="{8CFECA99-1BF2-45C2-BC12-6994113D9DF0}"/>
    <cellStyle name="SAPBEXHLevel3X 11 2 12" xfId="40302" xr:uid="{E02A13BF-D83F-4351-9B75-300F1548F7A3}"/>
    <cellStyle name="SAPBEXHLevel3X 11 2 13" xfId="40897" xr:uid="{56C995DD-A3FB-4C8D-A050-FFF7863C6832}"/>
    <cellStyle name="SAPBEXHLevel3X 11 2 14" xfId="42114" xr:uid="{1077BB0F-E64C-479F-A5DA-A004976D7227}"/>
    <cellStyle name="SAPBEXHLevel3X 11 2 2" xfId="6411" xr:uid="{FE9C84B4-55F9-4035-AE10-DC5EA2EDD284}"/>
    <cellStyle name="SAPBEXHLevel3X 11 2 2 2" xfId="16718" xr:uid="{C365D41D-70EC-4ECD-8369-5C5E570C8849}"/>
    <cellStyle name="SAPBEXHLevel3X 11 2 2 3" xfId="20942" xr:uid="{F2B88FFF-E384-411C-8B6D-B5128B61481A}"/>
    <cellStyle name="SAPBEXHLevel3X 11 2 2 4" xfId="30292" xr:uid="{F3C76FEB-8F08-4961-8410-C18DC2002BEC}"/>
    <cellStyle name="SAPBEXHLevel3X 11 2 2 5" xfId="33864" xr:uid="{BD3DBE44-DAF9-4745-9B9E-9B222613758A}"/>
    <cellStyle name="SAPBEXHLevel3X 11 2 2 6" xfId="36898" xr:uid="{9B9CD76F-A519-4D55-B765-C6E5F7DF6396}"/>
    <cellStyle name="SAPBEXHLevel3X 11 2 3" xfId="7356" xr:uid="{0A27E3B5-D7EF-433D-A071-8984CAB1B02C}"/>
    <cellStyle name="SAPBEXHLevel3X 11 2 3 2" xfId="17642" xr:uid="{79C0D4A2-5D3F-41C3-83D3-591B297E0315}"/>
    <cellStyle name="SAPBEXHLevel3X 11 2 3 3" xfId="21639" xr:uid="{F6B9974C-9F19-437E-8139-DB22779D4A3C}"/>
    <cellStyle name="SAPBEXHLevel3X 11 2 3 4" xfId="31004" xr:uid="{8634E6C4-62A9-43C2-B0F7-0EB93704FD52}"/>
    <cellStyle name="SAPBEXHLevel3X 11 2 3 5" xfId="34493" xr:uid="{08249F36-DF77-4B00-B1AD-5216D57F01C2}"/>
    <cellStyle name="SAPBEXHLevel3X 11 2 3 6" xfId="37476" xr:uid="{1C965C12-9C5B-4762-ADA9-3BA319F42561}"/>
    <cellStyle name="SAPBEXHLevel3X 11 2 4" xfId="8564" xr:uid="{96B3C8FE-2AF9-4499-BED0-C0264062B663}"/>
    <cellStyle name="SAPBEXHLevel3X 11 2 4 2" xfId="18813" xr:uid="{F3741C41-2F91-403B-92CB-69D6A595689B}"/>
    <cellStyle name="SAPBEXHLevel3X 11 2 4 3" xfId="22707" xr:uid="{305EE236-F8E2-4BD0-A16B-A5C6E1A703AE}"/>
    <cellStyle name="SAPBEXHLevel3X 11 2 4 4" xfId="32097" xr:uid="{FDB4FEAC-7889-46ED-B07A-88CB8E2119A6}"/>
    <cellStyle name="SAPBEXHLevel3X 11 2 4 5" xfId="35537" xr:uid="{85D28EF8-6DDD-4582-BF95-45FCF4D4A26C}"/>
    <cellStyle name="SAPBEXHLevel3X 11 2 4 6" xfId="38488" xr:uid="{305CAFD0-E762-4967-B2E1-A27947F48D21}"/>
    <cellStyle name="SAPBEXHLevel3X 11 2 5" xfId="13803" xr:uid="{4B51D8D9-D6E4-48A2-AECC-1E7193C4F0AF}"/>
    <cellStyle name="SAPBEXHLevel3X 11 2 6" xfId="14179" xr:uid="{254B57C0-1B05-40E0-81B1-E19FACFFDB3E}"/>
    <cellStyle name="SAPBEXHLevel3X 11 2 7" xfId="19710" xr:uid="{8BF9EE88-8033-45AF-A725-466B32ABF4DA}"/>
    <cellStyle name="SAPBEXHLevel3X 11 2 8" xfId="23931" xr:uid="{4FD486C0-4FCF-4214-89A7-68780B0AE59C}"/>
    <cellStyle name="SAPBEXHLevel3X 11 2 9" xfId="27944" xr:uid="{353EEB7E-3B04-4E6A-994B-6DB61ACE0992}"/>
    <cellStyle name="SAPBEXHLevel3X 11 20" xfId="25975" xr:uid="{2BDCE3FE-3230-402F-A9A2-3AFA3BE1A4EF}"/>
    <cellStyle name="SAPBEXHLevel3X 11 21" xfId="39558" xr:uid="{C51F5A07-61D5-4047-9454-4E867C61822C}"/>
    <cellStyle name="SAPBEXHLevel3X 11 22" xfId="39129" xr:uid="{F0C3316A-E508-49C3-BF20-36820BE19C35}"/>
    <cellStyle name="SAPBEXHLevel3X 11 23" xfId="41447" xr:uid="{F936BE36-2C22-4ACA-84C4-D74BC746F695}"/>
    <cellStyle name="SAPBEXHLevel3X 11 3" xfId="2585" xr:uid="{AFCBF025-A2AF-416E-94AC-C0423946681C}"/>
    <cellStyle name="SAPBEXHLevel3X 11 3 10" xfId="38852" xr:uid="{A70E21E1-A886-4EDA-A619-180D860FD034}"/>
    <cellStyle name="SAPBEXHLevel3X 11 3 11" xfId="41803" xr:uid="{4D6EB25B-56E6-472C-8DA6-12BB58719219}"/>
    <cellStyle name="SAPBEXHLevel3X 11 3 2" xfId="6015" xr:uid="{65D60871-1215-4975-BBFB-0FD9EE807D05}"/>
    <cellStyle name="SAPBEXHLevel3X 11 3 2 2" xfId="16326" xr:uid="{480F1E80-46AD-4105-A8B9-952770EE2995}"/>
    <cellStyle name="SAPBEXHLevel3X 11 3 2 3" xfId="20602" xr:uid="{4946CD99-C944-48EE-896D-41CA9ED93FAB}"/>
    <cellStyle name="SAPBEXHLevel3X 11 3 2 4" xfId="29944" xr:uid="{FD91FB13-0F58-4309-BC99-BEA871C89579}"/>
    <cellStyle name="SAPBEXHLevel3X 11 3 2 5" xfId="33537" xr:uid="{FBF77075-E228-4691-B65D-F004F92BBB13}"/>
    <cellStyle name="SAPBEXHLevel3X 11 3 2 6" xfId="36586" xr:uid="{009123DD-9B17-43CA-9C3F-56A22EAD99AF}"/>
    <cellStyle name="SAPBEXHLevel3X 11 3 3" xfId="4122" xr:uid="{F027247C-2F4E-4C2C-8A59-FACC9107CFAF}"/>
    <cellStyle name="SAPBEXHLevel3X 11 3 3 2" xfId="14528" xr:uid="{B707AC51-CE79-4348-BB41-7E972C069D0D}"/>
    <cellStyle name="SAPBEXHLevel3X 11 3 3 3" xfId="19148" xr:uid="{F1F67354-4EB1-4325-98F9-432925BF98F1}"/>
    <cellStyle name="SAPBEXHLevel3X 11 3 3 4" xfId="28536" xr:uid="{3AB9BE55-7BB2-4F87-BCD1-D50172362951}"/>
    <cellStyle name="SAPBEXHLevel3X 11 3 3 5" xfId="27083" xr:uid="{CD388DD7-E14A-410B-8303-0271052D6430}"/>
    <cellStyle name="SAPBEXHLevel3X 11 3 3 6" xfId="28168" xr:uid="{5D15CE59-70F6-4300-B3D7-8BCE0E327795}"/>
    <cellStyle name="SAPBEXHLevel3X 11 3 4" xfId="8198" xr:uid="{3A866A50-4CDE-496B-AB2C-5E613D5AE82A}"/>
    <cellStyle name="SAPBEXHLevel3X 11 3 4 2" xfId="18452" xr:uid="{BE363CC7-D6C0-49E5-850B-82CB7A1C35B3}"/>
    <cellStyle name="SAPBEXHLevel3X 11 3 4 3" xfId="22378" xr:uid="{DBD7F63D-C4F0-43E7-898A-C1228CDCBA99}"/>
    <cellStyle name="SAPBEXHLevel3X 11 3 4 4" xfId="31765" xr:uid="{B753DA07-3D6A-48E4-89BF-9A01CFF3CEA6}"/>
    <cellStyle name="SAPBEXHLevel3X 11 3 4 5" xfId="35220" xr:uid="{CDFB880A-C67C-4A25-9248-E99F6FE6D284}"/>
    <cellStyle name="SAPBEXHLevel3X 11 3 4 6" xfId="38184" xr:uid="{3075E4F3-9787-4AB8-9B66-7674410E3068}"/>
    <cellStyle name="SAPBEXHLevel3X 11 3 5" xfId="12371" xr:uid="{172E16D6-F2EC-4571-BB67-5BC1CB311E4B}"/>
    <cellStyle name="SAPBEXHLevel3X 11 3 6" xfId="19832" xr:uid="{FC1F6E4D-611C-4F67-81B7-4A805A3BB345}"/>
    <cellStyle name="SAPBEXHLevel3X 11 3 7" xfId="23620" xr:uid="{3D16CF7E-8593-4161-B5C1-1C1082E5CBE2}"/>
    <cellStyle name="SAPBEXHLevel3X 11 3 8" xfId="27565" xr:uid="{68B97928-55AE-44BB-894D-3E32803101F3}"/>
    <cellStyle name="SAPBEXHLevel3X 11 3 9" xfId="39956" xr:uid="{51FA0E7B-D494-48CB-AFD1-93BB91B93B67}"/>
    <cellStyle name="SAPBEXHLevel3X 11 4" xfId="5343" xr:uid="{CE22F63B-4D60-4AA4-8461-65C97B30DFAA}"/>
    <cellStyle name="SAPBEXHLevel3X 11 4 2" xfId="15693" xr:uid="{6812EB9A-1D5C-4108-95C6-F84D9B697099}"/>
    <cellStyle name="SAPBEXHLevel3X 11 4 3" xfId="20099" xr:uid="{6D2E46A5-2A5F-4D07-93D6-6A7A927B7FAA}"/>
    <cellStyle name="SAPBEXHLevel3X 11 4 4" xfId="29429" xr:uid="{1FFBDEFB-2E21-4F1A-ADAE-0D0929822285}"/>
    <cellStyle name="SAPBEXHLevel3X 11 4 5" xfId="33072" xr:uid="{7ABCE6BA-E7F1-463F-86A5-CFA2CD7CF4AC}"/>
    <cellStyle name="SAPBEXHLevel3X 11 4 6" xfId="36160" xr:uid="{41AE1DBD-22D0-42F7-A104-4F0E3FD1990C}"/>
    <cellStyle name="SAPBEXHLevel3X 11 5" xfId="4603" xr:uid="{AE25A016-EFF6-4D6D-ADAD-F45DC59A5452}"/>
    <cellStyle name="SAPBEXHLevel3X 11 5 2" xfId="15003" xr:uid="{9CCB0900-A9D5-4B54-8C57-85B41253F918}"/>
    <cellStyle name="SAPBEXHLevel3X 11 5 3" xfId="19520" xr:uid="{EA9676EC-08F4-4BD2-8A28-84643546A577}"/>
    <cellStyle name="SAPBEXHLevel3X 11 5 4" xfId="28924" xr:uid="{F978C289-A460-46B9-9B7C-F5886B7FBFDA}"/>
    <cellStyle name="SAPBEXHLevel3X 11 5 5" xfId="32541" xr:uid="{8EE7C354-7EA5-4D3F-BB53-B4EF1D7531B7}"/>
    <cellStyle name="SAPBEXHLevel3X 11 5 6" xfId="29594" xr:uid="{77F7657A-F483-424B-89A2-8F40B39A3040}"/>
    <cellStyle name="SAPBEXHLevel3X 11 6" xfId="7612" xr:uid="{6FB59F02-B4F8-4858-B945-502C1D906A44}"/>
    <cellStyle name="SAPBEXHLevel3X 11 6 2" xfId="17884" xr:uid="{42096A8A-1761-4FBD-ADBE-B53C7191AC88}"/>
    <cellStyle name="SAPBEXHLevel3X 11 6 3" xfId="21809" xr:uid="{A26AA3AD-2D60-4F6C-91DB-4C7EC04D7111}"/>
    <cellStyle name="SAPBEXHLevel3X 11 6 4" xfId="31192" xr:uid="{B38FD72E-F7CF-4384-B1AD-8AC036066268}"/>
    <cellStyle name="SAPBEXHLevel3X 11 6 5" xfId="34652" xr:uid="{FFB950A5-A12F-4F51-BD48-42A0A43C49A3}"/>
    <cellStyle name="SAPBEXHLevel3X 11 6 6" xfId="37623" xr:uid="{ED1169BC-50CB-4E78-83EF-EC982D3AAC56}"/>
    <cellStyle name="SAPBEXHLevel3X 11 7" xfId="11225" xr:uid="{413C3D20-882C-4BDF-B14E-AB2375A13A50}"/>
    <cellStyle name="SAPBEXHLevel3X 11 8" xfId="11649" xr:uid="{6718AF7C-7C18-4577-87E4-5CF7F0EFFB41}"/>
    <cellStyle name="SAPBEXHLevel3X 11 9" xfId="12110" xr:uid="{33E9C8CE-C27E-4C80-BA0F-BC4076045EAE}"/>
    <cellStyle name="SAPBEXHLevel3X 12" xfId="1614" xr:uid="{3CF62284-5318-4E23-8578-E84EC2FDDE32}"/>
    <cellStyle name="SAPBEXHLevel3X 12 10" xfId="14421" xr:uid="{0F7BECE9-FF1B-4717-B359-CA6E3237D588}"/>
    <cellStyle name="SAPBEXHLevel3X 12 11" xfId="15267" xr:uid="{6EA56BA1-2384-4062-A665-724403931EC6}"/>
    <cellStyle name="SAPBEXHLevel3X 12 12" xfId="23265" xr:uid="{1EF68A04-BBE3-4242-A257-5DE5348B7866}"/>
    <cellStyle name="SAPBEXHLevel3X 12 13" xfId="24733" xr:uid="{A5584B83-020D-452C-A687-3BF80D6E5EB4}"/>
    <cellStyle name="SAPBEXHLevel3X 12 14" xfId="25758" xr:uid="{4ADDCAB1-2706-4C85-95E4-3737A92C6AA9}"/>
    <cellStyle name="SAPBEXHLevel3X 12 15" xfId="24548" xr:uid="{8851504F-8614-458D-A34C-FEF98834E4AB}"/>
    <cellStyle name="SAPBEXHLevel3X 12 16" xfId="26782" xr:uid="{E80C4D9C-4109-473E-A785-063493690952}"/>
    <cellStyle name="SAPBEXHLevel3X 12 17" xfId="26964" xr:uid="{8B41997D-3AA5-4027-907A-1F056D29E5CF}"/>
    <cellStyle name="SAPBEXHLevel3X 12 18" xfId="27260" xr:uid="{812544E8-4B32-401F-AC10-F3DA0C3ED1FA}"/>
    <cellStyle name="SAPBEXHLevel3X 12 19" xfId="28256" xr:uid="{21153860-DB55-475E-9FF2-F77854440B2F}"/>
    <cellStyle name="SAPBEXHLevel3X 12 2" xfId="3076" xr:uid="{CC53FC74-0334-4169-9FB8-4F6E5594630E}"/>
    <cellStyle name="SAPBEXHLevel3X 12 2 10" xfId="30108" xr:uid="{15BE6B87-B638-4F93-8596-97178B366A75}"/>
    <cellStyle name="SAPBEXHLevel3X 12 2 11" xfId="33934" xr:uid="{3B267B89-DE8F-4AAE-900A-D406ECA7B632}"/>
    <cellStyle name="SAPBEXHLevel3X 12 2 12" xfId="40303" xr:uid="{A81E4A6C-2F58-4B2B-A13F-FBF3F5937E5F}"/>
    <cellStyle name="SAPBEXHLevel3X 12 2 13" xfId="40898" xr:uid="{B1A9993A-F95C-4644-9F0B-5AB3E86F4D2E}"/>
    <cellStyle name="SAPBEXHLevel3X 12 2 14" xfId="42115" xr:uid="{4DF38975-3BA1-4C74-BAC6-50B1CCBA2705}"/>
    <cellStyle name="SAPBEXHLevel3X 12 2 2" xfId="6412" xr:uid="{6AB4664A-AD4D-49F3-88B1-DD0055A81ECF}"/>
    <cellStyle name="SAPBEXHLevel3X 12 2 2 2" xfId="16719" xr:uid="{468F99E6-0838-4C1D-90D7-867E14B0EB31}"/>
    <cellStyle name="SAPBEXHLevel3X 12 2 2 3" xfId="20943" xr:uid="{8BB132B2-AE9B-49EA-8017-8AFE88B3A136}"/>
    <cellStyle name="SAPBEXHLevel3X 12 2 2 4" xfId="30293" xr:uid="{67E74ECD-8C0A-4AA2-820F-0A15F38F5FE2}"/>
    <cellStyle name="SAPBEXHLevel3X 12 2 2 5" xfId="33865" xr:uid="{FBCADFB5-6094-4B94-AE04-85FDD7DB2315}"/>
    <cellStyle name="SAPBEXHLevel3X 12 2 2 6" xfId="36899" xr:uid="{D9840F6F-AE35-4FE8-849B-31A37CBFEAD0}"/>
    <cellStyle name="SAPBEXHLevel3X 12 2 3" xfId="7357" xr:uid="{95077FF0-E6C1-4241-928A-756C0BC0F07C}"/>
    <cellStyle name="SAPBEXHLevel3X 12 2 3 2" xfId="17643" xr:uid="{78770026-B693-4570-84B8-EDC11BEA49AC}"/>
    <cellStyle name="SAPBEXHLevel3X 12 2 3 3" xfId="21640" xr:uid="{24715B23-97A0-4E7D-86A0-D7DD38647F6D}"/>
    <cellStyle name="SAPBEXHLevel3X 12 2 3 4" xfId="31005" xr:uid="{6F20031F-5698-444B-920A-42B71B866622}"/>
    <cellStyle name="SAPBEXHLevel3X 12 2 3 5" xfId="34494" xr:uid="{B3CB9D26-5A61-4477-A928-351C6AD8A6BA}"/>
    <cellStyle name="SAPBEXHLevel3X 12 2 3 6" xfId="37477" xr:uid="{9358B8E7-4EDE-4823-8542-1C121A6FAD82}"/>
    <cellStyle name="SAPBEXHLevel3X 12 2 4" xfId="8565" xr:uid="{78F5F113-546B-4554-8542-25E9F7AA4D5B}"/>
    <cellStyle name="SAPBEXHLevel3X 12 2 4 2" xfId="18814" xr:uid="{D13C074B-AED0-4B96-87D6-A773A3BD3AA6}"/>
    <cellStyle name="SAPBEXHLevel3X 12 2 4 3" xfId="22708" xr:uid="{75C8E9E1-5FF3-4332-B9F8-6DE59E6530E0}"/>
    <cellStyle name="SAPBEXHLevel3X 12 2 4 4" xfId="32098" xr:uid="{77BB3DD6-E49C-41D8-B9A6-596F47ECF5D9}"/>
    <cellStyle name="SAPBEXHLevel3X 12 2 4 5" xfId="35538" xr:uid="{C3B0CB92-62D3-4E19-B083-970D637A4835}"/>
    <cellStyle name="SAPBEXHLevel3X 12 2 4 6" xfId="38489" xr:uid="{58184050-CDC1-42E0-940C-1DBC2D023C85}"/>
    <cellStyle name="SAPBEXHLevel3X 12 2 5" xfId="13804" xr:uid="{6C3FF7F4-7307-4517-BA97-8248A8F6FD2B}"/>
    <cellStyle name="SAPBEXHLevel3X 12 2 6" xfId="12597" xr:uid="{7564808C-7A11-4502-A4D7-51F95471156B}"/>
    <cellStyle name="SAPBEXHLevel3X 12 2 7" xfId="20407" xr:uid="{9A8F2F54-930C-431C-8AE2-1309F8D7F045}"/>
    <cellStyle name="SAPBEXHLevel3X 12 2 8" xfId="23932" xr:uid="{891F15D3-7A38-455F-8945-4D3C6DE313D1}"/>
    <cellStyle name="SAPBEXHLevel3X 12 2 9" xfId="27945" xr:uid="{48283AA0-BB97-4D3E-B2A0-7B13BB6C3554}"/>
    <cellStyle name="SAPBEXHLevel3X 12 20" xfId="25974" xr:uid="{54A1C630-7929-4D2C-BEC1-B7D99900CEBB}"/>
    <cellStyle name="SAPBEXHLevel3X 12 21" xfId="39559" xr:uid="{4D5B05AE-BED5-48BA-994A-7B8138D416D8}"/>
    <cellStyle name="SAPBEXHLevel3X 12 22" xfId="40048" xr:uid="{C8E09504-1CBF-4FF0-B657-FD5BC273E364}"/>
    <cellStyle name="SAPBEXHLevel3X 12 23" xfId="41448" xr:uid="{4B9580C8-884E-4B72-90BB-E48F66D57252}"/>
    <cellStyle name="SAPBEXHLevel3X 12 3" xfId="2586" xr:uid="{CF96DEB3-8DAE-4D91-AD23-D830658175A0}"/>
    <cellStyle name="SAPBEXHLevel3X 12 3 10" xfId="38851" xr:uid="{7B19FBE4-73EF-4512-906B-272AD6611769}"/>
    <cellStyle name="SAPBEXHLevel3X 12 3 11" xfId="41804" xr:uid="{65AF1813-75B3-4E19-B460-F07DA73D1786}"/>
    <cellStyle name="SAPBEXHLevel3X 12 3 2" xfId="6016" xr:uid="{847DCD16-379C-420A-AB1B-67035A4745F7}"/>
    <cellStyle name="SAPBEXHLevel3X 12 3 2 2" xfId="16327" xr:uid="{824F58F8-68D6-4EE5-8794-FC4F5DAE1666}"/>
    <cellStyle name="SAPBEXHLevel3X 12 3 2 3" xfId="20603" xr:uid="{1F7D1BD3-E69D-4350-B721-DEBE9584D11A}"/>
    <cellStyle name="SAPBEXHLevel3X 12 3 2 4" xfId="29945" xr:uid="{0AED0164-B4DD-4FE0-9BE0-89BA7FA55D3F}"/>
    <cellStyle name="SAPBEXHLevel3X 12 3 2 5" xfId="33538" xr:uid="{62AF8A5E-F87A-4AE3-BEBC-43F406612C38}"/>
    <cellStyle name="SAPBEXHLevel3X 12 3 2 6" xfId="36587" xr:uid="{4D726528-6FB3-4B7C-B693-79E8D82A05B0}"/>
    <cellStyle name="SAPBEXHLevel3X 12 3 3" xfId="4121" xr:uid="{04C2CF83-888F-425E-BD1D-7FCA920DFE3C}"/>
    <cellStyle name="SAPBEXHLevel3X 12 3 3 2" xfId="14527" xr:uid="{9A6C248B-FD00-4A72-A077-5178FED1A7AB}"/>
    <cellStyle name="SAPBEXHLevel3X 12 3 3 3" xfId="19147" xr:uid="{B4E45E92-5E51-4F3D-901B-96443388E794}"/>
    <cellStyle name="SAPBEXHLevel3X 12 3 3 4" xfId="28535" xr:uid="{BCEDC438-CB83-4A1B-827B-74400574F49C}"/>
    <cellStyle name="SAPBEXHLevel3X 12 3 3 5" xfId="27082" xr:uid="{FC1EA217-6206-4EA4-9759-4DC171B24810}"/>
    <cellStyle name="SAPBEXHLevel3X 12 3 3 6" xfId="28167" xr:uid="{F7B46308-78BC-413D-A5FB-C28C8419A0A0}"/>
    <cellStyle name="SAPBEXHLevel3X 12 3 4" xfId="8199" xr:uid="{018F80FC-8D97-4BF4-86FA-A809894330BF}"/>
    <cellStyle name="SAPBEXHLevel3X 12 3 4 2" xfId="18453" xr:uid="{935C7E71-B417-4FA1-A42C-E7592329A866}"/>
    <cellStyle name="SAPBEXHLevel3X 12 3 4 3" xfId="22379" xr:uid="{50D75ECF-9995-4301-8E42-ED54AF065AB9}"/>
    <cellStyle name="SAPBEXHLevel3X 12 3 4 4" xfId="31766" xr:uid="{3970BD1E-9DDD-4281-A96B-DA889B349A3D}"/>
    <cellStyle name="SAPBEXHLevel3X 12 3 4 5" xfId="35221" xr:uid="{3C4CBC57-BE0A-4D10-BFD0-B6561FEC23AD}"/>
    <cellStyle name="SAPBEXHLevel3X 12 3 4 6" xfId="38185" xr:uid="{DFC6EB0D-B0A1-4D6A-80EA-DB70BE2ED0C3}"/>
    <cellStyle name="SAPBEXHLevel3X 12 3 5" xfId="14061" xr:uid="{97D1DA8A-7225-4437-A30A-C685C342CEB9}"/>
    <cellStyle name="SAPBEXHLevel3X 12 3 6" xfId="19536" xr:uid="{42B3C130-105F-4C1F-856C-E76ABD51FCF2}"/>
    <cellStyle name="SAPBEXHLevel3X 12 3 7" xfId="23621" xr:uid="{752AB8FC-442E-47D5-BFAF-4933D9D8066B}"/>
    <cellStyle name="SAPBEXHLevel3X 12 3 8" xfId="27566" xr:uid="{46E565D0-AB1E-4428-9EE1-606A99418806}"/>
    <cellStyle name="SAPBEXHLevel3X 12 3 9" xfId="39957" xr:uid="{1E77D33B-5A68-47E3-98E2-9089549EAE56}"/>
    <cellStyle name="SAPBEXHLevel3X 12 4" xfId="5344" xr:uid="{6EFDDA15-6422-48A3-8861-4B420544818B}"/>
    <cellStyle name="SAPBEXHLevel3X 12 4 2" xfId="15694" xr:uid="{B68A27D7-0122-4EAC-81C0-4C287DCD68B4}"/>
    <cellStyle name="SAPBEXHLevel3X 12 4 3" xfId="20100" xr:uid="{3A27CDBE-0DD4-4908-854E-3DEB071856DF}"/>
    <cellStyle name="SAPBEXHLevel3X 12 4 4" xfId="29430" xr:uid="{D32AB0DB-2A22-4C28-9497-E442E252B237}"/>
    <cellStyle name="SAPBEXHLevel3X 12 4 5" xfId="33073" xr:uid="{E7B3DA6A-8BE5-4D77-ADB5-E40006F16701}"/>
    <cellStyle name="SAPBEXHLevel3X 12 4 6" xfId="36161" xr:uid="{3B00B79B-7516-48AC-92EE-F688D1FA4759}"/>
    <cellStyle name="SAPBEXHLevel3X 12 5" xfId="4602" xr:uid="{BC2F9B24-2B4A-4690-9B2F-7B90473C1A46}"/>
    <cellStyle name="SAPBEXHLevel3X 12 5 2" xfId="15002" xr:uid="{207311F2-7ACE-4CF2-A98F-8B0F8AD1FEAF}"/>
    <cellStyle name="SAPBEXHLevel3X 12 5 3" xfId="19519" xr:uid="{8D2DB4E7-1CE7-41EA-BA5F-AD09F2D3715E}"/>
    <cellStyle name="SAPBEXHLevel3X 12 5 4" xfId="28923" xr:uid="{22106421-670C-4869-A913-B247329E5046}"/>
    <cellStyle name="SAPBEXHLevel3X 12 5 5" xfId="32540" xr:uid="{08E6CBB9-1451-4DAC-A5CE-BA957DDFBD6F}"/>
    <cellStyle name="SAPBEXHLevel3X 12 5 6" xfId="31849" xr:uid="{43406F0E-4CE8-43A2-8604-2FD2C6F8E33F}"/>
    <cellStyle name="SAPBEXHLevel3X 12 6" xfId="7075" xr:uid="{B79D9944-14A0-4757-B1A9-282B4A88F38F}"/>
    <cellStyle name="SAPBEXHLevel3X 12 6 2" xfId="17363" xr:uid="{15C8B818-E438-4941-B7F8-04D5898C9748}"/>
    <cellStyle name="SAPBEXHLevel3X 12 6 3" xfId="21382" xr:uid="{90C0A02E-950B-42B7-B3CF-C8F476F58BB7}"/>
    <cellStyle name="SAPBEXHLevel3X 12 6 4" xfId="30762" xr:uid="{F100F18E-4483-41F1-B7CE-37F7BD2D1957}"/>
    <cellStyle name="SAPBEXHLevel3X 12 6 5" xfId="34253" xr:uid="{33AAE7A4-3A5E-47C8-AA38-C7FEA482BB53}"/>
    <cellStyle name="SAPBEXHLevel3X 12 6 6" xfId="37253" xr:uid="{2CF24FC4-63AA-4C0A-9EA1-EE873C999D75}"/>
    <cellStyle name="SAPBEXHLevel3X 12 7" xfId="11226" xr:uid="{797BE046-054A-49AB-A9E3-743D5DABE020}"/>
    <cellStyle name="SAPBEXHLevel3X 12 8" xfId="11650" xr:uid="{586D3C1A-8D8B-4A3A-8446-C51C028F60C9}"/>
    <cellStyle name="SAPBEXHLevel3X 12 9" xfId="12111" xr:uid="{432C6A76-D5ED-43FA-91A8-012FF4B906A2}"/>
    <cellStyle name="SAPBEXHLevel3X 13" xfId="1615" xr:uid="{40CB934A-41CD-4D8B-A3B2-D4D85000ED51}"/>
    <cellStyle name="SAPBEXHLevel3X 13 10" xfId="14420" xr:uid="{BA3016B5-C443-4A9D-BF4B-61032823393D}"/>
    <cellStyle name="SAPBEXHLevel3X 13 11" xfId="13232" xr:uid="{660C963B-B667-4B69-AD28-D1A5505A4791}"/>
    <cellStyle name="SAPBEXHLevel3X 13 12" xfId="23266" xr:uid="{9A7C739C-0922-46CE-BF8A-B6AECF6A2E05}"/>
    <cellStyle name="SAPBEXHLevel3X 13 13" xfId="26027" xr:uid="{638F2166-375C-4F1D-89C1-4538895DF6AD}"/>
    <cellStyle name="SAPBEXHLevel3X 13 14" xfId="25759" xr:uid="{064CD146-777D-493D-9E3A-463B03287E42}"/>
    <cellStyle name="SAPBEXHLevel3X 13 15" xfId="24547" xr:uid="{0D1D3932-E90D-4176-A8C9-E5B516599E0E}"/>
    <cellStyle name="SAPBEXHLevel3X 13 16" xfId="25039" xr:uid="{425FBA4E-6B5A-481D-B300-47A8926E4EF5}"/>
    <cellStyle name="SAPBEXHLevel3X 13 17" xfId="26126" xr:uid="{A63B00A2-25B1-46D5-BF0E-4AAF8CD51C25}"/>
    <cellStyle name="SAPBEXHLevel3X 13 18" xfId="25523" xr:uid="{30D11F97-F7C1-4962-97C7-7E7F518639F0}"/>
    <cellStyle name="SAPBEXHLevel3X 13 19" xfId="28255" xr:uid="{31603272-A537-405F-A08A-9BA4136CE0CF}"/>
    <cellStyle name="SAPBEXHLevel3X 13 2" xfId="3077" xr:uid="{36367123-BE66-4E96-A3F6-7B7324C85BB3}"/>
    <cellStyle name="SAPBEXHLevel3X 13 2 10" xfId="28872" xr:uid="{465652F2-9E1B-4F5D-B307-75F422B04B13}"/>
    <cellStyle name="SAPBEXHLevel3X 13 2 11" xfId="32553" xr:uid="{2AD3A1FF-B31D-4A00-B8B4-FAE28D3207BC}"/>
    <cellStyle name="SAPBEXHLevel3X 13 2 12" xfId="40304" xr:uid="{54318233-7BFC-4D6D-87B0-B87B75BD16B2}"/>
    <cellStyle name="SAPBEXHLevel3X 13 2 13" xfId="40899" xr:uid="{75EB102D-96D9-4AF0-9257-3F8E7E39891F}"/>
    <cellStyle name="SAPBEXHLevel3X 13 2 14" xfId="42116" xr:uid="{A5530564-567A-41E6-B064-AAB50F88F007}"/>
    <cellStyle name="SAPBEXHLevel3X 13 2 2" xfId="6413" xr:uid="{C86D6AAB-202F-4130-8FCE-33F783DBD340}"/>
    <cellStyle name="SAPBEXHLevel3X 13 2 2 2" xfId="16720" xr:uid="{D52B52C8-858E-4733-817E-078B17F7692C}"/>
    <cellStyle name="SAPBEXHLevel3X 13 2 2 3" xfId="20944" xr:uid="{B07D5708-2F84-4726-9267-E5C97AB42F5B}"/>
    <cellStyle name="SAPBEXHLevel3X 13 2 2 4" xfId="30294" xr:uid="{F5A78321-D105-40FC-9FA8-BBE8BB05A7CB}"/>
    <cellStyle name="SAPBEXHLevel3X 13 2 2 5" xfId="33866" xr:uid="{EC77D95C-9804-4A47-A227-62F611C097F2}"/>
    <cellStyle name="SAPBEXHLevel3X 13 2 2 6" xfId="36900" xr:uid="{26D9EBED-E94A-48BF-9C21-CD434F3D3F66}"/>
    <cellStyle name="SAPBEXHLevel3X 13 2 3" xfId="7358" xr:uid="{21C42CF2-9D87-4060-94F0-3BF817E5A035}"/>
    <cellStyle name="SAPBEXHLevel3X 13 2 3 2" xfId="17644" xr:uid="{387A371C-BAAF-4E5F-A97D-5460988891FD}"/>
    <cellStyle name="SAPBEXHLevel3X 13 2 3 3" xfId="21641" xr:uid="{9565ECC2-05E0-42F2-956F-5716CDEA72A1}"/>
    <cellStyle name="SAPBEXHLevel3X 13 2 3 4" xfId="31006" xr:uid="{9A2B194A-7E21-4920-BF7E-3E09ED43EF99}"/>
    <cellStyle name="SAPBEXHLevel3X 13 2 3 5" xfId="34495" xr:uid="{444F5D4B-12E3-4A52-A200-BD4D045EC8C7}"/>
    <cellStyle name="SAPBEXHLevel3X 13 2 3 6" xfId="37478" xr:uid="{6E54EA5E-C8AF-48B5-AE93-DF032827694B}"/>
    <cellStyle name="SAPBEXHLevel3X 13 2 4" xfId="8566" xr:uid="{9B27ACB9-B702-49CA-AA20-B27C049B1413}"/>
    <cellStyle name="SAPBEXHLevel3X 13 2 4 2" xfId="18815" xr:uid="{6BB102E7-B669-4075-8B56-321B745EE69E}"/>
    <cellStyle name="SAPBEXHLevel3X 13 2 4 3" xfId="22709" xr:uid="{5D14A5E5-A21E-4BCB-B977-252BF18BA26E}"/>
    <cellStyle name="SAPBEXHLevel3X 13 2 4 4" xfId="32099" xr:uid="{5D13C2BC-C4FA-4463-A184-577C97935465}"/>
    <cellStyle name="SAPBEXHLevel3X 13 2 4 5" xfId="35539" xr:uid="{2D2A4C20-5C74-4EFE-A1FD-F81E6B3A623B}"/>
    <cellStyle name="SAPBEXHLevel3X 13 2 4 6" xfId="38490" xr:uid="{5A2D2960-DAF9-41A5-8DA7-D1A1F7BA89B9}"/>
    <cellStyle name="SAPBEXHLevel3X 13 2 5" xfId="13805" xr:uid="{44AD5502-66FD-4397-A04B-2DF8D27B15EF}"/>
    <cellStyle name="SAPBEXHLevel3X 13 2 6" xfId="14910" xr:uid="{F69E5B76-D63F-4F31-8009-5A56DA030B91}"/>
    <cellStyle name="SAPBEXHLevel3X 13 2 7" xfId="19473" xr:uid="{7E67AF5C-857D-402C-86C0-19047E98615D}"/>
    <cellStyle name="SAPBEXHLevel3X 13 2 8" xfId="23933" xr:uid="{CF9487A8-CD55-44DD-BED9-6533CA841281}"/>
    <cellStyle name="SAPBEXHLevel3X 13 2 9" xfId="27946" xr:uid="{6EEEC7A3-581A-46D0-8518-A81BBD797F37}"/>
    <cellStyle name="SAPBEXHLevel3X 13 20" xfId="34831" xr:uid="{232B5887-8F90-48C5-969B-CC3B770C7900}"/>
    <cellStyle name="SAPBEXHLevel3X 13 21" xfId="39560" xr:uid="{0130D372-DD88-4F2B-89B7-C4A956C11221}"/>
    <cellStyle name="SAPBEXHLevel3X 13 22" xfId="39128" xr:uid="{6D44387D-5F51-4FB3-AF47-A6A472315D70}"/>
    <cellStyle name="SAPBEXHLevel3X 13 23" xfId="41449" xr:uid="{0C8E1256-BA01-46F2-9A8B-A992B82559CE}"/>
    <cellStyle name="SAPBEXHLevel3X 13 3" xfId="2587" xr:uid="{D38E7907-980F-40BA-8292-FB4EBBA505D4}"/>
    <cellStyle name="SAPBEXHLevel3X 13 3 10" xfId="38850" xr:uid="{D83BE293-D1C0-401C-8A42-B80F157420E8}"/>
    <cellStyle name="SAPBEXHLevel3X 13 3 11" xfId="41805" xr:uid="{D9354813-0771-4E9F-8844-665EE8869DE5}"/>
    <cellStyle name="SAPBEXHLevel3X 13 3 2" xfId="6017" xr:uid="{6B3C81BD-89E5-4015-B10B-F66B23634E29}"/>
    <cellStyle name="SAPBEXHLevel3X 13 3 2 2" xfId="16328" xr:uid="{6B303876-001D-4AF3-A857-F9A790C38EEA}"/>
    <cellStyle name="SAPBEXHLevel3X 13 3 2 3" xfId="20604" xr:uid="{E50EE0B3-98F2-466B-9F76-AC05436ADC0A}"/>
    <cellStyle name="SAPBEXHLevel3X 13 3 2 4" xfId="29946" xr:uid="{FBC1A2F7-089D-4BD3-98F0-62966E94C3DD}"/>
    <cellStyle name="SAPBEXHLevel3X 13 3 2 5" xfId="33539" xr:uid="{8C850A85-540C-43E7-9797-6F58D0030EBE}"/>
    <cellStyle name="SAPBEXHLevel3X 13 3 2 6" xfId="36588" xr:uid="{D8F3DAE2-293C-4576-B914-E665DE8AF949}"/>
    <cellStyle name="SAPBEXHLevel3X 13 3 3" xfId="4120" xr:uid="{8056E579-C423-42D6-9546-1634D3639472}"/>
    <cellStyle name="SAPBEXHLevel3X 13 3 3 2" xfId="14526" xr:uid="{A6C36397-8015-4942-817F-5BAF85E4C68C}"/>
    <cellStyle name="SAPBEXHLevel3X 13 3 3 3" xfId="19146" xr:uid="{D762ABEE-4FD9-469B-A217-2C16E97A4D72}"/>
    <cellStyle name="SAPBEXHLevel3X 13 3 3 4" xfId="28534" xr:uid="{34BC0CCC-6858-4765-B444-E0D76EB85684}"/>
    <cellStyle name="SAPBEXHLevel3X 13 3 3 5" xfId="27081" xr:uid="{A685E7C1-9BEF-462B-91C7-750AB710604F}"/>
    <cellStyle name="SAPBEXHLevel3X 13 3 3 6" xfId="28166" xr:uid="{D1842A4E-A980-4C32-BF05-5AA0361E80C1}"/>
    <cellStyle name="SAPBEXHLevel3X 13 3 4" xfId="8200" xr:uid="{3E9E2764-3FEC-4515-98D4-C4962496A2C4}"/>
    <cellStyle name="SAPBEXHLevel3X 13 3 4 2" xfId="18454" xr:uid="{AE88E339-0E04-4D1D-97EB-7B8EBC1BDCB4}"/>
    <cellStyle name="SAPBEXHLevel3X 13 3 4 3" xfId="22380" xr:uid="{201C2F46-470F-4B9A-9253-6C83C1C2E520}"/>
    <cellStyle name="SAPBEXHLevel3X 13 3 4 4" xfId="31767" xr:uid="{3777B9CE-963A-4624-A9E1-9D5E5EA866EE}"/>
    <cellStyle name="SAPBEXHLevel3X 13 3 4 5" xfId="35222" xr:uid="{CA595BAE-433D-435A-A777-F769E7D721FD}"/>
    <cellStyle name="SAPBEXHLevel3X 13 3 4 6" xfId="38186" xr:uid="{EF8C676F-5D89-4420-B171-FEB61993249B}"/>
    <cellStyle name="SAPBEXHLevel3X 13 3 5" xfId="14062" xr:uid="{D8FE0A52-2E89-493A-BE6C-B9DA7F898742}"/>
    <cellStyle name="SAPBEXHLevel3X 13 3 6" xfId="13893" xr:uid="{9C1AEE1D-D24E-4BD9-9A97-925AF755A7E0}"/>
    <cellStyle name="SAPBEXHLevel3X 13 3 7" xfId="23622" xr:uid="{EE995001-EFA4-4F74-A151-138CF72A387A}"/>
    <cellStyle name="SAPBEXHLevel3X 13 3 8" xfId="27567" xr:uid="{4C7D612C-73F5-4B4E-A167-DF82C9D663D4}"/>
    <cellStyle name="SAPBEXHLevel3X 13 3 9" xfId="39958" xr:uid="{717255F7-7ED1-4A0A-8869-9F7BBDA26E2A}"/>
    <cellStyle name="SAPBEXHLevel3X 13 4" xfId="5345" xr:uid="{6B765550-F180-4A63-8D04-071E283A2289}"/>
    <cellStyle name="SAPBEXHLevel3X 13 4 2" xfId="15695" xr:uid="{6EAE5FC2-F1E6-4C92-840E-B59104C3CAC3}"/>
    <cellStyle name="SAPBEXHLevel3X 13 4 3" xfId="20101" xr:uid="{FC2B3195-5111-4E23-9218-41B1BD13933B}"/>
    <cellStyle name="SAPBEXHLevel3X 13 4 4" xfId="29431" xr:uid="{D7EEB035-87FC-4A13-9403-71F1A9CB5760}"/>
    <cellStyle name="SAPBEXHLevel3X 13 4 5" xfId="33074" xr:uid="{DA5F5ADF-774B-4B8A-BB79-71F0BED9E64D}"/>
    <cellStyle name="SAPBEXHLevel3X 13 4 6" xfId="36162" xr:uid="{0227097F-5C15-477A-A50E-2C7E6CFFE856}"/>
    <cellStyle name="SAPBEXHLevel3X 13 5" xfId="4585" xr:uid="{AFD67395-998C-424B-98B0-3F99B413FD70}"/>
    <cellStyle name="SAPBEXHLevel3X 13 5 2" xfId="14985" xr:uid="{5060C7AA-4EA9-4DCF-B3ED-AC4255EDA13C}"/>
    <cellStyle name="SAPBEXHLevel3X 13 5 3" xfId="19517" xr:uid="{DE71CA38-5041-44BF-80F3-3CB391B3868D}"/>
    <cellStyle name="SAPBEXHLevel3X 13 5 4" xfId="28916" xr:uid="{8B68EDA3-0E66-4E2B-9F17-15C7A38CF2E9}"/>
    <cellStyle name="SAPBEXHLevel3X 13 5 5" xfId="32537" xr:uid="{BA99BF8D-9C3E-4544-AAC2-64FD025339EF}"/>
    <cellStyle name="SAPBEXHLevel3X 13 5 6" xfId="28076" xr:uid="{6F727641-06E5-4E77-9ADC-78957F859A3F}"/>
    <cellStyle name="SAPBEXHLevel3X 13 6" xfId="5419" xr:uid="{DE25655A-7E77-4072-A060-40A47C0BF5A5}"/>
    <cellStyle name="SAPBEXHLevel3X 13 6 2" xfId="15768" xr:uid="{9A691034-CF99-491A-A48E-8E2BE08F5EB1}"/>
    <cellStyle name="SAPBEXHLevel3X 13 6 3" xfId="20173" xr:uid="{26C05563-A96F-4634-BACB-8FE42555AE90}"/>
    <cellStyle name="SAPBEXHLevel3X 13 6 4" xfId="29505" xr:uid="{FB99DE76-29D5-49E9-A6E1-DCBEB52E1F44}"/>
    <cellStyle name="SAPBEXHLevel3X 13 6 5" xfId="33146" xr:uid="{E7C069DB-C559-453D-B395-1B112D3EF290}"/>
    <cellStyle name="SAPBEXHLevel3X 13 6 6" xfId="36234" xr:uid="{6EDCAB69-6061-44B2-83FC-8D9862CCE06F}"/>
    <cellStyle name="SAPBEXHLevel3X 13 7" xfId="11227" xr:uid="{1C737597-2CA1-4EDA-A1F3-F841B5B89FBB}"/>
    <cellStyle name="SAPBEXHLevel3X 13 8" xfId="11651" xr:uid="{7E0D0474-461C-4AD3-BEA8-2F349095D5DD}"/>
    <cellStyle name="SAPBEXHLevel3X 13 9" xfId="12112" xr:uid="{53F1ED7F-44EE-4C82-A63C-5DAE6322E506}"/>
    <cellStyle name="SAPBEXHLevel3X 14" xfId="1616" xr:uid="{15E37EC6-5408-4B4C-82E4-1CA140D73E28}"/>
    <cellStyle name="SAPBEXHLevel3X 14 10" xfId="14419" xr:uid="{762574E2-71DA-465B-990F-F440561E460E}"/>
    <cellStyle name="SAPBEXHLevel3X 14 11" xfId="12908" xr:uid="{0FA36B02-2A4A-42D6-982B-734A5BD0FDCB}"/>
    <cellStyle name="SAPBEXHLevel3X 14 12" xfId="23267" xr:uid="{18066CA4-8E7E-4748-B862-A768635A4A44}"/>
    <cellStyle name="SAPBEXHLevel3X 14 13" xfId="24732" xr:uid="{91D0787B-4C44-4D0E-8137-BEC083A10337}"/>
    <cellStyle name="SAPBEXHLevel3X 14 14" xfId="25760" xr:uid="{AC53B3EE-8269-4958-8B12-57117470FB1C}"/>
    <cellStyle name="SAPBEXHLevel3X 14 15" xfId="24546" xr:uid="{4354EE3C-6023-4148-A21C-1B1B3F69D18B}"/>
    <cellStyle name="SAPBEXHLevel3X 14 16" xfId="25038" xr:uid="{2D431921-B75D-4370-934A-27196A161948}"/>
    <cellStyle name="SAPBEXHLevel3X 14 17" xfId="25332" xr:uid="{A6544093-E542-49D4-A9D8-5BB2E985C351}"/>
    <cellStyle name="SAPBEXHLevel3X 14 18" xfId="25522" xr:uid="{7AB713C7-DE65-4759-B628-04D2133764DA}"/>
    <cellStyle name="SAPBEXHLevel3X 14 19" xfId="28254" xr:uid="{7F0E9C83-6E52-4708-83EB-FB57C78B126F}"/>
    <cellStyle name="SAPBEXHLevel3X 14 2" xfId="3078" xr:uid="{60B158BD-63C5-44CD-9131-258E68B6DE92}"/>
    <cellStyle name="SAPBEXHLevel3X 14 2 10" xfId="32172" xr:uid="{928E498D-697E-4395-8BD8-AE08F7F3AAFF}"/>
    <cellStyle name="SAPBEXHLevel3X 14 2 11" xfId="30713" xr:uid="{F4123A74-37D1-4FAB-8157-A217E2172D10}"/>
    <cellStyle name="SAPBEXHLevel3X 14 2 12" xfId="40305" xr:uid="{E02A8482-2D70-412F-9F42-995E09EEB6F2}"/>
    <cellStyle name="SAPBEXHLevel3X 14 2 13" xfId="40900" xr:uid="{DE879F2D-57CB-45F1-8634-6BD7A544100F}"/>
    <cellStyle name="SAPBEXHLevel3X 14 2 14" xfId="42117" xr:uid="{E678ED8F-47CF-4E10-8D6F-52518BE68FAE}"/>
    <cellStyle name="SAPBEXHLevel3X 14 2 2" xfId="6414" xr:uid="{FF2259D4-191B-44EF-AAB3-54B06BFBC41D}"/>
    <cellStyle name="SAPBEXHLevel3X 14 2 2 2" xfId="16721" xr:uid="{A2714365-FCE4-44C3-BCF7-65ADF5D409AA}"/>
    <cellStyle name="SAPBEXHLevel3X 14 2 2 3" xfId="20945" xr:uid="{43B5E03A-ADB1-4431-9205-9D16D1BE0963}"/>
    <cellStyle name="SAPBEXHLevel3X 14 2 2 4" xfId="30295" xr:uid="{D376830D-A0E2-4DB6-9ADC-CC7082A156D7}"/>
    <cellStyle name="SAPBEXHLevel3X 14 2 2 5" xfId="33867" xr:uid="{21AA884D-E12A-4C30-9DF1-5C015A807F8B}"/>
    <cellStyle name="SAPBEXHLevel3X 14 2 2 6" xfId="36901" xr:uid="{CCCB406E-187A-4779-8DFE-97648A9EBCC3}"/>
    <cellStyle name="SAPBEXHLevel3X 14 2 3" xfId="7359" xr:uid="{BA882C69-0887-4C56-B6F4-905FA68E8846}"/>
    <cellStyle name="SAPBEXHLevel3X 14 2 3 2" xfId="17645" xr:uid="{DA244C25-DE3D-4E2A-B6FD-E96E835F7E98}"/>
    <cellStyle name="SAPBEXHLevel3X 14 2 3 3" xfId="21642" xr:uid="{6D8573B4-3035-40C7-955A-1DE80AC9D714}"/>
    <cellStyle name="SAPBEXHLevel3X 14 2 3 4" xfId="31007" xr:uid="{0AFCF048-DDB9-4E1C-8EB6-95055FC0312B}"/>
    <cellStyle name="SAPBEXHLevel3X 14 2 3 5" xfId="34496" xr:uid="{132472BB-86D1-4A60-BD95-ECA8F811A0D6}"/>
    <cellStyle name="SAPBEXHLevel3X 14 2 3 6" xfId="37479" xr:uid="{B88FC170-E402-45AA-8B63-BEFBACCDB867}"/>
    <cellStyle name="SAPBEXHLevel3X 14 2 4" xfId="8567" xr:uid="{C654C4F7-68C5-46E9-9CB7-F02D54C47CB6}"/>
    <cellStyle name="SAPBEXHLevel3X 14 2 4 2" xfId="18816" xr:uid="{A6013274-8592-4BB4-B3A9-7F4A8B5CDB0B}"/>
    <cellStyle name="SAPBEXHLevel3X 14 2 4 3" xfId="22710" xr:uid="{0CF24EC1-D0F7-4902-B7AC-0FF13140E7E1}"/>
    <cellStyle name="SAPBEXHLevel3X 14 2 4 4" xfId="32100" xr:uid="{4BE4F710-815E-46DE-96A7-4E79F6DF7DC2}"/>
    <cellStyle name="SAPBEXHLevel3X 14 2 4 5" xfId="35540" xr:uid="{3D62E428-C536-40B4-903D-65AB01AE6D4B}"/>
    <cellStyle name="SAPBEXHLevel3X 14 2 4 6" xfId="38491" xr:uid="{60E1E1B9-1203-4703-A6C3-DFE4CEAF03A0}"/>
    <cellStyle name="SAPBEXHLevel3X 14 2 5" xfId="13806" xr:uid="{55EFEA84-3A2E-444B-BD70-7DD62A66ACE9}"/>
    <cellStyle name="SAPBEXHLevel3X 14 2 6" xfId="14180" xr:uid="{B68FF9D0-5D6D-40AA-9C90-CD8B4B20BDDC}"/>
    <cellStyle name="SAPBEXHLevel3X 14 2 7" xfId="22474" xr:uid="{41833CFB-6458-46ED-B370-D63D01E30E7C}"/>
    <cellStyle name="SAPBEXHLevel3X 14 2 8" xfId="23934" xr:uid="{C5843ABE-E52F-4F8C-B254-9418959E603B}"/>
    <cellStyle name="SAPBEXHLevel3X 14 2 9" xfId="27947" xr:uid="{9B86390C-BE80-48FD-8D4C-43C63A320828}"/>
    <cellStyle name="SAPBEXHLevel3X 14 20" xfId="33652" xr:uid="{CB074E34-3149-40F7-9287-7B94F0ECB56A}"/>
    <cellStyle name="SAPBEXHLevel3X 14 21" xfId="39561" xr:uid="{8880A280-073F-4BE3-8462-DE69BE279291}"/>
    <cellStyle name="SAPBEXHLevel3X 14 22" xfId="40076" xr:uid="{2EB12CD7-785C-4CB8-B36B-AB2C4F209F02}"/>
    <cellStyle name="SAPBEXHLevel3X 14 23" xfId="41450" xr:uid="{6B641160-21CE-4B27-A613-103CDCBB1E89}"/>
    <cellStyle name="SAPBEXHLevel3X 14 3" xfId="2588" xr:uid="{B1D8D309-D1DA-4670-ACD7-89C476D14F63}"/>
    <cellStyle name="SAPBEXHLevel3X 14 3 10" xfId="38849" xr:uid="{CF9DAB86-7133-467D-830C-CE6B995344CA}"/>
    <cellStyle name="SAPBEXHLevel3X 14 3 11" xfId="41806" xr:uid="{B9A0810A-42C5-41BA-B2E4-525D2263B733}"/>
    <cellStyle name="SAPBEXHLevel3X 14 3 2" xfId="6018" xr:uid="{966BDEAA-201C-4498-8797-4630B331EF1F}"/>
    <cellStyle name="SAPBEXHLevel3X 14 3 2 2" xfId="16329" xr:uid="{811E1AAB-130A-4462-AEFF-D7F365217028}"/>
    <cellStyle name="SAPBEXHLevel3X 14 3 2 3" xfId="20605" xr:uid="{EF087A2A-0196-40AA-B3F2-987FA9D07D48}"/>
    <cellStyle name="SAPBEXHLevel3X 14 3 2 4" xfId="29947" xr:uid="{847B3772-86EF-495D-9504-5A3A2CB8F351}"/>
    <cellStyle name="SAPBEXHLevel3X 14 3 2 5" xfId="33540" xr:uid="{AC55E9FA-1B58-4C7B-8ED2-22C9F4FE0B91}"/>
    <cellStyle name="SAPBEXHLevel3X 14 3 2 6" xfId="36589" xr:uid="{36F30011-83AF-4ADC-A78F-72C1A22A7369}"/>
    <cellStyle name="SAPBEXHLevel3X 14 3 3" xfId="4119" xr:uid="{D9BCB45A-4C1A-4E48-B51A-0888CB763A54}"/>
    <cellStyle name="SAPBEXHLevel3X 14 3 3 2" xfId="14525" xr:uid="{EA287EC4-37EB-4154-9320-C5483CE1F9D4}"/>
    <cellStyle name="SAPBEXHLevel3X 14 3 3 3" xfId="19145" xr:uid="{AD0F4D74-A9F5-42E7-A740-8C16DE711BF0}"/>
    <cellStyle name="SAPBEXHLevel3X 14 3 3 4" xfId="28533" xr:uid="{EF55C924-F192-417F-8D5B-5D27DE18D441}"/>
    <cellStyle name="SAPBEXHLevel3X 14 3 3 5" xfId="27080" xr:uid="{1230F566-2506-4D52-847F-080C67DBDD79}"/>
    <cellStyle name="SAPBEXHLevel3X 14 3 3 6" xfId="28030" xr:uid="{C8F1D054-1BF9-446A-8ACF-3DB864537F7D}"/>
    <cellStyle name="SAPBEXHLevel3X 14 3 4" xfId="8201" xr:uid="{3D6330E8-BA9D-4DA7-991C-3793F50DE32D}"/>
    <cellStyle name="SAPBEXHLevel3X 14 3 4 2" xfId="18455" xr:uid="{28515D27-9CA4-4791-8478-21AF8EDB62C3}"/>
    <cellStyle name="SAPBEXHLevel3X 14 3 4 3" xfId="22381" xr:uid="{2C1FF06A-25B1-479D-A823-BA71DBE425A4}"/>
    <cellStyle name="SAPBEXHLevel3X 14 3 4 4" xfId="31768" xr:uid="{4D9436FB-C8D0-427C-8BA0-DEC0FF64E2CA}"/>
    <cellStyle name="SAPBEXHLevel3X 14 3 4 5" xfId="35223" xr:uid="{928017B1-AEA4-46C0-A3AF-73D673BD2F47}"/>
    <cellStyle name="SAPBEXHLevel3X 14 3 4 6" xfId="38187" xr:uid="{87B204B1-0FA9-4B29-BEE7-5843C7A49E88}"/>
    <cellStyle name="SAPBEXHLevel3X 14 3 5" xfId="14063" xr:uid="{EDE563E6-7431-4348-AEC6-CE460F96BBCB}"/>
    <cellStyle name="SAPBEXHLevel3X 14 3 6" xfId="14449" xr:uid="{FEB32C8D-6EA7-45C2-A7AD-2537CA95D0AF}"/>
    <cellStyle name="SAPBEXHLevel3X 14 3 7" xfId="23623" xr:uid="{357C8AB4-FA0D-4A90-B1C3-6243AF440E3F}"/>
    <cellStyle name="SAPBEXHLevel3X 14 3 8" xfId="27568" xr:uid="{23EF1B55-D1A8-45B9-B95E-9FC4E3B839D7}"/>
    <cellStyle name="SAPBEXHLevel3X 14 3 9" xfId="39959" xr:uid="{7C9DF3A3-ADD1-462A-956E-F80F0D9C1E20}"/>
    <cellStyle name="SAPBEXHLevel3X 14 4" xfId="5346" xr:uid="{54C96814-7A9B-4BBB-B7A2-353BCF64BCC0}"/>
    <cellStyle name="SAPBEXHLevel3X 14 4 2" xfId="15696" xr:uid="{A6E8F8C0-F40B-4CF3-8F92-5BDBB5C1F091}"/>
    <cellStyle name="SAPBEXHLevel3X 14 4 3" xfId="20102" xr:uid="{DCE679F6-8AC6-41B6-9AFE-688B728F5C1A}"/>
    <cellStyle name="SAPBEXHLevel3X 14 4 4" xfId="29432" xr:uid="{BCBF43EB-E646-4E01-9AFE-CFEA16070BD9}"/>
    <cellStyle name="SAPBEXHLevel3X 14 4 5" xfId="33075" xr:uid="{2AF0C9B3-4795-46A3-952B-4228E2285436}"/>
    <cellStyle name="SAPBEXHLevel3X 14 4 6" xfId="36163" xr:uid="{B3402357-9856-4727-B233-A267E1043DE0}"/>
    <cellStyle name="SAPBEXHLevel3X 14 5" xfId="6116" xr:uid="{7FAD9F14-B408-462A-9219-D776C3CD9CA4}"/>
    <cellStyle name="SAPBEXHLevel3X 14 5 2" xfId="16426" xr:uid="{94925ECB-461F-461F-8CD0-0F5CDF759A75}"/>
    <cellStyle name="SAPBEXHLevel3X 14 5 3" xfId="20674" xr:uid="{9233D4D5-18DE-4285-980F-FC24BD2F5FB2}"/>
    <cellStyle name="SAPBEXHLevel3X 14 5 4" xfId="30025" xr:uid="{1A547ED2-FD4F-4642-9819-2DE4ED126F75}"/>
    <cellStyle name="SAPBEXHLevel3X 14 5 5" xfId="33612" xr:uid="{3449B9A9-CC00-45CD-979C-CEB5C65B96CC}"/>
    <cellStyle name="SAPBEXHLevel3X 14 5 6" xfId="36658" xr:uid="{63466A8C-5F57-44E5-978C-9CC86A81F265}"/>
    <cellStyle name="SAPBEXHLevel3X 14 6" xfId="5420" xr:uid="{E03558DF-009F-4644-B920-D660B100B000}"/>
    <cellStyle name="SAPBEXHLevel3X 14 6 2" xfId="15769" xr:uid="{73033D88-76B8-4480-B2BB-8205341D7A75}"/>
    <cellStyle name="SAPBEXHLevel3X 14 6 3" xfId="20174" xr:uid="{1BB0C7BC-D002-4CDA-83A0-972BF60BF586}"/>
    <cellStyle name="SAPBEXHLevel3X 14 6 4" xfId="29506" xr:uid="{9DFC816C-67C4-41EA-8F31-BB108A0634A9}"/>
    <cellStyle name="SAPBEXHLevel3X 14 6 5" xfId="33147" xr:uid="{AFF62022-8831-43D8-9AC8-4F988A867FDE}"/>
    <cellStyle name="SAPBEXHLevel3X 14 6 6" xfId="36235" xr:uid="{9678C62C-3DFA-46BC-8EE4-2EA9D59A3584}"/>
    <cellStyle name="SAPBEXHLevel3X 14 7" xfId="11228" xr:uid="{C3834A02-297C-4B81-9E4E-FBFB6C33023A}"/>
    <cellStyle name="SAPBEXHLevel3X 14 8" xfId="11652" xr:uid="{21FA865C-2B49-411D-98CA-53D6B1D67F38}"/>
    <cellStyle name="SAPBEXHLevel3X 14 9" xfId="12113" xr:uid="{4D339717-426F-4959-A161-492AEE27064A}"/>
    <cellStyle name="SAPBEXHLevel3X 15" xfId="1617" xr:uid="{417DB9F0-BFF2-4462-85B9-8D5C0A8B7A2E}"/>
    <cellStyle name="SAPBEXHLevel3X 15 10" xfId="14418" xr:uid="{91DAD55B-BF11-4C9D-9CE0-05DA271A671F}"/>
    <cellStyle name="SAPBEXHLevel3X 15 11" xfId="13045" xr:uid="{ACA5AAF1-7EF9-43FB-BB88-84272D44B3B6}"/>
    <cellStyle name="SAPBEXHLevel3X 15 12" xfId="23268" xr:uid="{482913CD-F9E8-49DC-B49D-3E1442CB189F}"/>
    <cellStyle name="SAPBEXHLevel3X 15 13" xfId="26026" xr:uid="{61027167-D5C5-4000-9A7D-5FC4BE30DA25}"/>
    <cellStyle name="SAPBEXHLevel3X 15 14" xfId="25761" xr:uid="{FFA60934-778D-4E67-8B31-F90FDDCDBD02}"/>
    <cellStyle name="SAPBEXHLevel3X 15 15" xfId="24545" xr:uid="{CAE0D04D-68BE-4574-AAE0-6A26D152A6E6}"/>
    <cellStyle name="SAPBEXHLevel3X 15 16" xfId="26781" xr:uid="{2E1DA8F9-12D7-441A-87F8-0EBD38291341}"/>
    <cellStyle name="SAPBEXHLevel3X 15 17" xfId="26963" xr:uid="{69BC7A31-1CDC-4322-AF4A-7A42ADD099A6}"/>
    <cellStyle name="SAPBEXHLevel3X 15 18" xfId="27259" xr:uid="{4E54E039-185B-4EA3-9415-126B09192649}"/>
    <cellStyle name="SAPBEXHLevel3X 15 19" xfId="28253" xr:uid="{27BE90E3-C08C-4199-8DE7-E84457D65D78}"/>
    <cellStyle name="SAPBEXHLevel3X 15 2" xfId="3079" xr:uid="{96ACD52B-784C-45C0-9508-9451C0676209}"/>
    <cellStyle name="SAPBEXHLevel3X 15 2 10" xfId="31094" xr:uid="{D47945E8-0B94-4FCD-BD58-828DBE8B7A8D}"/>
    <cellStyle name="SAPBEXHLevel3X 15 2 11" xfId="33297" xr:uid="{A333F848-9294-4790-B7CD-252FBEFD0BE4}"/>
    <cellStyle name="SAPBEXHLevel3X 15 2 12" xfId="40306" xr:uid="{4C419E14-1D21-4EC7-997C-07E630002655}"/>
    <cellStyle name="SAPBEXHLevel3X 15 2 13" xfId="40901" xr:uid="{A799389C-83D4-4800-8EF4-9023497C1DCA}"/>
    <cellStyle name="SAPBEXHLevel3X 15 2 14" xfId="42118" xr:uid="{B7CCB83C-284C-4993-BA70-CD16B8A07DD0}"/>
    <cellStyle name="SAPBEXHLevel3X 15 2 2" xfId="6415" xr:uid="{932D4455-34E9-4548-845C-4FAF934D51E4}"/>
    <cellStyle name="SAPBEXHLevel3X 15 2 2 2" xfId="16722" xr:uid="{4BABCE08-E7DE-4E87-B2A0-365D22A562F5}"/>
    <cellStyle name="SAPBEXHLevel3X 15 2 2 3" xfId="20946" xr:uid="{D5FBEBBF-A7DB-4982-8D43-F35B9D4F2A24}"/>
    <cellStyle name="SAPBEXHLevel3X 15 2 2 4" xfId="30296" xr:uid="{03725BA4-B243-4238-AEA8-A3871B7AF359}"/>
    <cellStyle name="SAPBEXHLevel3X 15 2 2 5" xfId="33868" xr:uid="{5FE92DBA-0310-4A25-9E4F-A27AD9DBE177}"/>
    <cellStyle name="SAPBEXHLevel3X 15 2 2 6" xfId="36902" xr:uid="{6DE04AD7-AA4C-434C-8CE9-EF9031A78F44}"/>
    <cellStyle name="SAPBEXHLevel3X 15 2 3" xfId="7360" xr:uid="{1050B129-2E81-4DB4-9E80-CEDB9932BA49}"/>
    <cellStyle name="SAPBEXHLevel3X 15 2 3 2" xfId="17646" xr:uid="{8C4E7EF2-6F59-4460-9052-C50A1A76EDC6}"/>
    <cellStyle name="SAPBEXHLevel3X 15 2 3 3" xfId="21643" xr:uid="{32AFA102-0FFC-4E66-AF1F-17D1742E0786}"/>
    <cellStyle name="SAPBEXHLevel3X 15 2 3 4" xfId="31008" xr:uid="{6EED9831-519B-4102-BD81-00654283369B}"/>
    <cellStyle name="SAPBEXHLevel3X 15 2 3 5" xfId="34497" xr:uid="{F67BAE4A-6C31-4304-BBE5-BBC41876D9AF}"/>
    <cellStyle name="SAPBEXHLevel3X 15 2 3 6" xfId="37480" xr:uid="{471FCF3F-A915-455B-BCE1-8C59C71CAC02}"/>
    <cellStyle name="SAPBEXHLevel3X 15 2 4" xfId="8568" xr:uid="{3B6C8430-619A-42ED-9149-08CDAEE7BBC2}"/>
    <cellStyle name="SAPBEXHLevel3X 15 2 4 2" xfId="18817" xr:uid="{F05FE8CF-807D-4E4C-B3FC-C203034B01A4}"/>
    <cellStyle name="SAPBEXHLevel3X 15 2 4 3" xfId="22711" xr:uid="{691BFD2E-8292-48C3-A17C-553F8512FD08}"/>
    <cellStyle name="SAPBEXHLevel3X 15 2 4 4" xfId="32101" xr:uid="{F49B0001-A820-4A71-90E5-F3701DC542AE}"/>
    <cellStyle name="SAPBEXHLevel3X 15 2 4 5" xfId="35541" xr:uid="{AF13B621-5952-468E-9C52-5BC6C9FE65C7}"/>
    <cellStyle name="SAPBEXHLevel3X 15 2 4 6" xfId="38492" xr:uid="{DD04DCE5-95AD-4F28-8FEB-3B84EC2667B6}"/>
    <cellStyle name="SAPBEXHLevel3X 15 2 5" xfId="13807" xr:uid="{E19BCC2A-10E5-49AE-B91F-663D643A6927}"/>
    <cellStyle name="SAPBEXHLevel3X 15 2 6" xfId="12416" xr:uid="{86329C12-7529-4572-9BB5-DB84FC517C53}"/>
    <cellStyle name="SAPBEXHLevel3X 15 2 7" xfId="21388" xr:uid="{AD02E0F0-1740-459F-8CAF-F3D5CC4729B8}"/>
    <cellStyle name="SAPBEXHLevel3X 15 2 8" xfId="23935" xr:uid="{CC8F8BAD-966F-49C3-8C57-337B2B7CDA83}"/>
    <cellStyle name="SAPBEXHLevel3X 15 2 9" xfId="27948" xr:uid="{432D526D-7BA7-4025-84EF-CE77726497D9}"/>
    <cellStyle name="SAPBEXHLevel3X 15 20" xfId="32766" xr:uid="{C0E5AD41-324C-449D-929C-5F9082EC131F}"/>
    <cellStyle name="SAPBEXHLevel3X 15 21" xfId="39562" xr:uid="{AB554C88-548B-41C7-A15B-92FBCE6F1A30}"/>
    <cellStyle name="SAPBEXHLevel3X 15 22" xfId="39127" xr:uid="{CAED9664-74B8-4B7F-AEF1-5779C2F4869B}"/>
    <cellStyle name="SAPBEXHLevel3X 15 23" xfId="41451" xr:uid="{5E1D0BF2-3ABD-4F40-8C83-8785B78DD9F8}"/>
    <cellStyle name="SAPBEXHLevel3X 15 3" xfId="2589" xr:uid="{309760D6-1D40-4024-810B-02DC24701FE6}"/>
    <cellStyle name="SAPBEXHLevel3X 15 3 10" xfId="38848" xr:uid="{4D70A2C8-7A0B-4760-817B-AC534ABB7ACC}"/>
    <cellStyle name="SAPBEXHLevel3X 15 3 11" xfId="41807" xr:uid="{E0312968-3738-44F0-BEF9-285806694EC9}"/>
    <cellStyle name="SAPBEXHLevel3X 15 3 2" xfId="6019" xr:uid="{865E178A-BC82-443D-AB0C-84CDEFF0119F}"/>
    <cellStyle name="SAPBEXHLevel3X 15 3 2 2" xfId="16330" xr:uid="{3B180E72-11B2-46C7-9A7B-586708323200}"/>
    <cellStyle name="SAPBEXHLevel3X 15 3 2 3" xfId="20606" xr:uid="{99A2DDE7-318E-4726-8F9C-C5602EE424B5}"/>
    <cellStyle name="SAPBEXHLevel3X 15 3 2 4" xfId="29948" xr:uid="{9189E1CA-D8A7-4F7F-B14F-EF81B29D2BF6}"/>
    <cellStyle name="SAPBEXHLevel3X 15 3 2 5" xfId="33541" xr:uid="{DDBD2C98-D9BB-4A38-A8D4-05144DA31BDE}"/>
    <cellStyle name="SAPBEXHLevel3X 15 3 2 6" xfId="36590" xr:uid="{2D347194-4DD6-4856-870C-2AA57CD8ACD8}"/>
    <cellStyle name="SAPBEXHLevel3X 15 3 3" xfId="4118" xr:uid="{EEBBA4D8-9C7D-403C-8C27-A2FB34AFAA44}"/>
    <cellStyle name="SAPBEXHLevel3X 15 3 3 2" xfId="14524" xr:uid="{DFF0D193-F1A0-49DD-A27D-316903B2FAA5}"/>
    <cellStyle name="SAPBEXHLevel3X 15 3 3 3" xfId="19144" xr:uid="{954C8CEA-5230-4C16-A2BF-3CDBDC77D018}"/>
    <cellStyle name="SAPBEXHLevel3X 15 3 3 4" xfId="28532" xr:uid="{28B00B56-8E01-45E3-A346-DA5A6B07631B}"/>
    <cellStyle name="SAPBEXHLevel3X 15 3 3 5" xfId="27079" xr:uid="{3D18DA6E-0749-4727-A36C-DA1C4BCDA985}"/>
    <cellStyle name="SAPBEXHLevel3X 15 3 3 6" xfId="28029" xr:uid="{E30A7CBA-51E5-49F9-99A7-461CD804E34E}"/>
    <cellStyle name="SAPBEXHLevel3X 15 3 4" xfId="8202" xr:uid="{0FBEF799-D7D1-4174-94FA-EA60DC5FC5D0}"/>
    <cellStyle name="SAPBEXHLevel3X 15 3 4 2" xfId="18456" xr:uid="{BC9EB848-FEE4-44DC-B41A-263A0BBFC6FB}"/>
    <cellStyle name="SAPBEXHLevel3X 15 3 4 3" xfId="22382" xr:uid="{360FC0D8-D3AD-41A2-BEED-ACB388044F0B}"/>
    <cellStyle name="SAPBEXHLevel3X 15 3 4 4" xfId="31769" xr:uid="{C21D7AA2-D518-4BE5-B035-17D9377688E2}"/>
    <cellStyle name="SAPBEXHLevel3X 15 3 4 5" xfId="35224" xr:uid="{B49A22FB-D33C-447F-AABE-1D6AF5AD12D8}"/>
    <cellStyle name="SAPBEXHLevel3X 15 3 4 6" xfId="38188" xr:uid="{07346F18-3230-4438-B411-5349C89B531E}"/>
    <cellStyle name="SAPBEXHLevel3X 15 3 5" xfId="13394" xr:uid="{0EE6EA93-097F-452E-8BFD-D8A1472E8F20}"/>
    <cellStyle name="SAPBEXHLevel3X 15 3 6" xfId="22484" xr:uid="{7C4FC9A5-E919-4CAB-B895-FBAF0B36DD92}"/>
    <cellStyle name="SAPBEXHLevel3X 15 3 7" xfId="23624" xr:uid="{A6B71DFF-6B95-46AB-A7D5-91CCFE1EF5F1}"/>
    <cellStyle name="SAPBEXHLevel3X 15 3 8" xfId="27569" xr:uid="{4FCBB2F7-6F84-49D2-AE2A-92EAF74065F5}"/>
    <cellStyle name="SAPBEXHLevel3X 15 3 9" xfId="39960" xr:uid="{8D4B47C7-8E2F-48AA-9F4D-4143C4B12783}"/>
    <cellStyle name="SAPBEXHLevel3X 15 4" xfId="5347" xr:uid="{1D516050-54C4-412D-B03D-45E205142397}"/>
    <cellStyle name="SAPBEXHLevel3X 15 4 2" xfId="15697" xr:uid="{4E7B4208-F0FE-4FFA-84FB-81F878BF5E8F}"/>
    <cellStyle name="SAPBEXHLevel3X 15 4 3" xfId="20103" xr:uid="{A6A15F9E-90DA-4589-9D4A-49921CF3F17A}"/>
    <cellStyle name="SAPBEXHLevel3X 15 4 4" xfId="29433" xr:uid="{A2D8B820-B597-40F8-A804-3FCECA110C98}"/>
    <cellStyle name="SAPBEXHLevel3X 15 4 5" xfId="33076" xr:uid="{D1A88B4F-53A1-47C7-9010-E19E3D7A5F9E}"/>
    <cellStyle name="SAPBEXHLevel3X 15 4 6" xfId="36164" xr:uid="{4DFE6C27-7E71-4753-BC1A-E02195451E95}"/>
    <cellStyle name="SAPBEXHLevel3X 15 5" xfId="4575" xr:uid="{17C284CE-A7F3-408E-8A54-17E5F42215C0}"/>
    <cellStyle name="SAPBEXHLevel3X 15 5 2" xfId="14975" xr:uid="{C488B0F8-32A0-492C-AF32-B2BF5E141DD4}"/>
    <cellStyle name="SAPBEXHLevel3X 15 5 3" xfId="19512" xr:uid="{8FE372D3-F232-4392-97AD-45E89FB95D7D}"/>
    <cellStyle name="SAPBEXHLevel3X 15 5 4" xfId="28911" xr:uid="{17B17859-E2FD-4111-B058-1EDFCDFD1749}"/>
    <cellStyle name="SAPBEXHLevel3X 15 5 5" xfId="32536" xr:uid="{7EB90131-5B0E-463B-A2EE-B4F8E2C01D9C}"/>
    <cellStyle name="SAPBEXHLevel3X 15 5 6" xfId="27683" xr:uid="{E91ACBC8-3F9B-4B4A-ABC0-48EBCE2D51F9}"/>
    <cellStyle name="SAPBEXHLevel3X 15 6" xfId="7611" xr:uid="{39CFB9B5-4952-49AF-918B-2634754583D3}"/>
    <cellStyle name="SAPBEXHLevel3X 15 6 2" xfId="17883" xr:uid="{F85EBADD-93B3-4890-8BBA-FACCDA8EC47C}"/>
    <cellStyle name="SAPBEXHLevel3X 15 6 3" xfId="21808" xr:uid="{873D74B1-0C08-4F68-8D2C-C87459D6D3CA}"/>
    <cellStyle name="SAPBEXHLevel3X 15 6 4" xfId="31191" xr:uid="{1D6125B8-6A2F-4472-A2DC-94B23396FC6E}"/>
    <cellStyle name="SAPBEXHLevel3X 15 6 5" xfId="34651" xr:uid="{AB669286-BBE9-4752-982C-6B937A2EA834}"/>
    <cellStyle name="SAPBEXHLevel3X 15 6 6" xfId="37622" xr:uid="{B82BF9B6-E81A-4853-B94D-54AE33E15FEA}"/>
    <cellStyle name="SAPBEXHLevel3X 15 7" xfId="11229" xr:uid="{C7321BAE-2C67-4999-8DB1-65BA01A04232}"/>
    <cellStyle name="SAPBEXHLevel3X 15 8" xfId="11653" xr:uid="{7244C4CD-5851-463C-9247-ACCBAD46AFFB}"/>
    <cellStyle name="SAPBEXHLevel3X 15 9" xfId="12114" xr:uid="{EBD66161-5DFE-4E24-8A96-B98811B08223}"/>
    <cellStyle name="SAPBEXHLevel3X 16" xfId="1618" xr:uid="{F0C21A38-69EE-40DB-B7EB-E9AEA13DD477}"/>
    <cellStyle name="SAPBEXHLevel3X 16 10" xfId="12543" xr:uid="{4A738A54-035E-4B3D-BD57-ED74E838AB07}"/>
    <cellStyle name="SAPBEXHLevel3X 16 11" xfId="13044" xr:uid="{10F362C4-317F-4132-9A2B-A44BB68CEB2F}"/>
    <cellStyle name="SAPBEXHLevel3X 16 12" xfId="23269" xr:uid="{6529E671-5354-434E-B1D8-2D5A799472F1}"/>
    <cellStyle name="SAPBEXHLevel3X 16 13" xfId="24731" xr:uid="{4F63BB53-1D80-42F9-9C43-F8DFE3DED979}"/>
    <cellStyle name="SAPBEXHLevel3X 16 14" xfId="25762" xr:uid="{7BB5989A-4BBE-4352-B31F-B5142B68968A}"/>
    <cellStyle name="SAPBEXHLevel3X 16 15" xfId="24544" xr:uid="{0B498056-57C1-4EBF-9C46-5B77C2B7410D}"/>
    <cellStyle name="SAPBEXHLevel3X 16 16" xfId="25037" xr:uid="{1FD7C318-3DA4-4811-8EC0-C6FF2E03E5BE}"/>
    <cellStyle name="SAPBEXHLevel3X 16 17" xfId="26539" xr:uid="{3E5D160D-99B7-4FE4-8D28-5D22CE7F882E}"/>
    <cellStyle name="SAPBEXHLevel3X 16 18" xfId="25521" xr:uid="{B545ED83-710F-487E-B934-6494196FDDEF}"/>
    <cellStyle name="SAPBEXHLevel3X 16 19" xfId="28252" xr:uid="{A827EBD3-4F63-4538-8746-08ACAB18A96C}"/>
    <cellStyle name="SAPBEXHLevel3X 16 2" xfId="3080" xr:uid="{E4B00B7D-D9B3-4AF3-98A2-FFC834F9D635}"/>
    <cellStyle name="SAPBEXHLevel3X 16 2 10" xfId="30379" xr:uid="{C0C4B235-3702-4FC8-9C74-115EAC0E16F3}"/>
    <cellStyle name="SAPBEXHLevel3X 16 2 11" xfId="33269" xr:uid="{56A6E418-F1BC-4D2A-BDDB-851F326649EA}"/>
    <cellStyle name="SAPBEXHLevel3X 16 2 12" xfId="40307" xr:uid="{C6DB591B-2D77-4A90-AE6C-F0D1A4E7441C}"/>
    <cellStyle name="SAPBEXHLevel3X 16 2 13" xfId="40902" xr:uid="{EF376537-CF48-48D5-9ED3-E2163B7433F8}"/>
    <cellStyle name="SAPBEXHLevel3X 16 2 14" xfId="42119" xr:uid="{3BBC9092-CBE4-42DE-8280-5503FF43BA8B}"/>
    <cellStyle name="SAPBEXHLevel3X 16 2 2" xfId="6416" xr:uid="{6C21BF07-064C-4248-B644-84EFBA0710F9}"/>
    <cellStyle name="SAPBEXHLevel3X 16 2 2 2" xfId="16723" xr:uid="{EA8FC337-2413-4B5F-9C08-80CDD97B82D8}"/>
    <cellStyle name="SAPBEXHLevel3X 16 2 2 3" xfId="20947" xr:uid="{0E254E5A-FF5B-4CE5-9ABB-FB992CBF4400}"/>
    <cellStyle name="SAPBEXHLevel3X 16 2 2 4" xfId="30297" xr:uid="{BC647EFF-F557-47DE-A158-05E6B58AF28E}"/>
    <cellStyle name="SAPBEXHLevel3X 16 2 2 5" xfId="33869" xr:uid="{43EA7445-36B5-4ADC-9FF9-4CDB070D4289}"/>
    <cellStyle name="SAPBEXHLevel3X 16 2 2 6" xfId="36903" xr:uid="{BC78E2AE-DA18-42CE-A064-214A63D53F25}"/>
    <cellStyle name="SAPBEXHLevel3X 16 2 3" xfId="7361" xr:uid="{4ABDD218-DDA2-41E7-B179-42BDF49B88D1}"/>
    <cellStyle name="SAPBEXHLevel3X 16 2 3 2" xfId="17647" xr:uid="{1D21D4A8-F927-4A42-B8F0-8512E38AFE16}"/>
    <cellStyle name="SAPBEXHLevel3X 16 2 3 3" xfId="21644" xr:uid="{83B20AF0-C3AF-460E-A9F3-42B3B3D0D65D}"/>
    <cellStyle name="SAPBEXHLevel3X 16 2 3 4" xfId="31009" xr:uid="{AF3122D2-49BC-4CBD-970B-AADD5ED7E0FB}"/>
    <cellStyle name="SAPBEXHLevel3X 16 2 3 5" xfId="34498" xr:uid="{ABEBDC4E-0D2E-4710-8067-C0E1CB2E9741}"/>
    <cellStyle name="SAPBEXHLevel3X 16 2 3 6" xfId="37481" xr:uid="{EC341331-1AF9-44C1-AEBE-525CAF1EA539}"/>
    <cellStyle name="SAPBEXHLevel3X 16 2 4" xfId="8569" xr:uid="{1A5D866C-4130-41AA-B8B6-50B8E736A8D8}"/>
    <cellStyle name="SAPBEXHLevel3X 16 2 4 2" xfId="18818" xr:uid="{25DD8CCA-70BA-4AD5-87FE-F0F379CC158B}"/>
    <cellStyle name="SAPBEXHLevel3X 16 2 4 3" xfId="22712" xr:uid="{74204BE7-1610-4BF3-8D9F-834B740DA947}"/>
    <cellStyle name="SAPBEXHLevel3X 16 2 4 4" xfId="32102" xr:uid="{3F37B626-64F7-483A-8C1D-0311F98DE4A0}"/>
    <cellStyle name="SAPBEXHLevel3X 16 2 4 5" xfId="35542" xr:uid="{8744DB03-38A8-4ACE-9A4A-3C0BBB4FBE13}"/>
    <cellStyle name="SAPBEXHLevel3X 16 2 4 6" xfId="38493" xr:uid="{B02C3908-E7D3-4948-B4DA-AE3AEE590DF2}"/>
    <cellStyle name="SAPBEXHLevel3X 16 2 5" xfId="13808" xr:uid="{5211DEE5-CAB0-48FA-BEB6-50CAF7DEA107}"/>
    <cellStyle name="SAPBEXHLevel3X 16 2 6" xfId="14181" xr:uid="{3B780C46-1D11-4F55-A7AA-FD5D8514BDBF}"/>
    <cellStyle name="SAPBEXHLevel3X 16 2 7" xfId="20689" xr:uid="{FC66DB7D-62FD-4D6F-80F8-2AA941DC6142}"/>
    <cellStyle name="SAPBEXHLevel3X 16 2 8" xfId="23936" xr:uid="{B920B97A-3C42-4FDE-9D94-AF303A6A529E}"/>
    <cellStyle name="SAPBEXHLevel3X 16 2 9" xfId="27949" xr:uid="{66FAE9EE-01A8-49F2-938F-A0A2AACF1305}"/>
    <cellStyle name="SAPBEXHLevel3X 16 20" xfId="25973" xr:uid="{0D04B15E-5E88-42B1-91E5-6873BFED7A27}"/>
    <cellStyle name="SAPBEXHLevel3X 16 21" xfId="39563" xr:uid="{4E63BCBA-E1F5-4868-99D8-07100870A2C8}"/>
    <cellStyle name="SAPBEXHLevel3X 16 22" xfId="39685" xr:uid="{EAE06420-7B1C-44D9-80A4-5286C2B97544}"/>
    <cellStyle name="SAPBEXHLevel3X 16 23" xfId="41452" xr:uid="{6860E67F-77B8-4873-AF67-D2947EAB6592}"/>
    <cellStyle name="SAPBEXHLevel3X 16 3" xfId="2590" xr:uid="{6C702D7E-A82B-442C-858A-CA115B30E215}"/>
    <cellStyle name="SAPBEXHLevel3X 16 3 10" xfId="38847" xr:uid="{F6A9F644-21BA-4932-A46D-DBD398A79B41}"/>
    <cellStyle name="SAPBEXHLevel3X 16 3 11" xfId="41808" xr:uid="{481127B4-14CC-413B-B40F-93A52AA644C9}"/>
    <cellStyle name="SAPBEXHLevel3X 16 3 2" xfId="6020" xr:uid="{77325F20-A9C7-42D2-8411-E24EC70B3B7B}"/>
    <cellStyle name="SAPBEXHLevel3X 16 3 2 2" xfId="16331" xr:uid="{23AD76C8-013F-4418-80BF-846F1B4D4F2E}"/>
    <cellStyle name="SAPBEXHLevel3X 16 3 2 3" xfId="20607" xr:uid="{2055BCCB-A506-46E1-9D62-32210879F0D9}"/>
    <cellStyle name="SAPBEXHLevel3X 16 3 2 4" xfId="29949" xr:uid="{6BE1C352-9880-46F0-8907-1BAC9CC89486}"/>
    <cellStyle name="SAPBEXHLevel3X 16 3 2 5" xfId="33542" xr:uid="{124D6EC4-6681-48D5-84B3-559598E497AC}"/>
    <cellStyle name="SAPBEXHLevel3X 16 3 2 6" xfId="36591" xr:uid="{7B919F5C-7E71-4827-880C-FA5F364C7CB1}"/>
    <cellStyle name="SAPBEXHLevel3X 16 3 3" xfId="5677" xr:uid="{51DB3F41-C3D1-4192-B2A0-5651E0C22CD7}"/>
    <cellStyle name="SAPBEXHLevel3X 16 3 3 2" xfId="15989" xr:uid="{D6882FAF-1701-40CA-82E3-03392D55478F}"/>
    <cellStyle name="SAPBEXHLevel3X 16 3 3 3" xfId="20322" xr:uid="{86C3E257-E86C-44B8-B83B-AF0E25AF53FD}"/>
    <cellStyle name="SAPBEXHLevel3X 16 3 3 4" xfId="29668" xr:uid="{A7651EA2-E806-41E5-81ED-EA0EE1473FDC}"/>
    <cellStyle name="SAPBEXHLevel3X 16 3 3 5" xfId="33272" xr:uid="{A371710B-3FCF-40BE-862D-9B2B9B78BF80}"/>
    <cellStyle name="SAPBEXHLevel3X 16 3 3 6" xfId="36341" xr:uid="{5A3AC733-0526-4FA9-9BDE-855D13C88E2E}"/>
    <cellStyle name="SAPBEXHLevel3X 16 3 4" xfId="8203" xr:uid="{3790D0A6-5907-43B8-B1D1-8EBA0C8DB868}"/>
    <cellStyle name="SAPBEXHLevel3X 16 3 4 2" xfId="18457" xr:uid="{F4E60B30-0581-40FA-8FFF-3579DC486583}"/>
    <cellStyle name="SAPBEXHLevel3X 16 3 4 3" xfId="22383" xr:uid="{1F0BAE82-B9A6-4979-9E60-11DF0FC1FF3D}"/>
    <cellStyle name="SAPBEXHLevel3X 16 3 4 4" xfId="31770" xr:uid="{DA984E07-11FC-4F9D-8E35-79A51AD3F0F0}"/>
    <cellStyle name="SAPBEXHLevel3X 16 3 4 5" xfId="35225" xr:uid="{1F597964-1191-4E7F-9053-2278A86E052C}"/>
    <cellStyle name="SAPBEXHLevel3X 16 3 4 6" xfId="38189" xr:uid="{CDE175FB-D707-48ED-A9D0-BCC5E88E9DCC}"/>
    <cellStyle name="SAPBEXHLevel3X 16 3 5" xfId="12852" xr:uid="{AE9A4D79-3305-47D9-875B-5E8F0109E9A8}"/>
    <cellStyle name="SAPBEXHLevel3X 16 3 6" xfId="21406" xr:uid="{3023D424-142B-43A7-9D7A-16606A73BFCD}"/>
    <cellStyle name="SAPBEXHLevel3X 16 3 7" xfId="23625" xr:uid="{8A21E298-3D25-4126-A0CE-5746B2E69C63}"/>
    <cellStyle name="SAPBEXHLevel3X 16 3 8" xfId="27570" xr:uid="{C0868C7D-0B9A-4652-A5B2-9FCC338AD37F}"/>
    <cellStyle name="SAPBEXHLevel3X 16 3 9" xfId="39961" xr:uid="{AEB052DB-ED79-4401-96A8-DFE86FBC9526}"/>
    <cellStyle name="SAPBEXHLevel3X 16 4" xfId="5348" xr:uid="{9FEBA754-E360-4A3C-B209-E1AB768BFB4C}"/>
    <cellStyle name="SAPBEXHLevel3X 16 4 2" xfId="15698" xr:uid="{1482AB25-7563-4F25-8504-020F5B0BBE30}"/>
    <cellStyle name="SAPBEXHLevel3X 16 4 3" xfId="20104" xr:uid="{06929342-8EE4-4FA0-96D8-06B3477EB926}"/>
    <cellStyle name="SAPBEXHLevel3X 16 4 4" xfId="29434" xr:uid="{F0E2BC50-7CD1-472E-A788-AD137838BAA6}"/>
    <cellStyle name="SAPBEXHLevel3X 16 4 5" xfId="33077" xr:uid="{9B259C55-E0E1-4343-B7C1-3F2A2D34CB84}"/>
    <cellStyle name="SAPBEXHLevel3X 16 4 6" xfId="36165" xr:uid="{33774A06-3AEA-4D21-95DE-07F2F764D48C}"/>
    <cellStyle name="SAPBEXHLevel3X 16 5" xfId="4574" xr:uid="{12232358-435A-4BC6-A0CF-22AC62E3EAF6}"/>
    <cellStyle name="SAPBEXHLevel3X 16 5 2" xfId="14974" xr:uid="{3B7185F6-0C59-4B2A-BC71-8F7D1EFD51B9}"/>
    <cellStyle name="SAPBEXHLevel3X 16 5 3" xfId="19511" xr:uid="{BF6D452A-EA01-4F05-8DCF-32FB0444FF43}"/>
    <cellStyle name="SAPBEXHLevel3X 16 5 4" xfId="28910" xr:uid="{C9B166FC-9AEA-4556-99CF-3E9BEF3ECA20}"/>
    <cellStyle name="SAPBEXHLevel3X 16 5 5" xfId="32535" xr:uid="{944D8B0C-6270-4473-84DE-6E7C0F29AB44}"/>
    <cellStyle name="SAPBEXHLevel3X 16 5 6" xfId="26716" xr:uid="{530C5330-7584-486E-81BD-8E6D4ABFD22A}"/>
    <cellStyle name="SAPBEXHLevel3X 16 6" xfId="7610" xr:uid="{4CB7CB12-AAFE-4883-BFF4-54C8956A2D05}"/>
    <cellStyle name="SAPBEXHLevel3X 16 6 2" xfId="17882" xr:uid="{1EA8D1FC-6ECA-496B-8D0E-E6DBE6057DF9}"/>
    <cellStyle name="SAPBEXHLevel3X 16 6 3" xfId="21807" xr:uid="{2BAAE959-4356-4859-A9DD-D02818DA75E8}"/>
    <cellStyle name="SAPBEXHLevel3X 16 6 4" xfId="31190" xr:uid="{054828F2-E3DC-41DC-A66C-F21DF9B4A110}"/>
    <cellStyle name="SAPBEXHLevel3X 16 6 5" xfId="34650" xr:uid="{3AE8240E-0C4D-4579-A21F-17B82838B6AE}"/>
    <cellStyle name="SAPBEXHLevel3X 16 6 6" xfId="37621" xr:uid="{41381E72-E332-476C-8F30-008FCA5ECFFD}"/>
    <cellStyle name="SAPBEXHLevel3X 16 7" xfId="11230" xr:uid="{13615172-6371-4961-9255-26088DDE04D2}"/>
    <cellStyle name="SAPBEXHLevel3X 16 8" xfId="11654" xr:uid="{9D8833D7-AF31-48E8-9A40-7F199F7245B9}"/>
    <cellStyle name="SAPBEXHLevel3X 16 9" xfId="12115" xr:uid="{2F4C84A3-B2A7-4A27-AE04-31275DBA47D6}"/>
    <cellStyle name="SAPBEXHLevel3X 17" xfId="1619" xr:uid="{46237971-BD2E-4AD0-84DA-8380F065F06E}"/>
    <cellStyle name="SAPBEXHLevel3X 17 10" xfId="13514" xr:uid="{3CC9C690-5AB9-4074-8842-FF25E57B0873}"/>
    <cellStyle name="SAPBEXHLevel3X 17 11" xfId="12483" xr:uid="{BD793892-2400-4FC5-B4BA-2F133BB5DD5F}"/>
    <cellStyle name="SAPBEXHLevel3X 17 12" xfId="23270" xr:uid="{58F42D41-9319-43F9-AAA2-7C0BBD59E0A8}"/>
    <cellStyle name="SAPBEXHLevel3X 17 13" xfId="26025" xr:uid="{422D4732-FBE8-4B32-A67F-CA26BF4F2BF0}"/>
    <cellStyle name="SAPBEXHLevel3X 17 14" xfId="25763" xr:uid="{1FDDB466-E656-4A3E-B67B-549C84C788E3}"/>
    <cellStyle name="SAPBEXHLevel3X 17 15" xfId="24543" xr:uid="{D7034EFB-799D-4083-91DB-45E628629041}"/>
    <cellStyle name="SAPBEXHLevel3X 17 16" xfId="24225" xr:uid="{ED953305-3CC7-4F4E-AD06-EB3836702AFD}"/>
    <cellStyle name="SAPBEXHLevel3X 17 17" xfId="25331" xr:uid="{5828722D-D719-48FB-9931-A8398A88C874}"/>
    <cellStyle name="SAPBEXHLevel3X 17 18" xfId="24268" xr:uid="{A141A7D5-1CD7-4FB6-919C-701B2DEA44E8}"/>
    <cellStyle name="SAPBEXHLevel3X 17 19" xfId="28251" xr:uid="{C62BE22A-3288-4882-A407-D06ED534F58F}"/>
    <cellStyle name="SAPBEXHLevel3X 17 2" xfId="3081" xr:uid="{FBF6D195-EFC3-46E0-B7AF-24B84DA68C13}"/>
    <cellStyle name="SAPBEXHLevel3X 17 2 10" xfId="28035" xr:uid="{9175F5B9-6032-4EAF-B061-098E69D178E1}"/>
    <cellStyle name="SAPBEXHLevel3X 17 2 11" xfId="32552" xr:uid="{7EB55050-FEB3-4515-87A9-4376855A56C1}"/>
    <cellStyle name="SAPBEXHLevel3X 17 2 12" xfId="40308" xr:uid="{086736D6-0AD9-48D5-A059-3807150C0620}"/>
    <cellStyle name="SAPBEXHLevel3X 17 2 13" xfId="40903" xr:uid="{333FBB26-101A-4DC1-96B7-37D76E87E49A}"/>
    <cellStyle name="SAPBEXHLevel3X 17 2 14" xfId="42120" xr:uid="{2CBA5BD2-B15F-4779-A25B-FA642CA5D1DA}"/>
    <cellStyle name="SAPBEXHLevel3X 17 2 2" xfId="6417" xr:uid="{35F79A6A-C1C4-4AFF-903B-11241D47673A}"/>
    <cellStyle name="SAPBEXHLevel3X 17 2 2 2" xfId="16724" xr:uid="{2F50BF75-0DDA-4957-8556-5C3D14A9C7B1}"/>
    <cellStyle name="SAPBEXHLevel3X 17 2 2 3" xfId="20948" xr:uid="{08AB12B4-4B72-48F3-A855-25AFF4B998C5}"/>
    <cellStyle name="SAPBEXHLevel3X 17 2 2 4" xfId="30298" xr:uid="{FEBCC4AD-1999-4B7C-B66D-C4E4D91B0FF8}"/>
    <cellStyle name="SAPBEXHLevel3X 17 2 2 5" xfId="33870" xr:uid="{B79CACF9-2525-481F-A85D-16D53EA9325C}"/>
    <cellStyle name="SAPBEXHLevel3X 17 2 2 6" xfId="36904" xr:uid="{1A707DA3-DEF8-49DE-B02C-38F1682E98F5}"/>
    <cellStyle name="SAPBEXHLevel3X 17 2 3" xfId="7362" xr:uid="{13B2BB6D-9605-4B85-91B0-47B6E64F0625}"/>
    <cellStyle name="SAPBEXHLevel3X 17 2 3 2" xfId="17648" xr:uid="{8CCBCC20-0AFC-4B37-9851-EC89216E110F}"/>
    <cellStyle name="SAPBEXHLevel3X 17 2 3 3" xfId="21645" xr:uid="{0F0C61F8-6B66-47F7-BA0A-A3E0231E8940}"/>
    <cellStyle name="SAPBEXHLevel3X 17 2 3 4" xfId="31010" xr:uid="{97A5B5BE-9BCA-4BB8-A0F1-AE0930762306}"/>
    <cellStyle name="SAPBEXHLevel3X 17 2 3 5" xfId="34499" xr:uid="{CF7302E8-65FB-4DAB-A54A-904BE2E4A1E1}"/>
    <cellStyle name="SAPBEXHLevel3X 17 2 3 6" xfId="37482" xr:uid="{7C64B216-BF86-477D-8146-6DF301D2C8CE}"/>
    <cellStyle name="SAPBEXHLevel3X 17 2 4" xfId="8570" xr:uid="{CAD5815D-61EF-46E6-BF1B-FF51CD89898B}"/>
    <cellStyle name="SAPBEXHLevel3X 17 2 4 2" xfId="18819" xr:uid="{991F28EB-1BE1-4550-995F-9ACEAF64CBA9}"/>
    <cellStyle name="SAPBEXHLevel3X 17 2 4 3" xfId="22713" xr:uid="{E6F3F32D-1745-452B-852D-EC74262923D5}"/>
    <cellStyle name="SAPBEXHLevel3X 17 2 4 4" xfId="32103" xr:uid="{9993B597-7F62-42BF-9923-73D26AF26A37}"/>
    <cellStyle name="SAPBEXHLevel3X 17 2 4 5" xfId="35543" xr:uid="{78AD5B78-39CC-48CD-A431-560D0C205AC8}"/>
    <cellStyle name="SAPBEXHLevel3X 17 2 4 6" xfId="38494" xr:uid="{FA43D7F9-4E47-4E8B-9652-6D8C92686C0D}"/>
    <cellStyle name="SAPBEXHLevel3X 17 2 5" xfId="13809" xr:uid="{64156E0B-59A0-4323-BCD4-5AD444ECA3CA}"/>
    <cellStyle name="SAPBEXHLevel3X 17 2 6" xfId="14182" xr:uid="{9C904C97-88EF-49A2-9EF9-49C4A66761EC}"/>
    <cellStyle name="SAPBEXHLevel3X 17 2 7" xfId="12559" xr:uid="{95150069-FC53-4B46-AE4A-900B8C273CE4}"/>
    <cellStyle name="SAPBEXHLevel3X 17 2 8" xfId="23937" xr:uid="{12C9D2F5-97F3-44C1-8160-27C7C3531860}"/>
    <cellStyle name="SAPBEXHLevel3X 17 2 9" xfId="27950" xr:uid="{ACF321E6-4BD5-48F7-81E2-464332312595}"/>
    <cellStyle name="SAPBEXHLevel3X 17 20" xfId="34830" xr:uid="{18385944-79DB-443A-BF06-63F77E39282D}"/>
    <cellStyle name="SAPBEXHLevel3X 17 21" xfId="39564" xr:uid="{67DAB551-9F9C-4FB9-AB1D-31CC45130E7B}"/>
    <cellStyle name="SAPBEXHLevel3X 17 22" xfId="40077" xr:uid="{BBEF7420-F6E6-4FA1-948F-902A006DF65B}"/>
    <cellStyle name="SAPBEXHLevel3X 17 23" xfId="41453" xr:uid="{895E5EDB-C22D-4AC9-B396-7FC60100E769}"/>
    <cellStyle name="SAPBEXHLevel3X 17 3" xfId="2591" xr:uid="{F974AC95-1847-4A95-B259-DE14FF0189AA}"/>
    <cellStyle name="SAPBEXHLevel3X 17 3 10" xfId="38846" xr:uid="{C7172C6E-56BB-41FD-B1D2-2A500F9F270C}"/>
    <cellStyle name="SAPBEXHLevel3X 17 3 11" xfId="41809" xr:uid="{22373793-6AAD-4BC4-A183-3F9C30A1CE3A}"/>
    <cellStyle name="SAPBEXHLevel3X 17 3 2" xfId="6021" xr:uid="{3899F60A-CC48-4599-AE42-9D5BE1DCD09E}"/>
    <cellStyle name="SAPBEXHLevel3X 17 3 2 2" xfId="16332" xr:uid="{E7819F5B-6672-49B6-ABE9-3A89D73702F5}"/>
    <cellStyle name="SAPBEXHLevel3X 17 3 2 3" xfId="20608" xr:uid="{02323D24-988C-4107-AB9A-D60423D566A4}"/>
    <cellStyle name="SAPBEXHLevel3X 17 3 2 4" xfId="29950" xr:uid="{9FE338C6-0B70-4B62-A1D9-C050BEDCB1D1}"/>
    <cellStyle name="SAPBEXHLevel3X 17 3 2 5" xfId="33543" xr:uid="{432A5143-85E6-4C39-8C18-29924A761093}"/>
    <cellStyle name="SAPBEXHLevel3X 17 3 2 6" xfId="36592" xr:uid="{CD95AEE9-71EF-4447-ADE0-998AB40070BB}"/>
    <cellStyle name="SAPBEXHLevel3X 17 3 3" xfId="6180" xr:uid="{A3BFED9D-49DC-478F-A9C6-721D0185642B}"/>
    <cellStyle name="SAPBEXHLevel3X 17 3 3 2" xfId="16490" xr:uid="{F6EB306D-63BF-4D0B-B886-E35A83A7A140}"/>
    <cellStyle name="SAPBEXHLevel3X 17 3 3 3" xfId="20723" xr:uid="{9BC05E03-D7E4-4191-BD42-21EDCFAB87F3}"/>
    <cellStyle name="SAPBEXHLevel3X 17 3 3 4" xfId="30068" xr:uid="{256069D1-9793-47E1-955B-BDBC4F271E10}"/>
    <cellStyle name="SAPBEXHLevel3X 17 3 3 5" xfId="33650" xr:uid="{531F3158-C165-41E0-8CDA-2194D9899E82}"/>
    <cellStyle name="SAPBEXHLevel3X 17 3 3 6" xfId="36685" xr:uid="{05A0E395-5126-47AE-8CF9-14676B899282}"/>
    <cellStyle name="SAPBEXHLevel3X 17 3 4" xfId="8204" xr:uid="{20C8173D-1223-4482-9A4C-478EA70E5E80}"/>
    <cellStyle name="SAPBEXHLevel3X 17 3 4 2" xfId="18458" xr:uid="{95F4FE09-5D6F-40CB-BEC4-39DA857709F1}"/>
    <cellStyle name="SAPBEXHLevel3X 17 3 4 3" xfId="22384" xr:uid="{47626507-D56D-442F-8129-12E014C596D2}"/>
    <cellStyle name="SAPBEXHLevel3X 17 3 4 4" xfId="31771" xr:uid="{F1B77D6B-0964-4970-A0C1-53ACC0055750}"/>
    <cellStyle name="SAPBEXHLevel3X 17 3 4 5" xfId="35226" xr:uid="{FF2ED062-23BD-42A7-8597-0055EE596577}"/>
    <cellStyle name="SAPBEXHLevel3X 17 3 4 6" xfId="38190" xr:uid="{A4D61ECD-E75C-43F0-8E1B-C7CC530FAE51}"/>
    <cellStyle name="SAPBEXHLevel3X 17 3 5" xfId="13395" xr:uid="{3CA068A0-AB99-4E11-B3A0-38A694776BC0}"/>
    <cellStyle name="SAPBEXHLevel3X 17 3 6" xfId="20710" xr:uid="{50725802-0536-4323-A1C8-84E092521BE9}"/>
    <cellStyle name="SAPBEXHLevel3X 17 3 7" xfId="23626" xr:uid="{52A95F18-73FD-4315-8060-0902B73BFFD8}"/>
    <cellStyle name="SAPBEXHLevel3X 17 3 8" xfId="27571" xr:uid="{7B71FA79-BF28-4C5C-9327-E4A7419D9182}"/>
    <cellStyle name="SAPBEXHLevel3X 17 3 9" xfId="39962" xr:uid="{2EA5FEE9-DE36-439F-9A0F-A735320F41AA}"/>
    <cellStyle name="SAPBEXHLevel3X 17 4" xfId="5349" xr:uid="{2F35EE8A-3BCD-4684-8F64-CD4AC3DD870E}"/>
    <cellStyle name="SAPBEXHLevel3X 17 4 2" xfId="15699" xr:uid="{57F196BE-20AF-4EFD-BC07-100344D22468}"/>
    <cellStyle name="SAPBEXHLevel3X 17 4 3" xfId="20105" xr:uid="{5DAA8963-C602-4E5D-B32C-A525C9A594FC}"/>
    <cellStyle name="SAPBEXHLevel3X 17 4 4" xfId="29435" xr:uid="{74A2C53C-F8AF-44CA-9D81-2BBC13F994C5}"/>
    <cellStyle name="SAPBEXHLevel3X 17 4 5" xfId="33078" xr:uid="{143A31DE-A7AC-44BA-BB0B-037A3ABFB4CE}"/>
    <cellStyle name="SAPBEXHLevel3X 17 4 6" xfId="36166" xr:uid="{D4D03614-3CC8-4106-B319-5CAEA11D0822}"/>
    <cellStyle name="SAPBEXHLevel3X 17 5" xfId="4573" xr:uid="{CB44F924-F588-44CD-9598-7890FA4BB1B5}"/>
    <cellStyle name="SAPBEXHLevel3X 17 5 2" xfId="14973" xr:uid="{26B26048-EF73-499A-84F4-8949030DCBE4}"/>
    <cellStyle name="SAPBEXHLevel3X 17 5 3" xfId="19510" xr:uid="{DFDA94E7-0C53-4BF3-88C1-EF9B7316E527}"/>
    <cellStyle name="SAPBEXHLevel3X 17 5 4" xfId="28909" xr:uid="{2344EAD7-7C65-4A1C-9452-BCE36F9CF074}"/>
    <cellStyle name="SAPBEXHLevel3X 17 5 5" xfId="32534" xr:uid="{9792BFF0-4181-4604-A21A-445386CFCEBE}"/>
    <cellStyle name="SAPBEXHLevel3X 17 5 6" xfId="31128" xr:uid="{22D37F87-DD81-46A3-89B5-DDA2AFD2BCD2}"/>
    <cellStyle name="SAPBEXHLevel3X 17 6" xfId="7609" xr:uid="{52664B30-16B1-455E-971D-AB2743390B75}"/>
    <cellStyle name="SAPBEXHLevel3X 17 6 2" xfId="17881" xr:uid="{BFA8DA20-1DA6-49D2-ADD6-1F7B9C4C80BC}"/>
    <cellStyle name="SAPBEXHLevel3X 17 6 3" xfId="21806" xr:uid="{5F068C0D-D6C0-4511-8EF4-A53FDEB57CFF}"/>
    <cellStyle name="SAPBEXHLevel3X 17 6 4" xfId="31189" xr:uid="{A86713AC-0B0E-4C09-96E8-9757771E818C}"/>
    <cellStyle name="SAPBEXHLevel3X 17 6 5" xfId="34649" xr:uid="{100BE263-C4CC-4DA4-B437-B0BC88983540}"/>
    <cellStyle name="SAPBEXHLevel3X 17 6 6" xfId="37620" xr:uid="{40BDBDD9-13B7-4168-9BA6-7279C3834020}"/>
    <cellStyle name="SAPBEXHLevel3X 17 7" xfId="11231" xr:uid="{C2F695F8-3344-4B1C-B5E3-CEBB0A689EDA}"/>
    <cellStyle name="SAPBEXHLevel3X 17 8" xfId="11655" xr:uid="{63F8AF19-D367-4FDF-B79C-3C00DF86E2A8}"/>
    <cellStyle name="SAPBEXHLevel3X 17 9" xfId="12116" xr:uid="{206E508B-E8DC-4367-A07A-CCF9BE6883DC}"/>
    <cellStyle name="SAPBEXHLevel3X 18" xfId="1620" xr:uid="{28FCBACC-580A-4423-87A7-84163D28D585}"/>
    <cellStyle name="SAPBEXHLevel3X 18 10" xfId="13586" xr:uid="{151CDBCE-B36C-48C7-A2A5-C72D472CB096}"/>
    <cellStyle name="SAPBEXHLevel3X 18 11" xfId="12699" xr:uid="{EF625AE8-5E79-418C-8303-DE374DAD0F3E}"/>
    <cellStyle name="SAPBEXHLevel3X 18 12" xfId="23271" xr:uid="{7CEDAD20-14F6-4E7E-BE33-0D5AA5EA7902}"/>
    <cellStyle name="SAPBEXHLevel3X 18 13" xfId="24730" xr:uid="{05D3FD6C-C4E0-4716-9646-DE3C9B0D5B30}"/>
    <cellStyle name="SAPBEXHLevel3X 18 14" xfId="25764" xr:uid="{7D1A3EBF-6F45-4BEC-9B18-44AF7343A451}"/>
    <cellStyle name="SAPBEXHLevel3X 18 15" xfId="24542" xr:uid="{B4BAB6FA-D09C-451C-841A-DB30F51219C5}"/>
    <cellStyle name="SAPBEXHLevel3X 18 16" xfId="26342" xr:uid="{51F17D82-4739-4ED0-8B45-221A3B068D6B}"/>
    <cellStyle name="SAPBEXHLevel3X 18 17" xfId="26127" xr:uid="{28007B0E-7DA4-4014-86E2-13E6A52B011F}"/>
    <cellStyle name="SAPBEXHLevel3X 18 18" xfId="27258" xr:uid="{41B49B66-D43A-4243-A4CA-A9A10FEF1D00}"/>
    <cellStyle name="SAPBEXHLevel3X 18 19" xfId="28250" xr:uid="{E3BC7454-C98C-4505-812B-729598DD54D4}"/>
    <cellStyle name="SAPBEXHLevel3X 18 2" xfId="3082" xr:uid="{2A71CB46-8AAA-4152-88AD-5EC706E70C23}"/>
    <cellStyle name="SAPBEXHLevel3X 18 2 10" xfId="26703" xr:uid="{B3F75D1B-15AA-43BD-BD8D-BC268FCE0404}"/>
    <cellStyle name="SAPBEXHLevel3X 18 2 11" xfId="31831" xr:uid="{BFD506A8-2745-46CF-83DB-806532D40C45}"/>
    <cellStyle name="SAPBEXHLevel3X 18 2 12" xfId="40309" xr:uid="{7F21882C-8DC0-4A3A-86AB-E290786CE147}"/>
    <cellStyle name="SAPBEXHLevel3X 18 2 13" xfId="40904" xr:uid="{5D2C88BF-DB59-4FED-AA8B-0049FEA7FA11}"/>
    <cellStyle name="SAPBEXHLevel3X 18 2 14" xfId="42121" xr:uid="{605B4BF4-B9CB-4924-95C9-55ECC8484FA5}"/>
    <cellStyle name="SAPBEXHLevel3X 18 2 2" xfId="6418" xr:uid="{4FDD54B8-1885-4DD3-9DD0-FF0C87C40A95}"/>
    <cellStyle name="SAPBEXHLevel3X 18 2 2 2" xfId="16725" xr:uid="{D76F8430-C2D7-43F3-91F3-65B8C7E4934B}"/>
    <cellStyle name="SAPBEXHLevel3X 18 2 2 3" xfId="20949" xr:uid="{89B3AF82-2D07-43F0-A48F-008C6BF2DE67}"/>
    <cellStyle name="SAPBEXHLevel3X 18 2 2 4" xfId="30299" xr:uid="{91A2C788-19DE-4320-BC27-69B57BD531C0}"/>
    <cellStyle name="SAPBEXHLevel3X 18 2 2 5" xfId="33871" xr:uid="{C21CA774-1A35-42AB-89FB-9DC456FD7AFC}"/>
    <cellStyle name="SAPBEXHLevel3X 18 2 2 6" xfId="36905" xr:uid="{E2C92B02-68AA-46DC-8BFE-0CEA4DD61109}"/>
    <cellStyle name="SAPBEXHLevel3X 18 2 3" xfId="7363" xr:uid="{8F9FF24D-05DD-4E55-BC40-DA54EAD04F20}"/>
    <cellStyle name="SAPBEXHLevel3X 18 2 3 2" xfId="17649" xr:uid="{D18530E7-BD05-4462-A455-D2E2505EA39C}"/>
    <cellStyle name="SAPBEXHLevel3X 18 2 3 3" xfId="21646" xr:uid="{324F0BF7-3BDD-4A05-ADB2-636ACF65E3EF}"/>
    <cellStyle name="SAPBEXHLevel3X 18 2 3 4" xfId="31011" xr:uid="{08993D91-587A-4BDB-AC9B-E9E7BAF068ED}"/>
    <cellStyle name="SAPBEXHLevel3X 18 2 3 5" xfId="34500" xr:uid="{4EB05A5C-4FBC-4708-82D1-8B53953AD8D5}"/>
    <cellStyle name="SAPBEXHLevel3X 18 2 3 6" xfId="37483" xr:uid="{B54F5310-A072-4725-91F2-69420A8BE17A}"/>
    <cellStyle name="SAPBEXHLevel3X 18 2 4" xfId="8571" xr:uid="{B6FE473E-6841-4A71-9F4B-892163AC37BD}"/>
    <cellStyle name="SAPBEXHLevel3X 18 2 4 2" xfId="18820" xr:uid="{B61B806B-F1D0-4A51-BCE8-B6F6D306584F}"/>
    <cellStyle name="SAPBEXHLevel3X 18 2 4 3" xfId="22714" xr:uid="{3E9B2217-0996-4E94-9175-7584EAF12C5F}"/>
    <cellStyle name="SAPBEXHLevel3X 18 2 4 4" xfId="32104" xr:uid="{6E5767C1-A2BF-4F21-8F6D-029C8B3D20B1}"/>
    <cellStyle name="SAPBEXHLevel3X 18 2 4 5" xfId="35544" xr:uid="{7605572D-9F73-4504-9BDD-874DC9F22303}"/>
    <cellStyle name="SAPBEXHLevel3X 18 2 4 6" xfId="38495" xr:uid="{93367E16-C35A-43F9-9132-15F67A7A1B5C}"/>
    <cellStyle name="SAPBEXHLevel3X 18 2 5" xfId="13810" xr:uid="{9984E2BC-9878-4433-ABFF-96C86F8BD4D9}"/>
    <cellStyle name="SAPBEXHLevel3X 18 2 6" xfId="12593" xr:uid="{49A26FA3-A78C-40A3-94D4-E8B45DDA3694}"/>
    <cellStyle name="SAPBEXHLevel3X 18 2 7" xfId="22783" xr:uid="{DF451EC7-36EB-4C3C-BDE6-3E10E0DF993E}"/>
    <cellStyle name="SAPBEXHLevel3X 18 2 8" xfId="23938" xr:uid="{907EC5AA-B06D-47B2-82E6-75B2870FE7D8}"/>
    <cellStyle name="SAPBEXHLevel3X 18 2 9" xfId="27951" xr:uid="{279EDC05-7230-4802-B725-EBC1B74EB257}"/>
    <cellStyle name="SAPBEXHLevel3X 18 20" xfId="32749" xr:uid="{4E9BE391-7DE5-4629-9024-195D47AD1C3C}"/>
    <cellStyle name="SAPBEXHLevel3X 18 21" xfId="39565" xr:uid="{B9D470DD-93B7-48DA-97B6-9E5D50F8C2A9}"/>
    <cellStyle name="SAPBEXHLevel3X 18 22" xfId="39126" xr:uid="{B19D8BF5-C682-4D63-AF3E-A63760A988BA}"/>
    <cellStyle name="SAPBEXHLevel3X 18 23" xfId="41454" xr:uid="{5581B2A4-890C-4BFB-9B62-C9199C18ABFA}"/>
    <cellStyle name="SAPBEXHLevel3X 18 3" xfId="2592" xr:uid="{6626EC49-0DE8-4AB2-A896-E99215220CC3}"/>
    <cellStyle name="SAPBEXHLevel3X 18 3 10" xfId="38845" xr:uid="{9B38EECD-8AC0-4EB4-9E30-C81D892EFC99}"/>
    <cellStyle name="SAPBEXHLevel3X 18 3 11" xfId="41810" xr:uid="{F7145507-A4CF-4DE0-8E16-EB59DC08478B}"/>
    <cellStyle name="SAPBEXHLevel3X 18 3 2" xfId="6022" xr:uid="{84787E87-47A2-4423-8C5D-9451FA4B843C}"/>
    <cellStyle name="SAPBEXHLevel3X 18 3 2 2" xfId="16333" xr:uid="{EB322E16-5628-4603-A1CD-A88F2A2D18CB}"/>
    <cellStyle name="SAPBEXHLevel3X 18 3 2 3" xfId="20609" xr:uid="{1FE6F176-05CC-4440-AE5D-9041B60ECDD5}"/>
    <cellStyle name="SAPBEXHLevel3X 18 3 2 4" xfId="29951" xr:uid="{833CD021-6476-43FA-B8BA-50B18D24B87D}"/>
    <cellStyle name="SAPBEXHLevel3X 18 3 2 5" xfId="33544" xr:uid="{C95B9C12-2B54-48A1-ADB7-60E8E5C4750A}"/>
    <cellStyle name="SAPBEXHLevel3X 18 3 2 6" xfId="36593" xr:uid="{8C649BF6-EBFD-4F9A-A3B6-2CEB1D10AA4B}"/>
    <cellStyle name="SAPBEXHLevel3X 18 3 3" xfId="4117" xr:uid="{A2936C1F-D9CB-4B75-8185-6FDD2310E168}"/>
    <cellStyle name="SAPBEXHLevel3X 18 3 3 2" xfId="14523" xr:uid="{2F5DFFA2-5050-49AA-9EAE-1B4FE2D5514A}"/>
    <cellStyle name="SAPBEXHLevel3X 18 3 3 3" xfId="19143" xr:uid="{68B39BB0-66D0-465B-A0C7-DB797C5711FB}"/>
    <cellStyle name="SAPBEXHLevel3X 18 3 3 4" xfId="28531" xr:uid="{3A830B93-8A11-4983-81C6-533760A46FF1}"/>
    <cellStyle name="SAPBEXHLevel3X 18 3 3 5" xfId="27078" xr:uid="{93D7786E-6E7C-45DA-B81D-DA89F4F9960E}"/>
    <cellStyle name="SAPBEXHLevel3X 18 3 3 6" xfId="28028" xr:uid="{44D74B6C-BC85-478F-8E8B-96529D509747}"/>
    <cellStyle name="SAPBEXHLevel3X 18 3 4" xfId="8205" xr:uid="{7B38D569-C179-44C5-AAAA-1B9268BE40E8}"/>
    <cellStyle name="SAPBEXHLevel3X 18 3 4 2" xfId="18459" xr:uid="{C8478903-C1FD-48F1-B3B7-114A8F24D795}"/>
    <cellStyle name="SAPBEXHLevel3X 18 3 4 3" xfId="22385" xr:uid="{9F24E3C5-4433-4D99-A9A9-2F16842C4943}"/>
    <cellStyle name="SAPBEXHLevel3X 18 3 4 4" xfId="31772" xr:uid="{D622895A-427D-48DE-95F5-9EC8EAA2C8F3}"/>
    <cellStyle name="SAPBEXHLevel3X 18 3 4 5" xfId="35227" xr:uid="{FA1A8C0F-119D-4246-B088-22857F73D10B}"/>
    <cellStyle name="SAPBEXHLevel3X 18 3 4 6" xfId="38191" xr:uid="{4866B749-7E4F-48D9-AA1E-5864E0ADA1A5}"/>
    <cellStyle name="SAPBEXHLevel3X 18 3 5" xfId="12853" xr:uid="{ACF64738-E1F3-4FAC-A3ED-BF541AE6F75D}"/>
    <cellStyle name="SAPBEXHLevel3X 18 3 6" xfId="13440" xr:uid="{7F486084-A9E5-418E-AE28-AAB0A57B9731}"/>
    <cellStyle name="SAPBEXHLevel3X 18 3 7" xfId="23627" xr:uid="{4EE070D2-BF0D-4B52-8036-62DBF3E95622}"/>
    <cellStyle name="SAPBEXHLevel3X 18 3 8" xfId="27572" xr:uid="{2AF0178F-01ED-4F17-AD16-D5D7CC1A228C}"/>
    <cellStyle name="SAPBEXHLevel3X 18 3 9" xfId="39963" xr:uid="{14C412DC-EB8F-42E6-85BE-B708DC5296FC}"/>
    <cellStyle name="SAPBEXHLevel3X 18 4" xfId="5350" xr:uid="{5509BCC7-FD66-4938-B015-C8D7CCDF1203}"/>
    <cellStyle name="SAPBEXHLevel3X 18 4 2" xfId="15700" xr:uid="{54A49C48-6A6F-4ABD-962C-392C421646B8}"/>
    <cellStyle name="SAPBEXHLevel3X 18 4 3" xfId="20106" xr:uid="{E01DAF81-9BE3-4975-8B3F-A187DCF30CD5}"/>
    <cellStyle name="SAPBEXHLevel3X 18 4 4" xfId="29436" xr:uid="{3A740CE3-B8B1-4201-A1C5-23FC93A880FE}"/>
    <cellStyle name="SAPBEXHLevel3X 18 4 5" xfId="33079" xr:uid="{B99638C3-288C-470A-9546-3C0C5116A5DC}"/>
    <cellStyle name="SAPBEXHLevel3X 18 4 6" xfId="36167" xr:uid="{708D2E40-7ED9-4EC7-B9DB-D4E61CB1E556}"/>
    <cellStyle name="SAPBEXHLevel3X 18 5" xfId="4572" xr:uid="{9FA2C120-76CA-45BC-8F74-B6A77008CFDE}"/>
    <cellStyle name="SAPBEXHLevel3X 18 5 2" xfId="14972" xr:uid="{56D0A8B2-7D6E-4ED8-8A82-4BFF1249B9C1}"/>
    <cellStyle name="SAPBEXHLevel3X 18 5 3" xfId="19509" xr:uid="{759AADBC-87D0-4911-8379-0118265237D6}"/>
    <cellStyle name="SAPBEXHLevel3X 18 5 4" xfId="28908" xr:uid="{C2DDE841-361B-4D34-AF63-1662AE1387A3}"/>
    <cellStyle name="SAPBEXHLevel3X 18 5 5" xfId="32533" xr:uid="{44FA5E52-C45F-4686-AF4A-DEBE5835CA1D}"/>
    <cellStyle name="SAPBEXHLevel3X 18 5 6" xfId="30425" xr:uid="{618749E1-1415-4D39-8031-55A8A3BF06C5}"/>
    <cellStyle name="SAPBEXHLevel3X 18 6" xfId="7608" xr:uid="{B0320A9D-FCE2-41CA-822C-AD343E3A5219}"/>
    <cellStyle name="SAPBEXHLevel3X 18 6 2" xfId="17880" xr:uid="{AE8021D3-7396-4195-9CD8-3B04A3366E16}"/>
    <cellStyle name="SAPBEXHLevel3X 18 6 3" xfId="21805" xr:uid="{7743E357-3632-4F98-B046-84A3536587E0}"/>
    <cellStyle name="SAPBEXHLevel3X 18 6 4" xfId="31188" xr:uid="{C766CB81-2A89-45D4-95FE-A869F388B5A0}"/>
    <cellStyle name="SAPBEXHLevel3X 18 6 5" xfId="34648" xr:uid="{5AE18989-0B02-4399-93BC-D5FE8C6E7284}"/>
    <cellStyle name="SAPBEXHLevel3X 18 6 6" xfId="37619" xr:uid="{EA2D9FE6-05C7-4F0D-9C76-465D1999036A}"/>
    <cellStyle name="SAPBEXHLevel3X 18 7" xfId="11232" xr:uid="{E2867CB0-A893-468C-9215-FE53DD05C20D}"/>
    <cellStyle name="SAPBEXHLevel3X 18 8" xfId="11656" xr:uid="{313BD8A6-990F-4EA6-AE56-D95AEA8EB00C}"/>
    <cellStyle name="SAPBEXHLevel3X 18 9" xfId="12117" xr:uid="{8E9829BE-3804-44FA-AA9A-A5E3BD6DCC3E}"/>
    <cellStyle name="SAPBEXHLevel3X 19" xfId="2583" xr:uid="{4FD8D3BF-503C-476B-9481-4347930E5E63}"/>
    <cellStyle name="SAPBEXHLevel3X 19 10" xfId="38854" xr:uid="{ECBCE2D8-F58D-4E5B-AE75-F15BEFB0F026}"/>
    <cellStyle name="SAPBEXHLevel3X 19 11" xfId="41801" xr:uid="{3D6CA816-B1A1-4BF9-85D1-70DEE52E1EF3}"/>
    <cellStyle name="SAPBEXHLevel3X 19 2" xfId="6013" xr:uid="{1B3C9B40-EC25-432A-A43E-1DB2960D9199}"/>
    <cellStyle name="SAPBEXHLevel3X 19 2 2" xfId="16324" xr:uid="{A6E99D95-8944-4B10-8DCA-28706602BCE7}"/>
    <cellStyle name="SAPBEXHLevel3X 19 2 3" xfId="20600" xr:uid="{7713E1FC-E379-4CC2-B907-29A451E7FAB4}"/>
    <cellStyle name="SAPBEXHLevel3X 19 2 4" xfId="29942" xr:uid="{D6FFD1E3-4846-421A-AFD0-DBA45DEF600D}"/>
    <cellStyle name="SAPBEXHLevel3X 19 2 5" xfId="33535" xr:uid="{9061F249-0717-4282-9C00-10385388892E}"/>
    <cellStyle name="SAPBEXHLevel3X 19 2 6" xfId="36584" xr:uid="{581EDD50-D152-4C33-994F-1306E803E333}"/>
    <cellStyle name="SAPBEXHLevel3X 19 3" xfId="4124" xr:uid="{97B81C2E-2E1E-4584-8979-876C99E58C82}"/>
    <cellStyle name="SAPBEXHLevel3X 19 3 2" xfId="14530" xr:uid="{29395C21-03CF-4662-AB3F-B2F53BE6E029}"/>
    <cellStyle name="SAPBEXHLevel3X 19 3 3" xfId="19150" xr:uid="{D6250831-9E76-4774-833D-5A319A10A8D8}"/>
    <cellStyle name="SAPBEXHLevel3X 19 3 4" xfId="28538" xr:uid="{5C4134C7-9587-4F74-B436-2C2D797E29CD}"/>
    <cellStyle name="SAPBEXHLevel3X 19 3 5" xfId="27085" xr:uid="{84FAFCE8-01A2-4DC0-80AF-8E145FCECC17}"/>
    <cellStyle name="SAPBEXHLevel3X 19 3 6" xfId="28170" xr:uid="{2EA94B78-DE64-4463-87A0-C583845646B6}"/>
    <cellStyle name="SAPBEXHLevel3X 19 4" xfId="8196" xr:uid="{4C5D11A6-10AA-495A-9DF3-ABEF407BDDE5}"/>
    <cellStyle name="SAPBEXHLevel3X 19 4 2" xfId="18450" xr:uid="{27283E7E-9F88-4A85-A4F2-490B14B5A0E4}"/>
    <cellStyle name="SAPBEXHLevel3X 19 4 3" xfId="22376" xr:uid="{213038E6-2C29-4CEA-8D32-597894EE7FE7}"/>
    <cellStyle name="SAPBEXHLevel3X 19 4 4" xfId="31763" xr:uid="{0BDF8078-3E13-4003-A4EB-72FD91D5A3C4}"/>
    <cellStyle name="SAPBEXHLevel3X 19 4 5" xfId="35218" xr:uid="{78EDB881-223F-4D50-B97B-034CE6263151}"/>
    <cellStyle name="SAPBEXHLevel3X 19 4 6" xfId="38182" xr:uid="{831646E4-00C5-429E-99E1-9BA7E8544DB3}"/>
    <cellStyle name="SAPBEXHLevel3X 19 5" xfId="12851" xr:uid="{43E1079D-C8B8-4339-871C-D16D18C91D8B}"/>
    <cellStyle name="SAPBEXHLevel3X 19 6" xfId="12899" xr:uid="{564B70B8-16F6-4984-8174-EB2E372DDE84}"/>
    <cellStyle name="SAPBEXHLevel3X 19 7" xfId="23618" xr:uid="{7708E728-282B-4869-A004-A299D34DDC77}"/>
    <cellStyle name="SAPBEXHLevel3X 19 8" xfId="27563" xr:uid="{95073344-BB98-4502-9738-B5682A3772F6}"/>
    <cellStyle name="SAPBEXHLevel3X 19 9" xfId="39954" xr:uid="{AFEBC398-AF2E-4CE9-AF63-B139AE6B4F13}"/>
    <cellStyle name="SAPBEXHLevel3X 2" xfId="1621" xr:uid="{01D251B5-1C7D-4D64-8469-DEF76AC69A08}"/>
    <cellStyle name="SAPBEXHLevel3X 2 10" xfId="14417" xr:uid="{70A0208D-2361-4C57-9072-F1E9094DA93C}"/>
    <cellStyle name="SAPBEXHLevel3X 2 11" xfId="14202" xr:uid="{AF79E9CF-1992-4805-819B-4556AC454F1B}"/>
    <cellStyle name="SAPBEXHLevel3X 2 12" xfId="23272" xr:uid="{B179C010-7A8C-4DCC-B482-5C9A4FA058EB}"/>
    <cellStyle name="SAPBEXHLevel3X 2 13" xfId="24729" xr:uid="{49ADF82A-2041-4821-8A3D-5FAFB26D6857}"/>
    <cellStyle name="SAPBEXHLevel3X 2 14" xfId="25765" xr:uid="{03CBAC04-6D04-4DB0-9355-B906D70E0144}"/>
    <cellStyle name="SAPBEXHLevel3X 2 15" xfId="24541" xr:uid="{BEE10A60-37F6-464E-80C9-6BAF00B57DD4}"/>
    <cellStyle name="SAPBEXHLevel3X 2 16" xfId="25014" xr:uid="{A7D7215C-EC27-4557-A0EE-55EA37ADF1B1}"/>
    <cellStyle name="SAPBEXHLevel3X 2 17" xfId="25302" xr:uid="{F07EF850-364C-4E9F-BDBD-D5A8B57E8955}"/>
    <cellStyle name="SAPBEXHLevel3X 2 18" xfId="25520" xr:uid="{26CBCFD6-6124-476C-98C7-ECBFE489359E}"/>
    <cellStyle name="SAPBEXHLevel3X 2 19" xfId="26391" xr:uid="{A8976276-3DBF-4881-8F7C-1739428A907C}"/>
    <cellStyle name="SAPBEXHLevel3X 2 2" xfId="3083" xr:uid="{6BB2746E-4E5B-4647-96DE-A7CC0328C5FA}"/>
    <cellStyle name="SAPBEXHLevel3X 2 2 10" xfId="26704" xr:uid="{AA421C9C-A0CB-425B-82E2-EA2968E10AAE}"/>
    <cellStyle name="SAPBEXHLevel3X 2 2 11" xfId="29522" xr:uid="{5D742050-C764-431B-AB69-80B70DE6F719}"/>
    <cellStyle name="SAPBEXHLevel3X 2 2 12" xfId="40310" xr:uid="{192909F0-DBBC-423D-BF52-CD4DAB1BAFA7}"/>
    <cellStyle name="SAPBEXHLevel3X 2 2 13" xfId="40905" xr:uid="{B03F245F-9516-47FD-97B8-52E0C1FA2CE0}"/>
    <cellStyle name="SAPBEXHLevel3X 2 2 14" xfId="42122" xr:uid="{DEDD787F-DC05-4790-BDB6-B0B41E9BF8EF}"/>
    <cellStyle name="SAPBEXHLevel3X 2 2 2" xfId="6419" xr:uid="{5C53B4CE-5990-4E9B-916D-9D281B25AE32}"/>
    <cellStyle name="SAPBEXHLevel3X 2 2 2 2" xfId="16726" xr:uid="{EBB7A6D1-B104-4221-8FF6-683BD09086A7}"/>
    <cellStyle name="SAPBEXHLevel3X 2 2 2 3" xfId="20950" xr:uid="{48F1D2E6-29FE-423E-9463-1790D71216FF}"/>
    <cellStyle name="SAPBEXHLevel3X 2 2 2 4" xfId="30300" xr:uid="{4093158F-0F6B-4DC4-9CDF-CE8529A0A526}"/>
    <cellStyle name="SAPBEXHLevel3X 2 2 2 5" xfId="33872" xr:uid="{8E2EDE50-93B7-4030-AA01-C4C674FADA38}"/>
    <cellStyle name="SAPBEXHLevel3X 2 2 2 6" xfId="36906" xr:uid="{C91BC369-6F87-47C7-9C6F-1F81A594D091}"/>
    <cellStyle name="SAPBEXHLevel3X 2 2 3" xfId="7364" xr:uid="{9AD3A4F5-502D-4143-A9F9-54579EC51AD6}"/>
    <cellStyle name="SAPBEXHLevel3X 2 2 3 2" xfId="17650" xr:uid="{23148A29-7222-429A-A601-63AAE4B896D9}"/>
    <cellStyle name="SAPBEXHLevel3X 2 2 3 3" xfId="21647" xr:uid="{D0659A5F-1BEB-4F76-8FF5-59D0CA920415}"/>
    <cellStyle name="SAPBEXHLevel3X 2 2 3 4" xfId="31012" xr:uid="{4C32FCDC-2B62-41E7-9422-4931FDD93758}"/>
    <cellStyle name="SAPBEXHLevel3X 2 2 3 5" xfId="34501" xr:uid="{8E3127EC-BCE2-41DD-9DF6-54385BCEE744}"/>
    <cellStyle name="SAPBEXHLevel3X 2 2 3 6" xfId="37484" xr:uid="{7F13802B-4C4C-4105-A252-D99915DCB02F}"/>
    <cellStyle name="SAPBEXHLevel3X 2 2 4" xfId="8572" xr:uid="{975D2183-4B72-4362-AB8A-90F1F4564A2B}"/>
    <cellStyle name="SAPBEXHLevel3X 2 2 4 2" xfId="18821" xr:uid="{6AF142B9-E30B-476C-AF0F-3406CE303A64}"/>
    <cellStyle name="SAPBEXHLevel3X 2 2 4 3" xfId="22715" xr:uid="{A92014FB-21E2-4335-AB25-7734FE860E06}"/>
    <cellStyle name="SAPBEXHLevel3X 2 2 4 4" xfId="32105" xr:uid="{8527420D-BBF4-4B62-8C95-FEECC6706B6B}"/>
    <cellStyle name="SAPBEXHLevel3X 2 2 4 5" xfId="35545" xr:uid="{8AD6D79F-A3BF-41F6-986D-E94525C4430B}"/>
    <cellStyle name="SAPBEXHLevel3X 2 2 4 6" xfId="38496" xr:uid="{BDFA3820-1777-4AF3-A679-6BDAAE23439C}"/>
    <cellStyle name="SAPBEXHLevel3X 2 2 5" xfId="13811" xr:uid="{209E12B5-3ABC-421F-8EE0-66851DE2145D}"/>
    <cellStyle name="SAPBEXHLevel3X 2 2 6" xfId="12415" xr:uid="{C66FB433-3493-4639-A868-B1D97980F0B5}"/>
    <cellStyle name="SAPBEXHLevel3X 2 2 7" xfId="21729" xr:uid="{C20E7F64-17F9-4E20-B2DC-0BAEF8F56849}"/>
    <cellStyle name="SAPBEXHLevel3X 2 2 8" xfId="23939" xr:uid="{B907BC77-3BB5-4DE9-90F4-35BFC3E8E47F}"/>
    <cellStyle name="SAPBEXHLevel3X 2 2 9" xfId="27952" xr:uid="{77BCBCC5-E12C-4A03-BDE4-F89BE89545B8}"/>
    <cellStyle name="SAPBEXHLevel3X 2 20" xfId="32767" xr:uid="{FF82A866-ACC4-410E-AC5F-21CFDA99BE97}"/>
    <cellStyle name="SAPBEXHLevel3X 2 21" xfId="39566" xr:uid="{AC944A2B-3131-432B-812E-2F3EB4F739B6}"/>
    <cellStyle name="SAPBEXHLevel3X 2 22" xfId="40078" xr:uid="{6E77E414-1629-42BE-9DD5-AF63A53C5121}"/>
    <cellStyle name="SAPBEXHLevel3X 2 23" xfId="41455" xr:uid="{6182688C-7B1C-4DA4-9B18-02CA9FE320AA}"/>
    <cellStyle name="SAPBEXHLevel3X 2 3" xfId="2593" xr:uid="{B4F1A227-EECC-43EB-909C-0788366B87FE}"/>
    <cellStyle name="SAPBEXHLevel3X 2 3 10" xfId="38844" xr:uid="{F0F021C2-BC36-46EA-846D-2105797327EF}"/>
    <cellStyle name="SAPBEXHLevel3X 2 3 11" xfId="41811" xr:uid="{836892B3-BD87-45E0-BE77-7F44538A27DC}"/>
    <cellStyle name="SAPBEXHLevel3X 2 3 2" xfId="6023" xr:uid="{B32F5B3F-0165-4A48-98C8-0F1460BCF061}"/>
    <cellStyle name="SAPBEXHLevel3X 2 3 2 2" xfId="16334" xr:uid="{1742BD60-1AAB-4121-BB9C-71C9706A47C7}"/>
    <cellStyle name="SAPBEXHLevel3X 2 3 2 3" xfId="20610" xr:uid="{88B4C5C9-33D4-4865-AFE1-E6A9ECD26D90}"/>
    <cellStyle name="SAPBEXHLevel3X 2 3 2 4" xfId="29952" xr:uid="{3FA35616-ECDA-4DB3-8292-8A1E0FC0268F}"/>
    <cellStyle name="SAPBEXHLevel3X 2 3 2 5" xfId="33545" xr:uid="{47CEC2D8-B268-4891-AD88-656B532FD938}"/>
    <cellStyle name="SAPBEXHLevel3X 2 3 2 6" xfId="36594" xr:uid="{4C937CB3-E977-410F-8A9A-DDAE42885BAB}"/>
    <cellStyle name="SAPBEXHLevel3X 2 3 3" xfId="4116" xr:uid="{431787E5-FDFF-4E6F-BDD3-597BF41283A6}"/>
    <cellStyle name="SAPBEXHLevel3X 2 3 3 2" xfId="14522" xr:uid="{E2B3724D-C882-4115-B8EC-271DA3183C4A}"/>
    <cellStyle name="SAPBEXHLevel3X 2 3 3 3" xfId="19142" xr:uid="{69255819-2D12-4E12-B21C-8B82B4CE457F}"/>
    <cellStyle name="SAPBEXHLevel3X 2 3 3 4" xfId="28530" xr:uid="{4E87D40C-94ED-4F1F-8A92-806956E029F4}"/>
    <cellStyle name="SAPBEXHLevel3X 2 3 3 5" xfId="27077" xr:uid="{528AA377-19CF-42B5-99AC-5D0222420578}"/>
    <cellStyle name="SAPBEXHLevel3X 2 3 3 6" xfId="26563" xr:uid="{BA33803C-66BE-4541-9A71-FED07AB1E91C}"/>
    <cellStyle name="SAPBEXHLevel3X 2 3 4" xfId="8206" xr:uid="{934EF9A4-AFC3-4BF6-8320-1CF173CC1E2B}"/>
    <cellStyle name="SAPBEXHLevel3X 2 3 4 2" xfId="18460" xr:uid="{BBAEEB0F-86FA-4D7B-A79A-9AB76271ADED}"/>
    <cellStyle name="SAPBEXHLevel3X 2 3 4 3" xfId="22386" xr:uid="{155B0C5E-C394-49D6-9CCF-AD9053B847B6}"/>
    <cellStyle name="SAPBEXHLevel3X 2 3 4 4" xfId="31773" xr:uid="{627F0AF1-62F7-4625-A65E-4FBFE98C2321}"/>
    <cellStyle name="SAPBEXHLevel3X 2 3 4 5" xfId="35228" xr:uid="{01088549-9D08-42BF-B13B-215536C70247}"/>
    <cellStyle name="SAPBEXHLevel3X 2 3 4 6" xfId="38192" xr:uid="{81A72E27-4BE2-4AB5-8C17-6007E0426134}"/>
    <cellStyle name="SAPBEXHLevel3X 2 3 5" xfId="13396" xr:uid="{3E3B9480-5AF8-4C29-BFC2-74758B67F957}"/>
    <cellStyle name="SAPBEXHLevel3X 2 3 6" xfId="13552" xr:uid="{54DE54F6-4FD5-4629-9CD8-DF8949A15784}"/>
    <cellStyle name="SAPBEXHLevel3X 2 3 7" xfId="23628" xr:uid="{CC8F2D06-8F10-46B5-A4BA-E32C180C23E2}"/>
    <cellStyle name="SAPBEXHLevel3X 2 3 8" xfId="27573" xr:uid="{7C2416C4-E74E-42F3-A8B8-F7CCED9A4462}"/>
    <cellStyle name="SAPBEXHLevel3X 2 3 9" xfId="39964" xr:uid="{998B60F4-C34F-45AF-A250-B61DA1D66392}"/>
    <cellStyle name="SAPBEXHLevel3X 2 4" xfId="5351" xr:uid="{8705C72E-7A56-472B-BE01-4D6098AFD5B8}"/>
    <cellStyle name="SAPBEXHLevel3X 2 4 2" xfId="15701" xr:uid="{6ABEF423-E968-4697-B3AA-47AE4ECA3E16}"/>
    <cellStyle name="SAPBEXHLevel3X 2 4 3" xfId="20107" xr:uid="{23800F14-E6A5-4C50-9DC0-DCD331AC1C22}"/>
    <cellStyle name="SAPBEXHLevel3X 2 4 4" xfId="29437" xr:uid="{AF93CBC1-F96D-4E8D-8356-F70BC381017D}"/>
    <cellStyle name="SAPBEXHLevel3X 2 4 5" xfId="33080" xr:uid="{FE41EDCB-23B7-4D2B-9F58-82EC82940469}"/>
    <cellStyle name="SAPBEXHLevel3X 2 4 6" xfId="36168" xr:uid="{5423E9D7-3C59-4BFC-B9FE-8A1AC79AA9EB}"/>
    <cellStyle name="SAPBEXHLevel3X 2 5" xfId="4568" xr:uid="{78E27987-3B69-416E-93CD-E65A003159C6}"/>
    <cellStyle name="SAPBEXHLevel3X 2 5 2" xfId="14968" xr:uid="{B9ABC65C-D287-4A28-A153-39A7C01301FF}"/>
    <cellStyle name="SAPBEXHLevel3X 2 5 3" xfId="19505" xr:uid="{3295CC93-0E34-41B2-8D4E-AC5D9F8EE625}"/>
    <cellStyle name="SAPBEXHLevel3X 2 5 4" xfId="28904" xr:uid="{01B49EC1-662C-4E5F-A9BC-83FB04B08BD1}"/>
    <cellStyle name="SAPBEXHLevel3X 2 5 5" xfId="32532" xr:uid="{58722F4A-AFF3-4F8F-BBF3-4F8B8A9EE989}"/>
    <cellStyle name="SAPBEXHLevel3X 2 5 6" xfId="26317" xr:uid="{8ABC8682-FB7C-4D5B-B7F8-986FB6192170}"/>
    <cellStyle name="SAPBEXHLevel3X 2 6" xfId="7607" xr:uid="{2A42C721-7839-4C60-B27B-F4CA5347B6AD}"/>
    <cellStyle name="SAPBEXHLevel3X 2 6 2" xfId="17879" xr:uid="{286C4B4E-2EBD-49B3-8150-0F3B09D4FB1F}"/>
    <cellStyle name="SAPBEXHLevel3X 2 6 3" xfId="21804" xr:uid="{886ACD60-843B-4562-89C0-721FD5DE38C4}"/>
    <cellStyle name="SAPBEXHLevel3X 2 6 4" xfId="31187" xr:uid="{7AF4772E-CC9C-47E9-BED2-D8E029FCFAFF}"/>
    <cellStyle name="SAPBEXHLevel3X 2 6 5" xfId="34647" xr:uid="{62838D5B-79D2-4EBE-A454-90C56754174F}"/>
    <cellStyle name="SAPBEXHLevel3X 2 6 6" xfId="37618" xr:uid="{80B7F516-DFDE-4B4C-AD47-0A4E7A474652}"/>
    <cellStyle name="SAPBEXHLevel3X 2 7" xfId="11233" xr:uid="{1D26B2D3-0B7D-465B-AAD0-2F29B4F3500E}"/>
    <cellStyle name="SAPBEXHLevel3X 2 8" xfId="11657" xr:uid="{EBA84A9E-8BDD-43A9-9226-2162C9CA112B}"/>
    <cellStyle name="SAPBEXHLevel3X 2 9" xfId="12118" xr:uid="{AD16D1DE-697F-427B-8CCC-BFC41AF564B7}"/>
    <cellStyle name="SAPBEXHLevel3X 20" xfId="5341" xr:uid="{9D516CC6-B50D-4BE6-A497-4CC6E4385E26}"/>
    <cellStyle name="SAPBEXHLevel3X 20 2" xfId="15691" xr:uid="{D577366B-6F4B-4F41-8D28-BCA709DC8A86}"/>
    <cellStyle name="SAPBEXHLevel3X 20 3" xfId="20097" xr:uid="{B98A101C-2CA2-4E76-9EAB-957964D6C524}"/>
    <cellStyle name="SAPBEXHLevel3X 20 4" xfId="29427" xr:uid="{BE33CEE5-9E04-4D63-9BE9-31AB562922AB}"/>
    <cellStyle name="SAPBEXHLevel3X 20 5" xfId="33070" xr:uid="{973AD99F-C978-4498-8540-9866EE0781EA}"/>
    <cellStyle name="SAPBEXHLevel3X 20 6" xfId="36158" xr:uid="{DC8C8E5C-CC4E-43E3-9D10-9D0F27FA2705}"/>
    <cellStyle name="SAPBEXHLevel3X 21" xfId="4606" xr:uid="{A47FB8E4-E2C1-40EB-8BAF-60E8222A1BF3}"/>
    <cellStyle name="SAPBEXHLevel3X 21 2" xfId="15006" xr:uid="{36052821-0A5D-4F2C-BA3E-5905716FCF13}"/>
    <cellStyle name="SAPBEXHLevel3X 21 3" xfId="19522" xr:uid="{3B7CFA61-6151-445F-AA90-69DD80B4679E}"/>
    <cellStyle name="SAPBEXHLevel3X 21 4" xfId="28925" xr:uid="{59C44AF4-D61A-43DC-AAD2-EED7768B9AE4}"/>
    <cellStyle name="SAPBEXHLevel3X 21 5" xfId="32542" xr:uid="{61BFB872-9C62-41E7-B789-5ECC0C000D0D}"/>
    <cellStyle name="SAPBEXHLevel3X 21 6" xfId="24974" xr:uid="{65FD8503-C068-4FC3-97F2-D019270FBE60}"/>
    <cellStyle name="SAPBEXHLevel3X 22" xfId="7614" xr:uid="{D5A41CB8-9E35-4AD1-BBB6-B51B82B71AE9}"/>
    <cellStyle name="SAPBEXHLevel3X 22 2" xfId="17886" xr:uid="{CD7C4695-5BB7-493B-A14A-76D2861117BC}"/>
    <cellStyle name="SAPBEXHLevel3X 22 3" xfId="21811" xr:uid="{9811419A-F405-4F70-9BD8-D99DC762FE00}"/>
    <cellStyle name="SAPBEXHLevel3X 22 4" xfId="31194" xr:uid="{6DA90A5D-FCA5-4A91-9059-63F3DBB8E27B}"/>
    <cellStyle name="SAPBEXHLevel3X 22 5" xfId="34654" xr:uid="{6278D884-CB4E-4046-AF27-4B72C3F0A71A}"/>
    <cellStyle name="SAPBEXHLevel3X 22 6" xfId="37625" xr:uid="{81D2F73D-046F-4DA1-9511-D8312E99CF86}"/>
    <cellStyle name="SAPBEXHLevel3X 23" xfId="11234" xr:uid="{2B29D1FD-40A9-40D6-BC22-30FE0F0B1CE5}"/>
    <cellStyle name="SAPBEXHLevel3X 24" xfId="11647" xr:uid="{977D13CD-0FCB-4CF5-9E44-19B73D84C291}"/>
    <cellStyle name="SAPBEXHLevel3X 25" xfId="12108" xr:uid="{B30A5B9F-46D3-4574-A523-A89B17D21831}"/>
    <cellStyle name="SAPBEXHLevel3X 26" xfId="14424" xr:uid="{315AF452-671D-45E5-B9C7-A1E36FFB0F39}"/>
    <cellStyle name="SAPBEXHLevel3X 27" xfId="13370" xr:uid="{76A28170-9B8E-4BD2-B73A-B82A78826A77}"/>
    <cellStyle name="SAPBEXHLevel3X 28" xfId="23262" xr:uid="{0FFA6512-8C56-46F4-AD1A-2C800A656BB0}"/>
    <cellStyle name="SAPBEXHLevel3X 29" xfId="26022" xr:uid="{43EA7617-A199-4A10-9BAA-45F4026E7C68}"/>
    <cellStyle name="SAPBEXHLevel3X 3" xfId="1622" xr:uid="{71072AD9-50BA-4BA7-BABC-8AB67A7AB92B}"/>
    <cellStyle name="SAPBEXHLevel3X 3 10" xfId="14416" xr:uid="{4B85BCD7-789F-449B-A58B-DFF8AD04A927}"/>
    <cellStyle name="SAPBEXHLevel3X 3 11" xfId="12301" xr:uid="{C882097B-5913-4432-8B6E-20525DEA1FDB}"/>
    <cellStyle name="SAPBEXHLevel3X 3 12" xfId="23273" xr:uid="{EB7F515C-441B-4229-9A05-51914F6E6A56}"/>
    <cellStyle name="SAPBEXHLevel3X 3 13" xfId="26023" xr:uid="{668DA77B-DFE8-4EB3-BDFA-B5AE28DD9E5B}"/>
    <cellStyle name="SAPBEXHLevel3X 3 14" xfId="25766" xr:uid="{7A3849A0-757B-4E04-B78A-3238504F51E4}"/>
    <cellStyle name="SAPBEXHLevel3X 3 15" xfId="24540" xr:uid="{DDAF6F9C-D209-4CC1-8D9F-DD2322F07A23}"/>
    <cellStyle name="SAPBEXHLevel3X 3 16" xfId="26780" xr:uid="{8D7B2EE4-B8B5-4654-A45E-65E479142F7D}"/>
    <cellStyle name="SAPBEXHLevel3X 3 17" xfId="26962" xr:uid="{41E57D08-D426-4CC7-A72C-3CA70A67EDD3}"/>
    <cellStyle name="SAPBEXHLevel3X 3 18" xfId="25519" xr:uid="{892B75A8-7B4F-430D-90A8-61D6A0225565}"/>
    <cellStyle name="SAPBEXHLevel3X 3 19" xfId="28249" xr:uid="{248A83DA-63E3-45D2-BA1E-4082D8045E75}"/>
    <cellStyle name="SAPBEXHLevel3X 3 2" xfId="3084" xr:uid="{DFD6DDDB-CB48-449D-B436-6E7908E17F14}"/>
    <cellStyle name="SAPBEXHLevel3X 3 2 10" xfId="26705" xr:uid="{C593AC7A-0D7D-4AAD-9B02-B1CBFC050EDC}"/>
    <cellStyle name="SAPBEXHLevel3X 3 2 11" xfId="33984" xr:uid="{4EBBA2EC-5E0B-425A-9207-CE302BC147FD}"/>
    <cellStyle name="SAPBEXHLevel3X 3 2 12" xfId="40311" xr:uid="{68BC3C67-0447-4901-A99F-5C5953BE4F20}"/>
    <cellStyle name="SAPBEXHLevel3X 3 2 13" xfId="40906" xr:uid="{55D0F59B-9F77-4A50-8B7F-A9E73026AC31}"/>
    <cellStyle name="SAPBEXHLevel3X 3 2 14" xfId="42123" xr:uid="{1A34058A-6710-4A67-A866-3E5FC7D96C2A}"/>
    <cellStyle name="SAPBEXHLevel3X 3 2 2" xfId="6420" xr:uid="{62C24459-4640-4390-90D8-8F6DE87D0C8A}"/>
    <cellStyle name="SAPBEXHLevel3X 3 2 2 2" xfId="16727" xr:uid="{C67D223D-189B-4EF5-9328-86099E9B4074}"/>
    <cellStyle name="SAPBEXHLevel3X 3 2 2 3" xfId="20951" xr:uid="{C326639D-DF66-4CA8-BC81-297F3509F8CE}"/>
    <cellStyle name="SAPBEXHLevel3X 3 2 2 4" xfId="30301" xr:uid="{AB93D2F9-990B-4D91-94A0-1CAE98F9D247}"/>
    <cellStyle name="SAPBEXHLevel3X 3 2 2 5" xfId="33873" xr:uid="{0A6BD963-F3C5-4C54-9BB5-7C67351B2335}"/>
    <cellStyle name="SAPBEXHLevel3X 3 2 2 6" xfId="36907" xr:uid="{17D9EFA3-FF6C-46E9-9CDB-5B02C9FB43A3}"/>
    <cellStyle name="SAPBEXHLevel3X 3 2 3" xfId="7365" xr:uid="{18B4C615-5E60-4F17-B4F4-A5AFD17AE8F4}"/>
    <cellStyle name="SAPBEXHLevel3X 3 2 3 2" xfId="17651" xr:uid="{C9A8A472-4299-4A49-8AD9-43BE6AFCCE10}"/>
    <cellStyle name="SAPBEXHLevel3X 3 2 3 3" xfId="21648" xr:uid="{851EF26A-3AE5-4FFE-89B4-B14C7CEB0014}"/>
    <cellStyle name="SAPBEXHLevel3X 3 2 3 4" xfId="31013" xr:uid="{45F679BB-604C-416A-B394-D0B59F0C2CC7}"/>
    <cellStyle name="SAPBEXHLevel3X 3 2 3 5" xfId="34502" xr:uid="{AD605FEE-9611-4958-88EB-66B20BFED03B}"/>
    <cellStyle name="SAPBEXHLevel3X 3 2 3 6" xfId="37485" xr:uid="{DABD0D99-82F3-4480-8A41-2DD0E02EEE27}"/>
    <cellStyle name="SAPBEXHLevel3X 3 2 4" xfId="8573" xr:uid="{2B2D012B-A1C0-46B0-869C-1EF43F79A121}"/>
    <cellStyle name="SAPBEXHLevel3X 3 2 4 2" xfId="18822" xr:uid="{30717485-E4BD-48CF-96B6-8BE1BE97D6C4}"/>
    <cellStyle name="SAPBEXHLevel3X 3 2 4 3" xfId="22716" xr:uid="{E9F7D672-D673-49D0-B92C-CB9B4941E635}"/>
    <cellStyle name="SAPBEXHLevel3X 3 2 4 4" xfId="32106" xr:uid="{20BD6F29-85FB-47AC-8A7F-9E4F387FEF64}"/>
    <cellStyle name="SAPBEXHLevel3X 3 2 4 5" xfId="35546" xr:uid="{FA58F18F-6092-43F5-9E3F-7B53567D9A3B}"/>
    <cellStyle name="SAPBEXHLevel3X 3 2 4 6" xfId="38497" xr:uid="{D1182DB7-D97D-458F-A1A4-1478CA328095}"/>
    <cellStyle name="SAPBEXHLevel3X 3 2 5" xfId="13812" xr:uid="{14458ED5-6F10-4C50-829F-CF40E4CC7AE8}"/>
    <cellStyle name="SAPBEXHLevel3X 3 2 6" xfId="14183" xr:uid="{7FAF15D3-6196-4DF0-B606-A212D7BDBC26}"/>
    <cellStyle name="SAPBEXHLevel3X 3 2 7" xfId="21029" xr:uid="{473B0AAA-38A4-4DF5-968F-BFD8C295605D}"/>
    <cellStyle name="SAPBEXHLevel3X 3 2 8" xfId="23940" xr:uid="{42ED7E53-6E62-4913-B380-FFBF9A2BE36B}"/>
    <cellStyle name="SAPBEXHLevel3X 3 2 9" xfId="27953" xr:uid="{8D6F3FCC-5B48-4D65-9073-EA98022D6AAE}"/>
    <cellStyle name="SAPBEXHLevel3X 3 20" xfId="35610" xr:uid="{BE01894D-B1CD-4D58-931B-F889C4AF3C41}"/>
    <cellStyle name="SAPBEXHLevel3X 3 21" xfId="39567" xr:uid="{48800990-8EAE-474E-BEB8-846391D07E0A}"/>
    <cellStyle name="SAPBEXHLevel3X 3 22" xfId="39125" xr:uid="{59EE9A68-4BE9-4F51-B096-39004F95AAB5}"/>
    <cellStyle name="SAPBEXHLevel3X 3 23" xfId="41456" xr:uid="{590788E1-8949-4FCF-87A8-42137E0DD7D0}"/>
    <cellStyle name="SAPBEXHLevel3X 3 3" xfId="2594" xr:uid="{0449ADEC-3142-4395-BD76-0159C8FF1535}"/>
    <cellStyle name="SAPBEXHLevel3X 3 3 10" xfId="38843" xr:uid="{4F415976-76BA-4F58-92E1-89E276C2FB79}"/>
    <cellStyle name="SAPBEXHLevel3X 3 3 11" xfId="41812" xr:uid="{7944D263-421B-4EEF-9CEF-2C8668191A02}"/>
    <cellStyle name="SAPBEXHLevel3X 3 3 2" xfId="6024" xr:uid="{F44FB923-BFE3-47FE-911C-2FDEE10DD0E2}"/>
    <cellStyle name="SAPBEXHLevel3X 3 3 2 2" xfId="16335" xr:uid="{2CF0A0D3-EE9A-46A1-B5BE-A23F432E8EC2}"/>
    <cellStyle name="SAPBEXHLevel3X 3 3 2 3" xfId="20611" xr:uid="{A8B9E7BF-F422-4191-9BA4-2507535184A8}"/>
    <cellStyle name="SAPBEXHLevel3X 3 3 2 4" xfId="29953" xr:uid="{F7290E6E-0A52-4E55-8DA1-CDBB24FF3DC5}"/>
    <cellStyle name="SAPBEXHLevel3X 3 3 2 5" xfId="33546" xr:uid="{8105CF1C-9A99-41AD-82AA-43192F529F22}"/>
    <cellStyle name="SAPBEXHLevel3X 3 3 2 6" xfId="36595" xr:uid="{937DC0AC-D019-43BC-A26D-7EFCC46D0A34}"/>
    <cellStyle name="SAPBEXHLevel3X 3 3 3" xfId="6501" xr:uid="{E9745846-2CB2-400D-8624-8856F4A7FD45}"/>
    <cellStyle name="SAPBEXHLevel3X 3 3 3 2" xfId="16805" xr:uid="{C9A31430-2499-49C2-A9B6-CA65DEA93392}"/>
    <cellStyle name="SAPBEXHLevel3X 3 3 3 3" xfId="21018" xr:uid="{BF6448AD-2F21-4EF4-98C6-5E23CF382E80}"/>
    <cellStyle name="SAPBEXHLevel3X 3 3 3 4" xfId="30366" xr:uid="{9343536A-6985-4D30-A623-445D9A447771}"/>
    <cellStyle name="SAPBEXHLevel3X 3 3 3 5" xfId="33938" xr:uid="{CC134118-A242-4418-A18D-88678AF98E1E}"/>
    <cellStyle name="SAPBEXHLevel3X 3 3 3 6" xfId="36964" xr:uid="{ED6299F5-C2FA-4277-89E3-6CA839ABC3A5}"/>
    <cellStyle name="SAPBEXHLevel3X 3 3 4" xfId="8207" xr:uid="{A61D6B2B-0864-4615-AC72-98373B60459A}"/>
    <cellStyle name="SAPBEXHLevel3X 3 3 4 2" xfId="18461" xr:uid="{704C5793-DE5B-4CEE-8591-D1186EB78221}"/>
    <cellStyle name="SAPBEXHLevel3X 3 3 4 3" xfId="22387" xr:uid="{A21405E5-6487-4AE8-B075-B498249C63B5}"/>
    <cellStyle name="SAPBEXHLevel3X 3 3 4 4" xfId="31774" xr:uid="{AC3E0568-58E8-4F9A-A9AE-FB133BD0541B}"/>
    <cellStyle name="SAPBEXHLevel3X 3 3 4 5" xfId="35229" xr:uid="{31162776-0F97-4687-89AB-8FD1F07FCE8D}"/>
    <cellStyle name="SAPBEXHLevel3X 3 3 4 6" xfId="38193" xr:uid="{F1384327-223A-492E-A506-B6AD24FC09AB}"/>
    <cellStyle name="SAPBEXHLevel3X 3 3 5" xfId="12854" xr:uid="{33F2FB7C-1C59-4377-BF10-DB8F5A907B58}"/>
    <cellStyle name="SAPBEXHLevel3X 3 3 6" xfId="22485" xr:uid="{DDCAD073-68F9-4E58-AEA6-6C1E8908BD6B}"/>
    <cellStyle name="SAPBEXHLevel3X 3 3 7" xfId="23629" xr:uid="{D369F35C-4081-44E1-9600-FA8EE04A0E4F}"/>
    <cellStyle name="SAPBEXHLevel3X 3 3 8" xfId="27574" xr:uid="{6C006680-3C29-4D43-8D81-8918D709DDF2}"/>
    <cellStyle name="SAPBEXHLevel3X 3 3 9" xfId="39965" xr:uid="{21C8A235-2775-4A3D-83EC-4DFC1634C45B}"/>
    <cellStyle name="SAPBEXHLevel3X 3 4" xfId="5352" xr:uid="{9B0EF6EB-66FC-4556-B553-D5C69D385914}"/>
    <cellStyle name="SAPBEXHLevel3X 3 4 2" xfId="15702" xr:uid="{6BDE597F-112E-47EE-81AF-169898899722}"/>
    <cellStyle name="SAPBEXHLevel3X 3 4 3" xfId="20108" xr:uid="{EEAC0942-7109-4535-B02E-4CFE90EE4563}"/>
    <cellStyle name="SAPBEXHLevel3X 3 4 4" xfId="29438" xr:uid="{E6D19CC6-B510-46DA-B820-48FB3372ADF2}"/>
    <cellStyle name="SAPBEXHLevel3X 3 4 5" xfId="33081" xr:uid="{0C7F2049-46A6-46CC-B6F2-FA0560694AAC}"/>
    <cellStyle name="SAPBEXHLevel3X 3 4 6" xfId="36169" xr:uid="{BE6F3127-6265-46EC-8186-C96FB388492D}"/>
    <cellStyle name="SAPBEXHLevel3X 3 5" xfId="4567" xr:uid="{9B2FD8FB-7CCF-4E12-8C23-5D52F0F05EBF}"/>
    <cellStyle name="SAPBEXHLevel3X 3 5 2" xfId="14967" xr:uid="{AE33CF86-C696-4B99-BF7F-34C07697C871}"/>
    <cellStyle name="SAPBEXHLevel3X 3 5 3" xfId="19504" xr:uid="{F756195F-5A94-494A-A420-E500F6A12B69}"/>
    <cellStyle name="SAPBEXHLevel3X 3 5 4" xfId="28903" xr:uid="{51162E2A-7F22-4FDB-9896-E25A778CB17F}"/>
    <cellStyle name="SAPBEXHLevel3X 3 5 5" xfId="32531" xr:uid="{70B34826-ACA8-447E-8CB2-6FFDFDD1AC3D}"/>
    <cellStyle name="SAPBEXHLevel3X 3 5 6" xfId="24287" xr:uid="{40542D6D-4070-4B78-BD10-1EA24B6A4E42}"/>
    <cellStyle name="SAPBEXHLevel3X 3 6" xfId="7606" xr:uid="{D26AA3CC-705E-4286-8D84-C936FEAF6722}"/>
    <cellStyle name="SAPBEXHLevel3X 3 6 2" xfId="17878" xr:uid="{03EFE795-993A-4817-88E2-3ED225B67C42}"/>
    <cellStyle name="SAPBEXHLevel3X 3 6 3" xfId="21803" xr:uid="{82FAA3AD-6BB1-4418-80D1-9E6D64E4D2EF}"/>
    <cellStyle name="SAPBEXHLevel3X 3 6 4" xfId="31186" xr:uid="{9CCD868F-ECCA-41DA-AC7C-484383EF8C19}"/>
    <cellStyle name="SAPBEXHLevel3X 3 6 5" xfId="34646" xr:uid="{FB72C6E9-B601-4466-9D35-4048D56B8DD5}"/>
    <cellStyle name="SAPBEXHLevel3X 3 6 6" xfId="37617" xr:uid="{743CFA3C-C368-4FA5-BB2B-B0CDBDDFD60E}"/>
    <cellStyle name="SAPBEXHLevel3X 3 7" xfId="11235" xr:uid="{E27DBB48-ACF1-4AA1-A72C-E8745367BEA6}"/>
    <cellStyle name="SAPBEXHLevel3X 3 8" xfId="11658" xr:uid="{5902E93F-83A2-4997-A6A0-CF2B8C5E6A45}"/>
    <cellStyle name="SAPBEXHLevel3X 3 9" xfId="12119" xr:uid="{8E386710-0747-4CD6-ADFF-DA53A63F4174}"/>
    <cellStyle name="SAPBEXHLevel3X 30" xfId="25755" xr:uid="{C01F4CDF-0E96-485C-A911-6B1F2BB07609}"/>
    <cellStyle name="SAPBEXHLevel3X 31" xfId="24551" xr:uid="{E747E6A3-CB06-4BA3-ACFB-D01973F89854}"/>
    <cellStyle name="SAPBEXHLevel3X 32" xfId="26783" xr:uid="{3AC6790A-EDB1-4788-88AE-368CFEDD4294}"/>
    <cellStyle name="SAPBEXHLevel3X 33" xfId="26965" xr:uid="{8CBA0038-4DA9-4413-83E2-360B444F8FF0}"/>
    <cellStyle name="SAPBEXHLevel3X 34" xfId="27261" xr:uid="{4DEB2981-591C-4D71-9AA0-5D094034A5C8}"/>
    <cellStyle name="SAPBEXHLevel3X 35" xfId="28259" xr:uid="{B52B9AC3-3257-4D88-98CC-68F179791452}"/>
    <cellStyle name="SAPBEXHLevel3X 36" xfId="28915" xr:uid="{9D3ADFF8-EBBC-4F3E-8B5A-6AC953FCF1CE}"/>
    <cellStyle name="SAPBEXHLevel3X 37" xfId="39556" xr:uid="{77FEEB70-C3CE-4BC3-842D-356C91DF289F}"/>
    <cellStyle name="SAPBEXHLevel3X 38" xfId="39131" xr:uid="{36AB09C6-B4AC-4B52-8675-C2EC0507F115}"/>
    <cellStyle name="SAPBEXHLevel3X 39" xfId="41445" xr:uid="{4F01A10A-99B4-42E3-968C-64D77C8504F9}"/>
    <cellStyle name="SAPBEXHLevel3X 4" xfId="1623" xr:uid="{D93ABB0D-888D-45A3-9895-3941376BDBEC}"/>
    <cellStyle name="SAPBEXHLevel3X 4 10" xfId="14415" xr:uid="{1FE51471-B6FB-4BE4-AC5F-F01E0919D5C9}"/>
    <cellStyle name="SAPBEXHLevel3X 4 11" xfId="13043" xr:uid="{42A023A0-6BD3-42B4-99FF-486F8CB6EEC3}"/>
    <cellStyle name="SAPBEXHLevel3X 4 12" xfId="23274" xr:uid="{28FD9BDD-CA39-4AB0-B5B7-B2B67E7CCEE9}"/>
    <cellStyle name="SAPBEXHLevel3X 4 13" xfId="24728" xr:uid="{583249B1-55C9-4E14-826D-312B615940E5}"/>
    <cellStyle name="SAPBEXHLevel3X 4 14" xfId="25767" xr:uid="{A3D3C734-26E6-4E3A-AD0A-C5E59C12FB10}"/>
    <cellStyle name="SAPBEXHLevel3X 4 15" xfId="24539" xr:uid="{8711AD9C-E448-49D4-8763-AC14414A27CB}"/>
    <cellStyle name="SAPBEXHLevel3X 4 16" xfId="25036" xr:uid="{04162C3E-88F2-4B20-AB65-05E75D1BEC45}"/>
    <cellStyle name="SAPBEXHLevel3X 4 17" xfId="25330" xr:uid="{57F84157-4FC0-474D-B90B-01B16A5E5CDE}"/>
    <cellStyle name="SAPBEXHLevel3X 4 18" xfId="27257" xr:uid="{05F89655-595D-4038-BE7F-3E4310678AFE}"/>
    <cellStyle name="SAPBEXHLevel3X 4 19" xfId="28248" xr:uid="{84530686-ED3A-4B2E-A7E4-011559197770}"/>
    <cellStyle name="SAPBEXHLevel3X 4 2" xfId="3085" xr:uid="{163A6583-1518-4FBA-8B61-760F98980989}"/>
    <cellStyle name="SAPBEXHLevel3X 4 2 10" xfId="26706" xr:uid="{38A7FE55-46E9-4B77-9FC9-357F875692C1}"/>
    <cellStyle name="SAPBEXHLevel3X 4 2 11" xfId="32466" xr:uid="{F1EDCDAF-7520-4FAC-9610-18D48E7173D5}"/>
    <cellStyle name="SAPBEXHLevel3X 4 2 12" xfId="40312" xr:uid="{72C24D5D-797A-4767-ADE1-422FB2EC8F0F}"/>
    <cellStyle name="SAPBEXHLevel3X 4 2 13" xfId="40907" xr:uid="{07EF9838-BF78-4B8A-9051-3BBB7253B4A0}"/>
    <cellStyle name="SAPBEXHLevel3X 4 2 14" xfId="42124" xr:uid="{3D1C27E9-5164-4D40-9F11-87CC26D3917B}"/>
    <cellStyle name="SAPBEXHLevel3X 4 2 2" xfId="6421" xr:uid="{68CDF865-B7B1-40EC-9A9F-F4ED849AD0FE}"/>
    <cellStyle name="SAPBEXHLevel3X 4 2 2 2" xfId="16728" xr:uid="{E544F885-8F57-4391-BA38-2EC407802993}"/>
    <cellStyle name="SAPBEXHLevel3X 4 2 2 3" xfId="20952" xr:uid="{45E4F428-D4A2-40ED-A87B-463CBEA52EA5}"/>
    <cellStyle name="SAPBEXHLevel3X 4 2 2 4" xfId="30302" xr:uid="{271FD5B3-2E04-46A1-8B7B-2EB091D7432E}"/>
    <cellStyle name="SAPBEXHLevel3X 4 2 2 5" xfId="33874" xr:uid="{F7216CA6-1BD1-478E-B34F-0308A89556FA}"/>
    <cellStyle name="SAPBEXHLevel3X 4 2 2 6" xfId="36908" xr:uid="{64230998-0786-4CE2-8981-70FB3291EA3D}"/>
    <cellStyle name="SAPBEXHLevel3X 4 2 3" xfId="7366" xr:uid="{1D99E3B3-B935-4E93-807F-F581F101291F}"/>
    <cellStyle name="SAPBEXHLevel3X 4 2 3 2" xfId="17652" xr:uid="{30DB2FE3-FF30-46E3-B481-905555012D46}"/>
    <cellStyle name="SAPBEXHLevel3X 4 2 3 3" xfId="21649" xr:uid="{D992AEE7-CD84-44CC-915A-FA9E7A6C0B97}"/>
    <cellStyle name="SAPBEXHLevel3X 4 2 3 4" xfId="31014" xr:uid="{0BEAA22F-2F40-44E9-957A-5E0EFE99F4C1}"/>
    <cellStyle name="SAPBEXHLevel3X 4 2 3 5" xfId="34503" xr:uid="{18D42545-9D4D-4130-8862-860B2AFA9611}"/>
    <cellStyle name="SAPBEXHLevel3X 4 2 3 6" xfId="37486" xr:uid="{688E7B76-53B6-4BB9-89A2-CE26630D58C8}"/>
    <cellStyle name="SAPBEXHLevel3X 4 2 4" xfId="8574" xr:uid="{E919A51E-7889-47A9-8C96-AF44C29E3D26}"/>
    <cellStyle name="SAPBEXHLevel3X 4 2 4 2" xfId="18823" xr:uid="{B02F7AB2-02A4-4F2E-8AC8-0896DB9AE172}"/>
    <cellStyle name="SAPBEXHLevel3X 4 2 4 3" xfId="22717" xr:uid="{842584F1-211A-4114-9B95-6A48394A1165}"/>
    <cellStyle name="SAPBEXHLevel3X 4 2 4 4" xfId="32107" xr:uid="{2DD0BD5A-F7E2-46C6-B21A-B0A3C22FAA24}"/>
    <cellStyle name="SAPBEXHLevel3X 4 2 4 5" xfId="35547" xr:uid="{DCA43D0A-9732-4C19-A077-CE9E52F963E7}"/>
    <cellStyle name="SAPBEXHLevel3X 4 2 4 6" xfId="38498" xr:uid="{EA84F4C1-A7B1-4C90-9953-E495FB1A1746}"/>
    <cellStyle name="SAPBEXHLevel3X 4 2 5" xfId="13813" xr:uid="{A7A6BBB2-E926-4042-892E-F72C01A57B5E}"/>
    <cellStyle name="SAPBEXHLevel3X 4 2 6" xfId="14184" xr:uid="{98BAD5F5-CD91-4721-B682-A4E4E13EB0F0}"/>
    <cellStyle name="SAPBEXHLevel3X 4 2 7" xfId="12294" xr:uid="{6FE8829B-06F1-40AD-96D1-C6E717D51AD2}"/>
    <cellStyle name="SAPBEXHLevel3X 4 2 8" xfId="23941" xr:uid="{461DA7D8-002C-473E-9A62-542397FAEB51}"/>
    <cellStyle name="SAPBEXHLevel3X 4 2 9" xfId="27954" xr:uid="{EFA44D57-7144-40FD-B4DF-92727976ABE8}"/>
    <cellStyle name="SAPBEXHLevel3X 4 20" xfId="34580" xr:uid="{7DBF2611-E079-4735-AB98-12A4F2318D16}"/>
    <cellStyle name="SAPBEXHLevel3X 4 21" xfId="39568" xr:uid="{52F50428-CB3D-45CA-80BA-6A6EC605460D}"/>
    <cellStyle name="SAPBEXHLevel3X 4 22" xfId="40079" xr:uid="{D228912D-C6C7-4FBC-9133-4C59DC085A34}"/>
    <cellStyle name="SAPBEXHLevel3X 4 23" xfId="41457" xr:uid="{DA90B74F-B27F-4849-B010-2B6B443E61EB}"/>
    <cellStyle name="SAPBEXHLevel3X 4 3" xfId="2595" xr:uid="{9D9D92B7-DD1D-4D64-9564-5C41043C3180}"/>
    <cellStyle name="SAPBEXHLevel3X 4 3 10" xfId="38842" xr:uid="{D623E5A4-9398-4DC1-8767-72BFC870D5E8}"/>
    <cellStyle name="SAPBEXHLevel3X 4 3 11" xfId="41813" xr:uid="{DCE5AA84-5D46-4452-A816-02D52632483B}"/>
    <cellStyle name="SAPBEXHLevel3X 4 3 2" xfId="6025" xr:uid="{9F8B1978-A55F-4183-B35B-BE594FE1A0D3}"/>
    <cellStyle name="SAPBEXHLevel3X 4 3 2 2" xfId="16336" xr:uid="{114C80B6-82B1-4F1A-846D-531DB4E4E219}"/>
    <cellStyle name="SAPBEXHLevel3X 4 3 2 3" xfId="20612" xr:uid="{FAD765DA-304F-4552-9D00-70D4E0FA347F}"/>
    <cellStyle name="SAPBEXHLevel3X 4 3 2 4" xfId="29954" xr:uid="{5CE14603-6052-4E3F-AECF-FD3AE8328CEE}"/>
    <cellStyle name="SAPBEXHLevel3X 4 3 2 5" xfId="33547" xr:uid="{3E179FA4-8404-4B3C-BFBD-80D82A003553}"/>
    <cellStyle name="SAPBEXHLevel3X 4 3 2 6" xfId="36596" xr:uid="{51F49BD5-394C-4F8F-BABF-BA7C7B5550F4}"/>
    <cellStyle name="SAPBEXHLevel3X 4 3 3" xfId="4115" xr:uid="{8864A2B8-AC59-4991-A43B-A826B7738A2D}"/>
    <cellStyle name="SAPBEXHLevel3X 4 3 3 2" xfId="14521" xr:uid="{CAA8AB80-E735-4D0B-80F2-AEA9B49B8C34}"/>
    <cellStyle name="SAPBEXHLevel3X 4 3 3 3" xfId="19141" xr:uid="{49F6EB37-B81C-4820-BC4A-9F7B571E205F}"/>
    <cellStyle name="SAPBEXHLevel3X 4 3 3 4" xfId="28529" xr:uid="{9C8DB309-9E95-41E4-9EE2-B8FB28FE3105}"/>
    <cellStyle name="SAPBEXHLevel3X 4 3 3 5" xfId="27076" xr:uid="{D2FE8E31-F369-4F15-B2D0-174F8D2813D7}"/>
    <cellStyle name="SAPBEXHLevel3X 4 3 3 6" xfId="30748" xr:uid="{C15F08E0-17BA-4F79-A9A3-EE6D9A7A0FD0}"/>
    <cellStyle name="SAPBEXHLevel3X 4 3 4" xfId="8208" xr:uid="{2CC5B6A7-AD5B-4875-8244-6E8F0FE1DF4D}"/>
    <cellStyle name="SAPBEXHLevel3X 4 3 4 2" xfId="18462" xr:uid="{6FDA64FE-FE80-43C2-86F6-DDB9A3BFA6E9}"/>
    <cellStyle name="SAPBEXHLevel3X 4 3 4 3" xfId="22388" xr:uid="{096DF0FF-0C08-4707-BDEA-2129EBE7EB06}"/>
    <cellStyle name="SAPBEXHLevel3X 4 3 4 4" xfId="31775" xr:uid="{5BF266A2-0D4B-4417-A23B-04D0DF455631}"/>
    <cellStyle name="SAPBEXHLevel3X 4 3 4 5" xfId="35230" xr:uid="{91ADDC8A-C7F0-4FC9-984C-4BA7A6ACB0BA}"/>
    <cellStyle name="SAPBEXHLevel3X 4 3 4 6" xfId="38194" xr:uid="{70EC3199-D373-49BE-A01D-6596CD9E70A8}"/>
    <cellStyle name="SAPBEXHLevel3X 4 3 5" xfId="13397" xr:uid="{6140320C-C11D-4EC7-81B6-F3FA468F7882}"/>
    <cellStyle name="SAPBEXHLevel3X 4 3 6" xfId="21407" xr:uid="{101D6518-DBA5-4515-8C1D-F5A6B05BF7D9}"/>
    <cellStyle name="SAPBEXHLevel3X 4 3 7" xfId="23630" xr:uid="{F9DE0EA3-0491-40EA-B313-C6CDA29D6396}"/>
    <cellStyle name="SAPBEXHLevel3X 4 3 8" xfId="27575" xr:uid="{7ED62E47-A551-4700-A790-A6C76641053E}"/>
    <cellStyle name="SAPBEXHLevel3X 4 3 9" xfId="39966" xr:uid="{C8F6DA2B-5401-4D18-BF7A-AF7E64EBBB9D}"/>
    <cellStyle name="SAPBEXHLevel3X 4 4" xfId="5353" xr:uid="{2A140292-F9E2-4454-AF99-F6AF90FBB738}"/>
    <cellStyle name="SAPBEXHLevel3X 4 4 2" xfId="15703" xr:uid="{B63CE5C7-6A89-4F64-BDD9-4A7A885B61B2}"/>
    <cellStyle name="SAPBEXHLevel3X 4 4 3" xfId="20109" xr:uid="{2FD2DAC9-FB23-4BB5-B8A5-3C0E967BAFEB}"/>
    <cellStyle name="SAPBEXHLevel3X 4 4 4" xfId="29439" xr:uid="{438DE4B2-0B0D-4553-94B4-D4A3A525767B}"/>
    <cellStyle name="SAPBEXHLevel3X 4 4 5" xfId="33082" xr:uid="{D7F338E7-9277-4FB5-B8B1-8F8B62592482}"/>
    <cellStyle name="SAPBEXHLevel3X 4 4 6" xfId="36170" xr:uid="{453D207C-BDE3-496E-9B0A-505756CACE05}"/>
    <cellStyle name="SAPBEXHLevel3X 4 5" xfId="4566" xr:uid="{3A0ECBD7-662C-40D9-BFA0-6045F9E7314A}"/>
    <cellStyle name="SAPBEXHLevel3X 4 5 2" xfId="14966" xr:uid="{604E7010-A403-49EE-A821-4FD16B024105}"/>
    <cellStyle name="SAPBEXHLevel3X 4 5 3" xfId="19503" xr:uid="{0522D0C8-0479-40FF-9027-6D613270CE67}"/>
    <cellStyle name="SAPBEXHLevel3X 4 5 4" xfId="28902" xr:uid="{F96125AA-B2D1-4F04-9E0A-93197FEF9251}"/>
    <cellStyle name="SAPBEXHLevel3X 4 5 5" xfId="32530" xr:uid="{95344719-0FFF-4B61-9C72-C643507D673C}"/>
    <cellStyle name="SAPBEXHLevel3X 4 5 6" xfId="26318" xr:uid="{D2665910-E4C2-439E-8BCA-8905D8AE0D56}"/>
    <cellStyle name="SAPBEXHLevel3X 4 6" xfId="7605" xr:uid="{BEB2F465-CD53-48E1-9662-29669F053255}"/>
    <cellStyle name="SAPBEXHLevel3X 4 6 2" xfId="17877" xr:uid="{A701129D-5F7F-4C4F-B5B8-8C3BDAEE00CB}"/>
    <cellStyle name="SAPBEXHLevel3X 4 6 3" xfId="21802" xr:uid="{5802C5C5-0277-49CA-953D-C64487962433}"/>
    <cellStyle name="SAPBEXHLevel3X 4 6 4" xfId="31185" xr:uid="{EAC57E5F-3FD2-49E2-9028-0FBC7B8D2514}"/>
    <cellStyle name="SAPBEXHLevel3X 4 6 5" xfId="34645" xr:uid="{3C6889BB-9BD1-45CB-8DDB-D8A1EBF50476}"/>
    <cellStyle name="SAPBEXHLevel3X 4 6 6" xfId="37616" xr:uid="{22CDD34F-BFDD-4010-AC3F-26437C34C3D6}"/>
    <cellStyle name="SAPBEXHLevel3X 4 7" xfId="11236" xr:uid="{BE3FD2FE-35FF-4ABB-90DD-B70D125230E0}"/>
    <cellStyle name="SAPBEXHLevel3X 4 8" xfId="11659" xr:uid="{B8175096-47B6-4AB4-8D50-32ACA02C9DF3}"/>
    <cellStyle name="SAPBEXHLevel3X 4 9" xfId="12120" xr:uid="{BA1F8394-176E-4BCC-9DFD-80F9A8658DC5}"/>
    <cellStyle name="SAPBEXHLevel3X 5" xfId="1624" xr:uid="{C67487CD-7E64-4B05-8A37-1A03C9B54CD4}"/>
    <cellStyle name="SAPBEXHLevel3X 5 10" xfId="14414" xr:uid="{34997B31-2F1C-422F-8C56-CEBA147D4307}"/>
    <cellStyle name="SAPBEXHLevel3X 5 11" xfId="14051" xr:uid="{8E5130BB-F33D-4A5F-A6E9-B4852E0AEC41}"/>
    <cellStyle name="SAPBEXHLevel3X 5 12" xfId="23275" xr:uid="{A9A1BFEE-B655-4627-87E8-26D1C8639B39}"/>
    <cellStyle name="SAPBEXHLevel3X 5 13" xfId="26024" xr:uid="{BAA29004-5196-44A7-9E09-9285AF3FE69D}"/>
    <cellStyle name="SAPBEXHLevel3X 5 14" xfId="25768" xr:uid="{91CFB88F-6CDB-4F0F-B26D-AF2F73F56D56}"/>
    <cellStyle name="SAPBEXHLevel3X 5 15" xfId="24538" xr:uid="{E038AD14-1FC8-4107-AFC3-7B4CF80704B0}"/>
    <cellStyle name="SAPBEXHLevel3X 5 16" xfId="26779" xr:uid="{19EEFF16-BAEF-4FEF-A01E-8CFE435987F7}"/>
    <cellStyle name="SAPBEXHLevel3X 5 17" xfId="26961" xr:uid="{D273A57B-210C-4CF2-92A3-8E8EEB9A2AFC}"/>
    <cellStyle name="SAPBEXHLevel3X 5 18" xfId="25518" xr:uid="{17210FAD-A96B-4F35-97BA-8FDC14FC3980}"/>
    <cellStyle name="SAPBEXHLevel3X 5 19" xfId="28247" xr:uid="{2BFF062D-7F18-4B4F-8F75-240D10A310DE}"/>
    <cellStyle name="SAPBEXHLevel3X 5 2" xfId="3086" xr:uid="{A74912E1-44F5-4074-A261-9913B833C7A8}"/>
    <cellStyle name="SAPBEXHLevel3X 5 2 10" xfId="30569" xr:uid="{BC783790-239B-45CE-B55A-FE9025FB0913}"/>
    <cellStyle name="SAPBEXHLevel3X 5 2 11" xfId="33282" xr:uid="{49712C15-76EF-409B-A5F7-4F6082898EB5}"/>
    <cellStyle name="SAPBEXHLevel3X 5 2 12" xfId="40313" xr:uid="{F01F5546-BF3C-4374-BD0C-86838996D922}"/>
    <cellStyle name="SAPBEXHLevel3X 5 2 13" xfId="40908" xr:uid="{3A610AD9-B83F-4079-8DFC-C7B9CC92768C}"/>
    <cellStyle name="SAPBEXHLevel3X 5 2 14" xfId="42125" xr:uid="{CEF17EBB-ADEB-44B1-B899-2CD260086BE5}"/>
    <cellStyle name="SAPBEXHLevel3X 5 2 2" xfId="6422" xr:uid="{DEEBE1FA-3481-4D11-AC47-02CA4F32F517}"/>
    <cellStyle name="SAPBEXHLevel3X 5 2 2 2" xfId="16729" xr:uid="{876A03F6-931A-49EE-94BC-C2B9464A10AB}"/>
    <cellStyle name="SAPBEXHLevel3X 5 2 2 3" xfId="20953" xr:uid="{DE0C0788-64D5-4575-A843-1C03084B3799}"/>
    <cellStyle name="SAPBEXHLevel3X 5 2 2 4" xfId="30303" xr:uid="{5667BE12-7F7F-4D22-BEED-F7EA6A6EEA65}"/>
    <cellStyle name="SAPBEXHLevel3X 5 2 2 5" xfId="33875" xr:uid="{7FED3C94-ED65-465A-A20E-DB878B09D265}"/>
    <cellStyle name="SAPBEXHLevel3X 5 2 2 6" xfId="36909" xr:uid="{D55A3479-385A-47FF-8BEB-91284EF4E299}"/>
    <cellStyle name="SAPBEXHLevel3X 5 2 3" xfId="7367" xr:uid="{C1D0A0EE-B3E9-4792-9162-ABC133931CFC}"/>
    <cellStyle name="SAPBEXHLevel3X 5 2 3 2" xfId="17653" xr:uid="{0C615764-E824-4E7C-9163-DF1B782F17DC}"/>
    <cellStyle name="SAPBEXHLevel3X 5 2 3 3" xfId="21650" xr:uid="{5184E63B-B976-46C3-9D93-F1665437A12A}"/>
    <cellStyle name="SAPBEXHLevel3X 5 2 3 4" xfId="31015" xr:uid="{50BDB9E4-2842-4B18-9ED2-FE109A69E9D1}"/>
    <cellStyle name="SAPBEXHLevel3X 5 2 3 5" xfId="34504" xr:uid="{E43C46CF-1615-4E83-98AC-FC5771339853}"/>
    <cellStyle name="SAPBEXHLevel3X 5 2 3 6" xfId="37487" xr:uid="{5C9ABC6C-A5E7-4959-8AFA-224A277AC88C}"/>
    <cellStyle name="SAPBEXHLevel3X 5 2 4" xfId="8575" xr:uid="{90A47304-16C2-4235-97C2-CEDABC2DDDED}"/>
    <cellStyle name="SAPBEXHLevel3X 5 2 4 2" xfId="18824" xr:uid="{AC80A88A-B9DC-49C8-8656-8C371C436D4E}"/>
    <cellStyle name="SAPBEXHLevel3X 5 2 4 3" xfId="22718" xr:uid="{23C3108B-C45B-46F3-8A64-8B10437BFB7C}"/>
    <cellStyle name="SAPBEXHLevel3X 5 2 4 4" xfId="32108" xr:uid="{DF07EF73-4D03-4283-A495-C82E2B72A2C0}"/>
    <cellStyle name="SAPBEXHLevel3X 5 2 4 5" xfId="35548" xr:uid="{9F67FDEB-B1C5-4B71-ADC0-036DD8E33E70}"/>
    <cellStyle name="SAPBEXHLevel3X 5 2 4 6" xfId="38499" xr:uid="{D8C2EFC0-7B2F-4C5A-874B-0B94C011C62D}"/>
    <cellStyle name="SAPBEXHLevel3X 5 2 5" xfId="13814" xr:uid="{145E2960-8A56-4F98-9AEB-364E71AF4B8D}"/>
    <cellStyle name="SAPBEXHLevel3X 5 2 6" xfId="12962" xr:uid="{939F7CA5-035F-4658-9D69-3906A1F3CE49}"/>
    <cellStyle name="SAPBEXHLevel3X 5 2 7" xfId="12427" xr:uid="{C91D2CA4-72B7-4921-AC4A-F3DB2344DF22}"/>
    <cellStyle name="SAPBEXHLevel3X 5 2 8" xfId="23942" xr:uid="{963871C6-A96A-4D44-B21A-51F0F769BDBE}"/>
    <cellStyle name="SAPBEXHLevel3X 5 2 9" xfId="27955" xr:uid="{F851DFFF-9CBE-4676-AFD6-A98CD93E17D5}"/>
    <cellStyle name="SAPBEXHLevel3X 5 20" xfId="33953" xr:uid="{0D01CFBA-ADA6-40F0-AA3D-AFCC9B038240}"/>
    <cellStyle name="SAPBEXHLevel3X 5 21" xfId="39569" xr:uid="{8A758AEC-8C2F-4B2E-A937-975B11579F0E}"/>
    <cellStyle name="SAPBEXHLevel3X 5 22" xfId="39124" xr:uid="{CAC3AAD9-746C-4F5D-A97D-D401C2665464}"/>
    <cellStyle name="SAPBEXHLevel3X 5 23" xfId="41458" xr:uid="{36A0BD14-1C6C-4EBA-83AB-D304DBE2A66C}"/>
    <cellStyle name="SAPBEXHLevel3X 5 3" xfId="2596" xr:uid="{5976E436-D2EC-4987-93E1-333AEA39ED76}"/>
    <cellStyle name="SAPBEXHLevel3X 5 3 10" xfId="38841" xr:uid="{CEF8BE15-35BB-4E2A-991A-D75E0AB48DB0}"/>
    <cellStyle name="SAPBEXHLevel3X 5 3 11" xfId="41814" xr:uid="{89155427-1DC3-41B3-95DA-00CF4204353D}"/>
    <cellStyle name="SAPBEXHLevel3X 5 3 2" xfId="6026" xr:uid="{01CA47C5-869C-4AC4-965C-7ACB47CDDF16}"/>
    <cellStyle name="SAPBEXHLevel3X 5 3 2 2" xfId="16337" xr:uid="{409C9DF5-45C5-4BAE-964C-368574249B55}"/>
    <cellStyle name="SAPBEXHLevel3X 5 3 2 3" xfId="20613" xr:uid="{7DD23453-CBA5-448D-96DD-295EC63B2C2C}"/>
    <cellStyle name="SAPBEXHLevel3X 5 3 2 4" xfId="29955" xr:uid="{771330BD-041A-4D87-9C4A-E4C656456401}"/>
    <cellStyle name="SAPBEXHLevel3X 5 3 2 5" xfId="33548" xr:uid="{FE6878BC-D1B5-40A4-B6EF-7B0F768AE30E}"/>
    <cellStyle name="SAPBEXHLevel3X 5 3 2 6" xfId="36597" xr:uid="{0E1BE95F-C059-454A-A844-5E10DFDE1F0F}"/>
    <cellStyle name="SAPBEXHLevel3X 5 3 3" xfId="4114" xr:uid="{2C37E5A4-E54D-4C56-94C8-E3E4CB35265D}"/>
    <cellStyle name="SAPBEXHLevel3X 5 3 3 2" xfId="14520" xr:uid="{4A49E63B-23CF-4A3C-A98D-EC588C3405A9}"/>
    <cellStyle name="SAPBEXHLevel3X 5 3 3 3" xfId="19140" xr:uid="{A609FD5B-993E-4563-B3FF-8A8BABC305E6}"/>
    <cellStyle name="SAPBEXHLevel3X 5 3 3 4" xfId="28528" xr:uid="{1DC503CB-2C0A-4D37-AF07-1DF019D83B54}"/>
    <cellStyle name="SAPBEXHLevel3X 5 3 3 5" xfId="27075" xr:uid="{208807DB-3864-4B7A-BB0D-0E416022540E}"/>
    <cellStyle name="SAPBEXHLevel3X 5 3 3 6" xfId="28778" xr:uid="{D067FF7E-CE7C-420B-A2F6-7099F043D710}"/>
    <cellStyle name="SAPBEXHLevel3X 5 3 4" xfId="8209" xr:uid="{175FD20E-6E64-41E4-A650-4525040911C9}"/>
    <cellStyle name="SAPBEXHLevel3X 5 3 4 2" xfId="18463" xr:uid="{83846F00-76A6-4284-9D55-5C040466BB57}"/>
    <cellStyle name="SAPBEXHLevel3X 5 3 4 3" xfId="22389" xr:uid="{E582499C-67E3-4FB3-ACFB-EAFDEAF9F607}"/>
    <cellStyle name="SAPBEXHLevel3X 5 3 4 4" xfId="31776" xr:uid="{C1CDE626-25E3-4FE7-9BA5-60896B6B2851}"/>
    <cellStyle name="SAPBEXHLevel3X 5 3 4 5" xfId="35231" xr:uid="{890218F2-9CD8-498F-89A5-F326C1BDD4A4}"/>
    <cellStyle name="SAPBEXHLevel3X 5 3 4 6" xfId="38195" xr:uid="{89698B4A-CAEE-4329-B9F5-22AF61775768}"/>
    <cellStyle name="SAPBEXHLevel3X 5 3 5" xfId="12855" xr:uid="{10EEEE91-5AB6-4FA8-BFEA-EDED43D50557}"/>
    <cellStyle name="SAPBEXHLevel3X 5 3 6" xfId="20711" xr:uid="{71578380-C2F0-4521-8CDC-D0AF50811777}"/>
    <cellStyle name="SAPBEXHLevel3X 5 3 7" xfId="23631" xr:uid="{02A644F3-3219-469B-AFE7-087CEF244BC6}"/>
    <cellStyle name="SAPBEXHLevel3X 5 3 8" xfId="27576" xr:uid="{D53EEABD-6A9B-4CE5-9B19-23D3111EDC87}"/>
    <cellStyle name="SAPBEXHLevel3X 5 3 9" xfId="39967" xr:uid="{B8B51A71-AA61-4DDA-A31D-8318BA28A2D0}"/>
    <cellStyle name="SAPBEXHLevel3X 5 4" xfId="5354" xr:uid="{B424861A-E068-4956-B728-76EA8FECF765}"/>
    <cellStyle name="SAPBEXHLevel3X 5 4 2" xfId="15704" xr:uid="{7F9A3CC4-2BB4-4687-896E-C510F34EA120}"/>
    <cellStyle name="SAPBEXHLevel3X 5 4 3" xfId="20110" xr:uid="{1DCB4ABC-8793-4CB5-AC51-2663A5314CAF}"/>
    <cellStyle name="SAPBEXHLevel3X 5 4 4" xfId="29440" xr:uid="{36A06398-C4D8-4CC6-B938-06CAC08ABFE1}"/>
    <cellStyle name="SAPBEXHLevel3X 5 4 5" xfId="33083" xr:uid="{673C5FD8-2BA8-48BC-AD0E-7964F15434A3}"/>
    <cellStyle name="SAPBEXHLevel3X 5 4 6" xfId="36171" xr:uid="{74969B66-287C-4281-9B07-96AD72279ECA}"/>
    <cellStyle name="SAPBEXHLevel3X 5 5" xfId="6481" xr:uid="{D42E97EF-9976-440E-8241-38C09F56494F}"/>
    <cellStyle name="SAPBEXHLevel3X 5 5 2" xfId="16787" xr:uid="{7AE1849F-0FEE-4991-A196-46E23B59C6AC}"/>
    <cellStyle name="SAPBEXHLevel3X 5 5 3" xfId="21006" xr:uid="{B4A24CB6-5803-4563-BB06-35ED7A921EC6}"/>
    <cellStyle name="SAPBEXHLevel3X 5 5 4" xfId="30357" xr:uid="{A5F02821-7B9E-476B-8185-FCA5BE0FCF88}"/>
    <cellStyle name="SAPBEXHLevel3X 5 5 5" xfId="33926" xr:uid="{F8054914-51D4-450E-B4EE-66FB743D6502}"/>
    <cellStyle name="SAPBEXHLevel3X 5 5 6" xfId="36959" xr:uid="{A463C86E-9A7E-4C55-81D6-6971A04F4713}"/>
    <cellStyle name="SAPBEXHLevel3X 5 6" xfId="7604" xr:uid="{BDDD23BF-4E80-4917-A86A-9952FB4447A3}"/>
    <cellStyle name="SAPBEXHLevel3X 5 6 2" xfId="17876" xr:uid="{C78BB56C-5EA8-4FAD-9EF3-933EC8131147}"/>
    <cellStyle name="SAPBEXHLevel3X 5 6 3" xfId="21801" xr:uid="{FB85BEC6-DA2B-41F5-94AC-5107724435CB}"/>
    <cellStyle name="SAPBEXHLevel3X 5 6 4" xfId="31184" xr:uid="{CD2704F7-B806-4122-B40D-22AB1106FE97}"/>
    <cellStyle name="SAPBEXHLevel3X 5 6 5" xfId="34644" xr:uid="{F8919AF2-25DE-464D-96D4-03EB4DFC6D8A}"/>
    <cellStyle name="SAPBEXHLevel3X 5 6 6" xfId="37615" xr:uid="{9F8718E7-29EC-4111-9D08-704E61560212}"/>
    <cellStyle name="SAPBEXHLevel3X 5 7" xfId="11237" xr:uid="{B8EA74BA-60A6-4E95-865C-F50BF82DBEBA}"/>
    <cellStyle name="SAPBEXHLevel3X 5 8" xfId="11660" xr:uid="{922CC163-8811-4276-9249-90A545F4F3A1}"/>
    <cellStyle name="SAPBEXHLevel3X 5 9" xfId="12121" xr:uid="{009D2F96-FE4C-48BB-9029-A3CF7591C409}"/>
    <cellStyle name="SAPBEXHLevel3X 6" xfId="1625" xr:uid="{424EBB82-E761-491F-8CB4-926005C9025D}"/>
    <cellStyle name="SAPBEXHLevel3X 6 10" xfId="14413" xr:uid="{B8812491-F923-4140-AE4D-5DC4646871DF}"/>
    <cellStyle name="SAPBEXHLevel3X 6 11" xfId="12417" xr:uid="{7282EEB2-821B-4A29-A7DD-076EA4D85369}"/>
    <cellStyle name="SAPBEXHLevel3X 6 12" xfId="23276" xr:uid="{A808CA9B-56BF-4A8E-9A5E-E72CBF2AEA9D}"/>
    <cellStyle name="SAPBEXHLevel3X 6 13" xfId="24727" xr:uid="{3B4290CB-A4C3-47C7-AA3D-3CD7C153B1B6}"/>
    <cellStyle name="SAPBEXHLevel3X 6 14" xfId="25769" xr:uid="{AE55D01A-E803-4BC9-8895-406DC42CBAB2}"/>
    <cellStyle name="SAPBEXHLevel3X 6 15" xfId="24537" xr:uid="{6DC4C01B-4E10-42D3-AF9E-6715233B78F2}"/>
    <cellStyle name="SAPBEXHLevel3X 6 16" xfId="25035" xr:uid="{63DA955F-8437-4C92-9DD5-0203695968D9}"/>
    <cellStyle name="SAPBEXHLevel3X 6 17" xfId="26629" xr:uid="{AF3845E5-19BD-4BBF-A781-EC76E959CBB1}"/>
    <cellStyle name="SAPBEXHLevel3X 6 18" xfId="25517" xr:uid="{9A024D30-38C4-4EF3-9A78-A6E6BDF20AB3}"/>
    <cellStyle name="SAPBEXHLevel3X 6 19" xfId="28246" xr:uid="{091B178E-A728-4095-8193-B9EC2E5EAFF5}"/>
    <cellStyle name="SAPBEXHLevel3X 6 2" xfId="3087" xr:uid="{4B288A9E-CB2B-42CF-B62C-FC8B02F437A7}"/>
    <cellStyle name="SAPBEXHLevel3X 6 2 10" xfId="29231" xr:uid="{4641976C-F4D0-4661-ADC5-731FB89D2F3E}"/>
    <cellStyle name="SAPBEXHLevel3X 6 2 11" xfId="28042" xr:uid="{D3A96678-A850-429D-9609-961FFB320626}"/>
    <cellStyle name="SAPBEXHLevel3X 6 2 12" xfId="40314" xr:uid="{E278BEB5-4CCF-4FA5-8FC5-1B26A847180E}"/>
    <cellStyle name="SAPBEXHLevel3X 6 2 13" xfId="40909" xr:uid="{DD1AC366-A6E3-4265-A04F-C8F17635C62F}"/>
    <cellStyle name="SAPBEXHLevel3X 6 2 14" xfId="42126" xr:uid="{7FD6BC3E-22D4-446B-BD15-174813948944}"/>
    <cellStyle name="SAPBEXHLevel3X 6 2 2" xfId="6423" xr:uid="{2B026D92-8ED4-4C82-B388-442A45A633C5}"/>
    <cellStyle name="SAPBEXHLevel3X 6 2 2 2" xfId="16730" xr:uid="{4825F18E-0A7B-4425-AFC8-F26DA8A92662}"/>
    <cellStyle name="SAPBEXHLevel3X 6 2 2 3" xfId="20954" xr:uid="{10070ED7-463C-4AE4-A26B-53314FCD171B}"/>
    <cellStyle name="SAPBEXHLevel3X 6 2 2 4" xfId="30304" xr:uid="{4350DD00-B21B-49B7-BCBD-763DB2C7521C}"/>
    <cellStyle name="SAPBEXHLevel3X 6 2 2 5" xfId="33876" xr:uid="{EDF38585-11BF-4BE9-B852-F91BC4A79AF4}"/>
    <cellStyle name="SAPBEXHLevel3X 6 2 2 6" xfId="36910" xr:uid="{7CB9AC94-C5FF-436F-98EE-65FB5AACBEA4}"/>
    <cellStyle name="SAPBEXHLevel3X 6 2 3" xfId="7368" xr:uid="{84CB1646-8EC0-42D1-A89D-55490165A0DD}"/>
    <cellStyle name="SAPBEXHLevel3X 6 2 3 2" xfId="17654" xr:uid="{DB24F297-D163-42F0-80E6-34987E9B2F7B}"/>
    <cellStyle name="SAPBEXHLevel3X 6 2 3 3" xfId="21651" xr:uid="{52ED4058-3AB1-4892-8946-B9B51CE2D274}"/>
    <cellStyle name="SAPBEXHLevel3X 6 2 3 4" xfId="31016" xr:uid="{59252017-3868-4063-A403-79E5F22E19C0}"/>
    <cellStyle name="SAPBEXHLevel3X 6 2 3 5" xfId="34505" xr:uid="{4D1CFADA-B999-4E9B-90B9-09A57CFFFBDD}"/>
    <cellStyle name="SAPBEXHLevel3X 6 2 3 6" xfId="37488" xr:uid="{7F79C206-904D-4A80-9E43-260DB45D764B}"/>
    <cellStyle name="SAPBEXHLevel3X 6 2 4" xfId="8576" xr:uid="{875800FE-E896-402C-8662-32164B6BCBB1}"/>
    <cellStyle name="SAPBEXHLevel3X 6 2 4 2" xfId="18825" xr:uid="{01C5C5B7-4896-499A-B1B0-5E0494D9699A}"/>
    <cellStyle name="SAPBEXHLevel3X 6 2 4 3" xfId="22719" xr:uid="{466004CF-9018-411D-8A07-7B097B4E7A75}"/>
    <cellStyle name="SAPBEXHLevel3X 6 2 4 4" xfId="32109" xr:uid="{FAFF9250-2BEF-40EC-A8EA-54EA05CBD61A}"/>
    <cellStyle name="SAPBEXHLevel3X 6 2 4 5" xfId="35549" xr:uid="{28CCA5DC-B334-488B-BCB1-8DCF357D5749}"/>
    <cellStyle name="SAPBEXHLevel3X 6 2 4 6" xfId="38500" xr:uid="{0C3E1AFC-D9C7-4D88-82F9-DEA2D3BA9BB6}"/>
    <cellStyle name="SAPBEXHLevel3X 6 2 5" xfId="13815" xr:uid="{2391593A-D047-4A4A-ACD9-8E86BFE02284}"/>
    <cellStyle name="SAPBEXHLevel3X 6 2 6" xfId="12596" xr:uid="{F2BD06E6-05ED-4E71-B274-E870DC6FAC53}"/>
    <cellStyle name="SAPBEXHLevel3X 6 2 7" xfId="21201" xr:uid="{32BD8086-EA5B-4476-96C0-47F0B74884F5}"/>
    <cellStyle name="SAPBEXHLevel3X 6 2 8" xfId="23943" xr:uid="{91770C8B-EBC5-4DE5-B3C0-42177A1F50A9}"/>
    <cellStyle name="SAPBEXHLevel3X 6 2 9" xfId="27956" xr:uid="{BE19EA76-2E7C-4B44-A010-E93C8D7264C3}"/>
    <cellStyle name="SAPBEXHLevel3X 6 20" xfId="26717" xr:uid="{B9BB8A2B-78EF-4D02-A71C-8A08C42657C1}"/>
    <cellStyle name="SAPBEXHLevel3X 6 21" xfId="39570" xr:uid="{23EBF03A-6279-4D1A-8F20-17328C6020E8}"/>
    <cellStyle name="SAPBEXHLevel3X 6 22" xfId="39123" xr:uid="{477479F6-F40A-4740-92BC-426B5FA5A3D5}"/>
    <cellStyle name="SAPBEXHLevel3X 6 23" xfId="41459" xr:uid="{42C9A990-27C5-454D-9C7A-84060FFF4906}"/>
    <cellStyle name="SAPBEXHLevel3X 6 3" xfId="2597" xr:uid="{A07FD048-3E14-484F-ADF9-62200FE31AD4}"/>
    <cellStyle name="SAPBEXHLevel3X 6 3 10" xfId="38840" xr:uid="{B28FB5CD-D7D7-441B-810C-7C7B01564A98}"/>
    <cellStyle name="SAPBEXHLevel3X 6 3 11" xfId="41815" xr:uid="{C26DEA7C-6CA6-447A-B5A1-1DBEE08711B3}"/>
    <cellStyle name="SAPBEXHLevel3X 6 3 2" xfId="6027" xr:uid="{721D296C-3129-4A51-B522-8439D89C528B}"/>
    <cellStyle name="SAPBEXHLevel3X 6 3 2 2" xfId="16338" xr:uid="{36D8F521-8CC3-451A-93E0-B5B811881C03}"/>
    <cellStyle name="SAPBEXHLevel3X 6 3 2 3" xfId="20614" xr:uid="{EBFF6087-F340-43B8-87FB-BD6D24DBE6E2}"/>
    <cellStyle name="SAPBEXHLevel3X 6 3 2 4" xfId="29956" xr:uid="{4A9E0C6C-16C5-4ADB-B855-E0FD601F66B4}"/>
    <cellStyle name="SAPBEXHLevel3X 6 3 2 5" xfId="33549" xr:uid="{0BB37EC9-0E89-4D67-B4C3-6C58469C6DC8}"/>
    <cellStyle name="SAPBEXHLevel3X 6 3 2 6" xfId="36598" xr:uid="{41C067DA-EEF5-4663-BA54-92BB0A5FE301}"/>
    <cellStyle name="SAPBEXHLevel3X 6 3 3" xfId="4113" xr:uid="{7CACEEBC-CE65-4C5F-899B-728A0090AC31}"/>
    <cellStyle name="SAPBEXHLevel3X 6 3 3 2" xfId="14519" xr:uid="{1E6D2FBB-C7AB-4AF4-A7D3-01E722E3E673}"/>
    <cellStyle name="SAPBEXHLevel3X 6 3 3 3" xfId="19139" xr:uid="{46758622-70C9-4139-B9B8-8E3546EE182A}"/>
    <cellStyle name="SAPBEXHLevel3X 6 3 3 4" xfId="28527" xr:uid="{6045B5BE-C669-489E-B698-01C93C1A799F}"/>
    <cellStyle name="SAPBEXHLevel3X 6 3 3 5" xfId="27074" xr:uid="{43C637E8-E87B-4CC0-AF45-DA86E5600C8B}"/>
    <cellStyle name="SAPBEXHLevel3X 6 3 3 6" xfId="30554" xr:uid="{50EEE3ED-334D-490E-A9C1-312D628251B2}"/>
    <cellStyle name="SAPBEXHLevel3X 6 3 4" xfId="8210" xr:uid="{4E1FA596-03D4-4C9F-807C-5E069E0AAE56}"/>
    <cellStyle name="SAPBEXHLevel3X 6 3 4 2" xfId="18464" xr:uid="{75693886-954D-401F-87A7-641A62E816F6}"/>
    <cellStyle name="SAPBEXHLevel3X 6 3 4 3" xfId="22390" xr:uid="{B135FDCD-C6C5-44EA-977D-6995EFB44633}"/>
    <cellStyle name="SAPBEXHLevel3X 6 3 4 4" xfId="31777" xr:uid="{F386EA92-B1A8-4DBB-A25E-B987315400A1}"/>
    <cellStyle name="SAPBEXHLevel3X 6 3 4 5" xfId="35232" xr:uid="{4B1CE983-D44A-404B-852A-CA58BC604457}"/>
    <cellStyle name="SAPBEXHLevel3X 6 3 4 6" xfId="38196" xr:uid="{7FE5EB0B-10A4-44ED-8C2F-E3E59C11F35D}"/>
    <cellStyle name="SAPBEXHLevel3X 6 3 5" xfId="13398" xr:uid="{ADA83983-D751-4286-9077-24A1A792963A}"/>
    <cellStyle name="SAPBEXHLevel3X 6 3 6" xfId="12900" xr:uid="{1F853A2C-D85A-43F1-84D2-68E0CB128FC8}"/>
    <cellStyle name="SAPBEXHLevel3X 6 3 7" xfId="23632" xr:uid="{90546032-4195-44A0-A24B-74231E222DF6}"/>
    <cellStyle name="SAPBEXHLevel3X 6 3 8" xfId="27577" xr:uid="{4A8FA0F3-9475-4DB8-B626-E13E33B82DDF}"/>
    <cellStyle name="SAPBEXHLevel3X 6 3 9" xfId="39968" xr:uid="{0EA8A6F0-414B-4CA8-B945-052E045E47C6}"/>
    <cellStyle name="SAPBEXHLevel3X 6 4" xfId="5355" xr:uid="{3604BFE7-E77A-423A-ADA2-A756367BE0EF}"/>
    <cellStyle name="SAPBEXHLevel3X 6 4 2" xfId="15705" xr:uid="{C262E11B-1444-467E-944D-6F3E0EDD6C23}"/>
    <cellStyle name="SAPBEXHLevel3X 6 4 3" xfId="20111" xr:uid="{A8ED90CC-808B-47BE-9516-3D19ED75944C}"/>
    <cellStyle name="SAPBEXHLevel3X 6 4 4" xfId="29441" xr:uid="{2C0F3FAA-CD94-4AD3-88A7-2FBBBD821F86}"/>
    <cellStyle name="SAPBEXHLevel3X 6 4 5" xfId="33084" xr:uid="{F08340E4-68B2-44B9-BE71-1C51BD3CC2D5}"/>
    <cellStyle name="SAPBEXHLevel3X 6 4 6" xfId="36172" xr:uid="{56C18F01-B78A-49F8-A97E-61AFE2C77EF1}"/>
    <cellStyle name="SAPBEXHLevel3X 6 5" xfId="4564" xr:uid="{11983EEF-32EB-4D6C-85B2-A0DF7C6EAE6D}"/>
    <cellStyle name="SAPBEXHLevel3X 6 5 2" xfId="14964" xr:uid="{25C20222-7C64-4D24-B3A5-C3E2B02E5FA8}"/>
    <cellStyle name="SAPBEXHLevel3X 6 5 3" xfId="19501" xr:uid="{0AE4189F-9755-4829-87DC-29DC0FC24279}"/>
    <cellStyle name="SAPBEXHLevel3X 6 5 4" xfId="28901" xr:uid="{EB791CEE-29EF-44BD-BFEA-5D6293C1D6B4}"/>
    <cellStyle name="SAPBEXHLevel3X 6 5 5" xfId="32529" xr:uid="{35989728-BB4F-442C-BA55-E2047FB01314}"/>
    <cellStyle name="SAPBEXHLevel3X 6 5 6" xfId="24982" xr:uid="{6C14A4CE-0B56-49CD-A0E0-B86C272494E4}"/>
    <cellStyle name="SAPBEXHLevel3X 6 6" xfId="7603" xr:uid="{11978AD4-DC96-4E64-AF6E-897E58B81CDE}"/>
    <cellStyle name="SAPBEXHLevel3X 6 6 2" xfId="17875" xr:uid="{7957A381-E0A7-4108-9B99-9E376C65608F}"/>
    <cellStyle name="SAPBEXHLevel3X 6 6 3" xfId="21800" xr:uid="{16C35E30-14C8-4ECC-BD59-8D506396E043}"/>
    <cellStyle name="SAPBEXHLevel3X 6 6 4" xfId="31183" xr:uid="{7B94A471-3588-4C6B-9F6C-1C095354EDD4}"/>
    <cellStyle name="SAPBEXHLevel3X 6 6 5" xfId="34643" xr:uid="{71029D00-DEC4-4C30-9232-373E694DD212}"/>
    <cellStyle name="SAPBEXHLevel3X 6 6 6" xfId="37614" xr:uid="{0021C6D8-06AD-4F1C-BC9B-D1BDFD1E98DA}"/>
    <cellStyle name="SAPBEXHLevel3X 6 7" xfId="11238" xr:uid="{73A0F612-DB3E-4294-9AEB-7F78A68223AF}"/>
    <cellStyle name="SAPBEXHLevel3X 6 8" xfId="11661" xr:uid="{18381B16-2991-4306-820D-97688A4A76FF}"/>
    <cellStyle name="SAPBEXHLevel3X 6 9" xfId="12122" xr:uid="{42EBBC4C-FCEE-4E69-8178-7303A8C50269}"/>
    <cellStyle name="SAPBEXHLevel3X 7" xfId="1626" xr:uid="{8D688C83-63CC-4826-9F0F-072A03358237}"/>
    <cellStyle name="SAPBEXHLevel3X 7 10" xfId="14412" xr:uid="{0CBC1669-07CB-4C0E-AAE5-84880DB6D6A7}"/>
    <cellStyle name="SAPBEXHLevel3X 7 11" xfId="12602" xr:uid="{22CE3F0A-0DE3-44C9-BBEC-A8DE6F362DB3}"/>
    <cellStyle name="SAPBEXHLevel3X 7 12" xfId="23277" xr:uid="{8D127D23-B8CD-4238-A31F-98A1EAB1DB6F}"/>
    <cellStyle name="SAPBEXHLevel3X 7 13" xfId="24726" xr:uid="{A22E44EB-9BDD-4CE5-8FAC-443982262804}"/>
    <cellStyle name="SAPBEXHLevel3X 7 14" xfId="25770" xr:uid="{961CDBEC-CFB3-4EB0-95BB-F666530D3C2C}"/>
    <cellStyle name="SAPBEXHLevel3X 7 15" xfId="24536" xr:uid="{33EEDA62-8F74-44BA-9DB7-33B8F573BF76}"/>
    <cellStyle name="SAPBEXHLevel3X 7 16" xfId="26778" xr:uid="{74107940-7B89-4E52-8731-CF3C1189BD46}"/>
    <cellStyle name="SAPBEXHLevel3X 7 17" xfId="26960" xr:uid="{6285E5B9-31DD-40E1-AED2-D1F838F9BB5E}"/>
    <cellStyle name="SAPBEXHLevel3X 7 18" xfId="27256" xr:uid="{1778374E-58C3-4E10-86E9-8E200915AE47}"/>
    <cellStyle name="SAPBEXHLevel3X 7 19" xfId="28245" xr:uid="{2B585D8D-B603-425D-9394-FABC13EE0842}"/>
    <cellStyle name="SAPBEXHLevel3X 7 2" xfId="3088" xr:uid="{AA4D3971-0E75-4A22-90DD-DC7445897734}"/>
    <cellStyle name="SAPBEXHLevel3X 7 2 10" xfId="28863" xr:uid="{7F0EB9F5-3F38-4649-A29E-92347A9212E9}"/>
    <cellStyle name="SAPBEXHLevel3X 7 2 11" xfId="35596" xr:uid="{5E1C79E8-A5FE-460B-98E9-09970BDA195F}"/>
    <cellStyle name="SAPBEXHLevel3X 7 2 12" xfId="40315" xr:uid="{9D637241-6A8B-405B-BC48-4342DAE035A5}"/>
    <cellStyle name="SAPBEXHLevel3X 7 2 13" xfId="40910" xr:uid="{07C4C28F-9631-4E56-852A-EFAD9EEBB65A}"/>
    <cellStyle name="SAPBEXHLevel3X 7 2 14" xfId="42127" xr:uid="{CA268ED0-0C9E-440E-B91F-8A2BC0C8B5A0}"/>
    <cellStyle name="SAPBEXHLevel3X 7 2 2" xfId="6424" xr:uid="{8C3E8876-8302-4CE5-BA5D-F28B6809F0A7}"/>
    <cellStyle name="SAPBEXHLevel3X 7 2 2 2" xfId="16731" xr:uid="{A3842E98-D684-437E-90C7-7297B84ED55F}"/>
    <cellStyle name="SAPBEXHLevel3X 7 2 2 3" xfId="20955" xr:uid="{CF539136-FAC0-49DE-A50C-54170BDE2FA6}"/>
    <cellStyle name="SAPBEXHLevel3X 7 2 2 4" xfId="30305" xr:uid="{423EB824-7CB1-4F52-9690-245083BC7591}"/>
    <cellStyle name="SAPBEXHLevel3X 7 2 2 5" xfId="33877" xr:uid="{1945ED1C-1F4F-422F-B4C8-033782EA0AAA}"/>
    <cellStyle name="SAPBEXHLevel3X 7 2 2 6" xfId="36911" xr:uid="{FC47B9D2-7388-4DC7-B21E-EB26F9049F7D}"/>
    <cellStyle name="SAPBEXHLevel3X 7 2 3" xfId="7369" xr:uid="{ABA64270-6E33-4EC9-A34B-00B8E86D514B}"/>
    <cellStyle name="SAPBEXHLevel3X 7 2 3 2" xfId="17655" xr:uid="{99E2D544-7911-4C46-8058-81C718E1BFFC}"/>
    <cellStyle name="SAPBEXHLevel3X 7 2 3 3" xfId="21652" xr:uid="{2D0771C2-EB06-4A91-A266-9EC94ABCE6E1}"/>
    <cellStyle name="SAPBEXHLevel3X 7 2 3 4" xfId="31017" xr:uid="{8ABAE9F2-37DB-481D-9B51-CBCB7CBF3974}"/>
    <cellStyle name="SAPBEXHLevel3X 7 2 3 5" xfId="34506" xr:uid="{5390D7FA-2B3B-4C8E-AE99-FE1759A354D9}"/>
    <cellStyle name="SAPBEXHLevel3X 7 2 3 6" xfId="37489" xr:uid="{55E22739-BCA8-4573-98AB-F2C876AD0A1D}"/>
    <cellStyle name="SAPBEXHLevel3X 7 2 4" xfId="8577" xr:uid="{BA5B0DD5-E11A-46C7-A610-459ABC7A1214}"/>
    <cellStyle name="SAPBEXHLevel3X 7 2 4 2" xfId="18826" xr:uid="{BFA634CC-05E1-43D5-85E7-700F977FB501}"/>
    <cellStyle name="SAPBEXHLevel3X 7 2 4 3" xfId="22720" xr:uid="{BAFA06AE-E857-463A-9327-64E6174CFD3C}"/>
    <cellStyle name="SAPBEXHLevel3X 7 2 4 4" xfId="32110" xr:uid="{0BECE4F9-3ACA-45F9-8BF1-F3EA39FF34CE}"/>
    <cellStyle name="SAPBEXHLevel3X 7 2 4 5" xfId="35550" xr:uid="{A1C9830F-6C09-44BA-875B-E96D389EB034}"/>
    <cellStyle name="SAPBEXHLevel3X 7 2 4 6" xfId="38501" xr:uid="{F8A2D11B-30C4-43F2-8F64-686266379B6D}"/>
    <cellStyle name="SAPBEXHLevel3X 7 2 5" xfId="13816" xr:uid="{CD5200AD-F4EE-4924-AA18-3954C5907C9D}"/>
    <cellStyle name="SAPBEXHLevel3X 7 2 6" xfId="12594" xr:uid="{0E7F8796-C1F3-45C2-AE16-CF1F7BB2BD87}"/>
    <cellStyle name="SAPBEXHLevel3X 7 2 7" xfId="21061" xr:uid="{F9DE963B-8501-48B0-8DBE-8807527A6387}"/>
    <cellStyle name="SAPBEXHLevel3X 7 2 8" xfId="23944" xr:uid="{C4AE6160-7992-4A22-946F-9F8889C548A3}"/>
    <cellStyle name="SAPBEXHLevel3X 7 2 9" xfId="27957" xr:uid="{6B1692FF-A86F-4194-9455-33234DE4F018}"/>
    <cellStyle name="SAPBEXHLevel3X 7 20" xfId="25972" xr:uid="{1FCDE1A4-5D73-4758-B496-6235F7612FCB}"/>
    <cellStyle name="SAPBEXHLevel3X 7 21" xfId="39571" xr:uid="{70E9A2AB-0540-4049-905B-2761B92762F4}"/>
    <cellStyle name="SAPBEXHLevel3X 7 22" xfId="39122" xr:uid="{D5E99A7C-5ADB-404B-A7E8-58A902553C9E}"/>
    <cellStyle name="SAPBEXHLevel3X 7 23" xfId="41460" xr:uid="{CDD56B7E-7D1A-4898-B18B-6150E9638854}"/>
    <cellStyle name="SAPBEXHLevel3X 7 3" xfId="2598" xr:uid="{A5CDDA6A-2AC9-4393-95D3-E5751B7400B7}"/>
    <cellStyle name="SAPBEXHLevel3X 7 3 10" xfId="38839" xr:uid="{C58AD686-0A3A-4B14-B204-693509EED14D}"/>
    <cellStyle name="SAPBEXHLevel3X 7 3 11" xfId="41816" xr:uid="{40B1437A-886D-4DB0-B26C-BD3EA41663CC}"/>
    <cellStyle name="SAPBEXHLevel3X 7 3 2" xfId="6028" xr:uid="{12BD730F-3560-4664-B5F9-766D60FBA36A}"/>
    <cellStyle name="SAPBEXHLevel3X 7 3 2 2" xfId="16339" xr:uid="{7A724437-3D43-4F5F-BFDF-DD3F62594ED7}"/>
    <cellStyle name="SAPBEXHLevel3X 7 3 2 3" xfId="20615" xr:uid="{F2239A48-2099-4ADE-81E7-05D50BD88B83}"/>
    <cellStyle name="SAPBEXHLevel3X 7 3 2 4" xfId="29957" xr:uid="{B051EDF9-8232-45BE-983B-1B31B4C51F02}"/>
    <cellStyle name="SAPBEXHLevel3X 7 3 2 5" xfId="33550" xr:uid="{A4C0EAC7-49B6-49AD-AE03-BB4E8BF4773D}"/>
    <cellStyle name="SAPBEXHLevel3X 7 3 2 6" xfId="36599" xr:uid="{9ED69F80-60A2-4F36-9E0A-3E18F75D1C30}"/>
    <cellStyle name="SAPBEXHLevel3X 7 3 3" xfId="4112" xr:uid="{D28A1E99-BC48-4A0F-B920-435A63EA94A7}"/>
    <cellStyle name="SAPBEXHLevel3X 7 3 3 2" xfId="14518" xr:uid="{2EE91855-6FE0-4E3C-AE18-7CD4DC1E6552}"/>
    <cellStyle name="SAPBEXHLevel3X 7 3 3 3" xfId="19138" xr:uid="{080B61B9-D590-40FE-A1F9-FD8356ACF9CD}"/>
    <cellStyle name="SAPBEXHLevel3X 7 3 3 4" xfId="28526" xr:uid="{DE455E47-5265-4970-92FD-E8E0688BEB13}"/>
    <cellStyle name="SAPBEXHLevel3X 7 3 3 5" xfId="27073" xr:uid="{A1B5B7E0-04D1-4C36-8D1B-F4D64B64B33C}"/>
    <cellStyle name="SAPBEXHLevel3X 7 3 3 6" xfId="29492" xr:uid="{7D6B0786-CF04-4F3B-9D9A-96EC994D6EFE}"/>
    <cellStyle name="SAPBEXHLevel3X 7 3 4" xfId="8211" xr:uid="{2F8F5AF9-640E-404B-8F54-3D91C6036A55}"/>
    <cellStyle name="SAPBEXHLevel3X 7 3 4 2" xfId="18465" xr:uid="{4C0BCEA6-59F0-4985-A7E4-D7617BC20F4B}"/>
    <cellStyle name="SAPBEXHLevel3X 7 3 4 3" xfId="22391" xr:uid="{7314EC74-BE7F-47FA-9621-E1BE5661CB23}"/>
    <cellStyle name="SAPBEXHLevel3X 7 3 4 4" xfId="31778" xr:uid="{16C3CFE9-012C-4AC4-8951-C2B1D9FC8C7F}"/>
    <cellStyle name="SAPBEXHLevel3X 7 3 4 5" xfId="35233" xr:uid="{A8DF8131-776D-49DA-982C-4277D609B7CE}"/>
    <cellStyle name="SAPBEXHLevel3X 7 3 4 6" xfId="38197" xr:uid="{C0FFE648-8832-4BCD-B08E-8956BB4FC458}"/>
    <cellStyle name="SAPBEXHLevel3X 7 3 5" xfId="12856" xr:uid="{61FCFDD5-1FFA-4334-AD30-DE6A5FB6309B}"/>
    <cellStyle name="SAPBEXHLevel3X 7 3 6" xfId="12467" xr:uid="{F7020598-39AB-4468-B248-AE40AE8ED2E0}"/>
    <cellStyle name="SAPBEXHLevel3X 7 3 7" xfId="23633" xr:uid="{EC50471C-EABF-4BDE-A5C5-89FA09A48951}"/>
    <cellStyle name="SAPBEXHLevel3X 7 3 8" xfId="27578" xr:uid="{B158D151-F13A-49ED-BE4A-F65700355700}"/>
    <cellStyle name="SAPBEXHLevel3X 7 3 9" xfId="39969" xr:uid="{DBD95AC4-339C-4D0C-9008-D7C2AD6E2F6B}"/>
    <cellStyle name="SAPBEXHLevel3X 7 4" xfId="5356" xr:uid="{284A2527-C1B6-42E1-8307-A058E8082EE2}"/>
    <cellStyle name="SAPBEXHLevel3X 7 4 2" xfId="15706" xr:uid="{3103823E-3759-49B2-A5B9-E6B0DAD426C2}"/>
    <cellStyle name="SAPBEXHLevel3X 7 4 3" xfId="20112" xr:uid="{C833A388-CAEF-4322-B1AE-4EEAE9C1461E}"/>
    <cellStyle name="SAPBEXHLevel3X 7 4 4" xfId="29442" xr:uid="{2719A276-D3E6-4E80-B901-B0DF2FDCF5DB}"/>
    <cellStyle name="SAPBEXHLevel3X 7 4 5" xfId="33085" xr:uid="{E8A338C9-2C33-4D0D-813B-6424F1BE3D72}"/>
    <cellStyle name="SAPBEXHLevel3X 7 4 6" xfId="36173" xr:uid="{D10C7DE5-A377-47BB-9210-7A2106B922BC}"/>
    <cellStyle name="SAPBEXHLevel3X 7 5" xfId="5718" xr:uid="{992646FD-681F-4B4E-9F11-AE9E361A9066}"/>
    <cellStyle name="SAPBEXHLevel3X 7 5 2" xfId="16030" xr:uid="{0A803918-1694-4B6A-9EBC-DACFBD335647}"/>
    <cellStyle name="SAPBEXHLevel3X 7 5 3" xfId="20340" xr:uid="{4A0F73E8-46C4-486F-8F15-DC8778DE5556}"/>
    <cellStyle name="SAPBEXHLevel3X 7 5 4" xfId="29692" xr:uid="{11B9897A-1806-417D-B060-8AF77D12E8B8}"/>
    <cellStyle name="SAPBEXHLevel3X 7 5 5" xfId="33279" xr:uid="{A9A0B643-5103-4979-9F43-D79CAAE516C6}"/>
    <cellStyle name="SAPBEXHLevel3X 7 5 6" xfId="36348" xr:uid="{663251D1-21E0-4321-B392-2E82AD003B7B}"/>
    <cellStyle name="SAPBEXHLevel3X 7 6" xfId="7602" xr:uid="{B6DD5BAD-5E83-4612-AEB3-73FE8D0B99C6}"/>
    <cellStyle name="SAPBEXHLevel3X 7 6 2" xfId="17874" xr:uid="{63901AE1-71FB-41AA-AC27-6ED4997C4798}"/>
    <cellStyle name="SAPBEXHLevel3X 7 6 3" xfId="21799" xr:uid="{FF491D52-D545-4FB4-AE72-16A27A57C9A3}"/>
    <cellStyle name="SAPBEXHLevel3X 7 6 4" xfId="31182" xr:uid="{8C123DF9-1C03-4C57-BBAE-A1AB9C8680DC}"/>
    <cellStyle name="SAPBEXHLevel3X 7 6 5" xfId="34642" xr:uid="{F9C9E9F1-8860-48C1-A104-E19D032F34D4}"/>
    <cellStyle name="SAPBEXHLevel3X 7 6 6" xfId="37613" xr:uid="{49FE3101-9212-4A5D-9DB2-F711B126C27C}"/>
    <cellStyle name="SAPBEXHLevel3X 7 7" xfId="11239" xr:uid="{8A8C23A0-739F-405C-8B44-DD8FC9D19975}"/>
    <cellStyle name="SAPBEXHLevel3X 7 8" xfId="11662" xr:uid="{09215A4D-5B57-4368-AC59-0AAFEF4F479B}"/>
    <cellStyle name="SAPBEXHLevel3X 7 9" xfId="12123" xr:uid="{4F1BA48F-0494-4BEB-AC5C-882CB8D28A15}"/>
    <cellStyle name="SAPBEXHLevel3X 8" xfId="1627" xr:uid="{1438258B-4D43-420C-B8D9-EC1B3BBF04DA}"/>
    <cellStyle name="SAPBEXHLevel3X 8 10" xfId="14411" xr:uid="{23219D56-E612-440D-AF85-00B2B67E3D72}"/>
    <cellStyle name="SAPBEXHLevel3X 8 11" xfId="13042" xr:uid="{B627BCDF-97E8-4D8B-A740-050AB2C1D1A3}"/>
    <cellStyle name="SAPBEXHLevel3X 8 12" xfId="23278" xr:uid="{83E931FE-ADF2-419C-B951-FB996D9EB3A3}"/>
    <cellStyle name="SAPBEXHLevel3X 8 13" xfId="24725" xr:uid="{12AB2D9B-638D-4A37-8535-0B7544C8E770}"/>
    <cellStyle name="SAPBEXHLevel3X 8 14" xfId="25771" xr:uid="{C5EA1E79-89E1-4C94-B7BA-FAC45199C5D9}"/>
    <cellStyle name="SAPBEXHLevel3X 8 15" xfId="24535" xr:uid="{31B1B541-75CB-49F7-9D13-68A002BBF4FD}"/>
    <cellStyle name="SAPBEXHLevel3X 8 16" xfId="25034" xr:uid="{9C38A14D-0F39-4DC5-B8E9-1A0E443BBDFF}"/>
    <cellStyle name="SAPBEXHLevel3X 8 17" xfId="26628" xr:uid="{479AB9F6-2E6B-4247-BCB7-789E4BF82A7F}"/>
    <cellStyle name="SAPBEXHLevel3X 8 18" xfId="26466" xr:uid="{18018914-0903-4141-8247-83752C729B9C}"/>
    <cellStyle name="SAPBEXHLevel3X 8 19" xfId="28244" xr:uid="{93874BB1-DA49-465E-BFF0-47A8E6C7A0D0}"/>
    <cellStyle name="SAPBEXHLevel3X 8 2" xfId="3089" xr:uid="{27012815-9B0E-4F51-9015-DC8C349B0466}"/>
    <cellStyle name="SAPBEXHLevel3X 8 2 10" xfId="29599" xr:uid="{99FB9DC9-F029-4984-8D1B-C2198D5087F9}"/>
    <cellStyle name="SAPBEXHLevel3X 8 2 11" xfId="34555" xr:uid="{EE8B5EB2-A618-479B-BCFF-03794646561C}"/>
    <cellStyle name="SAPBEXHLevel3X 8 2 12" xfId="40316" xr:uid="{44F3BB79-0098-4FA6-BFED-09AFF6FB7756}"/>
    <cellStyle name="SAPBEXHLevel3X 8 2 13" xfId="40911" xr:uid="{9EE0BD59-9521-454C-A882-2296C65D808E}"/>
    <cellStyle name="SAPBEXHLevel3X 8 2 14" xfId="42128" xr:uid="{4BEDACE0-48C4-46CE-82A5-D33F4BA41816}"/>
    <cellStyle name="SAPBEXHLevel3X 8 2 2" xfId="6425" xr:uid="{A966E0C4-E649-4EC0-BDC9-FD165B2501E4}"/>
    <cellStyle name="SAPBEXHLevel3X 8 2 2 2" xfId="16732" xr:uid="{AC8E5BB5-D780-4BCA-BF91-9FACE4C53E55}"/>
    <cellStyle name="SAPBEXHLevel3X 8 2 2 3" xfId="20956" xr:uid="{BD4C2DF5-FBEC-402D-A259-3D2C9AF93CA4}"/>
    <cellStyle name="SAPBEXHLevel3X 8 2 2 4" xfId="30306" xr:uid="{F533AFFB-2390-4889-AECD-C4CA96E57E6E}"/>
    <cellStyle name="SAPBEXHLevel3X 8 2 2 5" xfId="33878" xr:uid="{6D0AED0C-47DB-4EF3-89B4-440F9204ABCF}"/>
    <cellStyle name="SAPBEXHLevel3X 8 2 2 6" xfId="36912" xr:uid="{D105DFB8-A0B6-43DB-98C1-3A104970216C}"/>
    <cellStyle name="SAPBEXHLevel3X 8 2 3" xfId="7370" xr:uid="{40866721-2164-4EC1-80BE-463022B2060D}"/>
    <cellStyle name="SAPBEXHLevel3X 8 2 3 2" xfId="17656" xr:uid="{A2B444AD-6209-4A8B-8661-C89473DEF641}"/>
    <cellStyle name="SAPBEXHLevel3X 8 2 3 3" xfId="21653" xr:uid="{FBE7178E-1D47-4CF6-A408-E2A273EF7A1C}"/>
    <cellStyle name="SAPBEXHLevel3X 8 2 3 4" xfId="31018" xr:uid="{D12AAEB2-F3D9-4039-A157-F95EB4C931D2}"/>
    <cellStyle name="SAPBEXHLevel3X 8 2 3 5" xfId="34507" xr:uid="{706CF357-1842-44CB-9A38-D874F2CE8D8D}"/>
    <cellStyle name="SAPBEXHLevel3X 8 2 3 6" xfId="37490" xr:uid="{07878E88-181B-4619-9A74-FCAF18CBED1A}"/>
    <cellStyle name="SAPBEXHLevel3X 8 2 4" xfId="8578" xr:uid="{5B0334BE-D613-417B-897E-0789F757BDC3}"/>
    <cellStyle name="SAPBEXHLevel3X 8 2 4 2" xfId="18827" xr:uid="{A5088BA0-0A0C-4AA0-BF71-DFD1EC09EFED}"/>
    <cellStyle name="SAPBEXHLevel3X 8 2 4 3" xfId="22721" xr:uid="{6B52F64E-7112-40E3-8153-966015C2A128}"/>
    <cellStyle name="SAPBEXHLevel3X 8 2 4 4" xfId="32111" xr:uid="{43DF128E-2087-48F9-9AEE-40F3E62015FA}"/>
    <cellStyle name="SAPBEXHLevel3X 8 2 4 5" xfId="35551" xr:uid="{A1E178AA-51D7-463E-9017-B1F358675C87}"/>
    <cellStyle name="SAPBEXHLevel3X 8 2 4 6" xfId="38502" xr:uid="{9E2B7E2A-679F-4C22-B501-76F0B6B50B9D}"/>
    <cellStyle name="SAPBEXHLevel3X 8 2 5" xfId="13817" xr:uid="{DC315C2B-EC09-4042-AC9E-F5B217141274}"/>
    <cellStyle name="SAPBEXHLevel3X 8 2 6" xfId="14185" xr:uid="{E7607B60-78DC-477C-90DB-5BF5767FA0AF}"/>
    <cellStyle name="SAPBEXHLevel3X 8 2 7" xfId="19471" xr:uid="{F1AAC917-8BC7-4014-AA2B-A229E990DB2E}"/>
    <cellStyle name="SAPBEXHLevel3X 8 2 8" xfId="23945" xr:uid="{4302D171-90F0-4823-BD79-970359067795}"/>
    <cellStyle name="SAPBEXHLevel3X 8 2 9" xfId="27958" xr:uid="{7F2496BF-8F82-47AB-ACEB-69E03911AC74}"/>
    <cellStyle name="SAPBEXHLevel3X 8 20" xfId="25971" xr:uid="{BA8E0F83-DEE8-482A-968A-BAAEB3A80878}"/>
    <cellStyle name="SAPBEXHLevel3X 8 21" xfId="39572" xr:uid="{F1FE4069-3BDE-4F66-821A-3B7236DB1343}"/>
    <cellStyle name="SAPBEXHLevel3X 8 22" xfId="40073" xr:uid="{EFCF85A7-FB18-443A-B7D5-33B5E225D4A3}"/>
    <cellStyle name="SAPBEXHLevel3X 8 23" xfId="41461" xr:uid="{F2555D74-968B-4B82-82C4-520FCA0930CD}"/>
    <cellStyle name="SAPBEXHLevel3X 8 3" xfId="2599" xr:uid="{3C19ACB1-FEA2-4606-883F-393D5687E8B7}"/>
    <cellStyle name="SAPBEXHLevel3X 8 3 10" xfId="38838" xr:uid="{9304E7A4-5189-4D2C-B80A-F139B3D593BB}"/>
    <cellStyle name="SAPBEXHLevel3X 8 3 11" xfId="41817" xr:uid="{CE835ED2-E8D7-4189-94AE-A214FC53A12A}"/>
    <cellStyle name="SAPBEXHLevel3X 8 3 2" xfId="6029" xr:uid="{F2207033-1A7C-4995-B597-3AE01D996636}"/>
    <cellStyle name="SAPBEXHLevel3X 8 3 2 2" xfId="16340" xr:uid="{6CFE7768-FDB8-4544-A9F9-03999E0B908E}"/>
    <cellStyle name="SAPBEXHLevel3X 8 3 2 3" xfId="20616" xr:uid="{5BD63A29-BA1B-4570-AA22-7EC156489A48}"/>
    <cellStyle name="SAPBEXHLevel3X 8 3 2 4" xfId="29958" xr:uid="{A666C88D-AF94-456D-BFE5-174F6F25961D}"/>
    <cellStyle name="SAPBEXHLevel3X 8 3 2 5" xfId="33551" xr:uid="{FF53F0BB-92E1-419D-AB3A-CCEA416A948F}"/>
    <cellStyle name="SAPBEXHLevel3X 8 3 2 6" xfId="36600" xr:uid="{D03A7D36-B026-4B23-880F-12082B25E4F9}"/>
    <cellStyle name="SAPBEXHLevel3X 8 3 3" xfId="4111" xr:uid="{4EEFF5FC-C74B-447B-AAD6-F65B32AB4235}"/>
    <cellStyle name="SAPBEXHLevel3X 8 3 3 2" xfId="14517" xr:uid="{0F000C54-897C-4DCD-AA86-725A04493CE0}"/>
    <cellStyle name="SAPBEXHLevel3X 8 3 3 3" xfId="19137" xr:uid="{117990B0-404C-4F32-84B8-139B627C3E1E}"/>
    <cellStyle name="SAPBEXHLevel3X 8 3 3 4" xfId="28525" xr:uid="{E58EEA13-5CA8-48E4-B8F4-C7FE55316680}"/>
    <cellStyle name="SAPBEXHLevel3X 8 3 3 5" xfId="27072" xr:uid="{D2549046-E087-4E17-8243-87AC2A6EE0E8}"/>
    <cellStyle name="SAPBEXHLevel3X 8 3 3 6" xfId="28837" xr:uid="{548C74EE-6F69-470E-A62C-B991B6E78C99}"/>
    <cellStyle name="SAPBEXHLevel3X 8 3 4" xfId="8212" xr:uid="{D9E51007-426C-4387-98F5-2B40DABB80F0}"/>
    <cellStyle name="SAPBEXHLevel3X 8 3 4 2" xfId="18466" xr:uid="{B03E6FD4-C4D0-4CDD-9CA4-CD5EA1730029}"/>
    <cellStyle name="SAPBEXHLevel3X 8 3 4 3" xfId="22392" xr:uid="{C249A50C-3188-4BA3-8D32-60E052D0E319}"/>
    <cellStyle name="SAPBEXHLevel3X 8 3 4 4" xfId="31779" xr:uid="{1517E4CC-38A2-413C-9086-2235B4BBF08F}"/>
    <cellStyle name="SAPBEXHLevel3X 8 3 4 5" xfId="35234" xr:uid="{DA1BF45E-5E77-4D68-819B-C02A48486774}"/>
    <cellStyle name="SAPBEXHLevel3X 8 3 4 6" xfId="38198" xr:uid="{C25E8B09-818E-404A-8B39-AF10CC1A715F}"/>
    <cellStyle name="SAPBEXHLevel3X 8 3 5" xfId="13399" xr:uid="{65D43E96-072D-458E-9422-20B4B19E826B}"/>
    <cellStyle name="SAPBEXHLevel3X 8 3 6" xfId="22486" xr:uid="{9699D9C2-7254-4534-B17A-494239A00BC3}"/>
    <cellStyle name="SAPBEXHLevel3X 8 3 7" xfId="23634" xr:uid="{CE9FEF2C-D8D2-4FCE-98DB-2CF49195151F}"/>
    <cellStyle name="SAPBEXHLevel3X 8 3 8" xfId="27579" xr:uid="{C65A12A2-0325-4523-B08B-356E446A3D86}"/>
    <cellStyle name="SAPBEXHLevel3X 8 3 9" xfId="39970" xr:uid="{E011D797-38EE-4531-9433-BB3890682D9E}"/>
    <cellStyle name="SAPBEXHLevel3X 8 4" xfId="5357" xr:uid="{4A2B14BE-8F22-4714-B18C-98F6399530EC}"/>
    <cellStyle name="SAPBEXHLevel3X 8 4 2" xfId="15707" xr:uid="{4CF93032-0912-4BAC-8A84-6A580C10EF4D}"/>
    <cellStyle name="SAPBEXHLevel3X 8 4 3" xfId="20113" xr:uid="{218262D7-6587-4017-A1E0-D284929D259A}"/>
    <cellStyle name="SAPBEXHLevel3X 8 4 4" xfId="29443" xr:uid="{8BA649CC-5DA6-4243-A1F1-22974A7A4475}"/>
    <cellStyle name="SAPBEXHLevel3X 8 4 5" xfId="33086" xr:uid="{5D38D3A2-776C-4202-8114-C534B316E036}"/>
    <cellStyle name="SAPBEXHLevel3X 8 4 6" xfId="36174" xr:uid="{6B3ADA57-0E70-47D4-AF7D-9B5548AC31BE}"/>
    <cellStyle name="SAPBEXHLevel3X 8 5" xfId="4559" xr:uid="{CE9559E8-017C-4204-B6CF-8D0A97084ECE}"/>
    <cellStyle name="SAPBEXHLevel3X 8 5 2" xfId="14959" xr:uid="{885C2B81-F996-44EB-B17B-DACE82E02B3F}"/>
    <cellStyle name="SAPBEXHLevel3X 8 5 3" xfId="19496" xr:uid="{ADAD57F3-BC7B-4025-A5C4-41E1B989E972}"/>
    <cellStyle name="SAPBEXHLevel3X 8 5 4" xfId="28896" xr:uid="{7F49FC7C-F6F3-4567-AAAA-C613D0CE3126}"/>
    <cellStyle name="SAPBEXHLevel3X 8 5 5" xfId="32528" xr:uid="{453C8B54-3FD3-4197-94DD-2EC7B541591B}"/>
    <cellStyle name="SAPBEXHLevel3X 8 5 6" xfId="26752" xr:uid="{FABEEB20-1B19-47C6-A4D8-4C3F0E3D7B16}"/>
    <cellStyle name="SAPBEXHLevel3X 8 6" xfId="7059" xr:uid="{F13353DA-895C-4851-8D09-522ABF2BCB6E}"/>
    <cellStyle name="SAPBEXHLevel3X 8 6 2" xfId="17347" xr:uid="{E37D4925-3D64-4DE6-A4B8-6ED460A634C7}"/>
    <cellStyle name="SAPBEXHLevel3X 8 6 3" xfId="21370" xr:uid="{E32F2C3F-2D2A-4E0C-9821-99499875DEE0}"/>
    <cellStyle name="SAPBEXHLevel3X 8 6 4" xfId="30751" xr:uid="{669C21E6-93AE-433C-B4CF-E9E45ED84373}"/>
    <cellStyle name="SAPBEXHLevel3X 8 6 5" xfId="34242" xr:uid="{4E1E7CC2-BA92-4B59-A221-6A54E48AF5DB}"/>
    <cellStyle name="SAPBEXHLevel3X 8 6 6" xfId="37244" xr:uid="{C1CEB257-8AED-4588-8443-7417C5DF3B45}"/>
    <cellStyle name="SAPBEXHLevel3X 8 7" xfId="11240" xr:uid="{B642EC2E-A566-41BD-8A3C-455B25D71503}"/>
    <cellStyle name="SAPBEXHLevel3X 8 8" xfId="11663" xr:uid="{238ED07B-8EB7-4A29-8CA1-AB3BE5656FB3}"/>
    <cellStyle name="SAPBEXHLevel3X 8 9" xfId="12124" xr:uid="{97AC5B75-3C9F-409C-8E7A-3C6B2E3BA00A}"/>
    <cellStyle name="SAPBEXHLevel3X 9" xfId="1628" xr:uid="{43112625-9923-420B-A593-93851356201E}"/>
    <cellStyle name="SAPBEXHLevel3X 9 10" xfId="14410" xr:uid="{1D5104B3-F14B-4BB0-B19A-1AB6914FF1C0}"/>
    <cellStyle name="SAPBEXHLevel3X 9 11" xfId="13041" xr:uid="{1357DE28-E779-4CC7-AAB8-B62D2CF58D14}"/>
    <cellStyle name="SAPBEXHLevel3X 9 12" xfId="23279" xr:uid="{DA2979B2-8A55-4780-9D2D-7BE7C490312E}"/>
    <cellStyle name="SAPBEXHLevel3X 9 13" xfId="24724" xr:uid="{BAA5BFE7-AC8A-400D-B1C9-DE020D66C495}"/>
    <cellStyle name="SAPBEXHLevel3X 9 14" xfId="25772" xr:uid="{608EDCCF-476E-453E-A41D-73777D9BD152}"/>
    <cellStyle name="SAPBEXHLevel3X 9 15" xfId="24534" xr:uid="{CFE13633-5D76-43F6-8626-900D5DF132FD}"/>
    <cellStyle name="SAPBEXHLevel3X 9 16" xfId="25033" xr:uid="{DFBB02A9-B26D-4327-9074-83E07AC1D477}"/>
    <cellStyle name="SAPBEXHLevel3X 9 17" xfId="25329" xr:uid="{E1A4C26F-F0D1-44F4-96CF-CBECEC0E0E01}"/>
    <cellStyle name="SAPBEXHLevel3X 9 18" xfId="25516" xr:uid="{DA8A9092-A9F2-4D9E-87B3-5727B811049D}"/>
    <cellStyle name="SAPBEXHLevel3X 9 19" xfId="28243" xr:uid="{A871849A-1974-4D67-BAA2-2A77CB8B7D58}"/>
    <cellStyle name="SAPBEXHLevel3X 9 2" xfId="3090" xr:uid="{44EB884A-F1E3-409B-8CF0-034F6AB63817}"/>
    <cellStyle name="SAPBEXHLevel3X 9 2 10" xfId="28790" xr:uid="{7C6A6315-8A9D-4D6E-A931-EA36B8CEC460}"/>
    <cellStyle name="SAPBEXHLevel3X 9 2 11" xfId="33927" xr:uid="{2C764EB4-1CA2-4693-B822-D146174B2CA8}"/>
    <cellStyle name="SAPBEXHLevel3X 9 2 12" xfId="40317" xr:uid="{B0AB16EA-A601-471C-90DC-226C2706F68D}"/>
    <cellStyle name="SAPBEXHLevel3X 9 2 13" xfId="40912" xr:uid="{99918A15-BAC4-4282-B2C4-4D18E8EF8764}"/>
    <cellStyle name="SAPBEXHLevel3X 9 2 14" xfId="42129" xr:uid="{5261D816-A576-4AC3-BBD8-9AFC13794529}"/>
    <cellStyle name="SAPBEXHLevel3X 9 2 2" xfId="6426" xr:uid="{DBD774DB-C676-406F-932A-5E0762651619}"/>
    <cellStyle name="SAPBEXHLevel3X 9 2 2 2" xfId="16733" xr:uid="{5AD47F05-354C-4335-868D-88D708AB092C}"/>
    <cellStyle name="SAPBEXHLevel3X 9 2 2 3" xfId="20957" xr:uid="{8B249610-39EE-449D-833D-436DCC450D03}"/>
    <cellStyle name="SAPBEXHLevel3X 9 2 2 4" xfId="30307" xr:uid="{F5CFA6D0-175C-4358-9E30-582865DAE3D4}"/>
    <cellStyle name="SAPBEXHLevel3X 9 2 2 5" xfId="33879" xr:uid="{311AC8D3-2BD1-413F-9457-B39F7949581E}"/>
    <cellStyle name="SAPBEXHLevel3X 9 2 2 6" xfId="36913" xr:uid="{FEC0F680-ED11-445F-81A4-033025816DDF}"/>
    <cellStyle name="SAPBEXHLevel3X 9 2 3" xfId="7371" xr:uid="{2908937D-7AAE-4BE6-901A-6812603E0396}"/>
    <cellStyle name="SAPBEXHLevel3X 9 2 3 2" xfId="17657" xr:uid="{52CEF9CC-E2A8-4EA5-AB09-12B3E6DF9E46}"/>
    <cellStyle name="SAPBEXHLevel3X 9 2 3 3" xfId="21654" xr:uid="{92A32B7E-DC72-4AB2-A951-C115FD7DA446}"/>
    <cellStyle name="SAPBEXHLevel3X 9 2 3 4" xfId="31019" xr:uid="{E057BA9C-834C-4B09-8F05-D6CAB04A5969}"/>
    <cellStyle name="SAPBEXHLevel3X 9 2 3 5" xfId="34508" xr:uid="{921E2D3E-535B-4660-915B-4C0407C298E7}"/>
    <cellStyle name="SAPBEXHLevel3X 9 2 3 6" xfId="37491" xr:uid="{64643A8D-16B8-42BC-BDE2-DDA10316E920}"/>
    <cellStyle name="SAPBEXHLevel3X 9 2 4" xfId="8579" xr:uid="{6B2A0671-61A7-486E-B250-8CCE47E20E8E}"/>
    <cellStyle name="SAPBEXHLevel3X 9 2 4 2" xfId="18828" xr:uid="{A4C5ECF3-9737-49AA-B752-D497E0E4778D}"/>
    <cellStyle name="SAPBEXHLevel3X 9 2 4 3" xfId="22722" xr:uid="{9DE2C4D9-1B8A-4C1D-97FF-7B2FB79820AF}"/>
    <cellStyle name="SAPBEXHLevel3X 9 2 4 4" xfId="32112" xr:uid="{9407CF5E-6E53-421A-87AF-36FFA9DC44B4}"/>
    <cellStyle name="SAPBEXHLevel3X 9 2 4 5" xfId="35552" xr:uid="{FB90F4F8-0CE6-4B71-B652-0D0BFA3F0EB3}"/>
    <cellStyle name="SAPBEXHLevel3X 9 2 4 6" xfId="38503" xr:uid="{3D92D51D-C325-43B1-81D8-CC02523CC959}"/>
    <cellStyle name="SAPBEXHLevel3X 9 2 5" xfId="13818" xr:uid="{89DF844C-F0CB-4C4E-8F5B-166C41280D79}"/>
    <cellStyle name="SAPBEXHLevel3X 9 2 6" xfId="14186" xr:uid="{039F9638-26D8-46A7-A07D-556CCA363621}"/>
    <cellStyle name="SAPBEXHLevel3X 9 2 7" xfId="22782" xr:uid="{B070E148-C2F6-4153-8CF7-12EAB3EE724C}"/>
    <cellStyle name="SAPBEXHLevel3X 9 2 8" xfId="23946" xr:uid="{AFDEBDC4-7266-4774-B005-D6E7FA166848}"/>
    <cellStyle name="SAPBEXHLevel3X 9 2 9" xfId="27959" xr:uid="{D6588A5F-1E89-41F2-B53F-884598774347}"/>
    <cellStyle name="SAPBEXHLevel3X 9 20" xfId="28050" xr:uid="{D2A32DBB-6D4B-4945-98B6-9A81A9DCFA30}"/>
    <cellStyle name="SAPBEXHLevel3X 9 21" xfId="39573" xr:uid="{801229D9-2620-466B-890F-9E53AE543836}"/>
    <cellStyle name="SAPBEXHLevel3X 9 22" xfId="40080" xr:uid="{DB6F3230-7309-4C62-9930-E6B1EC5E0F84}"/>
    <cellStyle name="SAPBEXHLevel3X 9 23" xfId="41462" xr:uid="{5AB3DFE4-5631-4694-B9F4-176783290EED}"/>
    <cellStyle name="SAPBEXHLevel3X 9 3" xfId="2600" xr:uid="{911EF6F9-9D63-4814-999F-BE3DC7F8D0A0}"/>
    <cellStyle name="SAPBEXHLevel3X 9 3 10" xfId="38837" xr:uid="{B3387A5E-09D0-4D71-A352-229251F6BBB7}"/>
    <cellStyle name="SAPBEXHLevel3X 9 3 11" xfId="41818" xr:uid="{D1C68DC0-E425-420A-9D66-34B211E25208}"/>
    <cellStyle name="SAPBEXHLevel3X 9 3 2" xfId="6030" xr:uid="{9556CED0-13DA-4626-B454-404A4FC868BF}"/>
    <cellStyle name="SAPBEXHLevel3X 9 3 2 2" xfId="16341" xr:uid="{529AFB5E-04FE-41D8-A90F-F807AE8B011C}"/>
    <cellStyle name="SAPBEXHLevel3X 9 3 2 3" xfId="20617" xr:uid="{F9AE2ED3-61E7-44E0-84B4-639B00640845}"/>
    <cellStyle name="SAPBEXHLevel3X 9 3 2 4" xfId="29959" xr:uid="{B84E729B-0EEA-4A52-924B-364B74DAA7AC}"/>
    <cellStyle name="SAPBEXHLevel3X 9 3 2 5" xfId="33552" xr:uid="{C736D58E-AC52-4EDF-A918-C61A45861633}"/>
    <cellStyle name="SAPBEXHLevel3X 9 3 2 6" xfId="36601" xr:uid="{04A1A626-FB67-4061-A7FE-6103C7A8448F}"/>
    <cellStyle name="SAPBEXHLevel3X 9 3 3" xfId="4110" xr:uid="{967F1ECC-2B5E-458D-A316-877D94F6162C}"/>
    <cellStyle name="SAPBEXHLevel3X 9 3 3 2" xfId="14516" xr:uid="{0B79C462-9029-4CF7-9E11-07A11261C369}"/>
    <cellStyle name="SAPBEXHLevel3X 9 3 3 3" xfId="13243" xr:uid="{2EFF4A8E-D5F2-4338-90E4-68EE3249DEE3}"/>
    <cellStyle name="SAPBEXHLevel3X 9 3 3 4" xfId="28524" xr:uid="{67108865-5C8F-4894-ACAA-B6F54259188C}"/>
    <cellStyle name="SAPBEXHLevel3X 9 3 3 5" xfId="27071" xr:uid="{59F2B134-AA2D-4875-B110-349C765ACA9C}"/>
    <cellStyle name="SAPBEXHLevel3X 9 3 3 6" xfId="24398" xr:uid="{B1B53E9B-2914-4483-AB48-3E5AB3F4727A}"/>
    <cellStyle name="SAPBEXHLevel3X 9 3 4" xfId="8213" xr:uid="{2140770D-1C41-4298-8D5C-9A69932246EE}"/>
    <cellStyle name="SAPBEXHLevel3X 9 3 4 2" xfId="18467" xr:uid="{889660A2-D507-4028-91D0-82E3C3DD5FA2}"/>
    <cellStyle name="SAPBEXHLevel3X 9 3 4 3" xfId="22393" xr:uid="{DF998DF8-955F-4B11-BECB-D76D0FAE9136}"/>
    <cellStyle name="SAPBEXHLevel3X 9 3 4 4" xfId="31780" xr:uid="{05375535-2F82-48C6-87EC-D38AF8259C88}"/>
    <cellStyle name="SAPBEXHLevel3X 9 3 4 5" xfId="35235" xr:uid="{0C19BD90-C174-4C90-9D91-2EC68F7E4840}"/>
    <cellStyle name="SAPBEXHLevel3X 9 3 4 6" xfId="38199" xr:uid="{D2CF7D89-0170-48C2-A3DD-006E000E0A2A}"/>
    <cellStyle name="SAPBEXHLevel3X 9 3 5" xfId="13390" xr:uid="{5D950BBC-F54D-4D8A-9EA2-177055569CA7}"/>
    <cellStyle name="SAPBEXHLevel3X 9 3 6" xfId="21408" xr:uid="{7B8B27BF-E4AD-41F2-8986-29E76D2DA4A3}"/>
    <cellStyle name="SAPBEXHLevel3X 9 3 7" xfId="23635" xr:uid="{1DD5822C-3E86-4899-9E3F-0A785E158EA4}"/>
    <cellStyle name="SAPBEXHLevel3X 9 3 8" xfId="27580" xr:uid="{14C6608B-B9F6-4520-AF02-71680C507AE2}"/>
    <cellStyle name="SAPBEXHLevel3X 9 3 9" xfId="39971" xr:uid="{2428871E-E858-4843-AAD6-089029C51379}"/>
    <cellStyle name="SAPBEXHLevel3X 9 4" xfId="5358" xr:uid="{9103FA5F-0B20-4A43-BF49-F19B5BBAAC5F}"/>
    <cellStyle name="SAPBEXHLevel3X 9 4 2" xfId="15708" xr:uid="{C036EA7A-AB8E-4E8F-8A51-CF737DE58F80}"/>
    <cellStyle name="SAPBEXHLevel3X 9 4 3" xfId="20114" xr:uid="{647996B4-8AD6-4F79-AA7A-4323B9A9BE1A}"/>
    <cellStyle name="SAPBEXHLevel3X 9 4 4" xfId="29444" xr:uid="{B09BC60E-6354-4697-A896-5E1FD1860580}"/>
    <cellStyle name="SAPBEXHLevel3X 9 4 5" xfId="33087" xr:uid="{4F7406FA-92DB-4B03-8076-8FF3FB4F578B}"/>
    <cellStyle name="SAPBEXHLevel3X 9 4 6" xfId="36175" xr:uid="{CDC3740A-BFD0-4BA8-A000-4928CE5CF14D}"/>
    <cellStyle name="SAPBEXHLevel3X 9 5" xfId="4556" xr:uid="{4E1AC438-593C-44D0-869B-4A43DE17A867}"/>
    <cellStyle name="SAPBEXHLevel3X 9 5 2" xfId="14956" xr:uid="{5118B128-0E04-4F57-893D-6B7E4F3784D2}"/>
    <cellStyle name="SAPBEXHLevel3X 9 5 3" xfId="19493" xr:uid="{BE4F4240-5C35-44E6-BC43-8759D86540D8}"/>
    <cellStyle name="SAPBEXHLevel3X 9 5 4" xfId="28893" xr:uid="{EB26AEFD-B0A9-45FB-849C-74CE57635D59}"/>
    <cellStyle name="SAPBEXHLevel3X 9 5 5" xfId="32527" xr:uid="{83A956FE-129B-4DC1-842E-D8D3A1BD4BAB}"/>
    <cellStyle name="SAPBEXHLevel3X 9 5 6" xfId="24983" xr:uid="{2D33109A-CD29-492E-9484-C85ECA7473E6}"/>
    <cellStyle name="SAPBEXHLevel3X 9 6" xfId="7601" xr:uid="{56DD91D3-ED9E-4107-8833-21BA9DE10F33}"/>
    <cellStyle name="SAPBEXHLevel3X 9 6 2" xfId="17873" xr:uid="{9A4C2E53-15BA-4654-BBA6-37347F2831B2}"/>
    <cellStyle name="SAPBEXHLevel3X 9 6 3" xfId="21798" xr:uid="{9E778AB6-DDE1-49C6-BD36-12B72D87D3F1}"/>
    <cellStyle name="SAPBEXHLevel3X 9 6 4" xfId="31181" xr:uid="{94264BEF-D2C8-4821-81E5-12B2F6FF9B78}"/>
    <cellStyle name="SAPBEXHLevel3X 9 6 5" xfId="34641" xr:uid="{36BDE9CC-8EEF-440D-975B-0D6492EE5739}"/>
    <cellStyle name="SAPBEXHLevel3X 9 6 6" xfId="37612" xr:uid="{0865F38A-67F8-4838-9017-53C0EC893385}"/>
    <cellStyle name="SAPBEXHLevel3X 9 7" xfId="11241" xr:uid="{9CAA1E83-8D50-4A5B-BD36-D2792582E0F0}"/>
    <cellStyle name="SAPBEXHLevel3X 9 8" xfId="11664" xr:uid="{034EFC14-037F-4950-BC78-777C70AED95F}"/>
    <cellStyle name="SAPBEXHLevel3X 9 9" xfId="12125" xr:uid="{F22488B1-5F00-4968-9307-D970C0120194}"/>
    <cellStyle name="SAPBEXHLevel3X_1_FS10_10.1_เงินให้กู้ยืมและเงินให้กู้ยืม_Q254_2" xfId="2225" xr:uid="{8A669234-E0CB-44AC-A2D1-DD781E652250}"/>
    <cellStyle name="SAPBEXinputData" xfId="1629" xr:uid="{34B8D233-BEDA-4300-A1B7-94224BE03E0C}"/>
    <cellStyle name="SAPBEXinputData 2" xfId="2732" xr:uid="{9A57E5F7-7284-4B36-8B15-DEFC5D3049C0}"/>
    <cellStyle name="SAPBEXinputData 3" xfId="10580" xr:uid="{7A006D2A-44C9-4ECD-8721-20A7E7EC1D6F}"/>
    <cellStyle name="SAPBEXItemHeader" xfId="2733" xr:uid="{7FD783FE-F208-4D5A-8140-A6C2FDCE8548}"/>
    <cellStyle name="SAPBEXItemHeader 10" xfId="40051" xr:uid="{0527731A-6897-425D-9E46-CA3DEB19DA32}"/>
    <cellStyle name="SAPBEXItemHeader 11" xfId="38767" xr:uid="{D25EDE51-FE80-4B4F-8587-F5CDE3DE1CD5}"/>
    <cellStyle name="SAPBEXItemHeader 12" xfId="41895" xr:uid="{3E210D2D-3F6F-486F-A867-F7B5AE283E2C}"/>
    <cellStyle name="SAPBEXItemHeader 2" xfId="3993" xr:uid="{68E4857C-339D-4208-A612-BBD4C4EEF639}"/>
    <cellStyle name="SAPBEXItemHeader 2 10" xfId="42351" xr:uid="{7A4E25C4-3323-4EA4-84AA-30E3D2D28EA3}"/>
    <cellStyle name="SAPBEXItemHeader 2 2" xfId="7935" xr:uid="{19B730D4-0978-4B00-986D-F3384827BE69}"/>
    <cellStyle name="SAPBEXItemHeader 2 2 2" xfId="18190" xr:uid="{5F286214-BA77-4392-8834-AF20792B3562}"/>
    <cellStyle name="SAPBEXItemHeader 2 2 3" xfId="22120" xr:uid="{E1668CA7-F6B1-48E1-9C4F-2052FD5583A7}"/>
    <cellStyle name="SAPBEXItemHeader 2 2 4" xfId="31506" xr:uid="{B16A0E79-B00A-4E9C-A219-E8F1C0FF4BFC}"/>
    <cellStyle name="SAPBEXItemHeader 2 2 5" xfId="34961" xr:uid="{6D58E4CE-7293-4A55-83C8-E53C2EEEBB3E}"/>
    <cellStyle name="SAPBEXItemHeader 2 2 6" xfId="37927" xr:uid="{F93CD940-DB96-4C5C-9DF0-C33D7AAC9623}"/>
    <cellStyle name="SAPBEXItemHeader 2 3" xfId="8857" xr:uid="{FD48D2B2-6666-40B7-9B78-2F50F27175B3}"/>
    <cellStyle name="SAPBEXItemHeader 2 3 2" xfId="19093" xr:uid="{5A729902-6D46-4C73-AA4D-5C9F4FBA7A14}"/>
    <cellStyle name="SAPBEXItemHeader 2 3 3" xfId="22958" xr:uid="{9978D7F8-8C02-4D13-A5F9-5BFFACB99B0A}"/>
    <cellStyle name="SAPBEXItemHeader 2 3 4" xfId="32351" xr:uid="{DF176CE0-7A0E-4281-B000-B53610163445}"/>
    <cellStyle name="SAPBEXItemHeader 2 3 5" xfId="35780" xr:uid="{26F58203-2057-43C3-AE09-30053139D55A}"/>
    <cellStyle name="SAPBEXItemHeader 2 3 6" xfId="38720" xr:uid="{274C40C7-536B-4E2D-B34A-244BBD5F7C32}"/>
    <cellStyle name="SAPBEXItemHeader 2 4" xfId="13189" xr:uid="{7374E362-01F9-4C05-BFED-964DE947AEAE}"/>
    <cellStyle name="SAPBEXItemHeader 2 5" xfId="14108" xr:uid="{1D2DB206-B5AF-4E2F-BFBB-3958E46415DD}"/>
    <cellStyle name="SAPBEXItemHeader 2 6" xfId="24169" xr:uid="{98E2EC4D-B959-4F5F-A465-6983B3773270}"/>
    <cellStyle name="SAPBEXItemHeader 2 7" xfId="28452" xr:uid="{2FD141FC-A21D-4D14-A891-CCBDF4FF4595}"/>
    <cellStyle name="SAPBEXItemHeader 2 8" xfId="40635" xr:uid="{6C0BC531-1DE5-4204-A745-545544B00E77}"/>
    <cellStyle name="SAPBEXItemHeader 2 9" xfId="41134" xr:uid="{5E827373-BB75-4C59-887E-2FF9AD1A2FE3}"/>
    <cellStyle name="SAPBEXItemHeader 3" xfId="3994" xr:uid="{3160CA6A-7D02-431D-A89F-41A2A82BD0F1}"/>
    <cellStyle name="SAPBEXItemHeader 3 10" xfId="42352" xr:uid="{FA39A29C-8C46-47EE-B586-3B5639C2BE7B}"/>
    <cellStyle name="SAPBEXItemHeader 3 2" xfId="7936" xr:uid="{57EC1A11-972D-4620-AA92-5F0CC40768C5}"/>
    <cellStyle name="SAPBEXItemHeader 3 2 2" xfId="18191" xr:uid="{0CD6009C-B1E9-48F5-831C-DB1063FE148A}"/>
    <cellStyle name="SAPBEXItemHeader 3 2 3" xfId="22121" xr:uid="{E49BC98D-D3EE-46AA-A873-BAC59B830417}"/>
    <cellStyle name="SAPBEXItemHeader 3 2 4" xfId="31507" xr:uid="{EBD0C9C5-1464-4979-8E2B-99BE07674983}"/>
    <cellStyle name="SAPBEXItemHeader 3 2 5" xfId="34962" xr:uid="{CE2E6302-8154-43D9-A159-80D3136C50D2}"/>
    <cellStyle name="SAPBEXItemHeader 3 2 6" xfId="37928" xr:uid="{907F565B-D78D-4F16-BC06-9FDADE94E1F1}"/>
    <cellStyle name="SAPBEXItemHeader 3 3" xfId="8858" xr:uid="{53BA2926-B1C4-409B-BEF3-18303F6CA02E}"/>
    <cellStyle name="SAPBEXItemHeader 3 3 2" xfId="19094" xr:uid="{3A305381-B0B5-4181-95A6-6D3B892ACC7A}"/>
    <cellStyle name="SAPBEXItemHeader 3 3 3" xfId="22959" xr:uid="{84294DDD-4599-4F5A-99D4-A3DF7FE18286}"/>
    <cellStyle name="SAPBEXItemHeader 3 3 4" xfId="32352" xr:uid="{151D5476-B6D8-42C0-9C56-569ED9DA8C37}"/>
    <cellStyle name="SAPBEXItemHeader 3 3 5" xfId="35781" xr:uid="{EC275EB6-D6B2-458D-BE3F-4AE5AC4466F9}"/>
    <cellStyle name="SAPBEXItemHeader 3 3 6" xfId="38721" xr:uid="{5AFEDF85-5543-4940-A3D5-D36AB9E3B884}"/>
    <cellStyle name="SAPBEXItemHeader 3 4" xfId="13190" xr:uid="{3719BCC4-7396-467E-A6C4-650F637DF379}"/>
    <cellStyle name="SAPBEXItemHeader 3 5" xfId="14107" xr:uid="{97E817C4-0AFB-4EBC-B54C-4E02F48A96F4}"/>
    <cellStyle name="SAPBEXItemHeader 3 6" xfId="24170" xr:uid="{80E09316-5D0A-46FD-AFA5-C0F50662908C}"/>
    <cellStyle name="SAPBEXItemHeader 3 7" xfId="28453" xr:uid="{6387B5BF-CE52-4E39-B580-0EE2D2B3751C}"/>
    <cellStyle name="SAPBEXItemHeader 3 8" xfId="40636" xr:uid="{9BF8853E-B969-4BD6-AF34-FEA5CD985723}"/>
    <cellStyle name="SAPBEXItemHeader 3 9" xfId="41135" xr:uid="{898C4C4F-033E-4AE5-B94B-43A4F325E630}"/>
    <cellStyle name="SAPBEXItemHeader 4" xfId="7069" xr:uid="{05DAAEB8-8F0F-4B83-A0D1-3F44B442B940}"/>
    <cellStyle name="SAPBEXItemHeader 4 2" xfId="17357" xr:uid="{B3F43052-3184-43B4-9207-F1E2D948A54C}"/>
    <cellStyle name="SAPBEXItemHeader 4 3" xfId="21379" xr:uid="{DF5A7DBD-0CDE-4D46-918F-CF74FAB0FDFD}"/>
    <cellStyle name="SAPBEXItemHeader 4 4" xfId="30758" xr:uid="{19FC963B-CDD9-48CE-9FF4-6104E314DB7A}"/>
    <cellStyle name="SAPBEXItemHeader 4 5" xfId="34249" xr:uid="{87B4C838-9B13-47BD-AAE4-33FD22C5BD51}"/>
    <cellStyle name="SAPBEXItemHeader 4 6" xfId="37250" xr:uid="{FAECEF3F-C62F-4C79-B4D8-98D023B15653}"/>
    <cellStyle name="SAPBEXItemHeader 5" xfId="8313" xr:uid="{3F4949E1-D5DC-4913-B5EB-485FA75D9E5C}"/>
    <cellStyle name="SAPBEXItemHeader 5 2" xfId="18566" xr:uid="{F81B3672-F922-482C-B218-9A08D28ABF81}"/>
    <cellStyle name="SAPBEXItemHeader 5 3" xfId="22471" xr:uid="{703D71DB-803A-4DBA-9CB2-53C1B1596BB2}"/>
    <cellStyle name="SAPBEXItemHeader 5 4" xfId="31865" xr:uid="{08BD8E4A-8003-4A13-883C-9273B14ECAEC}"/>
    <cellStyle name="SAPBEXItemHeader 5 5" xfId="35314" xr:uid="{5411F203-7D65-44E5-89C1-3D131D6C8DFF}"/>
    <cellStyle name="SAPBEXItemHeader 5 6" xfId="38276" xr:uid="{4371557F-E2C0-470F-8611-8B92533A1454}"/>
    <cellStyle name="SAPBEXItemHeader 6" xfId="12889" xr:uid="{D0D0F1B0-33CD-48C2-BF38-4F465EDC24D9}"/>
    <cellStyle name="SAPBEXItemHeader 7" xfId="22167" xr:uid="{6382DCDD-BE9A-4FB7-9A43-A99A3B203226}"/>
    <cellStyle name="SAPBEXItemHeader 8" xfId="23712" xr:uid="{5AB27E5E-71B0-49AA-BFA7-21C3AD9691D3}"/>
    <cellStyle name="SAPBEXItemHeader 9" xfId="27671" xr:uid="{B498BEB9-D108-43FF-A439-A3D775E3DD93}"/>
    <cellStyle name="SAPBEXresData" xfId="1630" xr:uid="{68F160E6-E560-4B8A-967D-F1812EC5199A}"/>
    <cellStyle name="SAPBEXresData 10" xfId="14409" xr:uid="{6078A451-7695-492E-B079-9DCC3BD5AE2C}"/>
    <cellStyle name="SAPBEXresData 11" xfId="13040" xr:uid="{24B832BB-BA70-4E2C-A5A2-16A0CB2E10C7}"/>
    <cellStyle name="SAPBEXresData 12" xfId="23280" xr:uid="{A4D1FDF9-1BCF-421F-874C-4FDD385518AC}"/>
    <cellStyle name="SAPBEXresData 13" xfId="26021" xr:uid="{F228B3A8-6459-46FC-B25C-C38A686600D5}"/>
    <cellStyle name="SAPBEXresData 14" xfId="25774" xr:uid="{FD4AD783-7718-4CB0-88FD-7EC0DAFEDB11}"/>
    <cellStyle name="SAPBEXresData 15" xfId="24533" xr:uid="{A6E9D616-4F21-4E1F-84A4-8EF55B8964EA}"/>
    <cellStyle name="SAPBEXresData 16" xfId="25032" xr:uid="{A0B358B3-2E99-4D5A-991D-95B0C6A2C943}"/>
    <cellStyle name="SAPBEXresData 17" xfId="26123" xr:uid="{7638DE0B-B8E6-4E58-9A5E-905A388B4354}"/>
    <cellStyle name="SAPBEXresData 18" xfId="24265" xr:uid="{12A1FB9A-3E80-465A-955E-C7039AE7AED0}"/>
    <cellStyle name="SAPBEXresData 19" xfId="28241" xr:uid="{A949D4D1-23AD-48F3-87CD-994ACBC32A08}"/>
    <cellStyle name="SAPBEXresData 2" xfId="2601" xr:uid="{CCE652ED-6848-4097-AAF8-EE298A416943}"/>
    <cellStyle name="SAPBEXresData 2 10" xfId="38836" xr:uid="{B0E8F3BF-0C25-47C9-81D1-78E4FABEBD59}"/>
    <cellStyle name="SAPBEXresData 2 11" xfId="41819" xr:uid="{85064F56-7941-47D8-8B87-570939D3FFBC}"/>
    <cellStyle name="SAPBEXresData 2 2" xfId="6031" xr:uid="{B6424F0F-4165-4238-B1FB-2F2B911C8EE0}"/>
    <cellStyle name="SAPBEXresData 2 2 2" xfId="16342" xr:uid="{1E6FC1B3-3686-4D64-B782-CE5CABBF97F7}"/>
    <cellStyle name="SAPBEXresData 2 2 3" xfId="20618" xr:uid="{BE3AB943-C2A9-40EF-8960-87F593710503}"/>
    <cellStyle name="SAPBEXresData 2 2 4" xfId="29960" xr:uid="{6C890490-2AF4-4971-8F6C-C33040FF3BEB}"/>
    <cellStyle name="SAPBEXresData 2 2 5" xfId="33553" xr:uid="{54C0E92D-FBF4-4373-AB4D-40192E0DC2B5}"/>
    <cellStyle name="SAPBEXresData 2 2 6" xfId="36602" xr:uid="{B99D0EE0-5917-4224-917E-8C8906EC7384}"/>
    <cellStyle name="SAPBEXresData 2 3" xfId="4108" xr:uid="{F85880FA-FE53-48B1-BE00-9F9C298C009B}"/>
    <cellStyle name="SAPBEXresData 2 3 2" xfId="14514" xr:uid="{01E76024-A9A2-454C-B3FF-F3C8AE1E0439}"/>
    <cellStyle name="SAPBEXresData 2 3 3" xfId="13278" xr:uid="{20F201BC-7BC3-49AC-BC24-10FCC17FC862}"/>
    <cellStyle name="SAPBEXresData 2 3 4" xfId="28522" xr:uid="{2D3CE928-8963-44A2-B456-A0A1AAB3EA1D}"/>
    <cellStyle name="SAPBEXresData 2 3 5" xfId="27069" xr:uid="{C5D399E4-8ED4-48CF-91D3-4D9E24ECA19D}"/>
    <cellStyle name="SAPBEXresData 2 3 6" xfId="27730" xr:uid="{3F32004D-46AA-47DC-9CAC-B3CE372B3A93}"/>
    <cellStyle name="SAPBEXresData 2 4" xfId="8214" xr:uid="{A3274206-CB08-4170-8CC5-22A765D6C53F}"/>
    <cellStyle name="SAPBEXresData 2 4 2" xfId="18468" xr:uid="{221729A1-656F-4A7C-89E9-AF8474F0A043}"/>
    <cellStyle name="SAPBEXresData 2 4 3" xfId="22394" xr:uid="{F43E1140-9D09-4BB4-A662-2489987FCB22}"/>
    <cellStyle name="SAPBEXresData 2 4 4" xfId="31781" xr:uid="{69AC7D89-50C5-428C-B100-D3AF8E957590}"/>
    <cellStyle name="SAPBEXresData 2 4 5" xfId="35236" xr:uid="{89ABF6EA-8D4B-4BC5-87A9-62B60858C4DE}"/>
    <cellStyle name="SAPBEXresData 2 4 6" xfId="38200" xr:uid="{26780CB0-DCD5-46CC-B316-4D1C14E300C4}"/>
    <cellStyle name="SAPBEXresData 2 5" xfId="12857" xr:uid="{D8F6F7EA-9DCE-439A-8B34-E2FFCBF59579}"/>
    <cellStyle name="SAPBEXresData 2 6" xfId="20712" xr:uid="{6BEC00AB-C1E6-436C-8614-58067E88D382}"/>
    <cellStyle name="SAPBEXresData 2 7" xfId="23636" xr:uid="{97023B48-55B5-4FC1-8855-E575919B7FEE}"/>
    <cellStyle name="SAPBEXresData 2 8" xfId="27581" xr:uid="{72B29FDC-2BE9-4930-BDA9-3FB6AA78985B}"/>
    <cellStyle name="SAPBEXresData 2 9" xfId="39972" xr:uid="{9C62E2A2-0A91-450B-AA8B-05DBCA70C1A5}"/>
    <cellStyle name="SAPBEXresData 20" xfId="31104" xr:uid="{EFBBE15C-F682-4FC5-B2F8-E2595F62EBC0}"/>
    <cellStyle name="SAPBEXresData 21" xfId="39574" xr:uid="{5A350B31-620C-4710-B529-21E6EE33D2C2}"/>
    <cellStyle name="SAPBEXresData 22" xfId="39121" xr:uid="{3E7C3CB2-191B-4D46-8F05-C96CD119A58D}"/>
    <cellStyle name="SAPBEXresData 23" xfId="41463" xr:uid="{04D2FA97-640D-45A9-9881-0293F338864D}"/>
    <cellStyle name="SAPBEXresData 3" xfId="3995" xr:uid="{FF7E78E8-9E92-462B-86BA-52C1B54B26EE}"/>
    <cellStyle name="SAPBEXresData 3 10" xfId="42353" xr:uid="{98698FE0-0879-4EB5-831D-E3AD3DB35DF1}"/>
    <cellStyle name="SAPBEXresData 3 2" xfId="7937" xr:uid="{C738CFE1-BC86-423B-A188-222A2C23B92F}"/>
    <cellStyle name="SAPBEXresData 3 2 2" xfId="18192" xr:uid="{43DDA79C-E235-4891-ABA0-9D04C573DE9A}"/>
    <cellStyle name="SAPBEXresData 3 2 3" xfId="22122" xr:uid="{9CC85CE7-53EF-4B91-B62F-86F83B21AA4D}"/>
    <cellStyle name="SAPBEXresData 3 2 4" xfId="31508" xr:uid="{2DB8865D-E6A6-46BB-8AA0-1CB3DEFC3F84}"/>
    <cellStyle name="SAPBEXresData 3 2 5" xfId="34963" xr:uid="{F5FFC81C-6F3D-4A47-A534-A2B3FC653FE8}"/>
    <cellStyle name="SAPBEXresData 3 2 6" xfId="37929" xr:uid="{E5F770FF-5A64-4814-A3B4-7E2970437565}"/>
    <cellStyle name="SAPBEXresData 3 3" xfId="8859" xr:uid="{4414A3E3-D631-45A3-890D-5237B4322C25}"/>
    <cellStyle name="SAPBEXresData 3 3 2" xfId="19095" xr:uid="{CC2FF761-4A13-48C6-9481-2ABD55B5FAC5}"/>
    <cellStyle name="SAPBEXresData 3 3 3" xfId="22960" xr:uid="{B444416A-7585-48AA-B384-94D541D0BC7A}"/>
    <cellStyle name="SAPBEXresData 3 3 4" xfId="32353" xr:uid="{92302041-B911-400D-9005-5D8AAE9A6241}"/>
    <cellStyle name="SAPBEXresData 3 3 5" xfId="35782" xr:uid="{6C2F71C7-FA92-47AB-AD0B-C9971688162A}"/>
    <cellStyle name="SAPBEXresData 3 3 6" xfId="38722" xr:uid="{2CCEB7C4-1228-4A1B-B596-9922303DB90C}"/>
    <cellStyle name="SAPBEXresData 3 4" xfId="13191" xr:uid="{52EF7A03-F5B9-41D5-AC7C-C6D9128F9187}"/>
    <cellStyle name="SAPBEXresData 3 5" xfId="12820" xr:uid="{F81A097D-9A2F-4483-B076-DB1B03060517}"/>
    <cellStyle name="SAPBEXresData 3 6" xfId="24171" xr:uid="{B377049A-7916-4AA8-B677-DB7AABB63F69}"/>
    <cellStyle name="SAPBEXresData 3 7" xfId="28454" xr:uid="{70737EAF-9365-457D-B39E-DFC66A6331A0}"/>
    <cellStyle name="SAPBEXresData 3 8" xfId="40637" xr:uid="{AF3146C3-A50E-43C6-A514-8D97C11A270B}"/>
    <cellStyle name="SAPBEXresData 3 9" xfId="41136" xr:uid="{7B391229-690C-4DC4-9680-74615D1BC29F}"/>
    <cellStyle name="SAPBEXresData 4" xfId="5360" xr:uid="{DBEB6B9B-4C0E-410F-A326-9DB4A4ACE9D8}"/>
    <cellStyle name="SAPBEXresData 4 2" xfId="15710" xr:uid="{77ADFCF1-6C40-412D-9A7A-925D133827D6}"/>
    <cellStyle name="SAPBEXresData 4 3" xfId="20115" xr:uid="{AEC89914-E1F6-4148-A83A-03B776591DE8}"/>
    <cellStyle name="SAPBEXresData 4 4" xfId="29446" xr:uid="{D34931A4-1FB2-4BC0-98AF-808B0EB87DF9}"/>
    <cellStyle name="SAPBEXresData 4 5" xfId="33088" xr:uid="{3D273CA3-F60B-4277-8DE6-33019339AEE7}"/>
    <cellStyle name="SAPBEXresData 4 6" xfId="36176" xr:uid="{7D1219A2-D055-4D61-A3A2-6A1455ED5C16}"/>
    <cellStyle name="SAPBEXresData 5" xfId="4550" xr:uid="{583BEF96-A465-439A-BAA5-D887BABDCEF7}"/>
    <cellStyle name="SAPBEXresData 5 2" xfId="14950" xr:uid="{F677D555-5877-40AB-A315-6C8AE8DC58AD}"/>
    <cellStyle name="SAPBEXresData 5 3" xfId="19488" xr:uid="{BDB7C671-E682-4273-9517-DB35A255BC4E}"/>
    <cellStyle name="SAPBEXresData 5 4" xfId="28888" xr:uid="{8682B8F9-4CC5-4F84-A40F-57684748CA77}"/>
    <cellStyle name="SAPBEXresData 5 5" xfId="32525" xr:uid="{7F05B504-6F64-4332-B9E3-1145EECEC8AB}"/>
    <cellStyle name="SAPBEXresData 5 6" xfId="26751" xr:uid="{5CD98D07-55EF-4060-938F-29B606331360}"/>
    <cellStyle name="SAPBEXresData 6" xfId="7600" xr:uid="{65495AAE-CBFD-432D-AD01-B9A122A6D892}"/>
    <cellStyle name="SAPBEXresData 6 2" xfId="17872" xr:uid="{B187637D-AE72-4092-B0F9-9AB227B3E994}"/>
    <cellStyle name="SAPBEXresData 6 3" xfId="21797" xr:uid="{492F7FDE-C0DC-4E19-8945-9C93977DC801}"/>
    <cellStyle name="SAPBEXresData 6 4" xfId="31180" xr:uid="{8E9036CF-4405-4707-845D-43CDEEF46CF8}"/>
    <cellStyle name="SAPBEXresData 6 5" xfId="34640" xr:uid="{385570E7-DFA5-46D0-B987-4C74CDBC9B75}"/>
    <cellStyle name="SAPBEXresData 6 6" xfId="37611" xr:uid="{ED116CC7-CEB4-4334-95AF-1F44BB7429FB}"/>
    <cellStyle name="SAPBEXresData 7" xfId="11242" xr:uid="{BDE4071A-EF27-441E-A09F-47592DD9BF98}"/>
    <cellStyle name="SAPBEXresData 8" xfId="11665" xr:uid="{8651BB09-990C-4507-88EB-5207CC16C816}"/>
    <cellStyle name="SAPBEXresData 9" xfId="12126" xr:uid="{EBB77B9F-494C-49CC-B6F3-D4DD760954C1}"/>
    <cellStyle name="SAPBEXresDataEmph" xfId="1631" xr:uid="{7F684324-C20B-44F1-8701-7F6E8F0D5758}"/>
    <cellStyle name="SAPBEXresDataEmph 10" xfId="13311" xr:uid="{34DC91D1-20F1-48CD-961E-150FAB79D8A6}"/>
    <cellStyle name="SAPBEXresDataEmph 11" xfId="13039" xr:uid="{C968F1C6-DFE8-40E5-B251-AC17F9BCD997}"/>
    <cellStyle name="SAPBEXresDataEmph 12" xfId="23281" xr:uid="{9953F36E-B0D8-4017-AAD3-76F5E01B6AD7}"/>
    <cellStyle name="SAPBEXresDataEmph 13" xfId="24722" xr:uid="{6BEEE7F9-6AB7-42ED-9DFD-D140DEE4111C}"/>
    <cellStyle name="SAPBEXresDataEmph 14" xfId="25775" xr:uid="{1C70EDB9-263B-40FD-8FD2-3561D86BBF8F}"/>
    <cellStyle name="SAPBEXresDataEmph 15" xfId="24532" xr:uid="{5509006C-B80E-4E8D-97BC-0FE3F873EFDD}"/>
    <cellStyle name="SAPBEXresDataEmph 16" xfId="26341" xr:uid="{B2B6BB1D-50AE-4128-B10C-250C2A19EAAD}"/>
    <cellStyle name="SAPBEXresDataEmph 17" xfId="26299" xr:uid="{37F7096B-4CB9-40AC-8821-B6EAB513806B}"/>
    <cellStyle name="SAPBEXresDataEmph 18" xfId="24266" xr:uid="{09080CF9-EED2-47D5-97CC-1CC5CD3AC44F}"/>
    <cellStyle name="SAPBEXresDataEmph 19" xfId="28240" xr:uid="{9FD54EC8-C979-405A-B2A4-BD6C57CB9385}"/>
    <cellStyle name="SAPBEXresDataEmph 2" xfId="2602" xr:uid="{B96135E2-9EA6-48EE-9614-A1DF4E17BA81}"/>
    <cellStyle name="SAPBEXresDataEmph 2 10" xfId="38835" xr:uid="{32A319C7-7031-4C36-8F3A-7F7E9AC3D344}"/>
    <cellStyle name="SAPBEXresDataEmph 2 11" xfId="41820" xr:uid="{36355BB1-C112-42E4-9CA4-AF1978A859B4}"/>
    <cellStyle name="SAPBEXresDataEmph 2 2" xfId="6032" xr:uid="{EE548E7E-5589-4DE1-A324-1F67EF4F7967}"/>
    <cellStyle name="SAPBEXresDataEmph 2 2 2" xfId="16343" xr:uid="{7E612A72-5AB6-460A-990C-54F7AF557C34}"/>
    <cellStyle name="SAPBEXresDataEmph 2 2 3" xfId="20619" xr:uid="{D1E9BC21-A552-4436-A19C-3C677E37749C}"/>
    <cellStyle name="SAPBEXresDataEmph 2 2 4" xfId="29961" xr:uid="{D273256E-AA16-49FD-AA19-EC0389839707}"/>
    <cellStyle name="SAPBEXresDataEmph 2 2 5" xfId="33554" xr:uid="{59D30FEE-EBC2-4077-9BE0-D84D2AA86997}"/>
    <cellStyle name="SAPBEXresDataEmph 2 2 6" xfId="36603" xr:uid="{A0E2BD16-FFA0-438A-BD94-5FBDAA87266E}"/>
    <cellStyle name="SAPBEXresDataEmph 2 3" xfId="4107" xr:uid="{3FBA278D-FC45-4D04-940E-49100EECC95D}"/>
    <cellStyle name="SAPBEXresDataEmph 2 3 2" xfId="14513" xr:uid="{53766379-DDB7-4D23-81BF-8D3B8766CA57}"/>
    <cellStyle name="SAPBEXresDataEmph 2 3 3" xfId="13952" xr:uid="{2367119D-7C09-4C4B-8974-87EB647F7111}"/>
    <cellStyle name="SAPBEXresDataEmph 2 3 4" xfId="28521" xr:uid="{C13323E2-01E1-4B32-A053-ADA0868029CA}"/>
    <cellStyle name="SAPBEXresDataEmph 2 3 5" xfId="27068" xr:uid="{F6D42B68-3DB3-4C85-B773-339D6E68631B}"/>
    <cellStyle name="SAPBEXresDataEmph 2 3 6" xfId="26741" xr:uid="{F4B22F21-402C-4CD5-986F-9C2553E23A0D}"/>
    <cellStyle name="SAPBEXresDataEmph 2 4" xfId="8215" xr:uid="{4A08352A-09AD-4F85-9ACF-31DF15578917}"/>
    <cellStyle name="SAPBEXresDataEmph 2 4 2" xfId="18469" xr:uid="{ADA52314-DC39-40B0-B4DE-D61A0ED6AD07}"/>
    <cellStyle name="SAPBEXresDataEmph 2 4 3" xfId="22395" xr:uid="{6F1EB20B-A045-4730-8AF2-4C7D849CD1CE}"/>
    <cellStyle name="SAPBEXresDataEmph 2 4 4" xfId="31782" xr:uid="{E370A815-F512-4ADD-AC83-14F412F6885A}"/>
    <cellStyle name="SAPBEXresDataEmph 2 4 5" xfId="35237" xr:uid="{ABE9FBFC-8F9A-4C9E-9A4C-7149100CBD46}"/>
    <cellStyle name="SAPBEXresDataEmph 2 4 6" xfId="38201" xr:uid="{B12A2A5F-3256-4E0F-AAB0-1EF92FC7621E}"/>
    <cellStyle name="SAPBEXresDataEmph 2 5" xfId="13400" xr:uid="{4A0B78DC-EFCC-46B3-803E-5FD49C172E80}"/>
    <cellStyle name="SAPBEXresDataEmph 2 6" xfId="13898" xr:uid="{57A50464-9131-479D-9915-4C055D7C3695}"/>
    <cellStyle name="SAPBEXresDataEmph 2 7" xfId="23637" xr:uid="{40C982A8-814D-4A18-8741-3F8133F0BB93}"/>
    <cellStyle name="SAPBEXresDataEmph 2 8" xfId="27582" xr:uid="{8B345D21-FE54-4DAA-801E-351F5E9CDFE6}"/>
    <cellStyle name="SAPBEXresDataEmph 2 9" xfId="39973" xr:uid="{F5FED148-C9F1-43FF-96D4-CFB3188B7A7B}"/>
    <cellStyle name="SAPBEXresDataEmph 20" xfId="28907" xr:uid="{7977299A-670F-44D6-94FE-4E7F6160908F}"/>
    <cellStyle name="SAPBEXresDataEmph 21" xfId="39575" xr:uid="{E8F30914-605B-49F0-BC1C-6613C2119E9A}"/>
    <cellStyle name="SAPBEXresDataEmph 22" xfId="39120" xr:uid="{64535574-6C08-48C1-BBDD-BE76E85BD92A}"/>
    <cellStyle name="SAPBEXresDataEmph 23" xfId="41464" xr:uid="{23DC1F76-095B-431F-B3C6-A8FB6FB62272}"/>
    <cellStyle name="SAPBEXresDataEmph 3" xfId="3996" xr:uid="{62F609AD-8EC7-4B37-948D-CF1FDDFD4E09}"/>
    <cellStyle name="SAPBEXresDataEmph 3 10" xfId="41137" xr:uid="{4007E13F-649F-4967-9C72-9251AF9CBA2C}"/>
    <cellStyle name="SAPBEXresDataEmph 3 11" xfId="42354" xr:uid="{65C5AF45-10E3-492F-95D5-CCF621A179C8}"/>
    <cellStyle name="SAPBEXresDataEmph 3 2" xfId="10581" xr:uid="{9F5264A5-FE8F-4177-B2D7-CD1EEF0ED681}"/>
    <cellStyle name="SAPBEXresDataEmph 3 3" xfId="14152" xr:uid="{71D7B278-1E43-4E0D-AEAE-68DE7C6F1711}"/>
    <cellStyle name="SAPBEXresDataEmph 3 4" xfId="14448" xr:uid="{1F8A2BED-04DF-4567-998E-E5F2DCBAF173}"/>
    <cellStyle name="SAPBEXresDataEmph 3 5" xfId="12963" xr:uid="{2858F337-2A95-47F8-98B2-09F5D07232A8}"/>
    <cellStyle name="SAPBEXresDataEmph 3 6" xfId="24172" xr:uid="{9B1DA962-9E71-4D42-BDB2-24BF79471817}"/>
    <cellStyle name="SAPBEXresDataEmph 3 7" xfId="28455" xr:uid="{B691BD8C-50F1-4BC0-B25F-789EF4124E3A}"/>
    <cellStyle name="SAPBEXresDataEmph 3 8" xfId="26924" xr:uid="{7BC1B5A1-973F-40E0-B42F-51A86EFE2B14}"/>
    <cellStyle name="SAPBEXresDataEmph 3 9" xfId="27666" xr:uid="{1B9F8678-D859-439E-822C-0C74B23331F5}"/>
    <cellStyle name="SAPBEXresDataEmph 4" xfId="5361" xr:uid="{E3B88DE0-80A2-467C-B2EF-34FF1B0DE56C}"/>
    <cellStyle name="SAPBEXresDataEmph 4 2" xfId="15711" xr:uid="{58F7BB99-7C8A-49AC-AF75-7AF64935918A}"/>
    <cellStyle name="SAPBEXresDataEmph 4 3" xfId="20116" xr:uid="{9E9127F9-2BDA-45AC-87CB-9CC760983FE4}"/>
    <cellStyle name="SAPBEXresDataEmph 4 4" xfId="29447" xr:uid="{C0456D65-F4C0-4537-9498-D344EF89FBF2}"/>
    <cellStyle name="SAPBEXresDataEmph 4 5" xfId="33089" xr:uid="{0DBC8222-9E58-409C-A960-3DC14586CDD1}"/>
    <cellStyle name="SAPBEXresDataEmph 4 6" xfId="36177" xr:uid="{D2A5C583-9690-4A0D-9149-4E0E48C12AB9}"/>
    <cellStyle name="SAPBEXresDataEmph 5" xfId="4549" xr:uid="{02736DF6-60C6-4000-84D9-5396D94BC63E}"/>
    <cellStyle name="SAPBEXresDataEmph 5 2" xfId="14949" xr:uid="{DF2E20ED-F846-41DE-8E5A-E7F9B064FD1E}"/>
    <cellStyle name="SAPBEXresDataEmph 5 3" xfId="19487" xr:uid="{648D5E91-7E90-49C4-B53C-776DBCB37D8A}"/>
    <cellStyle name="SAPBEXresDataEmph 5 4" xfId="28887" xr:uid="{C5BF1140-9288-40AE-B3B7-4F36F9968F77}"/>
    <cellStyle name="SAPBEXresDataEmph 5 5" xfId="32524" xr:uid="{7B62C9EB-E7B0-4DA2-A423-7C2D41227C0A}"/>
    <cellStyle name="SAPBEXresDataEmph 5 6" xfId="26319" xr:uid="{C4E85E41-1F4C-4688-A269-432B2ED728E2}"/>
    <cellStyle name="SAPBEXresDataEmph 6" xfId="7058" xr:uid="{AF0C483D-5164-467F-8CEE-0874C68F3429}"/>
    <cellStyle name="SAPBEXresDataEmph 6 2" xfId="17346" xr:uid="{243B8F63-7402-479F-A246-6F57EAE49A89}"/>
    <cellStyle name="SAPBEXresDataEmph 6 3" xfId="21369" xr:uid="{F85DF51C-BA68-4702-AE10-2577E2F7FE14}"/>
    <cellStyle name="SAPBEXresDataEmph 6 4" xfId="30750" xr:uid="{BE8D40E4-A8AE-400F-A481-3A8149951C50}"/>
    <cellStyle name="SAPBEXresDataEmph 6 5" xfId="34241" xr:uid="{97E694C5-E72D-4FCF-AF99-3D85F7E96DF6}"/>
    <cellStyle name="SAPBEXresDataEmph 6 6" xfId="37243" xr:uid="{04D14A0A-C4E0-466C-9314-2FEB18F3E22F}"/>
    <cellStyle name="SAPBEXresDataEmph 7" xfId="11243" xr:uid="{97B57528-7F18-4EC0-8992-EDA174B32859}"/>
    <cellStyle name="SAPBEXresDataEmph 8" xfId="11666" xr:uid="{D3C75FC9-C1A7-4F5D-A50D-76B7B60562F7}"/>
    <cellStyle name="SAPBEXresDataEmph 9" xfId="12127" xr:uid="{CD91965B-04CB-4D37-95DE-60D5A1A8810E}"/>
    <cellStyle name="SAPBEXresItem" xfId="1632" xr:uid="{DB0DAF7F-BFD4-4B4E-9AE2-2DCFB2653761}"/>
    <cellStyle name="SAPBEXresItem 10" xfId="12403" xr:uid="{D032CDEA-5C6C-4B9E-BD0B-84F66500BAD0}"/>
    <cellStyle name="SAPBEXresItem 11" xfId="13038" xr:uid="{B9F2FE77-2F31-4012-817E-EBD037021BDD}"/>
    <cellStyle name="SAPBEXresItem 12" xfId="23282" xr:uid="{1308D25B-3BD6-438D-9AF1-9B96927E042D}"/>
    <cellStyle name="SAPBEXresItem 13" xfId="24721" xr:uid="{BFD3CF6A-84BA-4386-8379-FE2631EE2F13}"/>
    <cellStyle name="SAPBEXresItem 14" xfId="25776" xr:uid="{262787F7-EB21-46CC-8C43-517D9002D6B5}"/>
    <cellStyle name="SAPBEXresItem 15" xfId="24531" xr:uid="{4620318F-674A-4383-9E2C-AB7DB076BB90}"/>
    <cellStyle name="SAPBEXresItem 16" xfId="25031" xr:uid="{27366DDE-E0B5-4831-878E-A2F1587788BB}"/>
    <cellStyle name="SAPBEXresItem 17" xfId="26379" xr:uid="{396B18E7-782A-49DD-9D95-DB82A8E46473}"/>
    <cellStyle name="SAPBEXresItem 18" xfId="25515" xr:uid="{6BC46F69-06BA-4938-8FE3-36DBC37BF1C4}"/>
    <cellStyle name="SAPBEXresItem 19" xfId="24305" xr:uid="{FD42D19B-C560-47BD-BC34-011EEC31E37E}"/>
    <cellStyle name="SAPBEXresItem 2" xfId="2603" xr:uid="{C0A34BBA-B18A-4516-A24C-8FD5284B75AD}"/>
    <cellStyle name="SAPBEXresItem 2 10" xfId="38834" xr:uid="{2D4DC915-6F43-48C8-8065-1613ACF8503F}"/>
    <cellStyle name="SAPBEXresItem 2 11" xfId="41821" xr:uid="{E17619D8-63DC-4CE7-B30F-464FA11D9109}"/>
    <cellStyle name="SAPBEXresItem 2 2" xfId="6033" xr:uid="{02E11361-5C6E-4226-A818-006E698881D4}"/>
    <cellStyle name="SAPBEXresItem 2 2 2" xfId="16344" xr:uid="{6541E650-1F03-4449-A748-05DAEF0FFC74}"/>
    <cellStyle name="SAPBEXresItem 2 2 3" xfId="20620" xr:uid="{432729C5-F88A-4514-929D-CD135123CE29}"/>
    <cellStyle name="SAPBEXresItem 2 2 4" xfId="29962" xr:uid="{2567973A-F0FF-4BA6-BE07-C5A3EFA5E8F0}"/>
    <cellStyle name="SAPBEXresItem 2 2 5" xfId="33555" xr:uid="{36532A1B-8160-489D-B96D-9E23CA7B0587}"/>
    <cellStyle name="SAPBEXresItem 2 2 6" xfId="36604" xr:uid="{C31454DD-02CA-4CE7-BE7C-FD09792612FA}"/>
    <cellStyle name="SAPBEXresItem 2 3" xfId="4106" xr:uid="{578E4BE0-0F00-4592-A077-8C80C654CDC5}"/>
    <cellStyle name="SAPBEXresItem 2 3 2" xfId="14512" xr:uid="{72CAF713-5FCB-478D-A3FF-1E5245F96494}"/>
    <cellStyle name="SAPBEXresItem 2 3 3" xfId="13242" xr:uid="{1DE88D67-9722-4079-AE73-F3222EC3E4CF}"/>
    <cellStyle name="SAPBEXresItem 2 3 4" xfId="28520" xr:uid="{1109579C-E268-418C-B4B6-40CF7374CDFB}"/>
    <cellStyle name="SAPBEXresItem 2 3 5" xfId="27067" xr:uid="{34CF2BCB-BD05-4FD3-83C2-20F27B52A6EE}"/>
    <cellStyle name="SAPBEXresItem 2 3 6" xfId="28129" xr:uid="{785A440C-7291-4D3D-A6C3-B011F03C3041}"/>
    <cellStyle name="SAPBEXresItem 2 4" xfId="8216" xr:uid="{FC92C358-680E-4748-90CB-329377F0E1D6}"/>
    <cellStyle name="SAPBEXresItem 2 4 2" xfId="18470" xr:uid="{A4F6171D-936C-4473-90DF-DDD544E54A9E}"/>
    <cellStyle name="SAPBEXresItem 2 4 3" xfId="22396" xr:uid="{BB953A28-6DA6-426E-9DB1-5208F360DB9D}"/>
    <cellStyle name="SAPBEXresItem 2 4 4" xfId="31783" xr:uid="{1398DBA4-8370-4F1B-8921-8A7EE7E11C03}"/>
    <cellStyle name="SAPBEXresItem 2 4 5" xfId="35238" xr:uid="{77FA2DAC-624E-4118-9EC7-1060DF26F3C0}"/>
    <cellStyle name="SAPBEXresItem 2 4 6" xfId="38202" xr:uid="{B4F05D4B-B3DB-4239-AA9F-A1E5401CC57E}"/>
    <cellStyle name="SAPBEXresItem 2 5" xfId="12858" xr:uid="{65E839FC-478F-4169-8C7A-4C21373C361C}"/>
    <cellStyle name="SAPBEXresItem 2 6" xfId="20362" xr:uid="{1C02856C-F492-4869-8D79-05ADD17E7128}"/>
    <cellStyle name="SAPBEXresItem 2 7" xfId="23638" xr:uid="{9D587306-EA53-4C2D-A1B8-A5A377842320}"/>
    <cellStyle name="SAPBEXresItem 2 8" xfId="27583" xr:uid="{4DE86618-34E0-43D6-9BBC-B86FDE89DD53}"/>
    <cellStyle name="SAPBEXresItem 2 9" xfId="39974" xr:uid="{37E54F36-B140-43AF-85C0-870EE2441CB0}"/>
    <cellStyle name="SAPBEXresItem 20" xfId="32180" xr:uid="{3D54C41F-88B5-4B4E-ACE1-5A9B72739E71}"/>
    <cellStyle name="SAPBEXresItem 21" xfId="39576" xr:uid="{A3EC2F4E-2F8B-4C58-BF90-BC08DA6AC33D}"/>
    <cellStyle name="SAPBEXresItem 22" xfId="39119" xr:uid="{89CE324D-C14E-4227-90AD-C8114E2D30B5}"/>
    <cellStyle name="SAPBEXresItem 23" xfId="41465" xr:uid="{3A925952-2257-4E34-A38B-D7C104C8D477}"/>
    <cellStyle name="SAPBEXresItem 3" xfId="3997" xr:uid="{C980013D-F0C7-4812-930A-ED4CFA13565A}"/>
    <cellStyle name="SAPBEXresItem 3 10" xfId="42355" xr:uid="{8760A49C-07BA-457C-969B-D57D3047D271}"/>
    <cellStyle name="SAPBEXresItem 3 2" xfId="7938" xr:uid="{54E96233-9101-41DB-AD54-A032074854D6}"/>
    <cellStyle name="SAPBEXresItem 3 2 2" xfId="18193" xr:uid="{98A58DAD-90CA-4AF8-B8C8-31AA49BF7873}"/>
    <cellStyle name="SAPBEXresItem 3 2 3" xfId="22123" xr:uid="{BA776C9B-93DB-4DF5-8A56-A7BDEA9468E9}"/>
    <cellStyle name="SAPBEXresItem 3 2 4" xfId="31509" xr:uid="{BB81B800-8830-40AB-9692-F1D3A410BB21}"/>
    <cellStyle name="SAPBEXresItem 3 2 5" xfId="34964" xr:uid="{0B45AFFA-993F-4D85-A737-D84E0E47D900}"/>
    <cellStyle name="SAPBEXresItem 3 2 6" xfId="37930" xr:uid="{16AAD12B-F1D5-4C98-90C6-F9D4BCFFDAB7}"/>
    <cellStyle name="SAPBEXresItem 3 3" xfId="8860" xr:uid="{D803A9C2-D1AF-4AF0-9BC4-8E8B5C23628F}"/>
    <cellStyle name="SAPBEXresItem 3 3 2" xfId="19096" xr:uid="{C61B63F1-758A-40A6-8FDA-96C6DCB6CA7C}"/>
    <cellStyle name="SAPBEXresItem 3 3 3" xfId="22961" xr:uid="{55A44019-DD95-46CB-94BC-0AD7CDD2699D}"/>
    <cellStyle name="SAPBEXresItem 3 3 4" xfId="32354" xr:uid="{1393CABD-BBE5-4BCB-A9F5-69B15C15DB5B}"/>
    <cellStyle name="SAPBEXresItem 3 3 5" xfId="35783" xr:uid="{6BEDEF5A-0AFD-417A-9578-FEED07DBCC66}"/>
    <cellStyle name="SAPBEXresItem 3 3 6" xfId="38723" xr:uid="{E39F762A-AE7B-408F-AE91-8516D80EDE6B}"/>
    <cellStyle name="SAPBEXresItem 3 4" xfId="13192" xr:uid="{0FA06371-EB67-40FC-95C8-2DDC47D5A82F}"/>
    <cellStyle name="SAPBEXresItem 3 5" xfId="12892" xr:uid="{6AC3013C-0DFF-47F6-9422-D19A75B36BB9}"/>
    <cellStyle name="SAPBEXresItem 3 6" xfId="24173" xr:uid="{6AF05BB3-728F-4E10-97FB-4E9EB3ECD482}"/>
    <cellStyle name="SAPBEXresItem 3 7" xfId="28456" xr:uid="{79C2EFB8-C5CB-441A-A0FA-B95BF43B2BBA}"/>
    <cellStyle name="SAPBEXresItem 3 8" xfId="40638" xr:uid="{5F10C6F6-299C-4929-AD60-4F0F0325DC9C}"/>
    <cellStyle name="SAPBEXresItem 3 9" xfId="41138" xr:uid="{A13F4148-A48B-4BAA-A91E-D3F0D2737390}"/>
    <cellStyle name="SAPBEXresItem 4" xfId="5362" xr:uid="{3F9F31FF-A07C-4518-9147-9480C7585B05}"/>
    <cellStyle name="SAPBEXresItem 4 2" xfId="15712" xr:uid="{757D19B3-9B5D-4434-9A72-F918E6FCA042}"/>
    <cellStyle name="SAPBEXresItem 4 3" xfId="20117" xr:uid="{53DDE6CF-405F-41F7-AB9E-EAD9C28DA42A}"/>
    <cellStyle name="SAPBEXresItem 4 4" xfId="29448" xr:uid="{56775AD8-6F62-4A59-8038-A359AEA0A793}"/>
    <cellStyle name="SAPBEXresItem 4 5" xfId="33090" xr:uid="{94C433F3-BCA0-4CDE-82A1-9663154E5617}"/>
    <cellStyle name="SAPBEXresItem 4 6" xfId="36178" xr:uid="{5F181A76-DAB1-46DE-8CBF-9486C641374B}"/>
    <cellStyle name="SAPBEXresItem 5" xfId="5714" xr:uid="{11E382E4-2AC8-43CE-B3DC-51ED6C283B73}"/>
    <cellStyle name="SAPBEXresItem 5 2" xfId="16026" xr:uid="{6076682E-EEA4-4F58-B6C3-70E9AECB8B2C}"/>
    <cellStyle name="SAPBEXresItem 5 3" xfId="20336" xr:uid="{B6417D6A-76AB-4908-8E00-C6E81A3BB4D2}"/>
    <cellStyle name="SAPBEXresItem 5 4" xfId="29688" xr:uid="{3471B9B6-CB72-456D-9DF1-C80C2B6D327E}"/>
    <cellStyle name="SAPBEXresItem 5 5" xfId="33278" xr:uid="{BCAD3D0E-6B14-4832-9413-7E643D147610}"/>
    <cellStyle name="SAPBEXresItem 5 6" xfId="36347" xr:uid="{DD44FC25-807D-4ED7-BB14-C38184B27AD4}"/>
    <cellStyle name="SAPBEXresItem 6" xfId="7599" xr:uid="{6EC6B381-2153-43F8-A299-6BC2AEE5B9F4}"/>
    <cellStyle name="SAPBEXresItem 6 2" xfId="17871" xr:uid="{11C502FC-A5A8-4C05-BFB2-252E13F14564}"/>
    <cellStyle name="SAPBEXresItem 6 3" xfId="21796" xr:uid="{D75AE1AF-6CBE-4D96-B2AC-D10523DC982B}"/>
    <cellStyle name="SAPBEXresItem 6 4" xfId="31179" xr:uid="{F566011C-A4DC-4C9D-8948-DF91E39947DF}"/>
    <cellStyle name="SAPBEXresItem 6 5" xfId="34639" xr:uid="{2446F4D2-B151-437C-B969-16EEF07E427F}"/>
    <cellStyle name="SAPBEXresItem 6 6" xfId="37610" xr:uid="{950E38A9-6287-4720-A10D-E6BF803E09AB}"/>
    <cellStyle name="SAPBEXresItem 7" xfId="11244" xr:uid="{82F926E2-1CE8-4850-ACFA-770B6B325273}"/>
    <cellStyle name="SAPBEXresItem 8" xfId="11667" xr:uid="{78BD9B36-6E33-4FD2-B0A0-CF12C33729A6}"/>
    <cellStyle name="SAPBEXresItem 9" xfId="12128" xr:uid="{00974444-6BF4-40B1-83F0-0B7C508BFD54}"/>
    <cellStyle name="SAPBEXresItemX" xfId="1633" xr:uid="{DD9E4B2E-BC2E-407A-B9FB-B4EAAE168E0E}"/>
    <cellStyle name="SAPBEXresItemX 10" xfId="13515" xr:uid="{C2511B0B-3287-46FF-A7FE-A4DDFE96E340}"/>
    <cellStyle name="SAPBEXresItemX 11" xfId="13037" xr:uid="{CAB8420C-B7FC-49EA-939F-68C7B2E5936C}"/>
    <cellStyle name="SAPBEXresItemX 12" xfId="23283" xr:uid="{222F5996-7A9B-4C13-84C5-1DC7614BB0AF}"/>
    <cellStyle name="SAPBEXresItemX 13" xfId="24720" xr:uid="{6AFD8FF3-E77A-433C-8E7F-92AC0A11934D}"/>
    <cellStyle name="SAPBEXresItemX 14" xfId="25777" xr:uid="{CB7E7108-E64A-4A39-B82E-CB4E246B0ACB}"/>
    <cellStyle name="SAPBEXresItemX 15" xfId="24530" xr:uid="{8DCB57EB-8FF7-4733-8B2D-B99A1BC08DA8}"/>
    <cellStyle name="SAPBEXresItemX 16" xfId="26777" xr:uid="{14B2FCB9-6175-4BC5-A77B-0B55E9A79F09}"/>
    <cellStyle name="SAPBEXresItemX 17" xfId="26958" xr:uid="{8F4450D1-98D9-40F1-AF9C-56265947D80E}"/>
    <cellStyle name="SAPBEXresItemX 18" xfId="25491" xr:uid="{599521D7-26AF-4811-B2EF-A2B95C473A9E}"/>
    <cellStyle name="SAPBEXresItemX 19" xfId="26263" xr:uid="{BC0B69D9-5B96-4F12-A517-1E60ED819E1C}"/>
    <cellStyle name="SAPBEXresItemX 2" xfId="2604" xr:uid="{16AAA16B-31B2-477E-A9C8-569B6004781B}"/>
    <cellStyle name="SAPBEXresItemX 2 10" xfId="38833" xr:uid="{D52702A4-C889-4C09-BEC9-49BDC8153FC4}"/>
    <cellStyle name="SAPBEXresItemX 2 11" xfId="41822" xr:uid="{5E8419DE-F2A6-4B86-AF30-F80839B08A9C}"/>
    <cellStyle name="SAPBEXresItemX 2 2" xfId="6034" xr:uid="{1E9E6D1E-8D26-4E7F-98DA-C35CB9D31184}"/>
    <cellStyle name="SAPBEXresItemX 2 2 2" xfId="16345" xr:uid="{3378DCD9-9E9E-4A10-B083-2AB466B078EB}"/>
    <cellStyle name="SAPBEXresItemX 2 2 3" xfId="20621" xr:uid="{2172251A-B1CA-4D03-8332-083C47AF6C44}"/>
    <cellStyle name="SAPBEXresItemX 2 2 4" xfId="29963" xr:uid="{EEFEEE22-4FF6-4175-8E85-FA1289FA86BD}"/>
    <cellStyle name="SAPBEXresItemX 2 2 5" xfId="33556" xr:uid="{F7F947E7-F3EF-463A-A1CD-ED64FFCF1676}"/>
    <cellStyle name="SAPBEXresItemX 2 2 6" xfId="36605" xr:uid="{8DEF709A-0F4E-42C7-9304-FD8BB9C64A10}"/>
    <cellStyle name="SAPBEXresItemX 2 3" xfId="4105" xr:uid="{964CB5DF-6DDC-47C8-AE2F-0596BE4E8C21}"/>
    <cellStyle name="SAPBEXresItemX 2 3 2" xfId="14511" xr:uid="{4AE59C2D-93C0-4B4B-858C-01DFD615A01C}"/>
    <cellStyle name="SAPBEXresItemX 2 3 3" xfId="13241" xr:uid="{FE37E2FA-DDD8-4DAB-AF5B-FD1EA924F569}"/>
    <cellStyle name="SAPBEXresItemX 2 3 4" xfId="28519" xr:uid="{3975B9BA-B027-409E-8180-04FCF96A1E43}"/>
    <cellStyle name="SAPBEXresItemX 2 3 5" xfId="27066" xr:uid="{2F3318DC-18CF-4127-89E6-2756B64F3B32}"/>
    <cellStyle name="SAPBEXresItemX 2 3 6" xfId="28128" xr:uid="{208059BC-CFE3-4A3B-A50A-45632F193179}"/>
    <cellStyle name="SAPBEXresItemX 2 4" xfId="8217" xr:uid="{A9AB94F2-FCD3-4858-B14B-02F279D9FDCF}"/>
    <cellStyle name="SAPBEXresItemX 2 4 2" xfId="18471" xr:uid="{A81C4590-3F8D-48F9-8B6F-03BC5C12870C}"/>
    <cellStyle name="SAPBEXresItemX 2 4 3" xfId="22397" xr:uid="{84B0519C-27AD-41A6-8E91-744FE23A590B}"/>
    <cellStyle name="SAPBEXresItemX 2 4 4" xfId="31784" xr:uid="{74075705-BA77-4468-9AEE-A80D1903FC95}"/>
    <cellStyle name="SAPBEXresItemX 2 4 5" xfId="35239" xr:uid="{7F3EAD85-289B-4A59-B80E-F8144438CDED}"/>
    <cellStyle name="SAPBEXresItemX 2 4 6" xfId="38203" xr:uid="{D72D90FB-E55A-468D-ADB4-EAA5F6EDD1F3}"/>
    <cellStyle name="SAPBEXresItemX 2 5" xfId="13401" xr:uid="{17A74720-3226-4FAE-80E6-AF7CFBCCFD39}"/>
    <cellStyle name="SAPBEXresItemX 2 6" xfId="20373" xr:uid="{1E20BA44-0A45-43AE-8431-74AACA022AF1}"/>
    <cellStyle name="SAPBEXresItemX 2 7" xfId="23639" xr:uid="{4DFB0925-B2E1-43BD-A3C0-8CA0C98915CA}"/>
    <cellStyle name="SAPBEXresItemX 2 8" xfId="27584" xr:uid="{DF8DDFF0-ABFA-4623-80AE-ABD046D3BB0C}"/>
    <cellStyle name="SAPBEXresItemX 2 9" xfId="39975" xr:uid="{980B40D0-7F88-45FA-8162-1EC67F038F89}"/>
    <cellStyle name="SAPBEXresItemX 20" xfId="26442" xr:uid="{26B3CEAC-00EE-485F-BC62-CF69C042680C}"/>
    <cellStyle name="SAPBEXresItemX 21" xfId="39577" xr:uid="{452585B2-1562-49D5-90D1-2881D1B7FF93}"/>
    <cellStyle name="SAPBEXresItemX 22" xfId="39118" xr:uid="{DDBF4D05-F55A-407B-9ED3-D796F02A0FF0}"/>
    <cellStyle name="SAPBEXresItemX 23" xfId="41466" xr:uid="{0BA29D8C-8B40-43E2-9CAE-9F5DC9404A99}"/>
    <cellStyle name="SAPBEXresItemX 3" xfId="3998" xr:uid="{C0F01D05-98B7-4EDF-AB0E-0D32FC7A4944}"/>
    <cellStyle name="SAPBEXresItemX 3 10" xfId="42356" xr:uid="{414FC916-AF9B-435F-ACC4-AB0EF5FC7EF6}"/>
    <cellStyle name="SAPBEXresItemX 3 2" xfId="7939" xr:uid="{C80BF4A5-484D-4807-BEB5-90AE10EE92F7}"/>
    <cellStyle name="SAPBEXresItemX 3 2 2" xfId="18194" xr:uid="{62CAF0BA-5A5C-4606-BEEE-6CD359D4C6E7}"/>
    <cellStyle name="SAPBEXresItemX 3 2 3" xfId="22124" xr:uid="{98EE6D7E-DB07-456A-98A9-C7D01F25BD29}"/>
    <cellStyle name="SAPBEXresItemX 3 2 4" xfId="31510" xr:uid="{E7C9D436-12E8-4A20-A43B-067191DFBE2E}"/>
    <cellStyle name="SAPBEXresItemX 3 2 5" xfId="34965" xr:uid="{0386A42E-EE63-44BE-A9D4-8EE3A1789011}"/>
    <cellStyle name="SAPBEXresItemX 3 2 6" xfId="37931" xr:uid="{F7783BBA-DEC1-4396-971C-92C36670D58B}"/>
    <cellStyle name="SAPBEXresItemX 3 3" xfId="8861" xr:uid="{8BA2D7CF-4352-4C3B-B540-82FD9550676B}"/>
    <cellStyle name="SAPBEXresItemX 3 3 2" xfId="19097" xr:uid="{A5A1FED1-C1FF-49F9-8761-3543C4698797}"/>
    <cellStyle name="SAPBEXresItemX 3 3 3" xfId="22962" xr:uid="{4AC468CE-34F9-48F9-8434-9916CE78B2E5}"/>
    <cellStyle name="SAPBEXresItemX 3 3 4" xfId="32355" xr:uid="{1CAF75D7-F0D8-4F09-8B9A-3B7B10DE4697}"/>
    <cellStyle name="SAPBEXresItemX 3 3 5" xfId="35784" xr:uid="{BC9E83D6-DECF-440B-9DDB-12A50EF7D460}"/>
    <cellStyle name="SAPBEXresItemX 3 3 6" xfId="38724" xr:uid="{4978DB62-D6ED-4969-BEB2-5C30C2F08858}"/>
    <cellStyle name="SAPBEXresItemX 3 4" xfId="13193" xr:uid="{12848E4F-8C8C-454D-8A55-41550FCFBC5E}"/>
    <cellStyle name="SAPBEXresItemX 3 5" xfId="14106" xr:uid="{8F0B15B9-AA6F-4FD2-B250-C8A8A45871F3}"/>
    <cellStyle name="SAPBEXresItemX 3 6" xfId="24174" xr:uid="{37DA0F67-B224-4AFA-8670-98C83A5249BE}"/>
    <cellStyle name="SAPBEXresItemX 3 7" xfId="28457" xr:uid="{5CE70D98-619D-4137-99C9-60F5A66E97EF}"/>
    <cellStyle name="SAPBEXresItemX 3 8" xfId="40639" xr:uid="{6EE74A55-6697-4621-AE31-0534B27D30FD}"/>
    <cellStyle name="SAPBEXresItemX 3 9" xfId="41139" xr:uid="{1D3BD7D0-40E9-4C15-A664-C6BB1070DC04}"/>
    <cellStyle name="SAPBEXresItemX 4" xfId="5363" xr:uid="{72D68C1E-EF3F-4EDB-A9E7-0EA807F970E6}"/>
    <cellStyle name="SAPBEXresItemX 4 2" xfId="15713" xr:uid="{F768A7F3-A185-45BA-B243-2C5E48A1468E}"/>
    <cellStyle name="SAPBEXresItemX 4 3" xfId="20118" xr:uid="{FD90F4EE-1115-41BA-ABEF-7FCFB5D2BA8D}"/>
    <cellStyle name="SAPBEXresItemX 4 4" xfId="29449" xr:uid="{855C4216-3549-40FB-9F0F-38D83E1C8069}"/>
    <cellStyle name="SAPBEXresItemX 4 5" xfId="33091" xr:uid="{C5E039F6-2A7C-4910-BD42-1E200D444FC7}"/>
    <cellStyle name="SAPBEXresItemX 4 6" xfId="36179" xr:uid="{023D96A6-7E33-4ADB-B54C-75A06F718429}"/>
    <cellStyle name="SAPBEXresItemX 5" xfId="4548" xr:uid="{F1D44CDB-C88B-4C07-B54A-7F5579E7A8C8}"/>
    <cellStyle name="SAPBEXresItemX 5 2" xfId="14948" xr:uid="{D261688C-CDFE-416F-8C7D-77826CA2EC63}"/>
    <cellStyle name="SAPBEXresItemX 5 3" xfId="19486" xr:uid="{CEF6C681-CEE9-4212-B200-1B1E62524A28}"/>
    <cellStyle name="SAPBEXresItemX 5 4" xfId="28886" xr:uid="{46C40C35-1C55-4377-AE16-24044C939CA8}"/>
    <cellStyle name="SAPBEXresItemX 5 5" xfId="32523" xr:uid="{CDAB68FA-954D-4212-99ED-2540A5109091}"/>
    <cellStyle name="SAPBEXresItemX 5 6" xfId="26536" xr:uid="{0FD43648-08AB-42A1-8019-8257ACB527B4}"/>
    <cellStyle name="SAPBEXresItemX 6" xfId="7598" xr:uid="{E6A0E94F-5803-496A-A430-7C47B0EB3A69}"/>
    <cellStyle name="SAPBEXresItemX 6 2" xfId="17870" xr:uid="{1166D900-AD4B-4308-B80B-F33E8DDE4F91}"/>
    <cellStyle name="SAPBEXresItemX 6 3" xfId="21795" xr:uid="{810B7EF9-4BB8-4219-B286-2E77E58C4EB4}"/>
    <cellStyle name="SAPBEXresItemX 6 4" xfId="31178" xr:uid="{1E059526-8F7C-4B7A-8741-3C2A4C04EEA5}"/>
    <cellStyle name="SAPBEXresItemX 6 5" xfId="34638" xr:uid="{E75592E5-2C5A-4962-B4BF-13551E9CB8A9}"/>
    <cellStyle name="SAPBEXresItemX 6 6" xfId="37609" xr:uid="{0BC77CC2-34B1-4313-86A4-3AB9AE23F64C}"/>
    <cellStyle name="SAPBEXresItemX 7" xfId="11245" xr:uid="{2D1DDA88-9248-404D-8B21-431E06C01B81}"/>
    <cellStyle name="SAPBEXresItemX 8" xfId="11668" xr:uid="{5D418279-B7DC-4A55-B402-C510B30BF35E}"/>
    <cellStyle name="SAPBEXresItemX 9" xfId="12129" xr:uid="{B2080ED2-FF68-4540-B778-733379653405}"/>
    <cellStyle name="SAPBEXstdData" xfId="1634" xr:uid="{49C06345-3A7E-4731-9777-C6BF2948F2EC}"/>
    <cellStyle name="SAPBEXstdData 10" xfId="11246" xr:uid="{AB3F7EF5-4527-4D0B-963F-6867FAA24B68}"/>
    <cellStyle name="SAPBEXstdData 11" xfId="11669" xr:uid="{9ED376DE-4553-45CF-8382-B3585F23D40C}"/>
    <cellStyle name="SAPBEXstdData 12" xfId="12130" xr:uid="{8C3845B8-C90E-4E23-AD6C-3F4C756D45B1}"/>
    <cellStyle name="SAPBEXstdData 13" xfId="14067" xr:uid="{7189FF5B-6A3B-4845-A94C-F7EF00046E3A}"/>
    <cellStyle name="SAPBEXstdData 14" xfId="13036" xr:uid="{8B7D29A0-DBDE-4123-BAEE-792302D3CC6C}"/>
    <cellStyle name="SAPBEXstdData 15" xfId="23284" xr:uid="{E9A7CFC2-FCA5-4728-B70A-A59D9098B2C3}"/>
    <cellStyle name="SAPBEXstdData 16" xfId="24719" xr:uid="{66F541A2-6232-4B55-BD38-8A08F94A327E}"/>
    <cellStyle name="SAPBEXstdData 17" xfId="25778" xr:uid="{68DC2F51-E537-4364-B477-3AD03EAD25EF}"/>
    <cellStyle name="SAPBEXstdData 18" xfId="24529" xr:uid="{366CC57E-0870-45D4-B559-B95FE495D73D}"/>
    <cellStyle name="SAPBEXstdData 19" xfId="25030" xr:uid="{5948051E-0AD9-4BCF-A579-832213C66BAF}"/>
    <cellStyle name="SAPBEXstdData 2" xfId="2605" xr:uid="{0AD4720C-264B-45BF-BAEC-717A08FC7681}"/>
    <cellStyle name="SAPBEXstdData 2 10" xfId="39976" xr:uid="{21592AD7-B7CD-4788-B3F7-7E453F62DBBE}"/>
    <cellStyle name="SAPBEXstdData 2 11" xfId="38832" xr:uid="{03DC525D-5822-4A0C-A2D4-8A33D33F232E}"/>
    <cellStyle name="SAPBEXstdData 2 12" xfId="41823" xr:uid="{2359FA68-8824-45B4-8E20-B956ADAC310B}"/>
    <cellStyle name="SAPBEXstdData 2 2" xfId="2856" xr:uid="{1648BA7E-EB93-4978-8BAC-BD5AB5067E91}"/>
    <cellStyle name="SAPBEXstdData 2 2 10" xfId="41902" xr:uid="{A870035B-41E5-4924-B26C-AA07048AC941}"/>
    <cellStyle name="SAPBEXstdData 2 2 2" xfId="7142" xr:uid="{4FBE15AD-46B6-4CA3-B883-4C1BE05FE897}"/>
    <cellStyle name="SAPBEXstdData 2 2 2 2" xfId="17428" xr:uid="{A82C3E1F-C9AD-471C-9ADA-A3ED6D599F1F}"/>
    <cellStyle name="SAPBEXstdData 2 2 2 3" xfId="21427" xr:uid="{3DB7FD8B-3170-4904-845B-8134EF034B03}"/>
    <cellStyle name="SAPBEXstdData 2 2 2 4" xfId="30792" xr:uid="{1768CFD1-052A-44D2-9888-1CD3CB5F3376}"/>
    <cellStyle name="SAPBEXstdData 2 2 2 5" xfId="34281" xr:uid="{F2E6A1CE-9970-4F69-815F-2D8241D4B2FB}"/>
    <cellStyle name="SAPBEXstdData 2 2 2 6" xfId="37265" xr:uid="{06B697D4-9DC2-4E30-A22E-C2EFDBABF1CE}"/>
    <cellStyle name="SAPBEXstdData 2 2 3" xfId="8356" xr:uid="{2D7D306F-94D5-4287-A4DA-AF5422C97D24}"/>
    <cellStyle name="SAPBEXstdData 2 2 3 2" xfId="18605" xr:uid="{4ED928BD-873F-444E-8C3F-2F59DFDDD1DB}"/>
    <cellStyle name="SAPBEXstdData 2 2 3 3" xfId="22501" xr:uid="{A83658EF-3143-463C-A0DB-35EB6929454D}"/>
    <cellStyle name="SAPBEXstdData 2 2 3 4" xfId="31890" xr:uid="{09A85408-B5F3-4E61-A0BA-BA89EEE218AB}"/>
    <cellStyle name="SAPBEXstdData 2 2 3 5" xfId="35331" xr:uid="{F33D53D5-270D-4ED2-8578-32F73C5A4BAB}"/>
    <cellStyle name="SAPBEXstdData 2 2 3 6" xfId="38282" xr:uid="{FC9A4375-E4CE-4897-B3A3-EB9C204B682F}"/>
    <cellStyle name="SAPBEXstdData 2 2 4" xfId="13446" xr:uid="{4458EFF1-B7B2-48DA-A53B-387DCAB4769C}"/>
    <cellStyle name="SAPBEXstdData 2 2 5" xfId="19515" xr:uid="{50BA09D1-316E-41F8-A3DB-DC181359BC41}"/>
    <cellStyle name="SAPBEXstdData 2 2 6" xfId="23719" xr:uid="{E6F6F041-1C01-4576-BF41-5FDCDB64C61B}"/>
    <cellStyle name="SAPBEXstdData 2 2 7" xfId="27728" xr:uid="{6BAFF8EB-4110-4846-ACE5-56D41348E495}"/>
    <cellStyle name="SAPBEXstdData 2 2 8" xfId="40089" xr:uid="{23707A20-9505-4FD5-9B7D-D9D343D206A6}"/>
    <cellStyle name="SAPBEXstdData 2 2 9" xfId="40685" xr:uid="{54256316-91C7-4FA2-B656-9D3422F72DA4}"/>
    <cellStyle name="SAPBEXstdData 2 3" xfId="6035" xr:uid="{AE104720-BD5D-4634-8EEA-D51037979117}"/>
    <cellStyle name="SAPBEXstdData 2 3 2" xfId="16346" xr:uid="{3815CBB2-CCA6-4AA6-B726-75CE8E66201A}"/>
    <cellStyle name="SAPBEXstdData 2 3 3" xfId="20622" xr:uid="{20B25772-32F0-475F-A379-1D2523DCCE73}"/>
    <cellStyle name="SAPBEXstdData 2 3 4" xfId="29964" xr:uid="{8CB0BEF4-99C6-410D-A39B-D118CE688BC1}"/>
    <cellStyle name="SAPBEXstdData 2 3 5" xfId="33557" xr:uid="{E406FB61-543B-4ED2-BDD6-AE7018F52AD5}"/>
    <cellStyle name="SAPBEXstdData 2 3 6" xfId="36606" xr:uid="{8C5E0557-6AA7-4ACF-9360-D57AB43EE0C9}"/>
    <cellStyle name="SAPBEXstdData 2 4" xfId="4104" xr:uid="{1156AF01-45BC-40AB-937D-BEB6467C8AF1}"/>
    <cellStyle name="SAPBEXstdData 2 4 2" xfId="14510" xr:uid="{D3D444E0-666F-4BA3-8924-687847E2AEAD}"/>
    <cellStyle name="SAPBEXstdData 2 4 3" xfId="13240" xr:uid="{EE393F35-83F3-4EE9-A5B1-4CCDA9832EC3}"/>
    <cellStyle name="SAPBEXstdData 2 4 4" xfId="28518" xr:uid="{10AB718C-E506-4752-8502-E841F8C1B3D3}"/>
    <cellStyle name="SAPBEXstdData 2 4 5" xfId="27065" xr:uid="{E51BD756-EA3F-4373-974F-8B6D9EE1ACEF}"/>
    <cellStyle name="SAPBEXstdData 2 4 6" xfId="28127" xr:uid="{A90D8E79-8982-4080-93C6-DE927F777826}"/>
    <cellStyle name="SAPBEXstdData 2 5" xfId="8218" xr:uid="{4C9BB6EC-940B-455B-9257-D9853ED47AED}"/>
    <cellStyle name="SAPBEXstdData 2 5 2" xfId="18472" xr:uid="{F9C4360D-EDE5-4C2A-9AAB-4EE60A302162}"/>
    <cellStyle name="SAPBEXstdData 2 5 3" xfId="22398" xr:uid="{FC0775C6-F4BA-4214-9B4E-2A2E4688DD25}"/>
    <cellStyle name="SAPBEXstdData 2 5 4" xfId="31785" xr:uid="{1F12A048-E7AB-41CD-BB85-075BA98C0A2E}"/>
    <cellStyle name="SAPBEXstdData 2 5 5" xfId="35240" xr:uid="{0C33F35E-6B5C-49CC-BDC9-751E30768F3E}"/>
    <cellStyle name="SAPBEXstdData 2 5 6" xfId="38204" xr:uid="{4B37A339-A36E-4C8A-A45E-F138C385DE86}"/>
    <cellStyle name="SAPBEXstdData 2 6" xfId="12859" xr:uid="{BCB94BF8-5453-4CAD-9ECD-EA0B693C0198}"/>
    <cellStyle name="SAPBEXstdData 2 7" xfId="19532" xr:uid="{A5212E39-3938-4303-812F-EFCB8AF82978}"/>
    <cellStyle name="SAPBEXstdData 2 8" xfId="23640" xr:uid="{A130A32F-15B1-4513-AE2E-F9A1E72B7401}"/>
    <cellStyle name="SAPBEXstdData 2 9" xfId="27585" xr:uid="{E37ED2E2-80BD-4B85-9BAB-61D3BDE41212}"/>
    <cellStyle name="SAPBEXstdData 20" xfId="25328" xr:uid="{0E348003-8BB7-4E6B-8119-4F26C3C6441A}"/>
    <cellStyle name="SAPBEXstdData 21" xfId="27255" xr:uid="{C47A3B0E-675F-4F8A-8737-A5B217D43C3C}"/>
    <cellStyle name="SAPBEXstdData 22" xfId="28239" xr:uid="{54DCE146-FCC3-46A0-AB49-CC423F3BC69A}"/>
    <cellStyle name="SAPBEXstdData 23" xfId="25970" xr:uid="{736D4EBF-F7C0-4CBD-98DA-591388259887}"/>
    <cellStyle name="SAPBEXstdData 24" xfId="39578" xr:uid="{C9D71837-2397-4607-89D3-904797CDFDBC}"/>
    <cellStyle name="SAPBEXstdData 25" xfId="39117" xr:uid="{14D2C7CA-97A0-4947-B7ED-EAD84A2E2867}"/>
    <cellStyle name="SAPBEXstdData 26" xfId="41467" xr:uid="{B509C771-6978-4739-99ED-985803F26695}"/>
    <cellStyle name="SAPBEXstdData 3" xfId="3257" xr:uid="{5DA62ABE-3398-4FF8-94F9-CD4D2F7617FF}"/>
    <cellStyle name="SAPBEXstdData 3 10" xfId="29076" xr:uid="{EDB1C9C2-F593-4D8E-9766-80B8746CB841}"/>
    <cellStyle name="SAPBEXstdData 3 11" xfId="35317" xr:uid="{999AF2D1-BEB4-47F2-AE8E-06700BEBD994}"/>
    <cellStyle name="SAPBEXstdData 3 12" xfId="40425" xr:uid="{23CEE8EA-4E6D-4D0C-97F2-BF198EA373BB}"/>
    <cellStyle name="SAPBEXstdData 3 13" xfId="40980" xr:uid="{CBF15B8D-9F79-4CAB-A4ED-253C37AE8325}"/>
    <cellStyle name="SAPBEXstdData 3 14" xfId="42197" xr:uid="{D16DFE54-C633-4349-9DD3-E8C91998267B}"/>
    <cellStyle name="SAPBEXstdData 3 2" xfId="6574" xr:uid="{F74C0CA9-1C08-45E8-9704-2E235819E873}"/>
    <cellStyle name="SAPBEXstdData 3 2 2" xfId="16868" xr:uid="{361DF7FB-EAC7-4078-9F16-E87BD0879970}"/>
    <cellStyle name="SAPBEXstdData 3 2 3" xfId="21063" xr:uid="{D88CEDCC-8EB5-4A1D-BF85-5DC252A46336}"/>
    <cellStyle name="SAPBEXstdData 3 2 4" xfId="30416" xr:uid="{F3290F8A-DC9D-4A68-9A53-7FF9C5294BA8}"/>
    <cellStyle name="SAPBEXstdData 3 2 5" xfId="33974" xr:uid="{A6D789AA-DA9B-448F-A383-F7D613BC73E1}"/>
    <cellStyle name="SAPBEXstdData 3 2 6" xfId="36994" xr:uid="{8EBBCDDA-66BE-446E-A964-207626FDDC86}"/>
    <cellStyle name="SAPBEXstdData 3 3" xfId="7513" xr:uid="{81A12E4D-7D4F-43D6-9E0D-E94264D18057}"/>
    <cellStyle name="SAPBEXstdData 3 3 2" xfId="17787" xr:uid="{F748EE62-0DEE-484D-B496-F31C97AC4E39}"/>
    <cellStyle name="SAPBEXstdData 3 3 3" xfId="21755" xr:uid="{0D934D26-C916-413A-8623-B478FC948A66}"/>
    <cellStyle name="SAPBEXstdData 3 3 4" xfId="31123" xr:uid="{056FC3B2-E645-4A5E-AB54-3B778FBE41FF}"/>
    <cellStyle name="SAPBEXstdData 3 3 5" xfId="34600" xr:uid="{974AA530-7DE3-4640-AEB2-2A7F7F0D043F}"/>
    <cellStyle name="SAPBEXstdData 3 3 6" xfId="37571" xr:uid="{C973B621-6340-4E8A-BB8D-C0456F998E4C}"/>
    <cellStyle name="SAPBEXstdData 3 4" xfId="8699" xr:uid="{8A147E11-4472-44FF-A391-A74ABE455145}"/>
    <cellStyle name="SAPBEXstdData 3 4 2" xfId="18937" xr:uid="{9AD85F9A-F566-4797-8789-2F73BE5DF585}"/>
    <cellStyle name="SAPBEXstdData 3 4 3" xfId="22806" xr:uid="{D97B2E92-6B2D-4593-AA3C-C75F051C5633}"/>
    <cellStyle name="SAPBEXstdData 3 4 4" xfId="32197" xr:uid="{EB418F93-7503-42FA-89DA-24EAEA2694EB}"/>
    <cellStyle name="SAPBEXstdData 3 4 5" xfId="35628" xr:uid="{F2802F46-0053-459A-A206-8977FD096D1A}"/>
    <cellStyle name="SAPBEXstdData 3 4 6" xfId="38568" xr:uid="{81D4D90C-4EF2-4FD9-8DB2-F3463A092A98}"/>
    <cellStyle name="SAPBEXstdData 3 5" xfId="13928" xr:uid="{298EFFC0-BF6B-4C10-BE6E-B331F56276ED}"/>
    <cellStyle name="SAPBEXstdData 3 6" xfId="12391" xr:uid="{E1635EE5-5B60-428F-B3A7-01753C5A716D}"/>
    <cellStyle name="SAPBEXstdData 3 7" xfId="20729" xr:uid="{CE58ADA1-4EDC-4E2E-8B50-99706A9DF333}"/>
    <cellStyle name="SAPBEXstdData 3 8" xfId="24014" xr:uid="{47C8F3A9-F918-455D-86AB-6848B79973DE}"/>
    <cellStyle name="SAPBEXstdData 3 9" xfId="28070" xr:uid="{C7364A1C-95C0-4BA2-8E7B-589F5DA00959}"/>
    <cellStyle name="SAPBEXstdData 4" xfId="3258" xr:uid="{5EA4C124-6759-4EB1-9425-927B3B678A43}"/>
    <cellStyle name="SAPBEXstdData 4 10" xfId="29673" xr:uid="{07F3F654-FB84-4366-B83D-2F5605C73CCC}"/>
    <cellStyle name="SAPBEXstdData 4 11" xfId="34258" xr:uid="{05C87D92-A9AB-4470-88AD-EED9CB0C8BE5}"/>
    <cellStyle name="SAPBEXstdData 4 12" xfId="40426" xr:uid="{CDFB24E1-6CAD-4B97-88C5-B3B0C40596C7}"/>
    <cellStyle name="SAPBEXstdData 4 13" xfId="40981" xr:uid="{0E508725-0DA2-46D0-B09B-DAD8824693C3}"/>
    <cellStyle name="SAPBEXstdData 4 14" xfId="42198" xr:uid="{7B8B977C-FEF4-4556-A9C2-C889F61575CC}"/>
    <cellStyle name="SAPBEXstdData 4 2" xfId="6575" xr:uid="{DED86EB2-6F7D-4110-B141-9870D3033ABC}"/>
    <cellStyle name="SAPBEXstdData 4 2 2" xfId="16869" xr:uid="{2A23F7F9-62A8-4737-A46D-C3982E1C77D6}"/>
    <cellStyle name="SAPBEXstdData 4 2 3" xfId="21064" xr:uid="{2F40A848-9576-4A9B-8EE4-33CBF64A4CBA}"/>
    <cellStyle name="SAPBEXstdData 4 2 4" xfId="30417" xr:uid="{C8AF3A21-C37B-4F5A-BE7B-E867A3B3FEF5}"/>
    <cellStyle name="SAPBEXstdData 4 2 5" xfId="33975" xr:uid="{7D30D85D-3ACC-47C2-B874-F97B4A4AA30C}"/>
    <cellStyle name="SAPBEXstdData 4 2 6" xfId="36995" xr:uid="{9298EB38-7D7F-4D9E-83CA-2DDC4E0B7ED5}"/>
    <cellStyle name="SAPBEXstdData 4 3" xfId="7514" xr:uid="{7C5C3F33-EBFD-48F1-BAB0-844875F17D92}"/>
    <cellStyle name="SAPBEXstdData 4 3 2" xfId="17788" xr:uid="{EF0937E9-7208-4F7F-AA37-CB46FABD50BC}"/>
    <cellStyle name="SAPBEXstdData 4 3 3" xfId="21756" xr:uid="{0362983A-36F0-46AB-8C69-EDACA8CE98EC}"/>
    <cellStyle name="SAPBEXstdData 4 3 4" xfId="31124" xr:uid="{AECA7555-01DC-486A-AB79-7E91A22846F4}"/>
    <cellStyle name="SAPBEXstdData 4 3 5" xfId="34601" xr:uid="{921C87F3-DA71-42EB-9625-5F52FA626C1A}"/>
    <cellStyle name="SAPBEXstdData 4 3 6" xfId="37572" xr:uid="{C0A5ED3C-CB9E-4776-A860-C1A088447808}"/>
    <cellStyle name="SAPBEXstdData 4 4" xfId="8700" xr:uid="{005478E6-71A0-4130-92A3-0ACE313C1F47}"/>
    <cellStyle name="SAPBEXstdData 4 4 2" xfId="18938" xr:uid="{9FD41567-1D18-4256-92D8-329A5C78A4CF}"/>
    <cellStyle name="SAPBEXstdData 4 4 3" xfId="22807" xr:uid="{299A26A1-8B49-40A9-ABD0-7CC384D1BD76}"/>
    <cellStyle name="SAPBEXstdData 4 4 4" xfId="32198" xr:uid="{34A8A088-4396-471A-80A3-E773CD225D3E}"/>
    <cellStyle name="SAPBEXstdData 4 4 5" xfId="35629" xr:uid="{ACFDF2D6-1710-4E7D-B83B-EE2B935962FE}"/>
    <cellStyle name="SAPBEXstdData 4 4 6" xfId="38569" xr:uid="{1EAE4534-9752-4A66-8B07-8BE2EBAEEF7C}"/>
    <cellStyle name="SAPBEXstdData 4 5" xfId="13929" xr:uid="{D611EC93-4644-4028-B78F-91E2E5794FC4}"/>
    <cellStyle name="SAPBEXstdData 4 6" xfId="12392" xr:uid="{B6D1B2C5-9FAB-44F6-8CA3-5C85DE2E0807}"/>
    <cellStyle name="SAPBEXstdData 4 7" xfId="19456" xr:uid="{81C63DB6-45A0-4ACC-AE41-55228036AD12}"/>
    <cellStyle name="SAPBEXstdData 4 8" xfId="24015" xr:uid="{16F52895-CDD9-4706-A2BD-067403687D5B}"/>
    <cellStyle name="SAPBEXstdData 4 9" xfId="28071" xr:uid="{79DC7874-0A23-41A7-9078-79E6DA228A5C}"/>
    <cellStyle name="SAPBEXstdData 5" xfId="3259" xr:uid="{5826518E-7978-4474-AEEF-EC8C75976A08}"/>
    <cellStyle name="SAPBEXstdData 5 10" xfId="28854" xr:uid="{011D2E61-70C1-4E6B-AA9C-AC0BAB3BFD6A}"/>
    <cellStyle name="SAPBEXstdData 5 11" xfId="33627" xr:uid="{1C1A2C37-790B-4C5A-AF9D-982CDEB718CB}"/>
    <cellStyle name="SAPBEXstdData 5 12" xfId="40427" xr:uid="{38938B8F-6A94-4004-A800-2ABD93475631}"/>
    <cellStyle name="SAPBEXstdData 5 13" xfId="40982" xr:uid="{35224D52-43C9-43BA-95A6-A50D3662CB36}"/>
    <cellStyle name="SAPBEXstdData 5 14" xfId="42199" xr:uid="{233C1A30-9BF9-42BF-89E4-DDA6C3D76D68}"/>
    <cellStyle name="SAPBEXstdData 5 2" xfId="6576" xr:uid="{9DA271D5-6954-41BF-BD32-427092E16C97}"/>
    <cellStyle name="SAPBEXstdData 5 2 2" xfId="16870" xr:uid="{7DB26478-4D0D-4A98-AF51-5610E1BCE7D7}"/>
    <cellStyle name="SAPBEXstdData 5 2 3" xfId="21065" xr:uid="{DD62199D-AF7E-4451-9835-56606718932F}"/>
    <cellStyle name="SAPBEXstdData 5 2 4" xfId="30418" xr:uid="{32334B58-B41A-4466-A246-9620C8841A69}"/>
    <cellStyle name="SAPBEXstdData 5 2 5" xfId="33976" xr:uid="{34E8D69D-77D7-4AC4-B302-3C7BBE435624}"/>
    <cellStyle name="SAPBEXstdData 5 2 6" xfId="36996" xr:uid="{A2D94808-DDF6-4E56-9BE5-7092AB48E5D1}"/>
    <cellStyle name="SAPBEXstdData 5 3" xfId="7515" xr:uid="{0E0C9B0A-229E-4AF1-94B6-A3AF69961805}"/>
    <cellStyle name="SAPBEXstdData 5 3 2" xfId="17789" xr:uid="{CB86BA11-C6C3-4A03-90AD-BBE0853F179D}"/>
    <cellStyle name="SAPBEXstdData 5 3 3" xfId="21757" xr:uid="{21C6A6E5-E53C-476F-B4D5-0052254B5017}"/>
    <cellStyle name="SAPBEXstdData 5 3 4" xfId="31125" xr:uid="{3EF1E891-94AD-4A09-967C-5D8D9334D93F}"/>
    <cellStyle name="SAPBEXstdData 5 3 5" xfId="34602" xr:uid="{01D074D1-B04C-4FC4-B4AB-ACC534772C43}"/>
    <cellStyle name="SAPBEXstdData 5 3 6" xfId="37573" xr:uid="{2E203BEF-38BD-414F-8323-67C315B2AAE6}"/>
    <cellStyle name="SAPBEXstdData 5 4" xfId="8701" xr:uid="{3F129A2F-5966-4C70-BA81-AA09B4733673}"/>
    <cellStyle name="SAPBEXstdData 5 4 2" xfId="18939" xr:uid="{04EC18EE-5973-4378-9567-219C283F0202}"/>
    <cellStyle name="SAPBEXstdData 5 4 3" xfId="22808" xr:uid="{526E2457-EF19-4A82-8A35-525CBE9857D7}"/>
    <cellStyle name="SAPBEXstdData 5 4 4" xfId="32199" xr:uid="{5BED8C28-15F2-4448-A89C-3D435AB36292}"/>
    <cellStyle name="SAPBEXstdData 5 4 5" xfId="35630" xr:uid="{EF4CFB05-6E9F-4C76-BF4A-F3BBE86E3254}"/>
    <cellStyle name="SAPBEXstdData 5 4 6" xfId="38570" xr:uid="{1E74993D-A4D5-40F1-A6D0-B473DCEE2034}"/>
    <cellStyle name="SAPBEXstdData 5 5" xfId="13930" xr:uid="{A33C92D4-CF9A-404F-9CA3-CC14BFD67989}"/>
    <cellStyle name="SAPBEXstdData 5 6" xfId="12316" xr:uid="{0D54CBCC-5700-4C37-9A18-6E846771E0DB}"/>
    <cellStyle name="SAPBEXstdData 5 7" xfId="21073" xr:uid="{C57E5885-831C-4A46-B83D-3CFF44FA5B77}"/>
    <cellStyle name="SAPBEXstdData 5 8" xfId="24016" xr:uid="{B17B067A-4AF4-4127-8B45-0F5689B11A24}"/>
    <cellStyle name="SAPBEXstdData 5 9" xfId="28072" xr:uid="{F7DCC578-14BA-4271-96A3-DF391D3F8ABE}"/>
    <cellStyle name="SAPBEXstdData 6" xfId="3260" xr:uid="{9F4732C1-AA85-4EC9-8EBE-D4FAC274A2EC}"/>
    <cellStyle name="SAPBEXstdData 6 10" xfId="30070" xr:uid="{5A34E9FB-9036-4AFB-9B09-D275392251FD}"/>
    <cellStyle name="SAPBEXstdData 6 11" xfId="29608" xr:uid="{C4C7DCDD-FE97-4B97-A735-98788FE0CC77}"/>
    <cellStyle name="SAPBEXstdData 6 12" xfId="40428" xr:uid="{E38CA9A3-7F89-4087-922A-36AAD7457ADE}"/>
    <cellStyle name="SAPBEXstdData 6 13" xfId="40983" xr:uid="{C9442AEB-6774-4AD5-9FE4-B6AE15461DA3}"/>
    <cellStyle name="SAPBEXstdData 6 14" xfId="42200" xr:uid="{74EB480D-E906-4CEA-AB28-C37157EDC347}"/>
    <cellStyle name="SAPBEXstdData 6 2" xfId="6577" xr:uid="{F1CBFB1D-2CEC-4BA5-97E6-A5F4E2AF8AA3}"/>
    <cellStyle name="SAPBEXstdData 6 2 2" xfId="16871" xr:uid="{931ADA7F-73A9-41ED-9A7C-2C48A15C5FE7}"/>
    <cellStyle name="SAPBEXstdData 6 2 3" xfId="21066" xr:uid="{25D5BE93-6444-4130-8395-3FCB6CA2DE6D}"/>
    <cellStyle name="SAPBEXstdData 6 2 4" xfId="30419" xr:uid="{FC039EDC-B4B1-464F-992B-F69F07ADF9D6}"/>
    <cellStyle name="SAPBEXstdData 6 2 5" xfId="33977" xr:uid="{C27BA96A-BC21-467C-B051-388E7C2978C9}"/>
    <cellStyle name="SAPBEXstdData 6 2 6" xfId="36997" xr:uid="{C400FCCC-952E-40FD-98E1-7F34021F221F}"/>
    <cellStyle name="SAPBEXstdData 6 3" xfId="7516" xr:uid="{A4C6718D-B6A3-4577-A906-CF2C4CDAAD74}"/>
    <cellStyle name="SAPBEXstdData 6 3 2" xfId="17790" xr:uid="{992E5784-5F77-4062-A22C-609493676937}"/>
    <cellStyle name="SAPBEXstdData 6 3 3" xfId="21758" xr:uid="{55C3085D-2126-421F-80D7-CC7119C891CC}"/>
    <cellStyle name="SAPBEXstdData 6 3 4" xfId="31126" xr:uid="{081F3DCB-52C4-4A9C-A343-6EDD124706DD}"/>
    <cellStyle name="SAPBEXstdData 6 3 5" xfId="34603" xr:uid="{0CB5CBED-AEF5-4A82-BF84-6819E15D8D8D}"/>
    <cellStyle name="SAPBEXstdData 6 3 6" xfId="37574" xr:uid="{BEB66569-4D60-400F-AA20-B05D965FD72E}"/>
    <cellStyle name="SAPBEXstdData 6 4" xfId="8702" xr:uid="{B5D9F7BF-73EB-4047-830D-02D8A5774C8F}"/>
    <cellStyle name="SAPBEXstdData 6 4 2" xfId="18940" xr:uid="{F7520F8F-DA8B-48AE-8EB1-B63E93BAEF0A}"/>
    <cellStyle name="SAPBEXstdData 6 4 3" xfId="22809" xr:uid="{C7E903EE-0E63-4C4B-B376-0930FBC274DA}"/>
    <cellStyle name="SAPBEXstdData 6 4 4" xfId="32200" xr:uid="{E56B9078-9BED-4FFC-AC94-0F984BABF4F8}"/>
    <cellStyle name="SAPBEXstdData 6 4 5" xfId="35631" xr:uid="{F45DA1D7-14A1-42BD-B563-A70BFD0E58EB}"/>
    <cellStyle name="SAPBEXstdData 6 4 6" xfId="38571" xr:uid="{4A7F80A9-F545-4968-A665-F48AA0409F5B}"/>
    <cellStyle name="SAPBEXstdData 6 5" xfId="13931" xr:uid="{5E4031AA-2661-4E3A-9C63-55703833DEFF}"/>
    <cellStyle name="SAPBEXstdData 6 6" xfId="12317" xr:uid="{C695362D-A3F6-4B33-A3CD-9FC5D79BA744}"/>
    <cellStyle name="SAPBEXstdData 6 7" xfId="19410" xr:uid="{C14A5365-010D-408F-9CDA-D887B62706F9}"/>
    <cellStyle name="SAPBEXstdData 6 8" xfId="24017" xr:uid="{5B19A83C-0114-4AAB-8816-6D4471C108E4}"/>
    <cellStyle name="SAPBEXstdData 6 9" xfId="28073" xr:uid="{2AEDDAAE-3BFC-43D8-B42E-FB24F313F5D5}"/>
    <cellStyle name="SAPBEXstdData 7" xfId="5364" xr:uid="{5AA884FC-73A1-43A0-8734-90529E264AC2}"/>
    <cellStyle name="SAPBEXstdData 7 2" xfId="15714" xr:uid="{A6A10C58-A63C-4A30-A412-4E88A3FB6522}"/>
    <cellStyle name="SAPBEXstdData 7 3" xfId="20119" xr:uid="{2389D14C-7040-49BD-A7DE-577D570EDF4F}"/>
    <cellStyle name="SAPBEXstdData 7 4" xfId="29450" xr:uid="{0B0C0634-371D-4677-9B62-A8D19B605CF2}"/>
    <cellStyle name="SAPBEXstdData 7 5" xfId="33092" xr:uid="{81B3D69B-7EFB-4654-A200-FB92A271AFDC}"/>
    <cellStyle name="SAPBEXstdData 7 6" xfId="36180" xr:uid="{1DB4FDA6-2A2E-4871-BAED-A768E5F844D3}"/>
    <cellStyle name="SAPBEXstdData 8" xfId="4542" xr:uid="{1C776B0B-3049-4E21-A168-E55462956D01}"/>
    <cellStyle name="SAPBEXstdData 8 2" xfId="14942" xr:uid="{CBDD3425-72F9-487A-A923-5B0FDCFED04B}"/>
    <cellStyle name="SAPBEXstdData 8 3" xfId="19480" xr:uid="{BCE2184D-0404-47AE-BF4B-FB2D25A26F65}"/>
    <cellStyle name="SAPBEXstdData 8 4" xfId="28880" xr:uid="{335FFFDC-F573-4EA7-9B45-12FAB363426C}"/>
    <cellStyle name="SAPBEXstdData 8 5" xfId="32522" xr:uid="{47229A2D-994B-434F-8BFA-70D2EEAF8CDA}"/>
    <cellStyle name="SAPBEXstdData 8 6" xfId="24984" xr:uid="{B64472EB-E37D-41A5-8C48-2C1AAE2EF050}"/>
    <cellStyle name="SAPBEXstdData 9" xfId="7597" xr:uid="{943B4220-4ADB-4A9E-8DD7-AED2A9034DA7}"/>
    <cellStyle name="SAPBEXstdData 9 2" xfId="17869" xr:uid="{FF0429F1-3CFA-4736-9C60-74DF78B80C66}"/>
    <cellStyle name="SAPBEXstdData 9 3" xfId="21794" xr:uid="{5A8951BF-9338-48E6-8A9A-0DBAC2502A57}"/>
    <cellStyle name="SAPBEXstdData 9 4" xfId="31177" xr:uid="{12255579-EBC6-478A-9074-D70465A2D74A}"/>
    <cellStyle name="SAPBEXstdData 9 5" xfId="34637" xr:uid="{FDE4D390-881B-4D1F-8C17-2E4F4B45435A}"/>
    <cellStyle name="SAPBEXstdData 9 6" xfId="37608" xr:uid="{30C0A4D0-41AF-4BD8-B0BE-C5F131AABF76}"/>
    <cellStyle name="SAPBEXstdDataEmph" xfId="1635" xr:uid="{F8CD75E4-33C2-4E5D-BFB6-10CBE846BED8}"/>
    <cellStyle name="SAPBEXstdDataEmph 10" xfId="12131" xr:uid="{B0504781-937F-43B1-9755-E3BA054E3D78}"/>
    <cellStyle name="SAPBEXstdDataEmph 11" xfId="13346" xr:uid="{C7347A38-367C-49A9-B2DB-FD0839E51AFB}"/>
    <cellStyle name="SAPBEXstdDataEmph 12" xfId="13035" xr:uid="{030B29B6-5D95-43AD-ADA3-64B00F5DCFC9}"/>
    <cellStyle name="SAPBEXstdDataEmph 13" xfId="23285" xr:uid="{81B27BA9-139E-4FBB-AC00-EDA2A116699B}"/>
    <cellStyle name="SAPBEXstdDataEmph 14" xfId="24718" xr:uid="{75B8DDF4-D01F-4342-A72F-C9AF50C973AD}"/>
    <cellStyle name="SAPBEXstdDataEmph 15" xfId="25779" xr:uid="{6F154112-FB71-4DAC-96FA-9F1608619BE2}"/>
    <cellStyle name="SAPBEXstdDataEmph 16" xfId="24528" xr:uid="{B31D1095-0943-43C1-8052-8904DF8D685E}"/>
    <cellStyle name="SAPBEXstdDataEmph 17" xfId="25029" xr:uid="{CD6D82A7-647C-412A-8F4C-16CFB28A08D9}"/>
    <cellStyle name="SAPBEXstdDataEmph 18" xfId="25327" xr:uid="{1CE1E46D-B75A-46B6-8195-29AE6DC690E9}"/>
    <cellStyle name="SAPBEXstdDataEmph 19" xfId="24267" xr:uid="{8E0B4D69-3EC9-415C-9FB9-50936F540359}"/>
    <cellStyle name="SAPBEXstdDataEmph 2" xfId="2606" xr:uid="{30FFD2B3-A27D-4A99-9D4C-9544A5A55C23}"/>
    <cellStyle name="SAPBEXstdDataEmph 2 10" xfId="38831" xr:uid="{EF0FA263-3A06-4302-8A92-B12F36586DD0}"/>
    <cellStyle name="SAPBEXstdDataEmph 2 11" xfId="41824" xr:uid="{2FB8E4B4-7FBD-41AC-BFB6-F74074A4945E}"/>
    <cellStyle name="SAPBEXstdDataEmph 2 2" xfId="6036" xr:uid="{4B668FF7-F60B-4F30-9EC3-003EB2C6EE6A}"/>
    <cellStyle name="SAPBEXstdDataEmph 2 2 2" xfId="16347" xr:uid="{F2068E3C-C367-4E77-8C01-A0303D11AD38}"/>
    <cellStyle name="SAPBEXstdDataEmph 2 2 3" xfId="20623" xr:uid="{DCDDA1EE-9B22-4244-928D-EAE84223492E}"/>
    <cellStyle name="SAPBEXstdDataEmph 2 2 4" xfId="29965" xr:uid="{E8E53E17-4183-496E-BAC0-7A610976F211}"/>
    <cellStyle name="SAPBEXstdDataEmph 2 2 5" xfId="33558" xr:uid="{90666114-A347-47B8-9487-430A503306AA}"/>
    <cellStyle name="SAPBEXstdDataEmph 2 2 6" xfId="36607" xr:uid="{1B27107C-D1ED-4324-BF7F-CB776030E279}"/>
    <cellStyle name="SAPBEXstdDataEmph 2 3" xfId="4103" xr:uid="{829F4C91-50BB-40F8-81DB-B7229B5DFA82}"/>
    <cellStyle name="SAPBEXstdDataEmph 2 3 2" xfId="14509" xr:uid="{0FAD37DF-537C-456D-B522-E876CC11AE79}"/>
    <cellStyle name="SAPBEXstdDataEmph 2 3 3" xfId="13239" xr:uid="{F2907D58-948D-4BA6-A45B-DC86D6FE9247}"/>
    <cellStyle name="SAPBEXstdDataEmph 2 3 4" xfId="28517" xr:uid="{CBF5D38D-DE05-48E6-AD9B-575973FAF3BA}"/>
    <cellStyle name="SAPBEXstdDataEmph 2 3 5" xfId="27064" xr:uid="{A72A8BCE-52D3-43A0-AC36-572A64B98B91}"/>
    <cellStyle name="SAPBEXstdDataEmph 2 3 6" xfId="28836" xr:uid="{EFF93831-0C7B-4C5B-B65E-7DD6D970CA44}"/>
    <cellStyle name="SAPBEXstdDataEmph 2 4" xfId="8219" xr:uid="{0F9161E3-D26E-4EF9-83BD-B50A3120125D}"/>
    <cellStyle name="SAPBEXstdDataEmph 2 4 2" xfId="18473" xr:uid="{4AE72642-DB4C-4984-9B34-C37B0B36AB8A}"/>
    <cellStyle name="SAPBEXstdDataEmph 2 4 3" xfId="22399" xr:uid="{9689E20C-4206-4C49-80C7-87887F99013D}"/>
    <cellStyle name="SAPBEXstdDataEmph 2 4 4" xfId="31786" xr:uid="{479056DA-1FEB-4835-A3B4-772DBB11AAE7}"/>
    <cellStyle name="SAPBEXstdDataEmph 2 4 5" xfId="35241" xr:uid="{577ACD3A-45F7-4B17-8CF4-5AAC44927D44}"/>
    <cellStyle name="SAPBEXstdDataEmph 2 4 6" xfId="38205" xr:uid="{8C95AF1E-D7CE-4BA4-905E-40205EAFCA2D}"/>
    <cellStyle name="SAPBEXstdDataEmph 2 5" xfId="13402" xr:uid="{356878D3-1785-48A1-9E3E-7C0A0958823E}"/>
    <cellStyle name="SAPBEXstdDataEmph 2 6" xfId="14450" xr:uid="{D2F167CE-709C-47D4-B358-68F088C00CFC}"/>
    <cellStyle name="SAPBEXstdDataEmph 2 7" xfId="23641" xr:uid="{63A92223-A5A8-4A53-B186-50FC867513B2}"/>
    <cellStyle name="SAPBEXstdDataEmph 2 8" xfId="27586" xr:uid="{44DB7CF2-6E7B-45FC-A610-4BCAFF6B9AF9}"/>
    <cellStyle name="SAPBEXstdDataEmph 2 9" xfId="39977" xr:uid="{83590160-EA37-4B7D-94DF-2ED6AA45E687}"/>
    <cellStyle name="SAPBEXstdDataEmph 20" xfId="28238" xr:uid="{7EF04BC4-75AF-45D2-8A11-5F84B25D224F}"/>
    <cellStyle name="SAPBEXstdDataEmph 21" xfId="25969" xr:uid="{AD02274E-A51B-4916-9CD8-28E1865275A0}"/>
    <cellStyle name="SAPBEXstdDataEmph 22" xfId="39579" xr:uid="{3C635984-BDC0-453F-856E-B3887DF85FA7}"/>
    <cellStyle name="SAPBEXstdDataEmph 23" xfId="39116" xr:uid="{5ADA6FAA-106C-49F5-817A-D2158FB1E74D}"/>
    <cellStyle name="SAPBEXstdDataEmph 24" xfId="41468" xr:uid="{CBAD12DA-B6C0-4518-B88D-F58B3E57627A}"/>
    <cellStyle name="SAPBEXstdDataEmph 3" xfId="3999" xr:uid="{3EA9343A-7F9D-47CD-85F9-A631636D4821}"/>
    <cellStyle name="SAPBEXstdDataEmph 3 10" xfId="42357" xr:uid="{E1636B19-99C9-459E-932E-E96D44A938B7}"/>
    <cellStyle name="SAPBEXstdDataEmph 3 2" xfId="7940" xr:uid="{52F17BD9-FDCA-4401-ABC8-FD79921065DA}"/>
    <cellStyle name="SAPBEXstdDataEmph 3 2 2" xfId="18195" xr:uid="{8C22121D-2340-4142-9509-CF6BABC23AD1}"/>
    <cellStyle name="SAPBEXstdDataEmph 3 2 3" xfId="22125" xr:uid="{D6AD6A6D-CFD1-4A48-9C0C-4E74BD44C41F}"/>
    <cellStyle name="SAPBEXstdDataEmph 3 2 4" xfId="31511" xr:uid="{839D8FC4-2C48-42AD-9845-18CF3CF585E0}"/>
    <cellStyle name="SAPBEXstdDataEmph 3 2 5" xfId="34966" xr:uid="{F497B3CC-EE80-40DE-B2C7-360EF3238894}"/>
    <cellStyle name="SAPBEXstdDataEmph 3 2 6" xfId="37932" xr:uid="{7D591B0F-AD0D-44F6-BBD9-A5F0A63AF737}"/>
    <cellStyle name="SAPBEXstdDataEmph 3 3" xfId="8862" xr:uid="{22C5BD33-54E5-4AFE-875E-9E33AE433E43}"/>
    <cellStyle name="SAPBEXstdDataEmph 3 3 2" xfId="19098" xr:uid="{32AD11F0-D50F-4F76-AF8A-90948F7BAC6F}"/>
    <cellStyle name="SAPBEXstdDataEmph 3 3 3" xfId="22963" xr:uid="{CAF89CE3-28FC-4E7A-B840-076F174FB13E}"/>
    <cellStyle name="SAPBEXstdDataEmph 3 3 4" xfId="32356" xr:uid="{978F9202-B4C5-448D-B067-ECE7A7758F95}"/>
    <cellStyle name="SAPBEXstdDataEmph 3 3 5" xfId="35785" xr:uid="{6DED4DD1-CAAC-417E-A6CC-832D812F3F7B}"/>
    <cellStyle name="SAPBEXstdDataEmph 3 3 6" xfId="38725" xr:uid="{C5CD010C-C923-4600-A560-3F06CD1727EA}"/>
    <cellStyle name="SAPBEXstdDataEmph 3 4" xfId="13194" xr:uid="{BC0109A2-AAE1-4397-B8E2-D92EC9B49835}"/>
    <cellStyle name="SAPBEXstdDataEmph 3 5" xfId="14105" xr:uid="{40A1DF9B-E321-47B2-B54C-1A36367CA459}"/>
    <cellStyle name="SAPBEXstdDataEmph 3 6" xfId="24175" xr:uid="{AC5EEAFB-F5E3-408F-9FD7-9598D1ECB7DC}"/>
    <cellStyle name="SAPBEXstdDataEmph 3 7" xfId="28458" xr:uid="{D8527E79-6CF4-44A9-A83B-08389270D30D}"/>
    <cellStyle name="SAPBEXstdDataEmph 3 8" xfId="40640" xr:uid="{4F976669-9371-490D-9A1B-84CF0D06F426}"/>
    <cellStyle name="SAPBEXstdDataEmph 3 9" xfId="41140" xr:uid="{B5B3B0C3-CF6A-4C1C-96C0-F2A75C91D9C5}"/>
    <cellStyle name="SAPBEXstdDataEmph 4" xfId="4000" xr:uid="{27E5EC29-F257-4DFF-B1DF-6A939438B2BA}"/>
    <cellStyle name="SAPBEXstdDataEmph 4 10" xfId="42358" xr:uid="{133590A2-5ECB-44C6-8C6D-F64A44A74F7F}"/>
    <cellStyle name="SAPBEXstdDataEmph 4 2" xfId="7941" xr:uid="{4165EAF0-AFB3-4DA3-9CFF-AF71588361B5}"/>
    <cellStyle name="SAPBEXstdDataEmph 4 2 2" xfId="18196" xr:uid="{8699B3D8-04DD-462E-AD20-3769CBDDC199}"/>
    <cellStyle name="SAPBEXstdDataEmph 4 2 3" xfId="22126" xr:uid="{74EE102F-F454-4897-9D51-331A3BCA8FD4}"/>
    <cellStyle name="SAPBEXstdDataEmph 4 2 4" xfId="31512" xr:uid="{68795408-D940-4299-9F6C-30E1F56F7003}"/>
    <cellStyle name="SAPBEXstdDataEmph 4 2 5" xfId="34967" xr:uid="{9E8B926E-7940-434B-B29F-A9ECAE4C2A91}"/>
    <cellStyle name="SAPBEXstdDataEmph 4 2 6" xfId="37933" xr:uid="{308224E5-62BB-41B4-97F8-5BA5BC209DB2}"/>
    <cellStyle name="SAPBEXstdDataEmph 4 3" xfId="8863" xr:uid="{E10A68D9-6FA3-4DF4-B17D-69F9D16B0852}"/>
    <cellStyle name="SAPBEXstdDataEmph 4 3 2" xfId="19099" xr:uid="{38D4CCE8-017A-4164-956B-AF14A0DC2F07}"/>
    <cellStyle name="SAPBEXstdDataEmph 4 3 3" xfId="22964" xr:uid="{06673888-C9ED-4E93-ACD1-EF510B074D2B}"/>
    <cellStyle name="SAPBEXstdDataEmph 4 3 4" xfId="32357" xr:uid="{F3C4CAEF-909F-4795-A4BE-75E0A4EE6060}"/>
    <cellStyle name="SAPBEXstdDataEmph 4 3 5" xfId="35786" xr:uid="{A551DC9F-8CD1-42D7-9CDC-11A26AEC846A}"/>
    <cellStyle name="SAPBEXstdDataEmph 4 3 6" xfId="38726" xr:uid="{7AA22D53-886A-43E2-B0B2-615A3F6F0753}"/>
    <cellStyle name="SAPBEXstdDataEmph 4 4" xfId="13195" xr:uid="{68AB9C5A-1E9D-4DE6-9257-3C549906C5F8}"/>
    <cellStyle name="SAPBEXstdDataEmph 4 5" xfId="14104" xr:uid="{C8127B0C-BF87-4C7C-97BC-E4AC31C97BBD}"/>
    <cellStyle name="SAPBEXstdDataEmph 4 6" xfId="24176" xr:uid="{C2FC3B0D-9130-4E58-9514-24151976A087}"/>
    <cellStyle name="SAPBEXstdDataEmph 4 7" xfId="28459" xr:uid="{A1CD94E6-1720-4676-8C64-E894CABE4C69}"/>
    <cellStyle name="SAPBEXstdDataEmph 4 8" xfId="40641" xr:uid="{395BD97F-4766-4568-B9EC-A2475F443EF1}"/>
    <cellStyle name="SAPBEXstdDataEmph 4 9" xfId="41141" xr:uid="{A38BFB1D-BEF8-4403-BDED-C23C75430E42}"/>
    <cellStyle name="SAPBEXstdDataEmph 5" xfId="5365" xr:uid="{0AAD0800-C253-4EC7-93B4-BC756ED12E82}"/>
    <cellStyle name="SAPBEXstdDataEmph 5 2" xfId="15715" xr:uid="{48773F2C-DF2A-4CA3-B483-8E5CA13EDD24}"/>
    <cellStyle name="SAPBEXstdDataEmph 5 3" xfId="20120" xr:uid="{9747FD06-A851-4DDD-98E1-922C509380DA}"/>
    <cellStyle name="SAPBEXstdDataEmph 5 4" xfId="29451" xr:uid="{6BCDFAE9-7D5B-4ACD-B6BE-B2E980BE34F7}"/>
    <cellStyle name="SAPBEXstdDataEmph 5 5" xfId="33093" xr:uid="{CB381C00-559A-4472-813D-7215C87DF6A9}"/>
    <cellStyle name="SAPBEXstdDataEmph 5 6" xfId="36181" xr:uid="{9542973C-5250-44FD-A244-8903F76DA3C8}"/>
    <cellStyle name="SAPBEXstdDataEmph 6" xfId="4541" xr:uid="{2F74036D-7D17-4443-9E4E-C16BE842FE32}"/>
    <cellStyle name="SAPBEXstdDataEmph 6 2" xfId="14941" xr:uid="{3AA40ECD-AC74-4D5B-BFF3-70F9290572F6}"/>
    <cellStyle name="SAPBEXstdDataEmph 6 3" xfId="19479" xr:uid="{981A5BA5-DEE8-4913-9D16-D2B556F5C900}"/>
    <cellStyle name="SAPBEXstdDataEmph 6 4" xfId="28879" xr:uid="{67DC753A-6241-460E-A231-8D0ACDF2F19D}"/>
    <cellStyle name="SAPBEXstdDataEmph 6 5" xfId="32521" xr:uid="{C06428B7-1672-44B1-B56F-EE9C6CAF6A22}"/>
    <cellStyle name="SAPBEXstdDataEmph 6 6" xfId="26320" xr:uid="{BE16D2C5-6D5E-4F91-8A70-3E1AE8890484}"/>
    <cellStyle name="SAPBEXstdDataEmph 7" xfId="7596" xr:uid="{125DE8C2-A084-4281-A4E7-3F034581B916}"/>
    <cellStyle name="SAPBEXstdDataEmph 7 2" xfId="17868" xr:uid="{60D9803B-E732-4F35-ABA0-65AB3332F180}"/>
    <cellStyle name="SAPBEXstdDataEmph 7 3" xfId="21793" xr:uid="{DC5C90B8-38A0-41FF-BE8A-7EBBD0F7CFF4}"/>
    <cellStyle name="SAPBEXstdDataEmph 7 4" xfId="31176" xr:uid="{AFCE6FD7-AD44-4DBA-A123-E3350839C007}"/>
    <cellStyle name="SAPBEXstdDataEmph 7 5" xfId="34636" xr:uid="{5186C795-ABF9-46CA-AB98-EF2F5C822E3F}"/>
    <cellStyle name="SAPBEXstdDataEmph 7 6" xfId="37607" xr:uid="{C8B96326-D567-4394-8083-3E74AE1A68B5}"/>
    <cellStyle name="SAPBEXstdDataEmph 8" xfId="11247" xr:uid="{C1F6D5CA-9D48-471F-A1BA-60AEFE0C640E}"/>
    <cellStyle name="SAPBEXstdDataEmph 9" xfId="11670" xr:uid="{AA35A4F3-C6EA-4603-9246-04568C28DCAC}"/>
    <cellStyle name="SAPBEXstdItem" xfId="1636" xr:uid="{F7CDF956-BBF3-4D11-AECD-7391B0C147F7}"/>
    <cellStyle name="SAPBEXstdItem 10" xfId="1637" xr:uid="{FA13EE8E-B34F-47DF-BA3A-1B470DCBAFA8}"/>
    <cellStyle name="SAPBEXstdItem 10 10" xfId="14021" xr:uid="{2832CE92-0311-4C4D-B580-A272C635BAFC}"/>
    <cellStyle name="SAPBEXstdItem 10 11" xfId="13033" xr:uid="{FF3AF3A7-AC68-4039-8E42-09223E7202EA}"/>
    <cellStyle name="SAPBEXstdItem 10 12" xfId="23287" xr:uid="{3156B533-F6E9-4ED4-959A-AD0AE484AA24}"/>
    <cellStyle name="SAPBEXstdItem 10 13" xfId="24717" xr:uid="{F39FF8DC-CD1C-44C1-B0DD-18C04DFC036F}"/>
    <cellStyle name="SAPBEXstdItem 10 14" xfId="25781" xr:uid="{99120018-FBD7-4A0C-8D8E-352A170B977D}"/>
    <cellStyle name="SAPBEXstdItem 10 15" xfId="24526" xr:uid="{A87DC9E9-A2E6-414A-99EE-6EAD9A235DE8}"/>
    <cellStyle name="SAPBEXstdItem 10 16" xfId="26340" xr:uid="{44A187FA-4C81-4CB4-88F9-95046F6E09E2}"/>
    <cellStyle name="SAPBEXstdItem 10 17" xfId="25325" xr:uid="{1D5EAC29-650B-4128-B8CF-099D50533971}"/>
    <cellStyle name="SAPBEXstdItem 10 18" xfId="24263" xr:uid="{12C0D2A7-D2B0-4306-8EB5-A1BE72D9F3E9}"/>
    <cellStyle name="SAPBEXstdItem 10 19" xfId="28236" xr:uid="{AB6731B2-143C-4DA1-A7F0-8155282E28E2}"/>
    <cellStyle name="SAPBEXstdItem 10 2" xfId="3091" xr:uid="{B24B8779-3C5E-43EE-829B-7B1CD4FE0F65}"/>
    <cellStyle name="SAPBEXstdItem 10 2 10" xfId="29685" xr:uid="{D2BC1718-6303-4664-B93C-31D42EFAEC72}"/>
    <cellStyle name="SAPBEXstdItem 10 2 11" xfId="28861" xr:uid="{D02E4345-9B78-414B-8283-F4ED1BB9FF2D}"/>
    <cellStyle name="SAPBEXstdItem 10 2 12" xfId="40318" xr:uid="{D8522AC4-999B-4673-AB08-F3DA9565FEFE}"/>
    <cellStyle name="SAPBEXstdItem 10 2 13" xfId="40913" xr:uid="{7C2616CD-8D6F-4063-B553-77AA6270FB86}"/>
    <cellStyle name="SAPBEXstdItem 10 2 14" xfId="42130" xr:uid="{4F9F8AE5-F5C2-4995-B726-C6F94160BF93}"/>
    <cellStyle name="SAPBEXstdItem 10 2 2" xfId="6427" xr:uid="{228E8CD7-0B2E-4503-8F2C-125D4B0794C2}"/>
    <cellStyle name="SAPBEXstdItem 10 2 2 2" xfId="16734" xr:uid="{BC1C52B4-DD67-4315-B561-E05FC1A43A36}"/>
    <cellStyle name="SAPBEXstdItem 10 2 2 3" xfId="20958" xr:uid="{9D6F32B6-4730-4AD7-B744-82FA50C970E0}"/>
    <cellStyle name="SAPBEXstdItem 10 2 2 4" xfId="30308" xr:uid="{DDAD94FE-0E68-4DDB-9FBA-77CE28CCFF00}"/>
    <cellStyle name="SAPBEXstdItem 10 2 2 5" xfId="33880" xr:uid="{2725C168-7C9A-4E8B-A677-5E5698774B1A}"/>
    <cellStyle name="SAPBEXstdItem 10 2 2 6" xfId="36914" xr:uid="{32F776DC-EDC3-493A-8485-B2DCB8E96778}"/>
    <cellStyle name="SAPBEXstdItem 10 2 3" xfId="7372" xr:uid="{8EBED3CE-69C8-4EF7-9F5A-9E1D8C70CE97}"/>
    <cellStyle name="SAPBEXstdItem 10 2 3 2" xfId="17658" xr:uid="{54132BC2-8C57-4526-928F-E19893A29AC5}"/>
    <cellStyle name="SAPBEXstdItem 10 2 3 3" xfId="21655" xr:uid="{43BC57B0-8507-43AD-8F18-F291BC30CC82}"/>
    <cellStyle name="SAPBEXstdItem 10 2 3 4" xfId="31020" xr:uid="{4E25AF21-D907-4580-9FEC-0282A6CECDDF}"/>
    <cellStyle name="SAPBEXstdItem 10 2 3 5" xfId="34509" xr:uid="{1B5C2919-A842-4F9E-BA90-85F8FBD35E62}"/>
    <cellStyle name="SAPBEXstdItem 10 2 3 6" xfId="37492" xr:uid="{CE6ECAF9-6E97-4C77-A213-B7E3319A6293}"/>
    <cellStyle name="SAPBEXstdItem 10 2 4" xfId="8580" xr:uid="{9058570A-C5C6-475A-90E8-413A35B2F02F}"/>
    <cellStyle name="SAPBEXstdItem 10 2 4 2" xfId="18829" xr:uid="{36B90498-C5BF-4266-9E6C-BEECC38D21BA}"/>
    <cellStyle name="SAPBEXstdItem 10 2 4 3" xfId="22723" xr:uid="{2CE3461D-D650-4286-85C8-EF475D365094}"/>
    <cellStyle name="SAPBEXstdItem 10 2 4 4" xfId="32113" xr:uid="{451E18E4-A761-4313-8237-B5C55F99779D}"/>
    <cellStyle name="SAPBEXstdItem 10 2 4 5" xfId="35553" xr:uid="{A9397866-3C90-47DF-81F3-C6558C08031A}"/>
    <cellStyle name="SAPBEXstdItem 10 2 4 6" xfId="38504" xr:uid="{8B9ED495-233D-41A1-A4CF-4BA0E5CF87CF}"/>
    <cellStyle name="SAPBEXstdItem 10 2 5" xfId="13819" xr:uid="{40C7BF72-B0DC-41F4-B24B-5FBD89F47D30}"/>
    <cellStyle name="SAPBEXstdItem 10 2 6" xfId="12595" xr:uid="{EBFE39CF-866E-499E-880A-9A93A6428104}"/>
    <cellStyle name="SAPBEXstdItem 10 2 7" xfId="21728" xr:uid="{1A0DA6EC-9A04-46EC-B67B-69A64229A23E}"/>
    <cellStyle name="SAPBEXstdItem 10 2 8" xfId="23947" xr:uid="{A22499CF-454B-42F9-962F-E423AE8B0340}"/>
    <cellStyle name="SAPBEXstdItem 10 2 9" xfId="27960" xr:uid="{65CB59DB-9727-4C0E-839D-4EF32B878D71}"/>
    <cellStyle name="SAPBEXstdItem 10 20" xfId="26443" xr:uid="{1E679A85-C664-4095-A428-B3F8997D1131}"/>
    <cellStyle name="SAPBEXstdItem 10 21" xfId="39581" xr:uid="{50022DE1-2B06-43A9-B95A-D42D3670DB01}"/>
    <cellStyle name="SAPBEXstdItem 10 22" xfId="39115" xr:uid="{728A8C2F-6AF5-47B3-9A14-77544EC0F11E}"/>
    <cellStyle name="SAPBEXstdItem 10 23" xfId="41470" xr:uid="{DF9C6EE4-3FE6-4819-8C41-8B0EB393E181}"/>
    <cellStyle name="SAPBEXstdItem 10 3" xfId="2608" xr:uid="{215AB189-03BD-4686-A815-B5B3AB509FCA}"/>
    <cellStyle name="SAPBEXstdItem 10 3 10" xfId="38829" xr:uid="{2B352658-3361-4B09-AED6-19E6F4F5572C}"/>
    <cellStyle name="SAPBEXstdItem 10 3 11" xfId="41826" xr:uid="{162D36DB-4720-4DC4-BB0C-48E14F421F01}"/>
    <cellStyle name="SAPBEXstdItem 10 3 2" xfId="6038" xr:uid="{8A5C14D4-38D2-400B-A68F-DC40EF511E3D}"/>
    <cellStyle name="SAPBEXstdItem 10 3 2 2" xfId="16349" xr:uid="{080ECE54-DB1E-4A5C-A57C-F855F1C7F830}"/>
    <cellStyle name="SAPBEXstdItem 10 3 2 3" xfId="20625" xr:uid="{AACBCC36-8673-4350-8D89-603EBD97608E}"/>
    <cellStyle name="SAPBEXstdItem 10 3 2 4" xfId="29967" xr:uid="{ACEEE660-5E2C-4C4F-BB82-5A0336BD3809}"/>
    <cellStyle name="SAPBEXstdItem 10 3 2 5" xfId="33560" xr:uid="{48C267B0-C6D0-4599-B11D-B36577F86FCE}"/>
    <cellStyle name="SAPBEXstdItem 10 3 2 6" xfId="36609" xr:uid="{E04900EC-D4AD-4C06-AFE4-FAC7FA556E6B}"/>
    <cellStyle name="SAPBEXstdItem 10 3 3" xfId="4101" xr:uid="{5FA96CF6-7DCF-425D-ABFA-0E8CED8CF239}"/>
    <cellStyle name="SAPBEXstdItem 10 3 3 2" xfId="14507" xr:uid="{2E29C0EC-67FD-4F31-889B-73846822ED92}"/>
    <cellStyle name="SAPBEXstdItem 10 3 3 3" xfId="13504" xr:uid="{ADDB4878-15A2-423F-87B2-6820B9EB4396}"/>
    <cellStyle name="SAPBEXstdItem 10 3 3 4" xfId="28515" xr:uid="{57377595-D3EC-461C-B018-DFCB4EDE5F93}"/>
    <cellStyle name="SAPBEXstdItem 10 3 3 5" xfId="27062" xr:uid="{1A71029D-EBE0-47EF-B532-416431A6ABA5}"/>
    <cellStyle name="SAPBEXstdItem 10 3 3 6" xfId="26742" xr:uid="{CE2F0944-138B-494C-8F92-50F2134C8255}"/>
    <cellStyle name="SAPBEXstdItem 10 3 4" xfId="8221" xr:uid="{60AF07B1-50AB-4B1B-954C-11E58F55632B}"/>
    <cellStyle name="SAPBEXstdItem 10 3 4 2" xfId="18475" xr:uid="{C60ADB3C-9ADB-4C4D-A9F4-1C1334F79A3D}"/>
    <cellStyle name="SAPBEXstdItem 10 3 4 3" xfId="22401" xr:uid="{FC87FDB6-0659-4419-A459-D5AC2769F3A7}"/>
    <cellStyle name="SAPBEXstdItem 10 3 4 4" xfId="31788" xr:uid="{CDFFF866-CAE0-44F6-AEBD-CE024A7EA849}"/>
    <cellStyle name="SAPBEXstdItem 10 3 4 5" xfId="35243" xr:uid="{05A0040F-3216-4430-95C2-EE12F77A9621}"/>
    <cellStyle name="SAPBEXstdItem 10 3 4 6" xfId="38207" xr:uid="{D53F3011-F313-4149-A72E-91C854183381}"/>
    <cellStyle name="SAPBEXstdItem 10 3 5" xfId="13403" xr:uid="{1EA77FD5-7996-45F3-A295-C81F75AB9FF9}"/>
    <cellStyle name="SAPBEXstdItem 10 3 6" xfId="21423" xr:uid="{2E19AAA7-EF23-4B99-9ACC-D3BBD651A902}"/>
    <cellStyle name="SAPBEXstdItem 10 3 7" xfId="23643" xr:uid="{5A29CA55-DADB-4B23-A313-58C622DF0AC2}"/>
    <cellStyle name="SAPBEXstdItem 10 3 8" xfId="27588" xr:uid="{FCB02849-921E-4593-B201-9DF6E370F1C6}"/>
    <cellStyle name="SAPBEXstdItem 10 3 9" xfId="39979" xr:uid="{AF0A0B38-7897-4257-B3AA-BBF34BC4F3FE}"/>
    <cellStyle name="SAPBEXstdItem 10 4" xfId="5367" xr:uid="{81C865E7-0429-4880-AD18-C9FEDDCA199A}"/>
    <cellStyle name="SAPBEXstdItem 10 4 2" xfId="15717" xr:uid="{F2CD91A0-0B78-4E27-9517-23FA5A3104A9}"/>
    <cellStyle name="SAPBEXstdItem 10 4 3" xfId="20122" xr:uid="{6F3B5449-8D6E-46F4-9AE7-748BDAEB440B}"/>
    <cellStyle name="SAPBEXstdItem 10 4 4" xfId="29453" xr:uid="{C268A00A-FD9C-4001-896C-F2D689183604}"/>
    <cellStyle name="SAPBEXstdItem 10 4 5" xfId="33095" xr:uid="{934540C5-57B9-411B-B76E-B70F4DFE095B}"/>
    <cellStyle name="SAPBEXstdItem 10 4 6" xfId="36183" xr:uid="{95BC5D45-7157-4B9B-B579-DD8936AF5A90}"/>
    <cellStyle name="SAPBEXstdItem 10 5" xfId="4539" xr:uid="{940768AF-2A91-4A91-97F3-C116F856C8EC}"/>
    <cellStyle name="SAPBEXstdItem 10 5 2" xfId="14939" xr:uid="{1EC1405D-11F1-4137-BA5C-0A6179E6B607}"/>
    <cellStyle name="SAPBEXstdItem 10 5 3" xfId="19477" xr:uid="{37651F14-347A-4A3A-A37B-E46ABFF67BFF}"/>
    <cellStyle name="SAPBEXstdItem 10 5 4" xfId="28877" xr:uid="{2908C730-FEA6-4784-A41D-63807C5E8C80}"/>
    <cellStyle name="SAPBEXstdItem 10 5 5" xfId="32519" xr:uid="{66C7D9CB-9EC7-47CE-BDD4-DB9C9BADFB6C}"/>
    <cellStyle name="SAPBEXstdItem 10 5 6" xfId="26753" xr:uid="{C1ED5850-E23E-4231-A1B5-378F9F350228}"/>
    <cellStyle name="SAPBEXstdItem 10 6" xfId="7594" xr:uid="{9F8B9855-0A8D-45E8-B578-2459903AE9E4}"/>
    <cellStyle name="SAPBEXstdItem 10 6 2" xfId="17866" xr:uid="{F07311C2-01D9-407F-97A8-EBFF31544610}"/>
    <cellStyle name="SAPBEXstdItem 10 6 3" xfId="21791" xr:uid="{F963B068-4989-4548-A441-AA25A52F7010}"/>
    <cellStyle name="SAPBEXstdItem 10 6 4" xfId="31174" xr:uid="{D266EAD3-A712-4D9C-B04C-CF00C532FE35}"/>
    <cellStyle name="SAPBEXstdItem 10 6 5" xfId="34634" xr:uid="{C6F1C58F-FBAB-4834-BB39-3B61DC0DE9F0}"/>
    <cellStyle name="SAPBEXstdItem 10 6 6" xfId="37605" xr:uid="{878889D2-7682-48B0-9D4E-10B334831F22}"/>
    <cellStyle name="SAPBEXstdItem 10 7" xfId="11248" xr:uid="{94CE9EF9-4A2F-453A-8663-A992E4A4A2CA}"/>
    <cellStyle name="SAPBEXstdItem 10 8" xfId="11672" xr:uid="{3FA61D25-652F-464F-9C76-EBC9A046B7E8}"/>
    <cellStyle name="SAPBEXstdItem 10 9" xfId="12133" xr:uid="{08D439FC-5225-4D70-8BCF-24DEE5A4ABE0}"/>
    <cellStyle name="SAPBEXstdItem 11" xfId="1638" xr:uid="{13D073F4-FC03-4D30-A594-7BF2FECBDDF5}"/>
    <cellStyle name="SAPBEXstdItem 11 10" xfId="12803" xr:uid="{4E38648F-ED97-4DCE-9F38-D28B53EEE8D3}"/>
    <cellStyle name="SAPBEXstdItem 11 11" xfId="13032" xr:uid="{5AE2C3C9-998A-4F25-880B-8B546201BA0E}"/>
    <cellStyle name="SAPBEXstdItem 11 12" xfId="23288" xr:uid="{98A282B5-E580-4786-8838-1FA32DFA3206}"/>
    <cellStyle name="SAPBEXstdItem 11 13" xfId="24716" xr:uid="{0C42738F-ED3D-410F-8D27-3C58BC1D6B00}"/>
    <cellStyle name="SAPBEXstdItem 11 14" xfId="25782" xr:uid="{2F82D8EE-8D4C-4F4B-A405-F6AE39065E92}"/>
    <cellStyle name="SAPBEXstdItem 11 15" xfId="24525" xr:uid="{5C2B5EB5-C062-4590-BF18-483A00025042}"/>
    <cellStyle name="SAPBEXstdItem 11 16" xfId="25028" xr:uid="{0A922A21-BBAF-4CE8-9DD0-A3290B63A85A}"/>
    <cellStyle name="SAPBEXstdItem 11 17" xfId="25324" xr:uid="{6287787E-8ED6-48E1-B0CC-88A7F041DF2D}"/>
    <cellStyle name="SAPBEXstdItem 11 18" xfId="27253" xr:uid="{8DA7D4C4-F9BD-490F-8C13-75DC822948FA}"/>
    <cellStyle name="SAPBEXstdItem 11 19" xfId="28235" xr:uid="{4F5FB13F-DE6B-4A2E-B229-CCA018E1A5B0}"/>
    <cellStyle name="SAPBEXstdItem 11 2" xfId="3092" xr:uid="{1D171A84-12FC-4587-AF62-F06F4F682222}"/>
    <cellStyle name="SAPBEXstdItem 11 2 10" xfId="24384" xr:uid="{672DE6AA-077D-4591-9C0E-83EBA4B14E34}"/>
    <cellStyle name="SAPBEXstdItem 11 2 11" xfId="34113" xr:uid="{6E686184-93F4-4354-81B9-089403DE4A3F}"/>
    <cellStyle name="SAPBEXstdItem 11 2 12" xfId="40319" xr:uid="{45823B9A-0AE4-431E-A728-6183CCB28AB4}"/>
    <cellStyle name="SAPBEXstdItem 11 2 13" xfId="40914" xr:uid="{45395F1F-A2BB-4B14-9D6B-5039722E15FF}"/>
    <cellStyle name="SAPBEXstdItem 11 2 14" xfId="42131" xr:uid="{F0E750C1-48ED-46C6-BE42-79B28FECCF5B}"/>
    <cellStyle name="SAPBEXstdItem 11 2 2" xfId="6428" xr:uid="{070B2D3C-FDBB-4448-A082-F82632F77772}"/>
    <cellStyle name="SAPBEXstdItem 11 2 2 2" xfId="16735" xr:uid="{3F40DDA7-27A7-4DAC-8D25-14EDD8B6C142}"/>
    <cellStyle name="SAPBEXstdItem 11 2 2 3" xfId="20959" xr:uid="{DC356A92-C55D-49BD-97EC-AED837F0BD28}"/>
    <cellStyle name="SAPBEXstdItem 11 2 2 4" xfId="30309" xr:uid="{DB87241A-DFC7-4E85-BF17-9F6736AC79FB}"/>
    <cellStyle name="SAPBEXstdItem 11 2 2 5" xfId="33881" xr:uid="{7B8614C5-BF90-4992-932F-256D7DD333BF}"/>
    <cellStyle name="SAPBEXstdItem 11 2 2 6" xfId="36915" xr:uid="{8518E0EB-EF4F-49F5-BC2E-BD7D9C2ADABA}"/>
    <cellStyle name="SAPBEXstdItem 11 2 3" xfId="7373" xr:uid="{46F69CAB-55B7-4A74-A5A5-4707C2F4C1F7}"/>
    <cellStyle name="SAPBEXstdItem 11 2 3 2" xfId="17659" xr:uid="{A54FB708-50D9-48B9-B3E4-6FC242A476F9}"/>
    <cellStyle name="SAPBEXstdItem 11 2 3 3" xfId="21656" xr:uid="{004F9A56-D876-4F72-BCF4-9ED57CCA500B}"/>
    <cellStyle name="SAPBEXstdItem 11 2 3 4" xfId="31021" xr:uid="{015929B8-4971-46FA-BBD2-FAF207DFAAE6}"/>
    <cellStyle name="SAPBEXstdItem 11 2 3 5" xfId="34510" xr:uid="{BE6CB8AD-3E42-4694-9B2F-35A80367E5CA}"/>
    <cellStyle name="SAPBEXstdItem 11 2 3 6" xfId="37493" xr:uid="{BD7C00B1-317B-4032-AC15-0B2B7E98C7CC}"/>
    <cellStyle name="SAPBEXstdItem 11 2 4" xfId="8581" xr:uid="{B5C3EE11-6B3D-4A71-AC3C-488FBBC29CD5}"/>
    <cellStyle name="SAPBEXstdItem 11 2 4 2" xfId="18830" xr:uid="{62287CCB-534D-4587-8E2F-6B038DBC2DDF}"/>
    <cellStyle name="SAPBEXstdItem 11 2 4 3" xfId="22724" xr:uid="{54318E68-2929-4F26-97CF-98641B2016B3}"/>
    <cellStyle name="SAPBEXstdItem 11 2 4 4" xfId="32114" xr:uid="{DFAD0E9C-8649-4BCC-AA78-7C20A69F3AA2}"/>
    <cellStyle name="SAPBEXstdItem 11 2 4 5" xfId="35554" xr:uid="{AB1A7E47-1618-4EB8-BCD1-AAF34116B8AA}"/>
    <cellStyle name="SAPBEXstdItem 11 2 4 6" xfId="38505" xr:uid="{B2A55075-8C13-4D86-B833-FB97F3D48177}"/>
    <cellStyle name="SAPBEXstdItem 11 2 5" xfId="13820" xr:uid="{2C35AF8C-9D2C-441D-85E2-F1B9BB04544C}"/>
    <cellStyle name="SAPBEXstdItem 11 2 6" xfId="14187" xr:uid="{B366517C-0586-4391-89B8-D838A6D5DFD1}"/>
    <cellStyle name="SAPBEXstdItem 11 2 7" xfId="21028" xr:uid="{7CD61A07-BAB5-4B87-893C-C77D6517C3DA}"/>
    <cellStyle name="SAPBEXstdItem 11 2 8" xfId="23948" xr:uid="{F1B3C28C-C4CA-4B51-A5C9-73F90DD9641A}"/>
    <cellStyle name="SAPBEXstdItem 11 2 9" xfId="27961" xr:uid="{B86D246C-247D-4A82-A1EE-C72511C5083D}"/>
    <cellStyle name="SAPBEXstdItem 11 20" xfId="25967" xr:uid="{C8AD6D99-C680-46A2-A8B2-31E95A4B5D89}"/>
    <cellStyle name="SAPBEXstdItem 11 21" xfId="39582" xr:uid="{96220CFE-D7CF-49ED-B5C9-253818AFA2E8}"/>
    <cellStyle name="SAPBEXstdItem 11 22" xfId="39114" xr:uid="{3FDCA019-2E23-48E0-9371-E49E21D6DB44}"/>
    <cellStyle name="SAPBEXstdItem 11 23" xfId="41471" xr:uid="{2DF1EDF2-4192-4B0B-AE57-B4996A7369A7}"/>
    <cellStyle name="SAPBEXstdItem 11 3" xfId="2609" xr:uid="{CF27C075-CD9F-41F9-AA11-A4B77EF92A97}"/>
    <cellStyle name="SAPBEXstdItem 11 3 10" xfId="38828" xr:uid="{D16EC7FF-6CE3-4B76-A2A7-15FA55F396D4}"/>
    <cellStyle name="SAPBEXstdItem 11 3 11" xfId="41827" xr:uid="{1607E151-0B97-4A85-8D8E-CDC72C01C278}"/>
    <cellStyle name="SAPBEXstdItem 11 3 2" xfId="6039" xr:uid="{4F7E44F6-C32D-4DB7-AD38-0018035860C9}"/>
    <cellStyle name="SAPBEXstdItem 11 3 2 2" xfId="16350" xr:uid="{5BF9AD81-B346-4333-AA14-2FEEEFE6F8E5}"/>
    <cellStyle name="SAPBEXstdItem 11 3 2 3" xfId="20626" xr:uid="{358577F5-2421-4517-ADB0-E751A9A75C8D}"/>
    <cellStyle name="SAPBEXstdItem 11 3 2 4" xfId="29968" xr:uid="{4B41C65B-102B-4681-B201-7137BBF41563}"/>
    <cellStyle name="SAPBEXstdItem 11 3 2 5" xfId="33561" xr:uid="{D9D45E11-383F-4BE5-9221-9FFE80651163}"/>
    <cellStyle name="SAPBEXstdItem 11 3 2 6" xfId="36610" xr:uid="{D96C2DB8-4560-4C89-9A4F-677677C5E8FE}"/>
    <cellStyle name="SAPBEXstdItem 11 3 3" xfId="4100" xr:uid="{D3B518EA-D605-4A93-98C9-1518A4745E51}"/>
    <cellStyle name="SAPBEXstdItem 11 3 3 2" xfId="14506" xr:uid="{E0184198-D32B-40F9-AD0E-DA981FD64B0C}"/>
    <cellStyle name="SAPBEXstdItem 11 3 3 3" xfId="13237" xr:uid="{E211EA68-001E-4F34-A789-40DD4B076CAB}"/>
    <cellStyle name="SAPBEXstdItem 11 3 3 4" xfId="28514" xr:uid="{034D1C50-4CBC-454B-A206-4367FD590662}"/>
    <cellStyle name="SAPBEXstdItem 11 3 3 5" xfId="27061" xr:uid="{272936FD-5485-4B91-8846-62012261875B}"/>
    <cellStyle name="SAPBEXstdItem 11 3 3 6" xfId="28125" xr:uid="{F435A7FD-7FEF-4C74-B678-CED606EF38A3}"/>
    <cellStyle name="SAPBEXstdItem 11 3 4" xfId="8222" xr:uid="{37DE0378-D5AC-4EB5-88C0-F8ABDF1621D8}"/>
    <cellStyle name="SAPBEXstdItem 11 3 4 2" xfId="18476" xr:uid="{F6F8112D-C79F-482A-8A33-DF270B0D04CB}"/>
    <cellStyle name="SAPBEXstdItem 11 3 4 3" xfId="22402" xr:uid="{A628A111-3084-4AF3-970B-BD486F412AD7}"/>
    <cellStyle name="SAPBEXstdItem 11 3 4 4" xfId="31789" xr:uid="{E5F1EF6B-C92D-455A-83AF-924495C202E1}"/>
    <cellStyle name="SAPBEXstdItem 11 3 4 5" xfId="35244" xr:uid="{B0B8394A-07A6-4995-B2E0-EFFD798E012C}"/>
    <cellStyle name="SAPBEXstdItem 11 3 4 6" xfId="38208" xr:uid="{A6BCE2CE-D150-4D63-AABD-C6BDE288CBEF}"/>
    <cellStyle name="SAPBEXstdItem 11 3 5" xfId="12861" xr:uid="{F92D3C6A-B7C2-4B28-AE1E-C49249221DB1}"/>
    <cellStyle name="SAPBEXstdItem 11 3 6" xfId="19834" xr:uid="{21100EC8-C278-4888-BC46-3CAE33CED4D8}"/>
    <cellStyle name="SAPBEXstdItem 11 3 7" xfId="23644" xr:uid="{CE6597D3-A38E-41CA-A60A-8A83723DF4C6}"/>
    <cellStyle name="SAPBEXstdItem 11 3 8" xfId="27589" xr:uid="{C0A5D357-D1B5-4068-AE7B-3DE9BF80E687}"/>
    <cellStyle name="SAPBEXstdItem 11 3 9" xfId="39980" xr:uid="{964667CD-2CC2-49AE-919A-E10F62BA1CB8}"/>
    <cellStyle name="SAPBEXstdItem 11 4" xfId="5368" xr:uid="{D967EDE5-29E8-4463-87AD-B298548136D4}"/>
    <cellStyle name="SAPBEXstdItem 11 4 2" xfId="15718" xr:uid="{C10E672B-915E-4963-A62F-8DA9C722A915}"/>
    <cellStyle name="SAPBEXstdItem 11 4 3" xfId="20123" xr:uid="{566ECA7C-0A49-4A49-93A9-B433F7C0183D}"/>
    <cellStyle name="SAPBEXstdItem 11 4 4" xfId="29454" xr:uid="{79D21A93-4FB1-400B-9E98-692FEF3D0E4C}"/>
    <cellStyle name="SAPBEXstdItem 11 4 5" xfId="33096" xr:uid="{EA8D1C64-F2CB-4901-9389-534F2440F90B}"/>
    <cellStyle name="SAPBEXstdItem 11 4 6" xfId="36184" xr:uid="{8A1CC238-408F-4315-9C3A-3BBD909090E8}"/>
    <cellStyle name="SAPBEXstdItem 11 5" xfId="4538" xr:uid="{EB4307AF-EE0D-420D-A6EF-CBF0A14B0A11}"/>
    <cellStyle name="SAPBEXstdItem 11 5 2" xfId="14938" xr:uid="{D2A2FA31-E8D0-4207-A2C9-F5E5D96105CC}"/>
    <cellStyle name="SAPBEXstdItem 11 5 3" xfId="19476" xr:uid="{010987E6-45D9-41A7-AB59-7F9F89338FB2}"/>
    <cellStyle name="SAPBEXstdItem 11 5 4" xfId="28876" xr:uid="{AC72EDFC-0B84-47FE-858A-B6BF7DD57521}"/>
    <cellStyle name="SAPBEXstdItem 11 5 5" xfId="32518" xr:uid="{296AA6B6-EEE6-4284-9AE9-18269ADEB533}"/>
    <cellStyle name="SAPBEXstdItem 11 5 6" xfId="26532" xr:uid="{40EEA5D0-AE8E-43F0-8B64-B5DFCE16D937}"/>
    <cellStyle name="SAPBEXstdItem 11 6" xfId="6126" xr:uid="{44730208-EA03-47A2-A224-3E737854DF4E}"/>
    <cellStyle name="SAPBEXstdItem 11 6 2" xfId="16436" xr:uid="{C6422D63-C958-4E01-9415-89C1388E4542}"/>
    <cellStyle name="SAPBEXstdItem 11 6 3" xfId="20682" xr:uid="{6B936946-A382-4474-BF75-7A3FF23A82B1}"/>
    <cellStyle name="SAPBEXstdItem 11 6 4" xfId="30034" xr:uid="{64F87B59-A7CA-44D4-BA06-33381E6CEFAC}"/>
    <cellStyle name="SAPBEXstdItem 11 6 5" xfId="33619" xr:uid="{EA0DBE7A-B071-43A4-860F-82361A830DE3}"/>
    <cellStyle name="SAPBEXstdItem 11 6 6" xfId="36665" xr:uid="{3E37B597-F6FE-4EE9-B148-C466770339E1}"/>
    <cellStyle name="SAPBEXstdItem 11 7" xfId="11249" xr:uid="{CA15412F-4947-4A82-B3CE-916EEBD1D50E}"/>
    <cellStyle name="SAPBEXstdItem 11 8" xfId="11673" xr:uid="{8937E89F-8213-493B-8CAA-18BBA860EE00}"/>
    <cellStyle name="SAPBEXstdItem 11 9" xfId="12134" xr:uid="{D91577E1-D9BE-4564-87FF-5189FD0AF834}"/>
    <cellStyle name="SAPBEXstdItem 12" xfId="1639" xr:uid="{2525877E-F73A-4C9D-ABB6-3A79C261137C}"/>
    <cellStyle name="SAPBEXstdItem 12 10" xfId="13347" xr:uid="{76A3A45A-FA4F-4B51-BACC-EAD061C33C61}"/>
    <cellStyle name="SAPBEXstdItem 12 11" xfId="13031" xr:uid="{A472C45E-AD8C-4FC0-BC7C-3FCD528FF3A2}"/>
    <cellStyle name="SAPBEXstdItem 12 12" xfId="23289" xr:uid="{F2EC9FD5-EB2F-4DC8-980B-B7CB5B067D19}"/>
    <cellStyle name="SAPBEXstdItem 12 13" xfId="26020" xr:uid="{B683798B-390D-4E5E-B165-4E838E400934}"/>
    <cellStyle name="SAPBEXstdItem 12 14" xfId="25783" xr:uid="{0CC0A26E-5367-4F32-BABF-92E04D70ED74}"/>
    <cellStyle name="SAPBEXstdItem 12 15" xfId="24524" xr:uid="{32E7D8E3-7F61-4601-ABB8-74BFFDDBA997}"/>
    <cellStyle name="SAPBEXstdItem 12 16" xfId="26773" xr:uid="{C1F81D46-EDBA-416B-92F2-0C38CC805AC6}"/>
    <cellStyle name="SAPBEXstdItem 12 17" xfId="26954" xr:uid="{1BAB432E-F462-419F-BA32-E77995EBEE43}"/>
    <cellStyle name="SAPBEXstdItem 12 18" xfId="24264" xr:uid="{FC98AD02-A32A-40C5-8587-68199402B5FD}"/>
    <cellStyle name="SAPBEXstdItem 12 19" xfId="28234" xr:uid="{9C95E1F7-0A23-406B-A1DB-60624C63FD78}"/>
    <cellStyle name="SAPBEXstdItem 12 2" xfId="3093" xr:uid="{9C064397-5E49-4AEC-9897-8CEDE284D9C6}"/>
    <cellStyle name="SAPBEXstdItem 12 2 10" xfId="30574" xr:uid="{97329FEF-362A-4F51-930C-8A0775535332}"/>
    <cellStyle name="SAPBEXstdItem 12 2 11" xfId="32824" xr:uid="{02B4F81B-3A52-4C49-ACAB-E16574BC7041}"/>
    <cellStyle name="SAPBEXstdItem 12 2 12" xfId="40320" xr:uid="{A77AF174-2D2F-4325-8859-04374F4C0D48}"/>
    <cellStyle name="SAPBEXstdItem 12 2 13" xfId="40915" xr:uid="{765608ED-A482-4FD3-9AEA-879277B07013}"/>
    <cellStyle name="SAPBEXstdItem 12 2 14" xfId="42132" xr:uid="{9023AAC1-20B0-4146-8CFF-CB481D1BE881}"/>
    <cellStyle name="SAPBEXstdItem 12 2 2" xfId="6429" xr:uid="{83E03256-C899-4278-BDD7-7EEF1F9CC79C}"/>
    <cellStyle name="SAPBEXstdItem 12 2 2 2" xfId="16736" xr:uid="{764FC094-51C4-423A-A8F6-E0B7921DFE53}"/>
    <cellStyle name="SAPBEXstdItem 12 2 2 3" xfId="20960" xr:uid="{89BC1F40-4F86-46D3-8BA3-9B5B2A163695}"/>
    <cellStyle name="SAPBEXstdItem 12 2 2 4" xfId="30310" xr:uid="{2D156CEF-611C-4A39-93A0-E70BFF90B73A}"/>
    <cellStyle name="SAPBEXstdItem 12 2 2 5" xfId="33882" xr:uid="{AC5E3205-ECDE-4BA0-8535-123D0571912F}"/>
    <cellStyle name="SAPBEXstdItem 12 2 2 6" xfId="36916" xr:uid="{F3F68E97-E185-4CFD-9C2C-A35FD76578E3}"/>
    <cellStyle name="SAPBEXstdItem 12 2 3" xfId="7374" xr:uid="{87E8D042-F179-4041-BC04-3A0DEE9BA1C3}"/>
    <cellStyle name="SAPBEXstdItem 12 2 3 2" xfId="17660" xr:uid="{DD96512F-D904-4563-A200-4C88C00DB171}"/>
    <cellStyle name="SAPBEXstdItem 12 2 3 3" xfId="21657" xr:uid="{6669DA46-AA9E-459C-9C73-82282AF08242}"/>
    <cellStyle name="SAPBEXstdItem 12 2 3 4" xfId="31022" xr:uid="{278426CD-6334-4B8A-916B-9746DF9D48DD}"/>
    <cellStyle name="SAPBEXstdItem 12 2 3 5" xfId="34511" xr:uid="{5D911BEF-7BED-4868-9B7A-0D2B029DDCF2}"/>
    <cellStyle name="SAPBEXstdItem 12 2 3 6" xfId="37494" xr:uid="{E480DA2D-D412-4C97-9F1F-4222DEDB0AD9}"/>
    <cellStyle name="SAPBEXstdItem 12 2 4" xfId="8582" xr:uid="{CC096FC9-694A-42E6-B0C1-0ADB32CE9508}"/>
    <cellStyle name="SAPBEXstdItem 12 2 4 2" xfId="18831" xr:uid="{47ECBCA7-5E88-4597-A98D-C9B08B8B9942}"/>
    <cellStyle name="SAPBEXstdItem 12 2 4 3" xfId="22725" xr:uid="{A93BBB82-AAD7-4CAD-BDEB-79E9201032F8}"/>
    <cellStyle name="SAPBEXstdItem 12 2 4 4" xfId="32115" xr:uid="{66E65403-EA3A-440A-8F8B-A590A20938FE}"/>
    <cellStyle name="SAPBEXstdItem 12 2 4 5" xfId="35555" xr:uid="{58695B96-D6A7-4F7C-AEB7-9317A098CB46}"/>
    <cellStyle name="SAPBEXstdItem 12 2 4 6" xfId="38506" xr:uid="{165F2858-A2E2-412F-82F2-0F4770DDBB89}"/>
    <cellStyle name="SAPBEXstdItem 12 2 5" xfId="13821" xr:uid="{EA2782DC-5D24-4C3B-9223-18536425E0E5}"/>
    <cellStyle name="SAPBEXstdItem 12 2 6" xfId="14188" xr:uid="{518BE313-A568-4DFC-864F-F2DC95BBF1F5}"/>
    <cellStyle name="SAPBEXstdItem 12 2 7" xfId="12293" xr:uid="{CDA0B6AF-0267-4D6B-82C9-A5DD5424F6FB}"/>
    <cellStyle name="SAPBEXstdItem 12 2 8" xfId="23949" xr:uid="{7B188564-0E8B-4217-83DC-C22EA3F28035}"/>
    <cellStyle name="SAPBEXstdItem 12 2 9" xfId="27962" xr:uid="{8404FAB2-6E73-418F-B905-145ACC203289}"/>
    <cellStyle name="SAPBEXstdItem 12 20" xfId="25966" xr:uid="{853C9663-DE18-4F2A-85B1-05DF48AE554E}"/>
    <cellStyle name="SAPBEXstdItem 12 21" xfId="39583" xr:uid="{9EEFB1CF-E7A2-4B3D-9A17-3CD8ED69E7BB}"/>
    <cellStyle name="SAPBEXstdItem 12 22" xfId="39688" xr:uid="{BD93D3D9-01EE-45DF-BF31-0CBF9B50001A}"/>
    <cellStyle name="SAPBEXstdItem 12 23" xfId="41472" xr:uid="{3CE1B70C-4CB9-49B0-8A24-88C11B3C3F3B}"/>
    <cellStyle name="SAPBEXstdItem 12 3" xfId="2610" xr:uid="{7BD58FE1-1A64-484A-839E-12B0E9E0962A}"/>
    <cellStyle name="SAPBEXstdItem 12 3 10" xfId="38827" xr:uid="{5277A28F-F92C-4630-8681-0B1E6D7C52B1}"/>
    <cellStyle name="SAPBEXstdItem 12 3 11" xfId="41828" xr:uid="{C35F2946-C8AD-45CC-89FB-09D45F9B05FE}"/>
    <cellStyle name="SAPBEXstdItem 12 3 2" xfId="6040" xr:uid="{DC9B5FE2-DCDF-4E6E-BFDC-083BE346A858}"/>
    <cellStyle name="SAPBEXstdItem 12 3 2 2" xfId="16351" xr:uid="{2AF8995C-7E78-47D7-A864-AE1906F7FF47}"/>
    <cellStyle name="SAPBEXstdItem 12 3 2 3" xfId="20627" xr:uid="{8B4527D0-4C20-4866-9833-CA7BDEC8C2AC}"/>
    <cellStyle name="SAPBEXstdItem 12 3 2 4" xfId="29969" xr:uid="{9FBFE59B-E044-46D7-A0A8-4695D8C9DAD0}"/>
    <cellStyle name="SAPBEXstdItem 12 3 2 5" xfId="33562" xr:uid="{6BF91A32-B150-49A9-8EBF-C735AA47C098}"/>
    <cellStyle name="SAPBEXstdItem 12 3 2 6" xfId="36611" xr:uid="{8166FF9E-9494-41B9-B579-D5A89A5EC6B5}"/>
    <cellStyle name="SAPBEXstdItem 12 3 3" xfId="4099" xr:uid="{81BCC907-2DDC-4C42-904B-B76C939D70D1}"/>
    <cellStyle name="SAPBEXstdItem 12 3 3 2" xfId="14505" xr:uid="{5E7154A9-460B-41FC-9950-8D10BB6D9F54}"/>
    <cellStyle name="SAPBEXstdItem 12 3 3 3" xfId="13503" xr:uid="{00EE87B4-5948-4A3F-9FBA-0C43A7362C4C}"/>
    <cellStyle name="SAPBEXstdItem 12 3 3 4" xfId="28513" xr:uid="{577B8739-01DE-4688-B739-E97861DCC52B}"/>
    <cellStyle name="SAPBEXstdItem 12 3 3 5" xfId="27060" xr:uid="{1B6620D0-302A-4A63-B65E-9F2A79E0C0A2}"/>
    <cellStyle name="SAPBEXstdItem 12 3 3 6" xfId="26743" xr:uid="{EDBA90A2-13FB-49C4-A960-736FA43D1318}"/>
    <cellStyle name="SAPBEXstdItem 12 3 4" xfId="8223" xr:uid="{139E45A6-D35F-442D-AF5F-8DE31AB73B3D}"/>
    <cellStyle name="SAPBEXstdItem 12 3 4 2" xfId="18477" xr:uid="{88138E31-CA0C-4560-A442-8052B16C6821}"/>
    <cellStyle name="SAPBEXstdItem 12 3 4 3" xfId="22403" xr:uid="{BAB4CF22-B1D0-47DD-850C-5E74D81FEF98}"/>
    <cellStyle name="SAPBEXstdItem 12 3 4 4" xfId="31790" xr:uid="{45ABE9E3-4D8D-47BF-966B-125857333FB9}"/>
    <cellStyle name="SAPBEXstdItem 12 3 4 5" xfId="35245" xr:uid="{D48C3C00-C140-48D8-8E51-B6D4AEA85A42}"/>
    <cellStyle name="SAPBEXstdItem 12 3 4 6" xfId="38209" xr:uid="{7AF638D5-36E7-41D5-965D-4EFDB90A9BCF}"/>
    <cellStyle name="SAPBEXstdItem 12 3 5" xfId="13404" xr:uid="{59F0973A-77AD-416D-BE8A-636366F9EAFF}"/>
    <cellStyle name="SAPBEXstdItem 12 3 6" xfId="19528" xr:uid="{0F3A5549-5936-4C87-B097-52B80D3A3AA5}"/>
    <cellStyle name="SAPBEXstdItem 12 3 7" xfId="23645" xr:uid="{DA088BD9-B1E2-4CAF-A61C-54D5889B423C}"/>
    <cellStyle name="SAPBEXstdItem 12 3 8" xfId="27590" xr:uid="{EF0C7465-5E82-48B4-866D-F40A427B9A4B}"/>
    <cellStyle name="SAPBEXstdItem 12 3 9" xfId="39981" xr:uid="{A04E1002-8E6D-448B-9734-C279C85C0056}"/>
    <cellStyle name="SAPBEXstdItem 12 4" xfId="5369" xr:uid="{0E7B54A6-2C0B-40D1-A038-A7931EBBD96E}"/>
    <cellStyle name="SAPBEXstdItem 12 4 2" xfId="15719" xr:uid="{FD15D208-E684-43D3-B9BE-840FB6E73691}"/>
    <cellStyle name="SAPBEXstdItem 12 4 3" xfId="20124" xr:uid="{7396434B-E943-4316-A03C-4A1025452A3F}"/>
    <cellStyle name="SAPBEXstdItem 12 4 4" xfId="29455" xr:uid="{875D4FF6-9F64-40E5-B554-88FB79B0021A}"/>
    <cellStyle name="SAPBEXstdItem 12 4 5" xfId="33097" xr:uid="{8AE0EDEF-261E-47A9-ABC5-98F285D5AFB6}"/>
    <cellStyle name="SAPBEXstdItem 12 4 6" xfId="36185" xr:uid="{2F05B09E-E093-40D3-8DD5-929544747110}"/>
    <cellStyle name="SAPBEXstdItem 12 5" xfId="4537" xr:uid="{F11CFE10-0FFB-4014-A4B8-BFF53EB55C82}"/>
    <cellStyle name="SAPBEXstdItem 12 5 2" xfId="14937" xr:uid="{37F96229-8278-4D03-8EFB-D0EB8A203863}"/>
    <cellStyle name="SAPBEXstdItem 12 5 3" xfId="19475" xr:uid="{857DBAB0-89B0-4556-9C03-DA76B454AEA9}"/>
    <cellStyle name="SAPBEXstdItem 12 5 4" xfId="28875" xr:uid="{3B364E0F-3D32-4C76-A728-77A69A99F1C8}"/>
    <cellStyle name="SAPBEXstdItem 12 5 5" xfId="32517" xr:uid="{1519DB8C-DE68-4022-B330-1C217B25878A}"/>
    <cellStyle name="SAPBEXstdItem 12 5 6" xfId="24985" xr:uid="{ECB9B196-E621-4322-846A-473682BAD24D}"/>
    <cellStyle name="SAPBEXstdItem 12 6" xfId="7593" xr:uid="{2D63A54C-4158-4B0F-84D2-5E645304A2A1}"/>
    <cellStyle name="SAPBEXstdItem 12 6 2" xfId="17865" xr:uid="{3DCCAF19-0202-4B83-A473-ED6DED72C85B}"/>
    <cellStyle name="SAPBEXstdItem 12 6 3" xfId="21790" xr:uid="{1D98FBBA-BE8A-439F-9571-6D8ECCC71A2E}"/>
    <cellStyle name="SAPBEXstdItem 12 6 4" xfId="31173" xr:uid="{CC28C54D-E524-4C71-A01A-A65711AD98B3}"/>
    <cellStyle name="SAPBEXstdItem 12 6 5" xfId="34633" xr:uid="{8D9019A9-BC9E-4F50-965D-B3666CDBEA88}"/>
    <cellStyle name="SAPBEXstdItem 12 6 6" xfId="37604" xr:uid="{AD41044D-79CF-49A2-9C99-DCB41FE1F469}"/>
    <cellStyle name="SAPBEXstdItem 12 7" xfId="11250" xr:uid="{10027539-D758-4608-BBF2-B7D20D77F70E}"/>
    <cellStyle name="SAPBEXstdItem 12 8" xfId="11674" xr:uid="{03A97617-170B-4713-816E-9DAB452A5A2C}"/>
    <cellStyle name="SAPBEXstdItem 12 9" xfId="12135" xr:uid="{B8D8B95D-77A1-4531-9CDE-DFA3044608AE}"/>
    <cellStyle name="SAPBEXstdItem 13" xfId="1640" xr:uid="{806F4256-4F91-4B9C-8C90-9F1F8216FCFD}"/>
    <cellStyle name="SAPBEXstdItem 13 10" xfId="14408" xr:uid="{4753063D-F575-4201-8942-81CFC7423E00}"/>
    <cellStyle name="SAPBEXstdItem 13 11" xfId="12482" xr:uid="{77D40F66-0122-4016-ADB7-3F38B033FEA0}"/>
    <cellStyle name="SAPBEXstdItem 13 12" xfId="23290" xr:uid="{586373B8-2E1F-4988-81E6-27A526D9EC32}"/>
    <cellStyle name="SAPBEXstdItem 13 13" xfId="24715" xr:uid="{309314A6-4726-4549-B758-278B325C807B}"/>
    <cellStyle name="SAPBEXstdItem 13 14" xfId="25784" xr:uid="{B08E0F27-8E0F-4A7E-8704-CEB3D4F45BD9}"/>
    <cellStyle name="SAPBEXstdItem 13 15" xfId="24523" xr:uid="{1F912AEC-6B6A-422C-822D-BE8A8C8DB191}"/>
    <cellStyle name="SAPBEXstdItem 13 16" xfId="26776" xr:uid="{20079257-B446-4031-B7A5-A726EC7C6ACD}"/>
    <cellStyle name="SAPBEXstdItem 13 17" xfId="26957" xr:uid="{3BAC3984-87D4-4790-BC43-1EE435CFD923}"/>
    <cellStyle name="SAPBEXstdItem 13 18" xfId="25509" xr:uid="{F1CC43F9-8DAE-4F09-9F5A-BD1D206FB9F4}"/>
    <cellStyle name="SAPBEXstdItem 13 19" xfId="28233" xr:uid="{1748F7AD-040D-4FA1-9929-6FA9E5EF9329}"/>
    <cellStyle name="SAPBEXstdItem 13 2" xfId="3094" xr:uid="{87E06B9A-E527-4E5C-B232-369FCE68D0EA}"/>
    <cellStyle name="SAPBEXstdItem 13 2 10" xfId="29662" xr:uid="{828853E2-64C0-413E-8B53-C8D713BDE786}"/>
    <cellStyle name="SAPBEXstdItem 13 2 11" xfId="32550" xr:uid="{244CD336-ED78-4356-87FF-C7964A9C2262}"/>
    <cellStyle name="SAPBEXstdItem 13 2 12" xfId="40321" xr:uid="{49125C88-A5C2-482C-89C3-EE95ECB82BAF}"/>
    <cellStyle name="SAPBEXstdItem 13 2 13" xfId="40916" xr:uid="{E55828C5-73A3-415C-8CFD-3F1887CDA97A}"/>
    <cellStyle name="SAPBEXstdItem 13 2 14" xfId="42133" xr:uid="{EBBE0B7A-14B0-4673-9B49-A850749CC28C}"/>
    <cellStyle name="SAPBEXstdItem 13 2 2" xfId="6430" xr:uid="{01503411-F1EE-4446-91E9-E83126A277AF}"/>
    <cellStyle name="SAPBEXstdItem 13 2 2 2" xfId="16737" xr:uid="{B56D97B1-0ACE-4D1F-803B-C65BCC31506C}"/>
    <cellStyle name="SAPBEXstdItem 13 2 2 3" xfId="20961" xr:uid="{F384DCD2-D8B1-43DB-B030-942806553E0D}"/>
    <cellStyle name="SAPBEXstdItem 13 2 2 4" xfId="30311" xr:uid="{F8E5B2FC-0307-43AA-BDDE-F46041C32AF5}"/>
    <cellStyle name="SAPBEXstdItem 13 2 2 5" xfId="33883" xr:uid="{477087C7-8D66-4085-84E9-E865E29F7008}"/>
    <cellStyle name="SAPBEXstdItem 13 2 2 6" xfId="36917" xr:uid="{4C8F6E66-E1C1-4953-BA5B-410B860A3A0E}"/>
    <cellStyle name="SAPBEXstdItem 13 2 3" xfId="7375" xr:uid="{6970EE0F-1A7B-4E86-81E4-8134B8A7B0C5}"/>
    <cellStyle name="SAPBEXstdItem 13 2 3 2" xfId="17661" xr:uid="{68390CA0-BBAE-476F-870E-E7ED5F0DD8FE}"/>
    <cellStyle name="SAPBEXstdItem 13 2 3 3" xfId="21658" xr:uid="{7B916112-B99A-4A63-8C14-3B704968D9CE}"/>
    <cellStyle name="SAPBEXstdItem 13 2 3 4" xfId="31023" xr:uid="{E44A35B8-0AB5-4160-8C0C-79C52B520D80}"/>
    <cellStyle name="SAPBEXstdItem 13 2 3 5" xfId="34512" xr:uid="{017DFEB5-E7F1-4E46-BF38-9FF8FA9A678F}"/>
    <cellStyle name="SAPBEXstdItem 13 2 3 6" xfId="37495" xr:uid="{DBB7E31F-C7FC-48CB-804F-4E65C8314278}"/>
    <cellStyle name="SAPBEXstdItem 13 2 4" xfId="8583" xr:uid="{94A2B139-6AAC-4EA1-AA41-9A374A3BF508}"/>
    <cellStyle name="SAPBEXstdItem 13 2 4 2" xfId="18832" xr:uid="{8DC0E7B0-01D5-440A-813F-415C8F14D144}"/>
    <cellStyle name="SAPBEXstdItem 13 2 4 3" xfId="22726" xr:uid="{5B7422C4-906E-4827-8511-B45ECB0F2E9E}"/>
    <cellStyle name="SAPBEXstdItem 13 2 4 4" xfId="32116" xr:uid="{C5F3CCBC-842F-4D40-A9E4-190D0850C67B}"/>
    <cellStyle name="SAPBEXstdItem 13 2 4 5" xfId="35556" xr:uid="{16CE454D-1628-4B8C-A505-4516E74FA7F2}"/>
    <cellStyle name="SAPBEXstdItem 13 2 4 6" xfId="38507" xr:uid="{556BD60D-EC5E-4E76-8DE0-18A833BA3BC0}"/>
    <cellStyle name="SAPBEXstdItem 13 2 5" xfId="13822" xr:uid="{9EB553A1-B646-48CC-B343-D49EA0A98677}"/>
    <cellStyle name="SAPBEXstdItem 13 2 6" xfId="14189" xr:uid="{2D3EE354-3901-46FF-B6BE-15527152AB5D}"/>
    <cellStyle name="SAPBEXstdItem 13 2 7" xfId="19709" xr:uid="{13D6CE6E-7002-477C-9D71-276C54576824}"/>
    <cellStyle name="SAPBEXstdItem 13 2 8" xfId="23950" xr:uid="{31E9B65E-63A7-4160-880E-B615641EC6D7}"/>
    <cellStyle name="SAPBEXstdItem 13 2 9" xfId="27963" xr:uid="{7803ABEF-4815-4292-B59D-ED347AAF729A}"/>
    <cellStyle name="SAPBEXstdItem 13 20" xfId="25965" xr:uid="{4E69DF7E-2955-491F-B270-BF0DE007FCF6}"/>
    <cellStyle name="SAPBEXstdItem 13 21" xfId="39584" xr:uid="{60D6B3E4-C6FF-4E40-B9B4-CED946774132}"/>
    <cellStyle name="SAPBEXstdItem 13 22" xfId="39113" xr:uid="{8CD8E11B-387F-4BD4-A01E-9C83ABCF59E4}"/>
    <cellStyle name="SAPBEXstdItem 13 23" xfId="41473" xr:uid="{EEE4F3D0-DFDC-4D5F-AA43-18ACF7C0B020}"/>
    <cellStyle name="SAPBEXstdItem 13 3" xfId="2611" xr:uid="{517BDBD7-59AA-4FAE-87E2-3EDCB8B944EB}"/>
    <cellStyle name="SAPBEXstdItem 13 3 10" xfId="38826" xr:uid="{8F8C2535-1E2D-40A0-994B-DFC10F1B18F9}"/>
    <cellStyle name="SAPBEXstdItem 13 3 11" xfId="41829" xr:uid="{7C52D6C2-C5B6-4D0C-81E7-63B4C42ABCB1}"/>
    <cellStyle name="SAPBEXstdItem 13 3 2" xfId="6041" xr:uid="{B5104142-FAC0-426D-8FB0-7E72CD70EB6F}"/>
    <cellStyle name="SAPBEXstdItem 13 3 2 2" xfId="16352" xr:uid="{DB66BB9F-7103-4EB5-B035-FF85C0200CCD}"/>
    <cellStyle name="SAPBEXstdItem 13 3 2 3" xfId="20628" xr:uid="{91AB7B17-B5A6-42B7-A002-73DE64AF7739}"/>
    <cellStyle name="SAPBEXstdItem 13 3 2 4" xfId="29970" xr:uid="{F2F4D13A-E2B5-4749-A822-32A0B206EECE}"/>
    <cellStyle name="SAPBEXstdItem 13 3 2 5" xfId="33563" xr:uid="{670D7464-F710-480A-B40B-6FD51FC9AA97}"/>
    <cellStyle name="SAPBEXstdItem 13 3 2 6" xfId="36612" xr:uid="{97499C15-C5A1-4EBA-9981-AA642075A5BD}"/>
    <cellStyle name="SAPBEXstdItem 13 3 3" xfId="4098" xr:uid="{6F997276-9AE6-440E-AA08-1BC899AD40A7}"/>
    <cellStyle name="SAPBEXstdItem 13 3 3 2" xfId="14504" xr:uid="{5DD9D321-601F-4BD4-A625-E6F8B5DF559F}"/>
    <cellStyle name="SAPBEXstdItem 13 3 3 3" xfId="13236" xr:uid="{0470A6F6-528E-4272-B4FF-DB260837A91A}"/>
    <cellStyle name="SAPBEXstdItem 13 3 3 4" xfId="28512" xr:uid="{78B75408-18AB-404A-8826-077C6697E528}"/>
    <cellStyle name="SAPBEXstdItem 13 3 3 5" xfId="27059" xr:uid="{7F9135C5-A533-4984-BD53-DE351C86EE89}"/>
    <cellStyle name="SAPBEXstdItem 13 3 3 6" xfId="28124" xr:uid="{2802B5AE-2904-4FC4-9DD5-7027B3C6BCBC}"/>
    <cellStyle name="SAPBEXstdItem 13 3 4" xfId="8224" xr:uid="{33B13686-0C55-4C4A-9B7F-816760BE5ED3}"/>
    <cellStyle name="SAPBEXstdItem 13 3 4 2" xfId="18478" xr:uid="{7F8BB52F-F327-4C56-948A-D9B668D3538E}"/>
    <cellStyle name="SAPBEXstdItem 13 3 4 3" xfId="22404" xr:uid="{8435DD48-95DF-4A24-90E1-ECDCFB0EB873}"/>
    <cellStyle name="SAPBEXstdItem 13 3 4 4" xfId="31791" xr:uid="{D88AF753-BEEF-4AB1-9943-FE348D50AA1F}"/>
    <cellStyle name="SAPBEXstdItem 13 3 4 5" xfId="35246" xr:uid="{86595B5C-B424-49C3-89C8-FE72059F9A45}"/>
    <cellStyle name="SAPBEXstdItem 13 3 4 6" xfId="38210" xr:uid="{4EAED4F8-2625-4E11-917A-86C357F2A7EB}"/>
    <cellStyle name="SAPBEXstdItem 13 3 5" xfId="12862" xr:uid="{96F6D6FC-4B69-4505-8843-4582450BA90E}"/>
    <cellStyle name="SAPBEXstdItem 13 3 6" xfId="20232" xr:uid="{7EABF475-AD22-412C-9E10-3B08B4DD4873}"/>
    <cellStyle name="SAPBEXstdItem 13 3 7" xfId="23646" xr:uid="{EADC1A2F-7502-4FC4-AC2D-B4A11A9646D5}"/>
    <cellStyle name="SAPBEXstdItem 13 3 8" xfId="27591" xr:uid="{BE630F4F-8C10-4A41-AE12-D30C6982CA0C}"/>
    <cellStyle name="SAPBEXstdItem 13 3 9" xfId="39982" xr:uid="{D482EF5A-A26C-40F2-BBA1-E49335C3E379}"/>
    <cellStyle name="SAPBEXstdItem 13 4" xfId="5370" xr:uid="{5BDC1BFD-016D-4D57-81EB-6CF5FE4BE3A9}"/>
    <cellStyle name="SAPBEXstdItem 13 4 2" xfId="15720" xr:uid="{70F00893-28DF-4546-A368-A22C870B97E2}"/>
    <cellStyle name="SAPBEXstdItem 13 4 3" xfId="20125" xr:uid="{0D7638D1-2ACF-421D-82E8-4BE9799769CF}"/>
    <cellStyle name="SAPBEXstdItem 13 4 4" xfId="29456" xr:uid="{D4FF1B82-5BE9-4BC3-86FF-92727420EB97}"/>
    <cellStyle name="SAPBEXstdItem 13 4 5" xfId="33098" xr:uid="{E9EC4AEA-7325-42C0-A0B7-37C149993706}"/>
    <cellStyle name="SAPBEXstdItem 13 4 6" xfId="36186" xr:uid="{950995F6-0450-4D31-8A8D-7C4FC883A952}"/>
    <cellStyle name="SAPBEXstdItem 13 5" xfId="4536" xr:uid="{F2B9D94F-2C25-4B40-9328-168980331580}"/>
    <cellStyle name="SAPBEXstdItem 13 5 2" xfId="14936" xr:uid="{00310463-0C2E-4444-BB6A-EDEF2D0D7D56}"/>
    <cellStyle name="SAPBEXstdItem 13 5 3" xfId="19474" xr:uid="{7D81DFEE-E4C3-4083-8995-29EB75CF8821}"/>
    <cellStyle name="SAPBEXstdItem 13 5 4" xfId="28874" xr:uid="{8B408845-B4DC-42A4-9168-D188AF847B62}"/>
    <cellStyle name="SAPBEXstdItem 13 5 5" xfId="32516" xr:uid="{5A4239B4-BD20-4B49-BB0C-7C82480A8B7D}"/>
    <cellStyle name="SAPBEXstdItem 13 5 6" xfId="26321" xr:uid="{E31B7A2F-1AF5-4F22-9213-FB1FA7CA0F55}"/>
    <cellStyle name="SAPBEXstdItem 13 6" xfId="7592" xr:uid="{29EEA2DC-DCC9-4858-AB32-B54CDC8DC397}"/>
    <cellStyle name="SAPBEXstdItem 13 6 2" xfId="17864" xr:uid="{AA3DB5AD-9AD8-4197-8658-059EF26928E2}"/>
    <cellStyle name="SAPBEXstdItem 13 6 3" xfId="21789" xr:uid="{3E9EA9B2-C0CD-41E2-B0F0-702C6296ECB5}"/>
    <cellStyle name="SAPBEXstdItem 13 6 4" xfId="31172" xr:uid="{2F6903BF-3965-4AD4-94BB-C907ACCD4F5C}"/>
    <cellStyle name="SAPBEXstdItem 13 6 5" xfId="34632" xr:uid="{C4050A8A-9D20-4E8F-920F-59D54B4E1C45}"/>
    <cellStyle name="SAPBEXstdItem 13 6 6" xfId="37603" xr:uid="{D10E049F-F602-4130-A2AB-3AE3BF75499A}"/>
    <cellStyle name="SAPBEXstdItem 13 7" xfId="11251" xr:uid="{22E67D76-6EB6-4A5B-ADB0-88F04780E711}"/>
    <cellStyle name="SAPBEXstdItem 13 8" xfId="11675" xr:uid="{E03A3BFA-7AA0-4F05-BA85-6883810AB40C}"/>
    <cellStyle name="SAPBEXstdItem 13 9" xfId="12136" xr:uid="{F2B50633-01EB-4250-8E34-AE11B2B935BD}"/>
    <cellStyle name="SAPBEXstdItem 14" xfId="1641" xr:uid="{FA1D31F1-1284-4AE8-9719-FA03C7D82950}"/>
    <cellStyle name="SAPBEXstdItem 14 10" xfId="14407" xr:uid="{8DF24E71-773B-4475-AF93-8D8C88424282}"/>
    <cellStyle name="SAPBEXstdItem 14 11" xfId="13030" xr:uid="{025B0678-F7CD-437E-8F37-3D8091E60463}"/>
    <cellStyle name="SAPBEXstdItem 14 12" xfId="23291" xr:uid="{BD7B0EC9-D43B-456D-B4A5-926A98585028}"/>
    <cellStyle name="SAPBEXstdItem 14 13" xfId="24714" xr:uid="{DBB3F2B9-59F1-4098-9251-F325088022F7}"/>
    <cellStyle name="SAPBEXstdItem 14 14" xfId="25785" xr:uid="{4CF6B64D-8E79-440F-8237-E8B0DEAE4611}"/>
    <cellStyle name="SAPBEXstdItem 14 15" xfId="24522" xr:uid="{738FF7E0-49F3-46E1-9C47-F7F82F51195B}"/>
    <cellStyle name="SAPBEXstdItem 14 16" xfId="25027" xr:uid="{E452B942-A591-48ED-9695-91A7809540DF}"/>
    <cellStyle name="SAPBEXstdItem 14 17" xfId="25323" xr:uid="{C9DEC7F0-EB95-4D4B-B394-94E96AAEA3C1}"/>
    <cellStyle name="SAPBEXstdItem 14 18" xfId="25508" xr:uid="{60487193-1007-4BBD-84AC-FF7E447AFEE4}"/>
    <cellStyle name="SAPBEXstdItem 14 19" xfId="28232" xr:uid="{6B9B9652-8BEA-4974-82E7-C23549A32307}"/>
    <cellStyle name="SAPBEXstdItem 14 2" xfId="3095" xr:uid="{60DBE2E6-FFD7-4D6A-A4AE-5C60D5167E65}"/>
    <cellStyle name="SAPBEXstdItem 14 2 10" xfId="28868" xr:uid="{02A68F41-3F26-4B97-AD51-EBC6EAC75097}"/>
    <cellStyle name="SAPBEXstdItem 14 2 11" xfId="35325" xr:uid="{EE07A084-997C-4796-8BF0-8A883E606E69}"/>
    <cellStyle name="SAPBEXstdItem 14 2 12" xfId="40322" xr:uid="{26BF00BB-3F17-46C4-8B03-344825F39AB3}"/>
    <cellStyle name="SAPBEXstdItem 14 2 13" xfId="40917" xr:uid="{67B624B5-55D3-4507-9DE8-109E1A445522}"/>
    <cellStyle name="SAPBEXstdItem 14 2 14" xfId="42134" xr:uid="{9FF8ECD4-A922-4021-8BDE-35C977A34147}"/>
    <cellStyle name="SAPBEXstdItem 14 2 2" xfId="6431" xr:uid="{6BC8CF11-59EA-4561-A1A5-5A9BDEF32D2C}"/>
    <cellStyle name="SAPBEXstdItem 14 2 2 2" xfId="16738" xr:uid="{9EC90CB3-2111-4C6C-87DF-36DC76F18957}"/>
    <cellStyle name="SAPBEXstdItem 14 2 2 3" xfId="20962" xr:uid="{234169CF-930D-4067-81F9-48202363703E}"/>
    <cellStyle name="SAPBEXstdItem 14 2 2 4" xfId="30312" xr:uid="{86D824D1-1A7F-4972-AFD8-80EE3EC93C16}"/>
    <cellStyle name="SAPBEXstdItem 14 2 2 5" xfId="33884" xr:uid="{53640BA7-FAEE-488C-89A6-74684A0F08F6}"/>
    <cellStyle name="SAPBEXstdItem 14 2 2 6" xfId="36918" xr:uid="{7B4E6EF6-CA3D-4872-BE48-48DF7CE896CC}"/>
    <cellStyle name="SAPBEXstdItem 14 2 3" xfId="7376" xr:uid="{B2D5A3E1-E470-424A-BA30-50798876378D}"/>
    <cellStyle name="SAPBEXstdItem 14 2 3 2" xfId="17662" xr:uid="{99DFC311-0E6A-48D0-AFC0-07C339E2A52B}"/>
    <cellStyle name="SAPBEXstdItem 14 2 3 3" xfId="21659" xr:uid="{5EB629E5-D78A-4040-AC09-8E94A2E0E744}"/>
    <cellStyle name="SAPBEXstdItem 14 2 3 4" xfId="31024" xr:uid="{C0697578-1DBF-44A4-8074-32F715E130E9}"/>
    <cellStyle name="SAPBEXstdItem 14 2 3 5" xfId="34513" xr:uid="{BBF59B4A-1F87-46C5-B885-839D1B192CF2}"/>
    <cellStyle name="SAPBEXstdItem 14 2 3 6" xfId="37496" xr:uid="{255E4237-007D-4384-AF38-C4C85B440DD3}"/>
    <cellStyle name="SAPBEXstdItem 14 2 4" xfId="8584" xr:uid="{4B7994DC-CF6D-47CA-A05B-DA1D7F874B5B}"/>
    <cellStyle name="SAPBEXstdItem 14 2 4 2" xfId="18833" xr:uid="{54CB5EF3-EE43-4CC3-B6F1-6F8B94BA4E72}"/>
    <cellStyle name="SAPBEXstdItem 14 2 4 3" xfId="22727" xr:uid="{979AD82F-4E70-40E0-9868-3B7DFD008E84}"/>
    <cellStyle name="SAPBEXstdItem 14 2 4 4" xfId="32117" xr:uid="{6679E431-644E-4C43-B33B-66AE3693FBBF}"/>
    <cellStyle name="SAPBEXstdItem 14 2 4 5" xfId="35557" xr:uid="{3C1B99C5-7B35-4B85-9BD5-3075C27FA250}"/>
    <cellStyle name="SAPBEXstdItem 14 2 4 6" xfId="38508" xr:uid="{0E5D5AD4-DC51-4D78-B909-0E269F97D66C}"/>
    <cellStyle name="SAPBEXstdItem 14 2 5" xfId="13823" xr:uid="{B1CA1894-43CA-46B5-8678-A76DE6DE7612}"/>
    <cellStyle name="SAPBEXstdItem 14 2 6" xfId="14190" xr:uid="{0C97E9A8-B170-46EC-9515-B807F200B8BB}"/>
    <cellStyle name="SAPBEXstdItem 14 2 7" xfId="20758" xr:uid="{AA4DF377-1E12-44FD-A4C9-BA4E4E144120}"/>
    <cellStyle name="SAPBEXstdItem 14 2 8" xfId="23951" xr:uid="{749A0164-318C-4F7B-B852-9DDCD2426D8D}"/>
    <cellStyle name="SAPBEXstdItem 14 2 9" xfId="27964" xr:uid="{1093C76B-C01A-4DC3-8B4F-A73EE084FD3F}"/>
    <cellStyle name="SAPBEXstdItem 14 20" xfId="25964" xr:uid="{A09B83D0-65D2-40C2-A5A1-191BC4E9D5C7}"/>
    <cellStyle name="SAPBEXstdItem 14 21" xfId="39585" xr:uid="{115C2FFF-528A-46BD-96CF-F7DC4B7DAFC8}"/>
    <cellStyle name="SAPBEXstdItem 14 22" xfId="39112" xr:uid="{53352541-309E-475F-A6B5-81A78D2E1B73}"/>
    <cellStyle name="SAPBEXstdItem 14 23" xfId="41474" xr:uid="{257287CD-14BB-430D-80B7-3ACCD797D537}"/>
    <cellStyle name="SAPBEXstdItem 14 3" xfId="2612" xr:uid="{DC31C659-669E-455F-BF6A-DE4EC10E3E5A}"/>
    <cellStyle name="SAPBEXstdItem 14 3 10" xfId="38825" xr:uid="{8E3D9A38-F519-4D8E-88E5-5885F29AFBA6}"/>
    <cellStyle name="SAPBEXstdItem 14 3 11" xfId="41830" xr:uid="{48C07393-4717-4DDD-88E8-66C00CB7A25C}"/>
    <cellStyle name="SAPBEXstdItem 14 3 2" xfId="6042" xr:uid="{DFB548EE-CC13-4F72-AE8F-A0D14E1F1E16}"/>
    <cellStyle name="SAPBEXstdItem 14 3 2 2" xfId="16353" xr:uid="{A5579986-6DCD-4377-8D73-6BE023B6E888}"/>
    <cellStyle name="SAPBEXstdItem 14 3 2 3" xfId="20629" xr:uid="{39F5B924-8CF0-4C70-B3ED-08A1500EF32F}"/>
    <cellStyle name="SAPBEXstdItem 14 3 2 4" xfId="29971" xr:uid="{CDDFF314-818C-4ADF-9A3B-4806F2C597D7}"/>
    <cellStyle name="SAPBEXstdItem 14 3 2 5" xfId="33564" xr:uid="{D57EAD62-2F82-4740-BAEC-725C8A583BB5}"/>
    <cellStyle name="SAPBEXstdItem 14 3 2 6" xfId="36613" xr:uid="{E493C30B-4D05-4BB6-BE9F-1961A98CA1AC}"/>
    <cellStyle name="SAPBEXstdItem 14 3 3" xfId="4097" xr:uid="{21B39736-FC7B-49B8-B627-039B8D6922CB}"/>
    <cellStyle name="SAPBEXstdItem 14 3 3 2" xfId="14503" xr:uid="{997DA133-7828-4360-993C-C603A6CFE586}"/>
    <cellStyle name="SAPBEXstdItem 14 3 3 3" xfId="13501" xr:uid="{4B2FFAEC-92A4-45FC-8D11-1795F5006132}"/>
    <cellStyle name="SAPBEXstdItem 14 3 3 4" xfId="28511" xr:uid="{871EAB4A-0F50-435F-9EC5-9012D0A43573}"/>
    <cellStyle name="SAPBEXstdItem 14 3 3 5" xfId="27058" xr:uid="{AAADD524-73A2-456B-BCF9-F55A26A84C37}"/>
    <cellStyle name="SAPBEXstdItem 14 3 3 6" xfId="28123" xr:uid="{39AE0377-5307-460B-BD6E-702B7F7EF637}"/>
    <cellStyle name="SAPBEXstdItem 14 3 4" xfId="8225" xr:uid="{8ADAB034-E33B-4A6D-BBE2-1DEC0AFA8C3F}"/>
    <cellStyle name="SAPBEXstdItem 14 3 4 2" xfId="18479" xr:uid="{17BAAC49-A8FF-4D7C-80D1-3244B838CF74}"/>
    <cellStyle name="SAPBEXstdItem 14 3 4 3" xfId="22405" xr:uid="{8D6B7AB7-99E0-452E-9775-12A4CCAF81C0}"/>
    <cellStyle name="SAPBEXstdItem 14 3 4 4" xfId="31792" xr:uid="{D65F7B5F-EDD3-4D84-AF60-1EB8D89DAC22}"/>
    <cellStyle name="SAPBEXstdItem 14 3 4 5" xfId="35247" xr:uid="{1952B513-6E2B-4532-AC31-B21EB1DCE5B1}"/>
    <cellStyle name="SAPBEXstdItem 14 3 4 6" xfId="38211" xr:uid="{2C7B5D90-0494-4773-8BF9-577BFED95734}"/>
    <cellStyle name="SAPBEXstdItem 14 3 5" xfId="14076" xr:uid="{9FA68F97-6658-45A8-9448-1FB8CD32451F}"/>
    <cellStyle name="SAPBEXstdItem 14 3 6" xfId="19417" xr:uid="{E4407026-5478-40D6-BA78-4B3147C85C1C}"/>
    <cellStyle name="SAPBEXstdItem 14 3 7" xfId="23647" xr:uid="{7CEBA630-3D8C-453E-8524-DAD1B3F5BA80}"/>
    <cellStyle name="SAPBEXstdItem 14 3 8" xfId="27592" xr:uid="{14D4C812-7D88-4FE8-A0F3-3D2466474564}"/>
    <cellStyle name="SAPBEXstdItem 14 3 9" xfId="39983" xr:uid="{4F62F209-F6D7-400F-BB75-4ACAF77FE975}"/>
    <cellStyle name="SAPBEXstdItem 14 4" xfId="5371" xr:uid="{DA2B592D-EECE-4B76-B10F-F92F298601E0}"/>
    <cellStyle name="SAPBEXstdItem 14 4 2" xfId="15721" xr:uid="{DBE679FF-374F-4148-9203-9284DD1F8731}"/>
    <cellStyle name="SAPBEXstdItem 14 4 3" xfId="20126" xr:uid="{C40AFFCA-6B74-4E08-9D38-BE30CB01F060}"/>
    <cellStyle name="SAPBEXstdItem 14 4 4" xfId="29457" xr:uid="{5BD1427B-A12C-48CB-A0EB-8FEE54A2FA0D}"/>
    <cellStyle name="SAPBEXstdItem 14 4 5" xfId="33099" xr:uid="{1FAC2532-D2B9-4DD8-8B10-F9B40D256A28}"/>
    <cellStyle name="SAPBEXstdItem 14 4 6" xfId="36187" xr:uid="{B08BC9C4-2E40-450E-93BF-80393ADEA5C0}"/>
    <cellStyle name="SAPBEXstdItem 14 5" xfId="4531" xr:uid="{87EE25AC-19A0-4F8B-BBB6-0BB64D203CD2}"/>
    <cellStyle name="SAPBEXstdItem 14 5 2" xfId="14931" xr:uid="{8710BAE5-F5EA-4439-B6E9-ADBB14E81704}"/>
    <cellStyle name="SAPBEXstdItem 14 5 3" xfId="19469" xr:uid="{B95720BB-BC09-41B3-A7C1-7E7AD8062A9F}"/>
    <cellStyle name="SAPBEXstdItem 14 5 4" xfId="28869" xr:uid="{4B23FE6E-A86B-41AF-A43B-1A9A2FDF1C6F}"/>
    <cellStyle name="SAPBEXstdItem 14 5 5" xfId="32515" xr:uid="{FD87E9C8-F006-4915-B8A0-DEE1001079C3}"/>
    <cellStyle name="SAPBEXstdItem 14 5 6" xfId="26757" xr:uid="{5000D46D-4A56-40B5-AFEF-20D195558632}"/>
    <cellStyle name="SAPBEXstdItem 14 6" xfId="7591" xr:uid="{A87B659A-6967-48C0-BDB6-6C8BE5489CE0}"/>
    <cellStyle name="SAPBEXstdItem 14 6 2" xfId="17863" xr:uid="{B6A87DED-E317-4C99-AAEB-5F0CB4D1E7A6}"/>
    <cellStyle name="SAPBEXstdItem 14 6 3" xfId="21788" xr:uid="{B0D7F960-D942-4E24-A5B6-463AE2C11F18}"/>
    <cellStyle name="SAPBEXstdItem 14 6 4" xfId="31171" xr:uid="{1CA9974B-BCE2-4B8E-B025-9D44C149EB8A}"/>
    <cellStyle name="SAPBEXstdItem 14 6 5" xfId="34631" xr:uid="{8CAB72B8-3950-4635-B715-5014FB1DF16B}"/>
    <cellStyle name="SAPBEXstdItem 14 6 6" xfId="37602" xr:uid="{2176D110-6A1C-49AA-AEE5-D1C11096023B}"/>
    <cellStyle name="SAPBEXstdItem 14 7" xfId="11252" xr:uid="{AE0DD7A0-A521-4743-86AE-41477DC2A4DA}"/>
    <cellStyle name="SAPBEXstdItem 14 8" xfId="11676" xr:uid="{802826C2-14DE-4F79-A6D2-79099447CF04}"/>
    <cellStyle name="SAPBEXstdItem 14 9" xfId="12137" xr:uid="{FE1BC241-C316-4B39-9BED-46676EBC024C}"/>
    <cellStyle name="SAPBEXstdItem 15" xfId="1642" xr:uid="{407E8F36-FAB6-4E31-A3C1-EE5CD2F4CA87}"/>
    <cellStyle name="SAPBEXstdItem 15 10" xfId="14406" xr:uid="{2775E3CB-ECEC-45E2-9B75-E9D22CE3D36B}"/>
    <cellStyle name="SAPBEXstdItem 15 11" xfId="13029" xr:uid="{F568AB47-FF07-4E3F-957F-CECE9852586D}"/>
    <cellStyle name="SAPBEXstdItem 15 12" xfId="23292" xr:uid="{FA62E67D-D5DB-44A7-95AB-9247B7B4E5AB}"/>
    <cellStyle name="SAPBEXstdItem 15 13" xfId="24713" xr:uid="{8F68A6AA-124B-43A9-8289-E5CE7CF59CAE}"/>
    <cellStyle name="SAPBEXstdItem 15 14" xfId="25786" xr:uid="{DE733BEF-E851-4107-8451-6ABA0E2290E2}"/>
    <cellStyle name="SAPBEXstdItem 15 15" xfId="24521" xr:uid="{250C2F26-5349-4C18-A919-462A82CB51EE}"/>
    <cellStyle name="SAPBEXstdItem 15 16" xfId="26775" xr:uid="{39688D10-5D7B-462D-B51B-D452DF3070BB}"/>
    <cellStyle name="SAPBEXstdItem 15 17" xfId="26956" xr:uid="{6F55219A-E47F-48FA-B28B-7603CF28D1FE}"/>
    <cellStyle name="SAPBEXstdItem 15 18" xfId="27252" xr:uid="{901557C2-8CB7-4E5D-AB62-15ADABE2A49F}"/>
    <cellStyle name="SAPBEXstdItem 15 19" xfId="28231" xr:uid="{29F09F3A-561A-4C5F-BF59-2F07D7C89FC5}"/>
    <cellStyle name="SAPBEXstdItem 15 2" xfId="3096" xr:uid="{D08A9AFE-DBAE-48D6-8EEE-461F2D4126A2}"/>
    <cellStyle name="SAPBEXstdItem 15 2 10" xfId="26707" xr:uid="{09DFC947-0A7F-4953-AB9B-D3791AEE5C5E}"/>
    <cellStyle name="SAPBEXstdItem 15 2 11" xfId="34271" xr:uid="{69891C96-1ECF-4383-8E61-7A70B2A15588}"/>
    <cellStyle name="SAPBEXstdItem 15 2 12" xfId="40323" xr:uid="{E6F6A25F-768F-4630-A002-7017CE8BE68D}"/>
    <cellStyle name="SAPBEXstdItem 15 2 13" xfId="40918" xr:uid="{B0CEB175-1183-4AF2-8AC1-BDA152019322}"/>
    <cellStyle name="SAPBEXstdItem 15 2 14" xfId="42135" xr:uid="{D8D88087-D299-4821-93B1-DC496B098363}"/>
    <cellStyle name="SAPBEXstdItem 15 2 2" xfId="6432" xr:uid="{8F13B4EA-68F4-4BD1-B0EC-1CB41F2C5E56}"/>
    <cellStyle name="SAPBEXstdItem 15 2 2 2" xfId="16739" xr:uid="{32E0A9A7-0AC3-47E5-971A-9B8C38E253D3}"/>
    <cellStyle name="SAPBEXstdItem 15 2 2 3" xfId="20963" xr:uid="{A96EAE3C-A3E7-4199-9144-B7E2D9A5E797}"/>
    <cellStyle name="SAPBEXstdItem 15 2 2 4" xfId="30313" xr:uid="{3475CCA4-27FA-4ED9-A21A-B84DC5429572}"/>
    <cellStyle name="SAPBEXstdItem 15 2 2 5" xfId="33885" xr:uid="{5CDF241B-C595-419F-BD23-6C915351B001}"/>
    <cellStyle name="SAPBEXstdItem 15 2 2 6" xfId="36919" xr:uid="{085985FB-CA7B-4AD4-9202-F6AF150DC620}"/>
    <cellStyle name="SAPBEXstdItem 15 2 3" xfId="7377" xr:uid="{E8FC6BCD-1F36-4A4D-B071-BF0F97F90756}"/>
    <cellStyle name="SAPBEXstdItem 15 2 3 2" xfId="17663" xr:uid="{0D655751-5EE4-4683-B741-00783BDB54E5}"/>
    <cellStyle name="SAPBEXstdItem 15 2 3 3" xfId="21660" xr:uid="{94B8E52A-1B5B-492F-A2DD-28F3ACE9176D}"/>
    <cellStyle name="SAPBEXstdItem 15 2 3 4" xfId="31025" xr:uid="{895C3385-BBE8-4A81-BC04-FD30D937F797}"/>
    <cellStyle name="SAPBEXstdItem 15 2 3 5" xfId="34514" xr:uid="{BE86AF28-74CE-453B-864B-E5DE1F988E45}"/>
    <cellStyle name="SAPBEXstdItem 15 2 3 6" xfId="37497" xr:uid="{03B1C1DC-2306-4AF4-9A2A-8E440678C813}"/>
    <cellStyle name="SAPBEXstdItem 15 2 4" xfId="8585" xr:uid="{0BE52429-BC31-43E7-BBE9-AAC8F1DEDE52}"/>
    <cellStyle name="SAPBEXstdItem 15 2 4 2" xfId="18834" xr:uid="{E91AC243-E235-4D6D-8F9D-68577AAB87FD}"/>
    <cellStyle name="SAPBEXstdItem 15 2 4 3" xfId="22728" xr:uid="{65780139-2B34-49CC-B159-F0C478E1C917}"/>
    <cellStyle name="SAPBEXstdItem 15 2 4 4" xfId="32118" xr:uid="{DBCFB08C-304E-4581-B242-E483B6FB63E5}"/>
    <cellStyle name="SAPBEXstdItem 15 2 4 5" xfId="35558" xr:uid="{3AF8E816-615F-4A23-9518-0A5D99FD4308}"/>
    <cellStyle name="SAPBEXstdItem 15 2 4 6" xfId="38509" xr:uid="{1BB731B9-BB1B-418F-917E-DDE4E4B47618}"/>
    <cellStyle name="SAPBEXstdItem 15 2 5" xfId="13824" xr:uid="{7828EFF0-E9B1-4274-909F-1D4D7AC9F793}"/>
    <cellStyle name="SAPBEXstdItem 15 2 6" xfId="14889" xr:uid="{F33E5199-D254-45F9-991C-33E8F01BD4D1}"/>
    <cellStyle name="SAPBEXstdItem 15 2 7" xfId="19472" xr:uid="{B8200AAB-9654-4D17-82D9-0A9A6F5E0360}"/>
    <cellStyle name="SAPBEXstdItem 15 2 8" xfId="23952" xr:uid="{4FFC0BF9-B20D-4223-8D77-18ED243BE64E}"/>
    <cellStyle name="SAPBEXstdItem 15 2 9" xfId="27965" xr:uid="{4B51CCF5-0D1E-4AE6-A193-F7DFBC2B530A}"/>
    <cellStyle name="SAPBEXstdItem 15 20" xfId="26444" xr:uid="{B4C3CA42-C0E3-4E93-929D-C663B1477B07}"/>
    <cellStyle name="SAPBEXstdItem 15 21" xfId="39586" xr:uid="{C7FE50E6-08B8-42B7-8A12-056A77F3230E}"/>
    <cellStyle name="SAPBEXstdItem 15 22" xfId="39687" xr:uid="{8BF800A5-CDF0-4CF3-8537-10881FBA4AC8}"/>
    <cellStyle name="SAPBEXstdItem 15 23" xfId="41475" xr:uid="{FC37AFF4-DC03-4CDC-B3C6-1495F9FC6042}"/>
    <cellStyle name="SAPBEXstdItem 15 3" xfId="2613" xr:uid="{DBB05C2C-7156-4197-AA16-6F669941C575}"/>
    <cellStyle name="SAPBEXstdItem 15 3 10" xfId="38824" xr:uid="{50914BC7-1BC2-4146-9D62-56187926390A}"/>
    <cellStyle name="SAPBEXstdItem 15 3 11" xfId="41831" xr:uid="{CAD9B0ED-5BC3-4FB7-8666-1C0B2AF158C2}"/>
    <cellStyle name="SAPBEXstdItem 15 3 2" xfId="6043" xr:uid="{F40F4C0A-1F78-4748-942B-DABED4424B12}"/>
    <cellStyle name="SAPBEXstdItem 15 3 2 2" xfId="16354" xr:uid="{EBF70BC2-C900-43B6-94D3-D41246AE9DD7}"/>
    <cellStyle name="SAPBEXstdItem 15 3 2 3" xfId="20630" xr:uid="{F4F22675-F288-43FE-B6E5-F6E23C594077}"/>
    <cellStyle name="SAPBEXstdItem 15 3 2 4" xfId="29972" xr:uid="{A8FE5C5F-6D50-4CA3-9634-75515E6D6BDE}"/>
    <cellStyle name="SAPBEXstdItem 15 3 2 5" xfId="33565" xr:uid="{77A5917A-1212-4286-82A0-9D748ED7BBBD}"/>
    <cellStyle name="SAPBEXstdItem 15 3 2 6" xfId="36614" xr:uid="{04929A5F-683A-49C1-B90A-5F814DBD7E33}"/>
    <cellStyle name="SAPBEXstdItem 15 3 3" xfId="4096" xr:uid="{62EE7FCF-D0AF-4077-98C2-72A3D8EC2718}"/>
    <cellStyle name="SAPBEXstdItem 15 3 3 2" xfId="14502" xr:uid="{2C885685-11C4-4015-8C4B-C174DED65642}"/>
    <cellStyle name="SAPBEXstdItem 15 3 3 3" xfId="13235" xr:uid="{EC4D37B5-23B3-474D-A6DE-293BFF1BFE1A}"/>
    <cellStyle name="SAPBEXstdItem 15 3 3 4" xfId="28510" xr:uid="{6138D3B1-F9D7-4D03-885D-EC36F2BAE718}"/>
    <cellStyle name="SAPBEXstdItem 15 3 3 5" xfId="27057" xr:uid="{8CC906F5-40A4-42D9-9F54-3FF051B127FB}"/>
    <cellStyle name="SAPBEXstdItem 15 3 3 6" xfId="28122" xr:uid="{64A0AECA-5DD2-4AAE-B542-997B3BFC5A49}"/>
    <cellStyle name="SAPBEXstdItem 15 3 4" xfId="8226" xr:uid="{B389D4F1-E3EB-4E02-B1BC-D60F9F61C491}"/>
    <cellStyle name="SAPBEXstdItem 15 3 4 2" xfId="18480" xr:uid="{64908116-52F5-446B-A203-4717A2923CAD}"/>
    <cellStyle name="SAPBEXstdItem 15 3 4 3" xfId="22406" xr:uid="{BC5D4654-C8AF-4C63-A1ED-E7FB1CD09077}"/>
    <cellStyle name="SAPBEXstdItem 15 3 4 4" xfId="31793" xr:uid="{01188F36-22D6-4BF5-8A06-E3CB252FE5BD}"/>
    <cellStyle name="SAPBEXstdItem 15 3 4 5" xfId="35248" xr:uid="{99AB9FEC-B454-4D17-B757-0CA0F0ABB7A1}"/>
    <cellStyle name="SAPBEXstdItem 15 3 4 6" xfId="38212" xr:uid="{512BFF63-7E0B-43BC-BE34-75A62BACE3CB}"/>
    <cellStyle name="SAPBEXstdItem 15 3 5" xfId="13405" xr:uid="{4840EEF0-E773-4577-AFC2-73A64659C917}"/>
    <cellStyle name="SAPBEXstdItem 15 3 6" xfId="20318" xr:uid="{13DB082E-3045-493F-80C7-13E2A64798EF}"/>
    <cellStyle name="SAPBEXstdItem 15 3 7" xfId="23648" xr:uid="{723573D9-48FB-4783-9D42-4364E5332A29}"/>
    <cellStyle name="SAPBEXstdItem 15 3 8" xfId="27593" xr:uid="{CAB0E8E1-C238-4E16-B5F4-6435F69EFD8E}"/>
    <cellStyle name="SAPBEXstdItem 15 3 9" xfId="39984" xr:uid="{7CA49690-6EF0-4511-A57F-A582880552A2}"/>
    <cellStyle name="SAPBEXstdItem 15 4" xfId="5372" xr:uid="{751D7F61-08A3-4B4A-B263-6C5D5A68C55D}"/>
    <cellStyle name="SAPBEXstdItem 15 4 2" xfId="15722" xr:uid="{0C94BFED-BF61-486A-8539-021827A45C5A}"/>
    <cellStyle name="SAPBEXstdItem 15 4 3" xfId="20127" xr:uid="{B9C88D42-DFB6-4CE7-8E8C-C7680D83D4C0}"/>
    <cellStyle name="SAPBEXstdItem 15 4 4" xfId="29458" xr:uid="{335E6287-C79C-4C9B-B2E3-140DE392C67A}"/>
    <cellStyle name="SAPBEXstdItem 15 4 5" xfId="33100" xr:uid="{853149A5-F68E-400A-8C88-E380C4D4A914}"/>
    <cellStyle name="SAPBEXstdItem 15 4 6" xfId="36188" xr:uid="{D289037E-32BA-4557-8EC7-B3786FBDA128}"/>
    <cellStyle name="SAPBEXstdItem 15 5" xfId="4521" xr:uid="{0C710B74-1AA0-46A7-B129-A8A146A0CE62}"/>
    <cellStyle name="SAPBEXstdItem 15 5 2" xfId="14921" xr:uid="{6DBF321B-9F34-41DD-92E4-EFB1834D9E69}"/>
    <cellStyle name="SAPBEXstdItem 15 5 3" xfId="19461" xr:uid="{089779F4-319D-4B3C-AB33-9B14B48A9FDA}"/>
    <cellStyle name="SAPBEXstdItem 15 5 4" xfId="28860" xr:uid="{F609D7CB-2E6D-4E2E-BB8C-A1853AF5559A}"/>
    <cellStyle name="SAPBEXstdItem 15 5 5" xfId="32514" xr:uid="{D97F7DD5-A7BB-4009-9568-2AAE8F0DFA3F}"/>
    <cellStyle name="SAPBEXstdItem 15 5 6" xfId="30600" xr:uid="{DCA56A47-C1E8-4104-A50A-0844841E4489}"/>
    <cellStyle name="SAPBEXstdItem 15 6" xfId="7590" xr:uid="{D16E5284-AD51-4BA8-A838-6B33D674C41A}"/>
    <cellStyle name="SAPBEXstdItem 15 6 2" xfId="17862" xr:uid="{E388FA56-65B8-4F10-97FB-0A89A644512B}"/>
    <cellStyle name="SAPBEXstdItem 15 6 3" xfId="21787" xr:uid="{1CEF350C-F6AA-471C-B9F7-19876DF82394}"/>
    <cellStyle name="SAPBEXstdItem 15 6 4" xfId="31170" xr:uid="{B9DBA1A1-B7D4-4357-8FA6-6950D72B69EA}"/>
    <cellStyle name="SAPBEXstdItem 15 6 5" xfId="34630" xr:uid="{30ABD157-B34B-4661-A189-FF02704730EB}"/>
    <cellStyle name="SAPBEXstdItem 15 6 6" xfId="37601" xr:uid="{A7AA04C5-D790-4F98-9A71-CF89FA7CFC11}"/>
    <cellStyle name="SAPBEXstdItem 15 7" xfId="11253" xr:uid="{979EE3F4-6565-46C1-9FB1-341D3A8BC734}"/>
    <cellStyle name="SAPBEXstdItem 15 8" xfId="11677" xr:uid="{7D5662B4-0E33-4537-A2E1-B646E66DCE56}"/>
    <cellStyle name="SAPBEXstdItem 15 9" xfId="12138" xr:uid="{075C9A3A-05A4-473D-AFB0-505D738713C0}"/>
    <cellStyle name="SAPBEXstdItem 16" xfId="1643" xr:uid="{C20926E0-7723-410B-8FF2-E49CAF423F79}"/>
    <cellStyle name="SAPBEXstdItem 16 10" xfId="14405" xr:uid="{C6182A3B-14E0-470B-B845-B5C721AB1C50}"/>
    <cellStyle name="SAPBEXstdItem 16 11" xfId="13028" xr:uid="{0125A3E3-AB22-48E8-B835-13BA9B650B55}"/>
    <cellStyle name="SAPBEXstdItem 16 12" xfId="23293" xr:uid="{19EFA711-425A-46BE-8354-73030A819CC6}"/>
    <cellStyle name="SAPBEXstdItem 16 13" xfId="24712" xr:uid="{01D4BBE6-BF6A-4EB5-97EB-BFC2626CD70B}"/>
    <cellStyle name="SAPBEXstdItem 16 14" xfId="25787" xr:uid="{D179E5CC-9787-4056-A7C1-3EE6806DBB7A}"/>
    <cellStyle name="SAPBEXstdItem 16 15" xfId="24520" xr:uid="{BCDEDBA7-243C-41FB-AF49-6581A2E9FD44}"/>
    <cellStyle name="SAPBEXstdItem 16 16" xfId="25026" xr:uid="{8FDF3157-4EE2-443E-A44B-A28223965D6C}"/>
    <cellStyle name="SAPBEXstdItem 16 17" xfId="25322" xr:uid="{5115A0A7-57D5-4261-8D52-48C92D495F75}"/>
    <cellStyle name="SAPBEXstdItem 16 18" xfId="25507" xr:uid="{285D37CA-11CD-400E-9398-5788E28F4D58}"/>
    <cellStyle name="SAPBEXstdItem 16 19" xfId="28230" xr:uid="{EEEB9976-13B5-43D8-9A35-869D46E76626}"/>
    <cellStyle name="SAPBEXstdItem 16 2" xfId="3097" xr:uid="{8C060C5D-F8A0-42BC-9D39-9AB9F192384B}"/>
    <cellStyle name="SAPBEXstdItem 16 2 10" xfId="30570" xr:uid="{DE015010-63A7-48C6-9F02-84EAF0FFB1F6}"/>
    <cellStyle name="SAPBEXstdItem 16 2 11" xfId="33647" xr:uid="{E39A34E9-3ABE-4368-B328-7F793562A250}"/>
    <cellStyle name="SAPBEXstdItem 16 2 12" xfId="40324" xr:uid="{EE591338-D1E0-4AB6-B922-28361A60A1A7}"/>
    <cellStyle name="SAPBEXstdItem 16 2 13" xfId="40919" xr:uid="{2C219FE2-677A-4850-9C0C-FA9CFFAE3F37}"/>
    <cellStyle name="SAPBEXstdItem 16 2 14" xfId="42136" xr:uid="{BCCBB91E-FB6E-4333-B28E-1A1B28A8BE0D}"/>
    <cellStyle name="SAPBEXstdItem 16 2 2" xfId="6433" xr:uid="{8A013058-FCDB-4B0E-9C55-0B8FED8A9025}"/>
    <cellStyle name="SAPBEXstdItem 16 2 2 2" xfId="16740" xr:uid="{C7D83154-BF3E-4925-9494-332EF972D955}"/>
    <cellStyle name="SAPBEXstdItem 16 2 2 3" xfId="20964" xr:uid="{76722081-CEFB-493E-8011-A037AF83F8A7}"/>
    <cellStyle name="SAPBEXstdItem 16 2 2 4" xfId="30314" xr:uid="{DB0B123A-175E-4A43-B88A-2CD69DDBB4A0}"/>
    <cellStyle name="SAPBEXstdItem 16 2 2 5" xfId="33886" xr:uid="{9D29E622-0864-4EFC-93F9-6E1FFD85D2E0}"/>
    <cellStyle name="SAPBEXstdItem 16 2 2 6" xfId="36920" xr:uid="{6ECBC919-8539-4C93-8005-EF8BF0AE05F3}"/>
    <cellStyle name="SAPBEXstdItem 16 2 3" xfId="7378" xr:uid="{78F38383-1315-4A41-BE6C-978AF349DC38}"/>
    <cellStyle name="SAPBEXstdItem 16 2 3 2" xfId="17664" xr:uid="{661E6CFD-396C-4CB8-B11C-4C77F1EDC573}"/>
    <cellStyle name="SAPBEXstdItem 16 2 3 3" xfId="21661" xr:uid="{1AB0924B-94BB-4F5C-A1D9-13C5B8C90103}"/>
    <cellStyle name="SAPBEXstdItem 16 2 3 4" xfId="31026" xr:uid="{802524C3-538D-4FA8-89C5-C699B70D9879}"/>
    <cellStyle name="SAPBEXstdItem 16 2 3 5" xfId="34515" xr:uid="{3117E007-A702-407F-9AA7-171CD6750056}"/>
    <cellStyle name="SAPBEXstdItem 16 2 3 6" xfId="37498" xr:uid="{04537061-60C3-4B73-98B9-3A5E3872EBC4}"/>
    <cellStyle name="SAPBEXstdItem 16 2 4" xfId="8586" xr:uid="{0FBAA05E-D288-4574-B7F9-4B9D237DC23D}"/>
    <cellStyle name="SAPBEXstdItem 16 2 4 2" xfId="18835" xr:uid="{4F3B1983-E55A-4F27-809F-6896CA730582}"/>
    <cellStyle name="SAPBEXstdItem 16 2 4 3" xfId="22729" xr:uid="{7CC1AEC3-0F4C-4083-8952-8DD38E4F5FFF}"/>
    <cellStyle name="SAPBEXstdItem 16 2 4 4" xfId="32119" xr:uid="{566DC87F-A987-4D8A-B1CA-217F1307BEFB}"/>
    <cellStyle name="SAPBEXstdItem 16 2 4 5" xfId="35559" xr:uid="{F83FAD53-A9FA-4157-A82A-63C5BF2F5BBA}"/>
    <cellStyle name="SAPBEXstdItem 16 2 4 6" xfId="38510" xr:uid="{33A1F6B9-688B-401F-A804-0B4D6F133596}"/>
    <cellStyle name="SAPBEXstdItem 16 2 5" xfId="13825" xr:uid="{87DD50BC-EFC6-4B79-8141-6ABE526CEF6E}"/>
    <cellStyle name="SAPBEXstdItem 16 2 6" xfId="12600" xr:uid="{E44C8E0F-AD2C-45DB-BD33-8B5B2FA0DC99}"/>
    <cellStyle name="SAPBEXstdItem 16 2 7" xfId="22781" xr:uid="{4D164B72-9BED-4C94-978A-3369A61A7839}"/>
    <cellStyle name="SAPBEXstdItem 16 2 8" xfId="23953" xr:uid="{F8CA5ABD-D1BA-462B-866E-3ADD317FF3E2}"/>
    <cellStyle name="SAPBEXstdItem 16 2 9" xfId="27966" xr:uid="{A3324C3C-CD2A-4A75-9116-66E077F35083}"/>
    <cellStyle name="SAPBEXstdItem 16 20" xfId="25963" xr:uid="{57005984-4411-478C-8167-B9410C57CF1B}"/>
    <cellStyle name="SAPBEXstdItem 16 21" xfId="39587" xr:uid="{12F7B857-EEEC-4DD6-A943-7E23757A714D}"/>
    <cellStyle name="SAPBEXstdItem 16 22" xfId="39111" xr:uid="{33490F34-E7AF-4B62-B17B-D372517B121A}"/>
    <cellStyle name="SAPBEXstdItem 16 23" xfId="41476" xr:uid="{6EE8A087-7683-475F-B744-1B1354CCE85F}"/>
    <cellStyle name="SAPBEXstdItem 16 3" xfId="2614" xr:uid="{D6B4C07A-5851-46F1-AEF0-2C51B99237A4}"/>
    <cellStyle name="SAPBEXstdItem 16 3 10" xfId="38823" xr:uid="{ACA33ACC-CF08-4467-B54B-0675ED38699A}"/>
    <cellStyle name="SAPBEXstdItem 16 3 11" xfId="41832" xr:uid="{618D8707-D1B0-4FEA-BA29-0D31394FC89A}"/>
    <cellStyle name="SAPBEXstdItem 16 3 2" xfId="6044" xr:uid="{DF7E6B33-5272-4A18-BB6A-AE48DD70287C}"/>
    <cellStyle name="SAPBEXstdItem 16 3 2 2" xfId="16355" xr:uid="{4161C720-6D87-4A84-BDDF-72118FEFAE83}"/>
    <cellStyle name="SAPBEXstdItem 16 3 2 3" xfId="20631" xr:uid="{AA296D5B-5CC1-4A4C-8A29-E4D66703B424}"/>
    <cellStyle name="SAPBEXstdItem 16 3 2 4" xfId="29973" xr:uid="{CD257A14-E805-41F6-97B7-9F17CA9CE15F}"/>
    <cellStyle name="SAPBEXstdItem 16 3 2 5" xfId="33566" xr:uid="{D51536C7-2AFF-4872-BEB8-0D76DA4BB8EC}"/>
    <cellStyle name="SAPBEXstdItem 16 3 2 6" xfId="36615" xr:uid="{E0F5CCBC-FC76-44B2-BACB-114065C155C3}"/>
    <cellStyle name="SAPBEXstdItem 16 3 3" xfId="4095" xr:uid="{0F94CBD1-C5AE-4F05-A92A-E471CE181B6F}"/>
    <cellStyle name="SAPBEXstdItem 16 3 3 2" xfId="14501" xr:uid="{DC219446-332F-46E7-BBC2-4FCB836B0BB6}"/>
    <cellStyle name="SAPBEXstdItem 16 3 3 3" xfId="13502" xr:uid="{DFB46062-CF21-4754-BAE6-2994DEB84140}"/>
    <cellStyle name="SAPBEXstdItem 16 3 3 4" xfId="28509" xr:uid="{906E9E01-5CB3-4257-AF30-CE55852DD005}"/>
    <cellStyle name="SAPBEXstdItem 16 3 3 5" xfId="27056" xr:uid="{2A03744A-F5C4-4D71-A2E2-0B7E787C39AD}"/>
    <cellStyle name="SAPBEXstdItem 16 3 3 6" xfId="28121" xr:uid="{A51FF184-6C62-433F-B27A-E94057F92945}"/>
    <cellStyle name="SAPBEXstdItem 16 3 4" xfId="8227" xr:uid="{1C635DD0-243F-4AC6-841E-6E2AFCF9E360}"/>
    <cellStyle name="SAPBEXstdItem 16 3 4 2" xfId="18481" xr:uid="{F813796C-0992-4C8D-9BB9-1816F84391FA}"/>
    <cellStyle name="SAPBEXstdItem 16 3 4 3" xfId="22407" xr:uid="{D9A8861F-187A-4E8A-BC43-EB2D22D40AEF}"/>
    <cellStyle name="SAPBEXstdItem 16 3 4 4" xfId="31794" xr:uid="{DCE1D079-F730-4EAC-97BF-6EC66C150028}"/>
    <cellStyle name="SAPBEXstdItem 16 3 4 5" xfId="35249" xr:uid="{D3A82BB3-EBBB-4864-913E-AD388E480641}"/>
    <cellStyle name="SAPBEXstdItem 16 3 4 6" xfId="38213" xr:uid="{E31E31DD-9A09-4E6B-A2C2-17A9825943FB}"/>
    <cellStyle name="SAPBEXstdItem 16 3 5" xfId="12863" xr:uid="{90D4D1E9-B655-46F6-9389-F233353D23A4}"/>
    <cellStyle name="SAPBEXstdItem 16 3 6" xfId="14382" xr:uid="{6A7005DC-D0DC-417F-A062-B3DD3B9106DD}"/>
    <cellStyle name="SAPBEXstdItem 16 3 7" xfId="23649" xr:uid="{99751AD7-0777-401B-B454-DBFB931D7BEC}"/>
    <cellStyle name="SAPBEXstdItem 16 3 8" xfId="27594" xr:uid="{0C3A9AAD-B0C2-4E87-B013-351071DC7847}"/>
    <cellStyle name="SAPBEXstdItem 16 3 9" xfId="39985" xr:uid="{072BDB9F-0267-4768-8756-CB3D804C06E0}"/>
    <cellStyle name="SAPBEXstdItem 16 4" xfId="5373" xr:uid="{F95BD648-CFAE-4EE5-9F29-14C6DF41271A}"/>
    <cellStyle name="SAPBEXstdItem 16 4 2" xfId="15723" xr:uid="{B10EE900-3846-4D27-97D9-866095E668C1}"/>
    <cellStyle name="SAPBEXstdItem 16 4 3" xfId="20128" xr:uid="{E8643418-CC6D-4DC6-B624-121800CE91DF}"/>
    <cellStyle name="SAPBEXstdItem 16 4 4" xfId="29459" xr:uid="{600A6C58-3E1F-4DD7-8526-E17F1FCE2470}"/>
    <cellStyle name="SAPBEXstdItem 16 4 5" xfId="33101" xr:uid="{FA67F922-6A6B-4DD0-9C9D-D479E2AB0A82}"/>
    <cellStyle name="SAPBEXstdItem 16 4 6" xfId="36189" xr:uid="{C61C8E0E-3849-4DA7-959E-12A2AFE12999}"/>
    <cellStyle name="SAPBEXstdItem 16 5" xfId="4520" xr:uid="{23C43B4D-65AE-4A2D-A1EB-E2C50DE4E83A}"/>
    <cellStyle name="SAPBEXstdItem 16 5 2" xfId="14920" xr:uid="{43ED2C5B-D931-4940-BCC1-25C0C804CE91}"/>
    <cellStyle name="SAPBEXstdItem 16 5 3" xfId="19460" xr:uid="{FA10FEBE-6D8C-46EE-B6EA-C18609BA1FCB}"/>
    <cellStyle name="SAPBEXstdItem 16 5 4" xfId="28859" xr:uid="{19DCF876-FBA0-4256-A76F-4017AC99F95E}"/>
    <cellStyle name="SAPBEXstdItem 16 5 5" xfId="32513" xr:uid="{404D8781-8390-4015-8D5B-4F43BB84927C}"/>
    <cellStyle name="SAPBEXstdItem 16 5 6" xfId="26758" xr:uid="{0E073308-810D-414E-A1C5-4D74C6503335}"/>
    <cellStyle name="SAPBEXstdItem 16 6" xfId="7589" xr:uid="{509A8243-160E-4492-A73E-C86D69C65351}"/>
    <cellStyle name="SAPBEXstdItem 16 6 2" xfId="17861" xr:uid="{4DD2BED0-7F8D-420B-A7F7-ED0DE50E5118}"/>
    <cellStyle name="SAPBEXstdItem 16 6 3" xfId="21786" xr:uid="{6F9AE9A1-64B6-4786-8C20-E372DEA3B228}"/>
    <cellStyle name="SAPBEXstdItem 16 6 4" xfId="31169" xr:uid="{436DEFFF-28A8-4A9F-BAEF-02DF733C153A}"/>
    <cellStyle name="SAPBEXstdItem 16 6 5" xfId="34629" xr:uid="{028D38B0-E364-401E-9399-A09C8E2150AF}"/>
    <cellStyle name="SAPBEXstdItem 16 6 6" xfId="37600" xr:uid="{9096E285-441C-4EA2-B301-0B22330BA818}"/>
    <cellStyle name="SAPBEXstdItem 16 7" xfId="11254" xr:uid="{A294E711-D603-48A3-BC5A-B1AFDFE14BD8}"/>
    <cellStyle name="SAPBEXstdItem 16 8" xfId="11678" xr:uid="{CA9A40CA-2A24-44C2-AA31-2C557D8934CE}"/>
    <cellStyle name="SAPBEXstdItem 16 9" xfId="12139" xr:uid="{5B584EB1-E8D4-4628-9275-3BDC67BDAD54}"/>
    <cellStyle name="SAPBEXstdItem 17" xfId="1644" xr:uid="{52062158-9B59-4948-AF3D-3C460EA6C68D}"/>
    <cellStyle name="SAPBEXstdItem 17 10" xfId="14404" xr:uid="{5C63F1B6-425D-486B-AAAB-45C0CDCD7A80}"/>
    <cellStyle name="SAPBEXstdItem 17 11" xfId="13027" xr:uid="{D24EEEDD-926E-43E7-A283-E3B38AB95745}"/>
    <cellStyle name="SAPBEXstdItem 17 12" xfId="23294" xr:uid="{61EBB5BB-034A-404C-B0CD-8C89A1E74837}"/>
    <cellStyle name="SAPBEXstdItem 17 13" xfId="24711" xr:uid="{C819E808-51F4-47A9-BEBF-0562687009AF}"/>
    <cellStyle name="SAPBEXstdItem 17 14" xfId="25788" xr:uid="{A0E46FFD-FA2C-4F4B-A58C-99EECA4C05F1}"/>
    <cellStyle name="SAPBEXstdItem 17 15" xfId="24519" xr:uid="{E4E1D61B-3350-4E73-8348-49532F2F1F99}"/>
    <cellStyle name="SAPBEXstdItem 17 16" xfId="26774" xr:uid="{C6AAE546-EBC8-4AC2-84A0-BD7669141052}"/>
    <cellStyle name="SAPBEXstdItem 17 17" xfId="26955" xr:uid="{3F5A3D60-9D75-475D-A5E5-92B027411765}"/>
    <cellStyle name="SAPBEXstdItem 17 18" xfId="25506" xr:uid="{A6DA6AF6-D6F0-423C-8C3B-F88ECE959F71}"/>
    <cellStyle name="SAPBEXstdItem 17 19" xfId="28229" xr:uid="{8C563713-BB7E-4AAE-906B-57DD8B661957}"/>
    <cellStyle name="SAPBEXstdItem 17 2" xfId="3098" xr:uid="{9FA1E16A-7591-413C-8849-B6BE1DD403FC}"/>
    <cellStyle name="SAPBEXstdItem 17 2 10" xfId="29230" xr:uid="{1FC92B21-3F07-43B0-982A-DE3277331590}"/>
    <cellStyle name="SAPBEXstdItem 17 2 11" xfId="29172" xr:uid="{2614175B-06BC-4A83-9B87-CEEDF27A057C}"/>
    <cellStyle name="SAPBEXstdItem 17 2 12" xfId="40325" xr:uid="{DDC942DE-B1E3-4522-9BED-530D4BF89817}"/>
    <cellStyle name="SAPBEXstdItem 17 2 13" xfId="40920" xr:uid="{0F6A7786-6A4F-4819-B222-3CF92FBA04CA}"/>
    <cellStyle name="SAPBEXstdItem 17 2 14" xfId="42137" xr:uid="{5236B657-E339-438A-88F1-FC7BEE44F4E3}"/>
    <cellStyle name="SAPBEXstdItem 17 2 2" xfId="6434" xr:uid="{CBFC9207-A441-49C7-9863-2F0988DFA245}"/>
    <cellStyle name="SAPBEXstdItem 17 2 2 2" xfId="16741" xr:uid="{9A5DE58D-079D-417F-9517-81879BB7CA29}"/>
    <cellStyle name="SAPBEXstdItem 17 2 2 3" xfId="20965" xr:uid="{40808455-E93C-43D8-961D-98491C6CBF97}"/>
    <cellStyle name="SAPBEXstdItem 17 2 2 4" xfId="30315" xr:uid="{F760FDB2-D1E1-472C-9B72-72FB64FA0C3C}"/>
    <cellStyle name="SAPBEXstdItem 17 2 2 5" xfId="33887" xr:uid="{5AF1CA57-A76D-49F2-BFE6-EA5AE495E124}"/>
    <cellStyle name="SAPBEXstdItem 17 2 2 6" xfId="36921" xr:uid="{AC23B7E6-2D99-4101-9D80-5270E9E834A6}"/>
    <cellStyle name="SAPBEXstdItem 17 2 3" xfId="7379" xr:uid="{B42DC762-90AF-45F3-B356-18520ED3A401}"/>
    <cellStyle name="SAPBEXstdItem 17 2 3 2" xfId="17665" xr:uid="{858DD8FD-F7E4-4A31-8EDC-0D24B01960C5}"/>
    <cellStyle name="SAPBEXstdItem 17 2 3 3" xfId="21662" xr:uid="{633CD235-D63F-447E-B6CE-9129FF8EDE7E}"/>
    <cellStyle name="SAPBEXstdItem 17 2 3 4" xfId="31027" xr:uid="{3531DC6B-5EEA-46F6-B50C-9CBC0A70BA37}"/>
    <cellStyle name="SAPBEXstdItem 17 2 3 5" xfId="34516" xr:uid="{EA65FA31-C9B3-4C9B-935C-14E9FEA134AD}"/>
    <cellStyle name="SAPBEXstdItem 17 2 3 6" xfId="37499" xr:uid="{7BB7986E-E05C-409A-83F9-7CB844D404C0}"/>
    <cellStyle name="SAPBEXstdItem 17 2 4" xfId="8587" xr:uid="{2807F7ED-5668-4A05-A366-0B9101CBE68E}"/>
    <cellStyle name="SAPBEXstdItem 17 2 4 2" xfId="18836" xr:uid="{818D2039-D0AE-4B51-893A-D4C386070F61}"/>
    <cellStyle name="SAPBEXstdItem 17 2 4 3" xfId="22730" xr:uid="{9F0FC205-6667-40F1-9421-D0D1E8ABDFF8}"/>
    <cellStyle name="SAPBEXstdItem 17 2 4 4" xfId="32120" xr:uid="{AC132DBE-C4FD-4A49-BE8D-7E685D496203}"/>
    <cellStyle name="SAPBEXstdItem 17 2 4 5" xfId="35560" xr:uid="{599D1881-CF2E-4237-A196-278B64A12C0F}"/>
    <cellStyle name="SAPBEXstdItem 17 2 4 6" xfId="38511" xr:uid="{10329A49-F846-4511-9032-46E776BB6A25}"/>
    <cellStyle name="SAPBEXstdItem 17 2 5" xfId="13826" xr:uid="{18A5DE75-2695-4DC9-9B82-B3C28E5F49F3}"/>
    <cellStyle name="SAPBEXstdItem 17 2 6" xfId="13939" xr:uid="{3FAE5238-72F8-46ED-973A-F43671E89B82}"/>
    <cellStyle name="SAPBEXstdItem 17 2 7" xfId="21727" xr:uid="{390162AB-AB74-4418-B3AD-D0A29F0CDF5C}"/>
    <cellStyle name="SAPBEXstdItem 17 2 8" xfId="23954" xr:uid="{7CCA0519-54B3-4DD9-B1DE-B8F4A09E3A65}"/>
    <cellStyle name="SAPBEXstdItem 17 2 9" xfId="27967" xr:uid="{DA6E3117-8549-4BB3-A674-29E52D82108A}"/>
    <cellStyle name="SAPBEXstdItem 17 20" xfId="25962" xr:uid="{E9F00994-C707-43C7-94C9-0A3DCE7AC764}"/>
    <cellStyle name="SAPBEXstdItem 17 21" xfId="39588" xr:uid="{EDAA5944-8FEA-480B-95D5-2324830E1BF5}"/>
    <cellStyle name="SAPBEXstdItem 17 22" xfId="39110" xr:uid="{23152C5D-BF3B-4530-943E-09852BF140F9}"/>
    <cellStyle name="SAPBEXstdItem 17 23" xfId="41477" xr:uid="{F44CDCCD-0862-4FF4-B8F0-6314E9889770}"/>
    <cellStyle name="SAPBEXstdItem 17 3" xfId="2615" xr:uid="{B98C0063-FED0-4179-91AD-FD3FEF90DCB6}"/>
    <cellStyle name="SAPBEXstdItem 17 3 10" xfId="38822" xr:uid="{6107D3D0-C51D-4903-B5D3-B50208053F58}"/>
    <cellStyle name="SAPBEXstdItem 17 3 11" xfId="41833" xr:uid="{2BBFD9E2-F000-4EE7-9D7A-BDFF5C98BA88}"/>
    <cellStyle name="SAPBEXstdItem 17 3 2" xfId="6045" xr:uid="{222D8C45-9618-4997-8C43-4565FEC60B2A}"/>
    <cellStyle name="SAPBEXstdItem 17 3 2 2" xfId="16356" xr:uid="{2BE00431-C339-4B4F-AE79-0924090ECEBC}"/>
    <cellStyle name="SAPBEXstdItem 17 3 2 3" xfId="20632" xr:uid="{7A35EE7C-440B-457E-B283-12E8485748A6}"/>
    <cellStyle name="SAPBEXstdItem 17 3 2 4" xfId="29974" xr:uid="{30B3D78B-69DC-4DD7-A0DD-E0F5032A5DCC}"/>
    <cellStyle name="SAPBEXstdItem 17 3 2 5" xfId="33567" xr:uid="{F5DBF502-DEEC-43B1-A392-988379DC6A68}"/>
    <cellStyle name="SAPBEXstdItem 17 3 2 6" xfId="36616" xr:uid="{EBA280FD-F935-488F-854B-940945C6B4ED}"/>
    <cellStyle name="SAPBEXstdItem 17 3 3" xfId="6499" xr:uid="{58B4AF31-7302-4EE7-B932-C231B006595F}"/>
    <cellStyle name="SAPBEXstdItem 17 3 3 2" xfId="16803" xr:uid="{F28FE9BD-D893-4406-A209-D9DC833055D0}"/>
    <cellStyle name="SAPBEXstdItem 17 3 3 3" xfId="21017" xr:uid="{53188516-E29B-4558-9084-CE1A879E718D}"/>
    <cellStyle name="SAPBEXstdItem 17 3 3 4" xfId="30364" xr:uid="{CD43FD12-C309-45B9-9572-CD1ACD97ABF7}"/>
    <cellStyle name="SAPBEXstdItem 17 3 3 5" xfId="33936" xr:uid="{53DBABCC-9C00-4ED4-A6F0-D56292B5ACA6}"/>
    <cellStyle name="SAPBEXstdItem 17 3 3 6" xfId="36963" xr:uid="{33E0331D-0BAE-47FF-90E5-9313C6FCF0A7}"/>
    <cellStyle name="SAPBEXstdItem 17 3 4" xfId="8228" xr:uid="{FDBC0043-AD84-4ABE-837D-65F5AAC16607}"/>
    <cellStyle name="SAPBEXstdItem 17 3 4 2" xfId="18482" xr:uid="{7FB45C39-B1A0-43B3-AB4E-CCE3937AEAD1}"/>
    <cellStyle name="SAPBEXstdItem 17 3 4 3" xfId="22408" xr:uid="{7F55B9CC-8F90-476B-B92F-B39618981EB2}"/>
    <cellStyle name="SAPBEXstdItem 17 3 4 4" xfId="31795" xr:uid="{6CBC0FC8-FD8C-48C2-BB6D-19433B62D524}"/>
    <cellStyle name="SAPBEXstdItem 17 3 4 5" xfId="35250" xr:uid="{D759AF90-6060-452F-B10A-82AB2B29053D}"/>
    <cellStyle name="SAPBEXstdItem 17 3 4 6" xfId="38214" xr:uid="{53C73F1D-B6BD-4551-91EE-A3267C367116}"/>
    <cellStyle name="SAPBEXstdItem 17 3 5" xfId="13406" xr:uid="{466E0B70-85A6-44A9-BE1C-4C1642E0FF9D}"/>
    <cellStyle name="SAPBEXstdItem 17 3 6" xfId="22487" xr:uid="{D53B8115-3D0C-4817-BF3E-50076802A4C8}"/>
    <cellStyle name="SAPBEXstdItem 17 3 7" xfId="23650" xr:uid="{07353762-6E0E-46A1-B7E2-CBF6A150ABD6}"/>
    <cellStyle name="SAPBEXstdItem 17 3 8" xfId="27595" xr:uid="{AFA35BB9-686D-483B-9E82-2811E5074992}"/>
    <cellStyle name="SAPBEXstdItem 17 3 9" xfId="39986" xr:uid="{1721A4A1-E140-44E6-BE61-AAC5FA33073E}"/>
    <cellStyle name="SAPBEXstdItem 17 4" xfId="5374" xr:uid="{E88E7C8A-1151-42C3-AF87-AEF6938057C9}"/>
    <cellStyle name="SAPBEXstdItem 17 4 2" xfId="15724" xr:uid="{92DE79BD-9ADF-468B-8FF1-73DE7D4B5929}"/>
    <cellStyle name="SAPBEXstdItem 17 4 3" xfId="20129" xr:uid="{8C8937DB-0994-4292-B889-BDBDBA49F056}"/>
    <cellStyle name="SAPBEXstdItem 17 4 4" xfId="29460" xr:uid="{A4F7C937-D431-464F-B477-0A10578ACEBA}"/>
    <cellStyle name="SAPBEXstdItem 17 4 5" xfId="33102" xr:uid="{37F577AB-7B2E-42AF-BFEF-AEDAF6B9B61D}"/>
    <cellStyle name="SAPBEXstdItem 17 4 6" xfId="36190" xr:uid="{F9C97E67-3C09-41A2-B8E1-316A9844B28F}"/>
    <cellStyle name="SAPBEXstdItem 17 5" xfId="4498" xr:uid="{7129CDED-0D7C-4BAE-9488-C0AFD3B5BE1B}"/>
    <cellStyle name="SAPBEXstdItem 17 5 2" xfId="14898" xr:uid="{7C7D36C0-2AAC-4305-BF0D-444FE7EB2FE7}"/>
    <cellStyle name="SAPBEXstdItem 17 5 3" xfId="19455" xr:uid="{F2C3F262-001E-47E4-8DFA-0CEE246AA2A6}"/>
    <cellStyle name="SAPBEXstdItem 17 5 4" xfId="28853" xr:uid="{DB9A1B8C-395D-46E0-AA90-40007F9EE11A}"/>
    <cellStyle name="SAPBEXstdItem 17 5 5" xfId="32512" xr:uid="{AE925D8C-7F16-4863-ADDF-BFEBC9776C5F}"/>
    <cellStyle name="SAPBEXstdItem 17 5 6" xfId="24993" xr:uid="{D2EE9528-EFA5-4023-A456-FCE7576A06EC}"/>
    <cellStyle name="SAPBEXstdItem 17 6" xfId="7588" xr:uid="{8DC5E0E5-9BF0-4D93-9848-AE1EE7F193DB}"/>
    <cellStyle name="SAPBEXstdItem 17 6 2" xfId="17860" xr:uid="{719BA5F7-B1C1-499C-A474-EC9108676644}"/>
    <cellStyle name="SAPBEXstdItem 17 6 3" xfId="21785" xr:uid="{9CC1118E-5DE9-4449-80BB-AAD187CC616E}"/>
    <cellStyle name="SAPBEXstdItem 17 6 4" xfId="31168" xr:uid="{62BC7AFB-D3D9-480F-BC88-A7A9D5B8A3EC}"/>
    <cellStyle name="SAPBEXstdItem 17 6 5" xfId="34628" xr:uid="{986BCC53-90F4-41ED-AA0D-58F380BA65BB}"/>
    <cellStyle name="SAPBEXstdItem 17 6 6" xfId="37599" xr:uid="{1A4D5F28-22D2-44E2-9D7E-28BE45C8F99D}"/>
    <cellStyle name="SAPBEXstdItem 17 7" xfId="11255" xr:uid="{13FD6E47-372B-4FA1-84FF-370E42899317}"/>
    <cellStyle name="SAPBEXstdItem 17 8" xfId="11679" xr:uid="{71595574-FCFC-4BFE-9B78-35F38A0B95F5}"/>
    <cellStyle name="SAPBEXstdItem 17 9" xfId="12140" xr:uid="{8F6242BF-4013-44C0-90B9-CD3F99F86A09}"/>
    <cellStyle name="SAPBEXstdItem 18" xfId="1645" xr:uid="{0475B0EA-1E2B-4A0E-B9FE-07C121506206}"/>
    <cellStyle name="SAPBEXstdItem 18 10" xfId="14403" xr:uid="{8F1F92BC-3453-4CF0-9934-086A0E0504C7}"/>
    <cellStyle name="SAPBEXstdItem 18 11" xfId="13026" xr:uid="{1EE60E8B-F848-47D5-820B-12F2DAE3171D}"/>
    <cellStyle name="SAPBEXstdItem 18 12" xfId="23295" xr:uid="{B4332101-5CB8-4615-A33F-62A1BFC347BA}"/>
    <cellStyle name="SAPBEXstdItem 18 13" xfId="24710" xr:uid="{3F4FC84A-6039-45D1-90A3-4AB937B5B076}"/>
    <cellStyle name="SAPBEXstdItem 18 14" xfId="25789" xr:uid="{72CC1D3D-8FD6-48C4-9B71-78633962DE13}"/>
    <cellStyle name="SAPBEXstdItem 18 15" xfId="24518" xr:uid="{29B21D91-DDD8-4036-8750-155D39D42DEA}"/>
    <cellStyle name="SAPBEXstdItem 18 16" xfId="26339" xr:uid="{380114A2-9917-4857-A5B8-51EBB0C80F86}"/>
    <cellStyle name="SAPBEXstdItem 18 17" xfId="25321" xr:uid="{B7690860-D5CA-4DE7-B756-58BD42A1CE6E}"/>
    <cellStyle name="SAPBEXstdItem 18 18" xfId="25505" xr:uid="{2CF029E7-5F11-4F89-BDC0-F330159AC337}"/>
    <cellStyle name="SAPBEXstdItem 18 19" xfId="28228" xr:uid="{848453ED-0570-45C3-9A83-E74DFF81968C}"/>
    <cellStyle name="SAPBEXstdItem 18 2" xfId="3099" xr:uid="{DA9DF547-CAD4-4F8A-A081-C58CCB993DCC}"/>
    <cellStyle name="SAPBEXstdItem 18 2 10" xfId="28864" xr:uid="{EE657C5C-0530-4F92-8872-EBBBE7FCFA4B}"/>
    <cellStyle name="SAPBEXstdItem 18 2 11" xfId="30675" xr:uid="{6229C61F-88BF-4034-90B3-B51B2DE94F64}"/>
    <cellStyle name="SAPBEXstdItem 18 2 12" xfId="40326" xr:uid="{268392A0-2299-463E-BC72-6E309FEDF00C}"/>
    <cellStyle name="SAPBEXstdItem 18 2 13" xfId="40921" xr:uid="{D8A11F06-8CFF-40FC-89CD-8EA753D493A8}"/>
    <cellStyle name="SAPBEXstdItem 18 2 14" xfId="42138" xr:uid="{C657B5BF-C54D-4E83-B403-18AF77D1A300}"/>
    <cellStyle name="SAPBEXstdItem 18 2 2" xfId="6435" xr:uid="{D87CB914-F76D-4F2B-A5D4-6C9D2CD59D52}"/>
    <cellStyle name="SAPBEXstdItem 18 2 2 2" xfId="16742" xr:uid="{BF7DB573-374E-481C-A418-EC2C7F8E042D}"/>
    <cellStyle name="SAPBEXstdItem 18 2 2 3" xfId="20966" xr:uid="{BB59AC43-A4E6-45EB-910E-10FA55561642}"/>
    <cellStyle name="SAPBEXstdItem 18 2 2 4" xfId="30316" xr:uid="{4FFF4CF2-F274-44B4-B792-2108C9314848}"/>
    <cellStyle name="SAPBEXstdItem 18 2 2 5" xfId="33888" xr:uid="{7BBB9CAE-46B2-47AF-93F1-729D97FC365D}"/>
    <cellStyle name="SAPBEXstdItem 18 2 2 6" xfId="36922" xr:uid="{5F6EE493-BC46-4323-AC0C-648864794114}"/>
    <cellStyle name="SAPBEXstdItem 18 2 3" xfId="7380" xr:uid="{43830F0B-33CE-4081-BE59-72AC4DBE34F9}"/>
    <cellStyle name="SAPBEXstdItem 18 2 3 2" xfId="17666" xr:uid="{7DF17BA1-E42A-4CA1-BA84-EFE572267587}"/>
    <cellStyle name="SAPBEXstdItem 18 2 3 3" xfId="21663" xr:uid="{796EFA8B-3A5D-4F02-AA90-4F2F4159583C}"/>
    <cellStyle name="SAPBEXstdItem 18 2 3 4" xfId="31028" xr:uid="{132F665A-37F9-4783-86DD-1B83A9944E04}"/>
    <cellStyle name="SAPBEXstdItem 18 2 3 5" xfId="34517" xr:uid="{50E8D645-57DE-414B-86A6-8998135E30DC}"/>
    <cellStyle name="SAPBEXstdItem 18 2 3 6" xfId="37500" xr:uid="{0B85CBCB-95D6-4E1D-896F-FAB0220E9D98}"/>
    <cellStyle name="SAPBEXstdItem 18 2 4" xfId="8588" xr:uid="{5009E1CD-3331-437C-84CE-1C16D67EA69C}"/>
    <cellStyle name="SAPBEXstdItem 18 2 4 2" xfId="18837" xr:uid="{42F4DD10-D3C7-46BB-8B54-6741D8FEE98A}"/>
    <cellStyle name="SAPBEXstdItem 18 2 4 3" xfId="22731" xr:uid="{F1AFA8A1-F424-447B-85AD-1652C9F09B8D}"/>
    <cellStyle name="SAPBEXstdItem 18 2 4 4" xfId="32121" xr:uid="{23D11885-2FB9-46E0-A672-AEC71C5FB80D}"/>
    <cellStyle name="SAPBEXstdItem 18 2 4 5" xfId="35561" xr:uid="{AFC5122D-431E-416D-A094-CE10B1DE6F74}"/>
    <cellStyle name="SAPBEXstdItem 18 2 4 6" xfId="38512" xr:uid="{07AE652D-2C41-4342-9D25-2B144D286597}"/>
    <cellStyle name="SAPBEXstdItem 18 2 5" xfId="13827" xr:uid="{2AFFA611-330D-4238-AD74-E924B0ECFB81}"/>
    <cellStyle name="SAPBEXstdItem 18 2 6" xfId="14191" xr:uid="{6166D9E6-5377-4890-9783-CD5D8EA11EEF}"/>
    <cellStyle name="SAPBEXstdItem 18 2 7" xfId="21027" xr:uid="{08B23A93-2A6E-48A2-8930-B3E173EED67F}"/>
    <cellStyle name="SAPBEXstdItem 18 2 8" xfId="23955" xr:uid="{679CC662-8B0C-4F97-A129-D2C039C69D89}"/>
    <cellStyle name="SAPBEXstdItem 18 2 9" xfId="27968" xr:uid="{57D83505-1E4F-4373-8723-48841BBE1B79}"/>
    <cellStyle name="SAPBEXstdItem 18 20" xfId="26445" xr:uid="{6EE35A6E-DC02-4DFE-970E-10D7CA2A6788}"/>
    <cellStyle name="SAPBEXstdItem 18 21" xfId="39589" xr:uid="{398DCF01-8778-4AED-A40D-D59BC9F7201B}"/>
    <cellStyle name="SAPBEXstdItem 18 22" xfId="39686" xr:uid="{F14C39E4-6670-42A0-842B-98DE1904D4B2}"/>
    <cellStyle name="SAPBEXstdItem 18 23" xfId="41478" xr:uid="{C163DB42-4B1C-4272-BF5C-40F8C11CD945}"/>
    <cellStyle name="SAPBEXstdItem 18 3" xfId="2616" xr:uid="{95D3E0E6-E7E7-497A-AB18-36FC2017CD2E}"/>
    <cellStyle name="SAPBEXstdItem 18 3 10" xfId="38821" xr:uid="{3D8C2357-8A1C-462E-B3FE-B7BC6421CE4E}"/>
    <cellStyle name="SAPBEXstdItem 18 3 11" xfId="41834" xr:uid="{7338EE60-3C5F-4C32-A654-6BC8E3CCAFB1}"/>
    <cellStyle name="SAPBEXstdItem 18 3 2" xfId="6046" xr:uid="{9C9B0D82-57E7-4C2C-852C-5DCDFE38583D}"/>
    <cellStyle name="SAPBEXstdItem 18 3 2 2" xfId="16357" xr:uid="{7E67C0A0-697A-40C5-976B-B38997D6FF80}"/>
    <cellStyle name="SAPBEXstdItem 18 3 2 3" xfId="20633" xr:uid="{D61F481C-A2AE-4F5F-9E9D-217A8406BF14}"/>
    <cellStyle name="SAPBEXstdItem 18 3 2 4" xfId="29975" xr:uid="{34D892E9-EBA4-4D23-9189-B33951A05322}"/>
    <cellStyle name="SAPBEXstdItem 18 3 2 5" xfId="33568" xr:uid="{8A8EF3D5-FA93-481A-BF4F-E635A794E142}"/>
    <cellStyle name="SAPBEXstdItem 18 3 2 6" xfId="36617" xr:uid="{6474B11E-2361-4A91-B99E-BFDA2070B29C}"/>
    <cellStyle name="SAPBEXstdItem 18 3 3" xfId="4094" xr:uid="{169FE75E-BB16-4A8A-A844-8D1D055C7FAA}"/>
    <cellStyle name="SAPBEXstdItem 18 3 3 2" xfId="14500" xr:uid="{E468A917-7E4F-4A37-B2B2-27E7F1E41774}"/>
    <cellStyle name="SAPBEXstdItem 18 3 3 3" xfId="13234" xr:uid="{59CA19B7-EA70-4482-969C-070997C75110}"/>
    <cellStyle name="SAPBEXstdItem 18 3 3 4" xfId="28508" xr:uid="{0865B72C-F10E-451F-B055-0EA6B16C65DB}"/>
    <cellStyle name="SAPBEXstdItem 18 3 3 5" xfId="27055" xr:uid="{F624B989-1BA0-4EB2-A5C2-58B7B31A3D45}"/>
    <cellStyle name="SAPBEXstdItem 18 3 3 6" xfId="28120" xr:uid="{F1128717-B1D9-44E8-A60A-5F5E6C8A5A7A}"/>
    <cellStyle name="SAPBEXstdItem 18 3 4" xfId="8229" xr:uid="{B6375C72-61F5-4727-BDDC-6EABA439D917}"/>
    <cellStyle name="SAPBEXstdItem 18 3 4 2" xfId="18483" xr:uid="{A81BD4A3-563E-4D18-B725-E8EB8D31F598}"/>
    <cellStyle name="SAPBEXstdItem 18 3 4 3" xfId="22409" xr:uid="{63E8B58C-DC5F-4DA8-8C13-ED9913BED9C6}"/>
    <cellStyle name="SAPBEXstdItem 18 3 4 4" xfId="31796" xr:uid="{58A72C27-1240-40FC-9F7A-13857F54A733}"/>
    <cellStyle name="SAPBEXstdItem 18 3 4 5" xfId="35251" xr:uid="{5260B2C7-28DE-4F7D-BCB6-1B8A8B0CA4AC}"/>
    <cellStyle name="SAPBEXstdItem 18 3 4 6" xfId="38215" xr:uid="{96A034DD-EF26-4287-8C4B-1584B0A2B6CF}"/>
    <cellStyle name="SAPBEXstdItem 18 3 5" xfId="12864" xr:uid="{DD19F8A0-8A01-4D0D-B673-93010AFB2528}"/>
    <cellStyle name="SAPBEXstdItem 18 3 6" xfId="21409" xr:uid="{4B1B66D6-0F57-46A9-92AE-BE1D6859B699}"/>
    <cellStyle name="SAPBEXstdItem 18 3 7" xfId="23651" xr:uid="{CCEC3462-621F-41E1-8C32-F9E1F14224C9}"/>
    <cellStyle name="SAPBEXstdItem 18 3 8" xfId="27596" xr:uid="{F95AF036-B378-44AE-B059-3272EE429EE1}"/>
    <cellStyle name="SAPBEXstdItem 18 3 9" xfId="39987" xr:uid="{9D47542D-EDF1-4FB9-87BD-A2C8AC3122E6}"/>
    <cellStyle name="SAPBEXstdItem 18 4" xfId="5375" xr:uid="{A80B0DE1-70FC-4C2B-B4CA-70865567FF95}"/>
    <cellStyle name="SAPBEXstdItem 18 4 2" xfId="15725" xr:uid="{5FE35F11-BAE8-49FF-8186-05394121938E}"/>
    <cellStyle name="SAPBEXstdItem 18 4 3" xfId="20130" xr:uid="{51F93803-3E7C-4374-854B-0BE05205A44A}"/>
    <cellStyle name="SAPBEXstdItem 18 4 4" xfId="29461" xr:uid="{E49B6843-0106-4664-B218-FE3FFE9EF291}"/>
    <cellStyle name="SAPBEXstdItem 18 4 5" xfId="33103" xr:uid="{BCBB87CC-3471-4655-BAA5-A90E1FADC4F0}"/>
    <cellStyle name="SAPBEXstdItem 18 4 6" xfId="36191" xr:uid="{2219D751-6389-4EDF-A741-FC52102CC3DA}"/>
    <cellStyle name="SAPBEXstdItem 18 5" xfId="4493" xr:uid="{992D3496-38B9-4202-8D94-5A234F2C88C5}"/>
    <cellStyle name="SAPBEXstdItem 18 5 2" xfId="14893" xr:uid="{69C3BB4E-6411-42A6-B40D-26018E461497}"/>
    <cellStyle name="SAPBEXstdItem 18 5 3" xfId="19454" xr:uid="{8E270978-7C99-4F3D-A9E4-B1370C48E3EA}"/>
    <cellStyle name="SAPBEXstdItem 18 5 4" xfId="28848" xr:uid="{58DC2992-63D5-46A8-9023-4891B4880504}"/>
    <cellStyle name="SAPBEXstdItem 18 5 5" xfId="32511" xr:uid="{2CC55809-85C0-4CDC-B0F8-2DD6CAEAC1FA}"/>
    <cellStyle name="SAPBEXstdItem 18 5 6" xfId="26647" xr:uid="{CB6E4CB8-5B84-444F-B00F-08611CA89EE8}"/>
    <cellStyle name="SAPBEXstdItem 18 6" xfId="7587" xr:uid="{47001CC3-3EEB-41FA-9933-A8AED32209E7}"/>
    <cellStyle name="SAPBEXstdItem 18 6 2" xfId="17859" xr:uid="{15AA933A-A61D-4A2C-8771-9CC4AF2BF17B}"/>
    <cellStyle name="SAPBEXstdItem 18 6 3" xfId="21784" xr:uid="{BDA95EFD-FE29-4A58-96EE-A18392AAC672}"/>
    <cellStyle name="SAPBEXstdItem 18 6 4" xfId="31167" xr:uid="{E8826DF9-BA22-4749-8954-43F8B35FD941}"/>
    <cellStyle name="SAPBEXstdItem 18 6 5" xfId="34627" xr:uid="{B41D8B2D-1890-4D8E-A9FD-4F5B5FE73853}"/>
    <cellStyle name="SAPBEXstdItem 18 6 6" xfId="37598" xr:uid="{C05E0F1C-A105-4DEF-8901-90254D37BC30}"/>
    <cellStyle name="SAPBEXstdItem 18 7" xfId="11256" xr:uid="{9DB404EC-7396-45AE-93D3-93B7134EFF3E}"/>
    <cellStyle name="SAPBEXstdItem 18 8" xfId="11680" xr:uid="{CC444A9C-57FA-424C-8F6F-6F66B8B3E769}"/>
    <cellStyle name="SAPBEXstdItem 18 9" xfId="12141" xr:uid="{3F79F35F-AA28-4693-A412-11A9C936D518}"/>
    <cellStyle name="SAPBEXstdItem 19" xfId="2607" xr:uid="{8BEC25A2-00DF-4C8C-9E7F-3FB24D7D3FB7}"/>
    <cellStyle name="SAPBEXstdItem 19 10" xfId="38830" xr:uid="{B676E7EC-9450-4610-9434-94A1CAA0659F}"/>
    <cellStyle name="SAPBEXstdItem 19 11" xfId="41825" xr:uid="{499B555D-2765-4E64-B1EB-08FBF0E24DC4}"/>
    <cellStyle name="SAPBEXstdItem 19 2" xfId="6037" xr:uid="{BFCF63AA-FAB0-416E-AACE-9FD5F95D36ED}"/>
    <cellStyle name="SAPBEXstdItem 19 2 2" xfId="16348" xr:uid="{550CD83D-9803-462A-8BBD-99E4EE1DF35B}"/>
    <cellStyle name="SAPBEXstdItem 19 2 3" xfId="20624" xr:uid="{143644D5-3FEB-45BB-8A67-8C063AB312C1}"/>
    <cellStyle name="SAPBEXstdItem 19 2 4" xfId="29966" xr:uid="{A6FBA0D1-5ED8-4FD9-B4CC-9219F1516194}"/>
    <cellStyle name="SAPBEXstdItem 19 2 5" xfId="33559" xr:uid="{96209A0F-CF5C-4EC0-AF23-AD171F4EF6DC}"/>
    <cellStyle name="SAPBEXstdItem 19 2 6" xfId="36608" xr:uid="{B02106C9-F2BA-4893-80BB-697D0460C5AB}"/>
    <cellStyle name="SAPBEXstdItem 19 3" xfId="4102" xr:uid="{C3ECB606-DD37-490B-B719-23750489CE88}"/>
    <cellStyle name="SAPBEXstdItem 19 3 2" xfId="14508" xr:uid="{347E27A1-77CB-4A15-BE12-1CD47C7E4B72}"/>
    <cellStyle name="SAPBEXstdItem 19 3 3" xfId="13238" xr:uid="{E22451D1-FF44-4354-BCF3-307C9FD8F2ED}"/>
    <cellStyle name="SAPBEXstdItem 19 3 4" xfId="28516" xr:uid="{D33BAF79-D606-4055-A081-40005B948F21}"/>
    <cellStyle name="SAPBEXstdItem 19 3 5" xfId="27063" xr:uid="{00D99856-7C9E-47A2-8AA2-01A21D37F430}"/>
    <cellStyle name="SAPBEXstdItem 19 3 6" xfId="28126" xr:uid="{6D92958E-6A3C-4F10-9902-62DE39E8412D}"/>
    <cellStyle name="SAPBEXstdItem 19 4" xfId="8220" xr:uid="{0FDDE36A-6477-4F8C-A642-5613D728F8F4}"/>
    <cellStyle name="SAPBEXstdItem 19 4 2" xfId="18474" xr:uid="{56067A6A-9100-427D-A5CE-C84DC33820FD}"/>
    <cellStyle name="SAPBEXstdItem 19 4 3" xfId="22400" xr:uid="{8AB026E0-94C1-46D2-AEDE-8B3F41495012}"/>
    <cellStyle name="SAPBEXstdItem 19 4 4" xfId="31787" xr:uid="{827D6A4A-5A77-4751-8A97-D46500FB56AF}"/>
    <cellStyle name="SAPBEXstdItem 19 4 5" xfId="35242" xr:uid="{19E59D3E-F979-46BA-9AE5-2B7B1AAF7D3A}"/>
    <cellStyle name="SAPBEXstdItem 19 4 6" xfId="38206" xr:uid="{CA983EA7-079B-4CD5-906F-1D244DABA970}"/>
    <cellStyle name="SAPBEXstdItem 19 5" xfId="12860" xr:uid="{079828F2-5E67-498C-9B22-5C30FA83C42B}"/>
    <cellStyle name="SAPBEXstdItem 19 6" xfId="12685" xr:uid="{51C6F24E-66C5-4529-BBDA-55E694088E3A}"/>
    <cellStyle name="SAPBEXstdItem 19 7" xfId="23642" xr:uid="{43CAD87C-22BE-476A-8D48-D8139F4F21F5}"/>
    <cellStyle name="SAPBEXstdItem 19 8" xfId="27587" xr:uid="{0331AE17-59B1-48CE-B08A-70B3B98FDE89}"/>
    <cellStyle name="SAPBEXstdItem 19 9" xfId="39978" xr:uid="{0595D054-4B42-469B-A464-342E8714B729}"/>
    <cellStyle name="SAPBEXstdItem 2" xfId="1646" xr:uid="{63EB65BF-AE54-4C7B-B671-4022DD793496}"/>
    <cellStyle name="SAPBEXstdItem 2 10" xfId="14402" xr:uid="{58721831-C58F-4991-9648-2EC1E1C5D7DC}"/>
    <cellStyle name="SAPBEXstdItem 2 11" xfId="13025" xr:uid="{FC42E0A7-76AB-4BEF-8F22-5B2DE2D37904}"/>
    <cellStyle name="SAPBEXstdItem 2 12" xfId="23296" xr:uid="{2DE88D4F-7697-4808-929A-7BF164C0C348}"/>
    <cellStyle name="SAPBEXstdItem 2 13" xfId="24709" xr:uid="{351DE7A1-AA25-4A95-9F9B-86C42EFA435E}"/>
    <cellStyle name="SAPBEXstdItem 2 14" xfId="25790" xr:uid="{7F63E724-17A1-444E-95E3-21E3F1ED999F}"/>
    <cellStyle name="SAPBEXstdItem 2 15" xfId="24517" xr:uid="{25509AEB-5CBD-45A9-BC21-FE61C060E41F}"/>
    <cellStyle name="SAPBEXstdItem 2 16" xfId="25025" xr:uid="{97AE6FBC-5C91-4A90-9B0E-E9767B8F84CB}"/>
    <cellStyle name="SAPBEXstdItem 2 17" xfId="25320" xr:uid="{2D3E7BDC-967B-4D80-9C66-0FE9C52082D3}"/>
    <cellStyle name="SAPBEXstdItem 2 18" xfId="27251" xr:uid="{DBAB7927-8485-4D2A-8B39-CC306FDE7FCB}"/>
    <cellStyle name="SAPBEXstdItem 2 19" xfId="28227" xr:uid="{7CEF9B86-E700-487E-B9AA-8A1825E86B5D}"/>
    <cellStyle name="SAPBEXstdItem 2 2" xfId="3100" xr:uid="{F0F90411-D2AB-4F4B-BA01-A894FDB5103B}"/>
    <cellStyle name="SAPBEXstdItem 2 2 10" xfId="29600" xr:uid="{F389F396-72C2-452C-998A-137B9461B7D2}"/>
    <cellStyle name="SAPBEXstdItem 2 2 11" xfId="34278" xr:uid="{F5DE02E5-9AF6-4095-BD94-21398A6E50B6}"/>
    <cellStyle name="SAPBEXstdItem 2 2 12" xfId="40327" xr:uid="{D79DE4A2-366E-4611-A0E8-0012ACAD3780}"/>
    <cellStyle name="SAPBEXstdItem 2 2 13" xfId="40922" xr:uid="{73DC2CA0-CC44-4426-BE5E-07D3756C0015}"/>
    <cellStyle name="SAPBEXstdItem 2 2 14" xfId="42139" xr:uid="{5F7B7D60-D02A-4B54-A4DB-1F22DAC76B8C}"/>
    <cellStyle name="SAPBEXstdItem 2 2 2" xfId="6436" xr:uid="{61180EB6-6008-481F-B543-C7DBC5EC9046}"/>
    <cellStyle name="SAPBEXstdItem 2 2 2 2" xfId="16743" xr:uid="{8B1EDBE9-9421-455F-8DB3-8C4C57F8B6ED}"/>
    <cellStyle name="SAPBEXstdItem 2 2 2 3" xfId="20967" xr:uid="{161806DE-084E-450E-A3B9-4CFB24AB4FD6}"/>
    <cellStyle name="SAPBEXstdItem 2 2 2 4" xfId="30317" xr:uid="{C1DDE65B-7D7B-4700-8C72-38A04A425217}"/>
    <cellStyle name="SAPBEXstdItem 2 2 2 5" xfId="33889" xr:uid="{BD76775D-07F2-464D-8C7D-533A59D18C96}"/>
    <cellStyle name="SAPBEXstdItem 2 2 2 6" xfId="36923" xr:uid="{66F1955D-CFB2-4AE1-9BC1-99E66BFC4242}"/>
    <cellStyle name="SAPBEXstdItem 2 2 3" xfId="7381" xr:uid="{71AB6BCA-19BF-48D2-9772-7F62C364236D}"/>
    <cellStyle name="SAPBEXstdItem 2 2 3 2" xfId="17667" xr:uid="{BBC80FF0-0055-4EE8-879B-ED29C87E2CC3}"/>
    <cellStyle name="SAPBEXstdItem 2 2 3 3" xfId="21664" xr:uid="{7B8F5ECD-A0DB-4F92-9630-51AFB8EE115E}"/>
    <cellStyle name="SAPBEXstdItem 2 2 3 4" xfId="31029" xr:uid="{0C2D59CE-A170-4AE2-9C12-9763A7151B09}"/>
    <cellStyle name="SAPBEXstdItem 2 2 3 5" xfId="34518" xr:uid="{5A5CDE07-4D33-4077-82D5-C75D6653C3CA}"/>
    <cellStyle name="SAPBEXstdItem 2 2 3 6" xfId="37501" xr:uid="{963D59E8-A799-4BA9-AD2B-E74FC021BE0C}"/>
    <cellStyle name="SAPBEXstdItem 2 2 4" xfId="8589" xr:uid="{000767B9-56D5-45CF-B52B-844AB0DA3815}"/>
    <cellStyle name="SAPBEXstdItem 2 2 4 2" xfId="18838" xr:uid="{97CF3B69-177E-4ED8-AD56-0CBD61437BFF}"/>
    <cellStyle name="SAPBEXstdItem 2 2 4 3" xfId="22732" xr:uid="{11FE6731-756E-4B7C-9CED-F6A8CCFAAD30}"/>
    <cellStyle name="SAPBEXstdItem 2 2 4 4" xfId="32122" xr:uid="{736BD7EC-4987-457B-8825-05163785B81C}"/>
    <cellStyle name="SAPBEXstdItem 2 2 4 5" xfId="35562" xr:uid="{A3A64408-EBA5-4C7D-910C-1F8E0AAAFE34}"/>
    <cellStyle name="SAPBEXstdItem 2 2 4 6" xfId="38513" xr:uid="{72C8E29B-E619-46E3-944B-AF5324CA737B}"/>
    <cellStyle name="SAPBEXstdItem 2 2 5" xfId="13828" xr:uid="{262CC477-C4C9-453A-9FAD-3FB32715A539}"/>
    <cellStyle name="SAPBEXstdItem 2 2 6" xfId="12598" xr:uid="{650624D8-4B76-4C39-B605-AE244D8C8658}"/>
    <cellStyle name="SAPBEXstdItem 2 2 7" xfId="12292" xr:uid="{F9AE669B-A238-4808-BE6E-D1ED23694AFB}"/>
    <cellStyle name="SAPBEXstdItem 2 2 8" xfId="23956" xr:uid="{800539F9-B1AA-4ED2-81D2-BB78248CA3EB}"/>
    <cellStyle name="SAPBEXstdItem 2 2 9" xfId="27969" xr:uid="{C4B1C22D-CFC7-4C62-8B61-CECA8D7D0A6B}"/>
    <cellStyle name="SAPBEXstdItem 2 20" xfId="25961" xr:uid="{02F13920-7158-4A0D-9974-9A74163E0C3F}"/>
    <cellStyle name="SAPBEXstdItem 2 21" xfId="39590" xr:uid="{26DB163E-C312-4780-85CA-9CAB62EDDAE4}"/>
    <cellStyle name="SAPBEXstdItem 2 22" xfId="39109" xr:uid="{EEBA907D-6315-42CF-94A1-38C2BA55AEDB}"/>
    <cellStyle name="SAPBEXstdItem 2 23" xfId="41479" xr:uid="{0B67155E-D557-475D-BAB6-AD743CBDA1D9}"/>
    <cellStyle name="SAPBEXstdItem 2 3" xfId="2617" xr:uid="{95799F39-2D0F-41FB-8D07-789669386E8F}"/>
    <cellStyle name="SAPBEXstdItem 2 3 10" xfId="38820" xr:uid="{A4246299-B380-4D95-8ED1-29C759EBFC69}"/>
    <cellStyle name="SAPBEXstdItem 2 3 11" xfId="41835" xr:uid="{008E154A-A92B-4F6E-BABF-A54E6F05CAD5}"/>
    <cellStyle name="SAPBEXstdItem 2 3 2" xfId="6047" xr:uid="{0B94F64C-0AE0-4F06-BE26-0C574632F1A4}"/>
    <cellStyle name="SAPBEXstdItem 2 3 2 2" xfId="16358" xr:uid="{7F6A4FA5-FEB5-4407-BD38-7B9B8E633728}"/>
    <cellStyle name="SAPBEXstdItem 2 3 2 3" xfId="20634" xr:uid="{8E5308A5-311A-4C03-ABAF-6B766A054BAA}"/>
    <cellStyle name="SAPBEXstdItem 2 3 2 4" xfId="29976" xr:uid="{9940B9E6-90B1-407D-A359-D691DD3DBF37}"/>
    <cellStyle name="SAPBEXstdItem 2 3 2 5" xfId="33569" xr:uid="{77F66212-9A4E-4271-B02D-B4EBB11C73DC}"/>
    <cellStyle name="SAPBEXstdItem 2 3 2 6" xfId="36618" xr:uid="{E85878A6-0833-467E-810E-CD95CC3B0682}"/>
    <cellStyle name="SAPBEXstdItem 2 3 3" xfId="4093" xr:uid="{422EB0B6-0D6F-4D08-AC94-20591CBC49DC}"/>
    <cellStyle name="SAPBEXstdItem 2 3 3 2" xfId="14499" xr:uid="{CA0132B0-6B55-474A-A1F8-173F612CE34B}"/>
    <cellStyle name="SAPBEXstdItem 2 3 3 3" xfId="13233" xr:uid="{CE57D607-B6DF-4987-90A6-316701816A22}"/>
    <cellStyle name="SAPBEXstdItem 2 3 3 4" xfId="28507" xr:uid="{624735EC-5BAF-49F0-9491-70AD2A8DC3F4}"/>
    <cellStyle name="SAPBEXstdItem 2 3 3 5" xfId="27054" xr:uid="{97ABAB9C-2D58-480E-9F1B-C13A7BB9AC47}"/>
    <cellStyle name="SAPBEXstdItem 2 3 3 6" xfId="28119" xr:uid="{AACEFD26-A816-4182-B7AE-BC7533F79BA7}"/>
    <cellStyle name="SAPBEXstdItem 2 3 4" xfId="8230" xr:uid="{9FC4FD8D-1A1E-41D1-B86A-2056963DE529}"/>
    <cellStyle name="SAPBEXstdItem 2 3 4 2" xfId="18484" xr:uid="{A25C0F4F-D1FE-40B6-9D3F-01C63573D7D6}"/>
    <cellStyle name="SAPBEXstdItem 2 3 4 3" xfId="22410" xr:uid="{0A3B884F-65C6-43B1-A549-6E7CE02123F3}"/>
    <cellStyle name="SAPBEXstdItem 2 3 4 4" xfId="31797" xr:uid="{203768C6-637E-4455-A696-3D00D428F7AA}"/>
    <cellStyle name="SAPBEXstdItem 2 3 4 5" xfId="35252" xr:uid="{BC823769-5E60-409D-A955-DC511BE29572}"/>
    <cellStyle name="SAPBEXstdItem 2 3 4 6" xfId="38216" xr:uid="{077B3CAB-79CA-4F69-9ACE-C6CA0188FE6F}"/>
    <cellStyle name="SAPBEXstdItem 2 3 5" xfId="13407" xr:uid="{F46F2E02-2C14-4448-9D4D-9A9A74B0A4BE}"/>
    <cellStyle name="SAPBEXstdItem 2 3 6" xfId="20713" xr:uid="{328FDD8A-58D3-4121-ACD8-B8D8B5A5FF02}"/>
    <cellStyle name="SAPBEXstdItem 2 3 7" xfId="23652" xr:uid="{30F377FC-A33D-44C9-B933-2001CDB06BC7}"/>
    <cellStyle name="SAPBEXstdItem 2 3 8" xfId="27597" xr:uid="{D35D87A0-E593-4C1A-90E6-FB9E64126159}"/>
    <cellStyle name="SAPBEXstdItem 2 3 9" xfId="39988" xr:uid="{C3147787-EA2F-485A-931F-1C9F7CAF1E0A}"/>
    <cellStyle name="SAPBEXstdItem 2 4" xfId="5376" xr:uid="{E6EAD572-328C-4F7E-8B62-11DBCBD660F1}"/>
    <cellStyle name="SAPBEXstdItem 2 4 2" xfId="15726" xr:uid="{56F4539A-6BA3-44C8-823A-45263CA09CD4}"/>
    <cellStyle name="SAPBEXstdItem 2 4 3" xfId="20131" xr:uid="{B3FC3919-FC85-4E58-9BE8-9D201AAB2F50}"/>
    <cellStyle name="SAPBEXstdItem 2 4 4" xfId="29462" xr:uid="{9E79080C-A5B1-416D-BCB4-0F670765248F}"/>
    <cellStyle name="SAPBEXstdItem 2 4 5" xfId="33104" xr:uid="{B8E51558-DB99-484B-9528-08E20ADCD470}"/>
    <cellStyle name="SAPBEXstdItem 2 4 6" xfId="36192" xr:uid="{025089F6-13D7-4BCD-8ABB-9194B4D1499B}"/>
    <cellStyle name="SAPBEXstdItem 2 5" xfId="4491" xr:uid="{381EAF94-1965-4D31-AACB-5155E0F6FC75}"/>
    <cellStyle name="SAPBEXstdItem 2 5 2" xfId="14891" xr:uid="{CD4C28F2-EBAC-4577-A866-1B7F3F531925}"/>
    <cellStyle name="SAPBEXstdItem 2 5 3" xfId="19453" xr:uid="{89FD742A-CCC2-4444-8A0D-FFF324DD8CF6}"/>
    <cellStyle name="SAPBEXstdItem 2 5 4" xfId="28846" xr:uid="{BB7F6F92-9704-4980-9485-6896EDA24595}"/>
    <cellStyle name="SAPBEXstdItem 2 5 5" xfId="32510" xr:uid="{ECBDB840-0789-4981-B4FA-2728C00FFB93}"/>
    <cellStyle name="SAPBEXstdItem 2 5 6" xfId="27670" xr:uid="{07548F7F-5B52-41ED-AF3F-7C5C7A0D4A59}"/>
    <cellStyle name="SAPBEXstdItem 2 6" xfId="7586" xr:uid="{1B276D89-6832-4FF0-9FC4-12F51C9B79BE}"/>
    <cellStyle name="SAPBEXstdItem 2 6 2" xfId="17858" xr:uid="{225C92BE-450D-441D-9E16-EC174537F127}"/>
    <cellStyle name="SAPBEXstdItem 2 6 3" xfId="21783" xr:uid="{DAE69661-F647-490E-A875-40CC507FB6F2}"/>
    <cellStyle name="SAPBEXstdItem 2 6 4" xfId="31166" xr:uid="{85CC2D9E-979C-4B21-9FEC-92CB96917085}"/>
    <cellStyle name="SAPBEXstdItem 2 6 5" xfId="34626" xr:uid="{B1CC985E-0507-47B8-86FE-E1A074776B55}"/>
    <cellStyle name="SAPBEXstdItem 2 6 6" xfId="37597" xr:uid="{2B229001-1853-4ADD-A737-B9313FA8009C}"/>
    <cellStyle name="SAPBEXstdItem 2 7" xfId="11257" xr:uid="{CCDEAD92-1C68-4309-8FDA-99728285D5D5}"/>
    <cellStyle name="SAPBEXstdItem 2 8" xfId="11681" xr:uid="{527C12D1-ED51-4FD7-A95A-C9B3BE9E62EE}"/>
    <cellStyle name="SAPBEXstdItem 2 9" xfId="12142" xr:uid="{56BA66EC-3FAC-4362-909A-13FC0BE8B673}"/>
    <cellStyle name="SAPBEXstdItem 20" xfId="5366" xr:uid="{14FB163D-DB7A-4DCB-BAA2-83F3C3508FB8}"/>
    <cellStyle name="SAPBEXstdItem 20 2" xfId="15716" xr:uid="{F8CAB2C7-BDC9-4126-9FF6-B06D28CD8E78}"/>
    <cellStyle name="SAPBEXstdItem 20 3" xfId="20121" xr:uid="{D1143314-69F2-48BC-94BE-732BA277783E}"/>
    <cellStyle name="SAPBEXstdItem 20 4" xfId="29452" xr:uid="{690D23C7-593E-444C-9C97-58DDE6C484A8}"/>
    <cellStyle name="SAPBEXstdItem 20 5" xfId="33094" xr:uid="{ACC6B8C1-46AB-48DE-969C-EAF9DC18742B}"/>
    <cellStyle name="SAPBEXstdItem 20 6" xfId="36182" xr:uid="{FB2D3F1E-B1DD-4AE5-B5E8-7318B9DB9174}"/>
    <cellStyle name="SAPBEXstdItem 21" xfId="4540" xr:uid="{70881066-D4EF-4245-9EE4-4E92D31A8EB3}"/>
    <cellStyle name="SAPBEXstdItem 21 2" xfId="14940" xr:uid="{01C25090-460E-424E-8663-EF04841D2DEC}"/>
    <cellStyle name="SAPBEXstdItem 21 3" xfId="19478" xr:uid="{6AAAA04A-A612-4427-AD82-C486CBBEDE74}"/>
    <cellStyle name="SAPBEXstdItem 21 4" xfId="28878" xr:uid="{77B97745-FD44-4708-92BC-0FC714831928}"/>
    <cellStyle name="SAPBEXstdItem 21 5" xfId="32520" xr:uid="{7D4AFF36-2562-4C94-A091-FA773483CB9A}"/>
    <cellStyle name="SAPBEXstdItem 21 6" xfId="26754" xr:uid="{13A35B16-06E8-4B22-BC20-DDD03144EBFE}"/>
    <cellStyle name="SAPBEXstdItem 22" xfId="7595" xr:uid="{B4493741-DE7C-4AA4-9B00-0AEC4CDB3F7C}"/>
    <cellStyle name="SAPBEXstdItem 22 2" xfId="17867" xr:uid="{65F6F812-64A8-4733-AC5B-3A76709533C4}"/>
    <cellStyle name="SAPBEXstdItem 22 3" xfId="21792" xr:uid="{B66A1ADF-82AA-4513-86E1-4A228030F5B0}"/>
    <cellStyle name="SAPBEXstdItem 22 4" xfId="31175" xr:uid="{B31F2476-25BE-4BB9-82A5-7F21E854E488}"/>
    <cellStyle name="SAPBEXstdItem 22 5" xfId="34635" xr:uid="{276BF3C0-086E-45DB-82A3-6BC9A5AD6DD2}"/>
    <cellStyle name="SAPBEXstdItem 22 6" xfId="37606" xr:uid="{B4F262EE-A988-41A4-B41F-75C04C7B3029}"/>
    <cellStyle name="SAPBEXstdItem 23" xfId="11258" xr:uid="{393C91AB-9B17-4C38-9C2C-994E434DF324}"/>
    <cellStyle name="SAPBEXstdItem 24" xfId="11671" xr:uid="{B020DEED-6296-468E-8F33-8DC1E537DA33}"/>
    <cellStyle name="SAPBEXstdItem 25" xfId="12132" xr:uid="{589EB971-A4DE-417C-A1B2-97AE67CF9127}"/>
    <cellStyle name="SAPBEXstdItem 26" xfId="12544" xr:uid="{0F17D3FA-FE86-4304-90C3-68E2AD0220CD}"/>
    <cellStyle name="SAPBEXstdItem 27" xfId="13034" xr:uid="{7BA8F82F-CF9F-40E1-B5DE-691D97F6AA87}"/>
    <cellStyle name="SAPBEXstdItem 28" xfId="23286" xr:uid="{6C1AB46E-AB73-4046-AF10-A49E972FAF51}"/>
    <cellStyle name="SAPBEXstdItem 29" xfId="26019" xr:uid="{B577DD93-1867-4BD0-9C54-D266FB498928}"/>
    <cellStyle name="SAPBEXstdItem 3" xfId="1647" xr:uid="{86D911C3-DE16-423F-A748-80EDA268443C}"/>
    <cellStyle name="SAPBEXstdItem 3 10" xfId="14401" xr:uid="{0E1EBE12-63C7-4EEA-A249-688ACAAF775F}"/>
    <cellStyle name="SAPBEXstdItem 3 11" xfId="13024" xr:uid="{DA43EDCA-4A98-435A-8A82-A013BF5E8AFD}"/>
    <cellStyle name="SAPBEXstdItem 3 12" xfId="23297" xr:uid="{5FEA32D0-8D83-4FA0-A7C7-E09A5B6369A5}"/>
    <cellStyle name="SAPBEXstdItem 3 13" xfId="24708" xr:uid="{5E0F8EBD-9693-4F76-8B8B-3C851CF80084}"/>
    <cellStyle name="SAPBEXstdItem 3 14" xfId="25791" xr:uid="{CE9ACC4F-075F-4864-96A5-54C983E6411C}"/>
    <cellStyle name="SAPBEXstdItem 3 15" xfId="24516" xr:uid="{8F20BFCE-5C58-409E-9A9E-F21F821FA613}"/>
    <cellStyle name="SAPBEXstdItem 3 16" xfId="25024" xr:uid="{AA5E55BF-567C-476D-9201-41C693F474B7}"/>
    <cellStyle name="SAPBEXstdItem 3 17" xfId="26129" xr:uid="{00E1E0E7-98BF-4F20-8063-19D0F6E2840A}"/>
    <cellStyle name="SAPBEXstdItem 3 18" xfId="25504" xr:uid="{35AF39C3-9D57-469B-96BE-F022A6E720A4}"/>
    <cellStyle name="SAPBEXstdItem 3 19" xfId="28226" xr:uid="{24782844-85A6-4B00-8BA5-7755B0878D7D}"/>
    <cellStyle name="SAPBEXstdItem 3 2" xfId="3101" xr:uid="{BA615187-CCB7-44B8-8673-6F5F9EFABAD7}"/>
    <cellStyle name="SAPBEXstdItem 3 2 10" xfId="28789" xr:uid="{C6700172-EA2B-48D0-B64A-A181ABEFF2FC}"/>
    <cellStyle name="SAPBEXstdItem 3 2 11" xfId="32825" xr:uid="{E106B1B4-82C2-499A-97BE-D10BBB1902B1}"/>
    <cellStyle name="SAPBEXstdItem 3 2 12" xfId="40328" xr:uid="{65E4897C-BDE0-4AF9-AD52-0243B46FDB15}"/>
    <cellStyle name="SAPBEXstdItem 3 2 13" xfId="40923" xr:uid="{57690E88-C4D1-4511-B810-0BBD33A81197}"/>
    <cellStyle name="SAPBEXstdItem 3 2 14" xfId="42140" xr:uid="{633F8496-F19C-4CCC-BDB0-77A8771A0C81}"/>
    <cellStyle name="SAPBEXstdItem 3 2 2" xfId="6437" xr:uid="{E8E7B256-C756-467D-A92B-943285FE28E6}"/>
    <cellStyle name="SAPBEXstdItem 3 2 2 2" xfId="16744" xr:uid="{27CCF580-118D-4C09-B439-B928D94ACA7C}"/>
    <cellStyle name="SAPBEXstdItem 3 2 2 3" xfId="20968" xr:uid="{18B72A11-A0C8-4F61-8156-27426970904A}"/>
    <cellStyle name="SAPBEXstdItem 3 2 2 4" xfId="30318" xr:uid="{69F3C8DB-27BD-4157-B10A-0197478D1824}"/>
    <cellStyle name="SAPBEXstdItem 3 2 2 5" xfId="33890" xr:uid="{D64C0232-F839-4AC3-9925-C21711586D9F}"/>
    <cellStyle name="SAPBEXstdItem 3 2 2 6" xfId="36924" xr:uid="{E0274575-5420-4067-B1A2-963E8B278169}"/>
    <cellStyle name="SAPBEXstdItem 3 2 3" xfId="7382" xr:uid="{B6B76804-0C34-4633-B0BC-7A86188B0F38}"/>
    <cellStyle name="SAPBEXstdItem 3 2 3 2" xfId="17668" xr:uid="{29A37477-966E-4D52-B990-FE6508AA367B}"/>
    <cellStyle name="SAPBEXstdItem 3 2 3 3" xfId="21665" xr:uid="{DE840BCB-0FD2-40E9-9BF4-10EED6D4DC2E}"/>
    <cellStyle name="SAPBEXstdItem 3 2 3 4" xfId="31030" xr:uid="{FB1DD818-8DE5-4FFF-ADCD-5B4897A07DC2}"/>
    <cellStyle name="SAPBEXstdItem 3 2 3 5" xfId="34519" xr:uid="{FE888205-97E6-4C5B-B8CF-A3B93DF759BF}"/>
    <cellStyle name="SAPBEXstdItem 3 2 3 6" xfId="37502" xr:uid="{B93698A0-72B2-4EDD-AA35-C337E8DD4069}"/>
    <cellStyle name="SAPBEXstdItem 3 2 4" xfId="8590" xr:uid="{EA22FC54-A947-4009-A5AD-808BE0A80371}"/>
    <cellStyle name="SAPBEXstdItem 3 2 4 2" xfId="18839" xr:uid="{A3BD65B8-77FA-438F-98E9-1FD8C6129096}"/>
    <cellStyle name="SAPBEXstdItem 3 2 4 3" xfId="22733" xr:uid="{6A3D9706-CFD0-4663-AA25-DDABDC2019D3}"/>
    <cellStyle name="SAPBEXstdItem 3 2 4 4" xfId="32123" xr:uid="{B054BBFF-888E-47DF-950D-A5359D7F1F29}"/>
    <cellStyle name="SAPBEXstdItem 3 2 4 5" xfId="35563" xr:uid="{89C0221F-C3D4-4AC3-B6CD-952CF8CCF9E3}"/>
    <cellStyle name="SAPBEXstdItem 3 2 4 6" xfId="38514" xr:uid="{6CD3C0EF-0A36-4AC5-886E-BB19683B40E1}"/>
    <cellStyle name="SAPBEXstdItem 3 2 5" xfId="13829" xr:uid="{164441E0-016F-47C9-95BA-855F719D289C}"/>
    <cellStyle name="SAPBEXstdItem 3 2 6" xfId="14192" xr:uid="{89CCF043-8298-43C5-A585-25AC3FDB646F}"/>
    <cellStyle name="SAPBEXstdItem 3 2 7" xfId="12459" xr:uid="{BFE29E6B-7AD8-4CDD-9BBE-AA7D1FA0687D}"/>
    <cellStyle name="SAPBEXstdItem 3 2 8" xfId="23957" xr:uid="{7E4010A3-FEA9-460D-9D76-968E93543EFB}"/>
    <cellStyle name="SAPBEXstdItem 3 2 9" xfId="27970" xr:uid="{CA498BD4-F4ED-4B43-BAC1-7840CCCCEAF7}"/>
    <cellStyle name="SAPBEXstdItem 3 20" xfId="25960" xr:uid="{2BE815C0-FE93-42E8-8437-CF2AE2726C28}"/>
    <cellStyle name="SAPBEXstdItem 3 21" xfId="39591" xr:uid="{630BE01F-C089-4988-B1B1-F5DC2CA62191}"/>
    <cellStyle name="SAPBEXstdItem 3 22" xfId="39108" xr:uid="{D9F6A050-FAAB-4D15-8AFD-E86D20C1E528}"/>
    <cellStyle name="SAPBEXstdItem 3 23" xfId="41480" xr:uid="{28E8F3ED-60C7-4EF2-AE0B-344E759895F5}"/>
    <cellStyle name="SAPBEXstdItem 3 3" xfId="2618" xr:uid="{C6890224-3345-4ACE-89CB-E6C37EF31F42}"/>
    <cellStyle name="SAPBEXstdItem 3 3 10" xfId="38819" xr:uid="{2EC5B0BA-648F-4209-96A8-1ECAF9EB2EC3}"/>
    <cellStyle name="SAPBEXstdItem 3 3 11" xfId="41836" xr:uid="{ADCFFFED-6022-480B-BA8C-ADDE55B098E3}"/>
    <cellStyle name="SAPBEXstdItem 3 3 2" xfId="6048" xr:uid="{AACAA25A-BE0B-4F34-9A31-9306DF42281D}"/>
    <cellStyle name="SAPBEXstdItem 3 3 2 2" xfId="16359" xr:uid="{3E37D73B-8E18-4F99-A58E-94CD70C71354}"/>
    <cellStyle name="SAPBEXstdItem 3 3 2 3" xfId="20635" xr:uid="{DD363770-F777-4D07-8682-4303B65A91A9}"/>
    <cellStyle name="SAPBEXstdItem 3 3 2 4" xfId="29977" xr:uid="{BCB07ACE-5C2E-4EE3-8B23-B0684907A68C}"/>
    <cellStyle name="SAPBEXstdItem 3 3 2 5" xfId="33570" xr:uid="{AF7C8A02-E28F-497F-992A-60DF8F13E72A}"/>
    <cellStyle name="SAPBEXstdItem 3 3 2 6" xfId="36619" xr:uid="{DACA6299-7EA0-4FC4-9067-AB2ABBE08A10}"/>
    <cellStyle name="SAPBEXstdItem 3 3 3" xfId="6971" xr:uid="{F1DA95FF-808B-4BF2-B40E-BEFA2B6F2C8A}"/>
    <cellStyle name="SAPBEXstdItem 3 3 3 2" xfId="17260" xr:uid="{D677612A-4907-4DCF-8C3E-FBB1B8A43917}"/>
    <cellStyle name="SAPBEXstdItem 3 3 3 3" xfId="21310" xr:uid="{5DD6419B-30EF-4170-9D8E-A682FA259952}"/>
    <cellStyle name="SAPBEXstdItem 3 3 3 4" xfId="30680" xr:uid="{5E0F90D7-53B3-4B91-A57D-6FCF37509F5D}"/>
    <cellStyle name="SAPBEXstdItem 3 3 3 5" xfId="34180" xr:uid="{1B72E83A-0EAE-46CF-B8A2-068879296597}"/>
    <cellStyle name="SAPBEXstdItem 3 3 3 6" xfId="37184" xr:uid="{2FBD82BE-9F4B-4298-A7F2-9C53D604AF5F}"/>
    <cellStyle name="SAPBEXstdItem 3 3 4" xfId="8231" xr:uid="{8A8403FE-C046-439E-B3F0-40BCB55F24F3}"/>
    <cellStyle name="SAPBEXstdItem 3 3 4 2" xfId="18485" xr:uid="{257DE789-27BF-45BB-85F8-F14055F2E11F}"/>
    <cellStyle name="SAPBEXstdItem 3 3 4 3" xfId="22411" xr:uid="{305F4D36-3DB1-494F-8C9D-A1BEECF73E64}"/>
    <cellStyle name="SAPBEXstdItem 3 3 4 4" xfId="31798" xr:uid="{7BB2131D-D8F3-4E38-BAD1-BB6184466E6E}"/>
    <cellStyle name="SAPBEXstdItem 3 3 4 5" xfId="35253" xr:uid="{35421283-BDD9-4A02-A81A-62C98A61CE6F}"/>
    <cellStyle name="SAPBEXstdItem 3 3 4 6" xfId="38217" xr:uid="{11CEC8C6-0A06-4CB8-AC07-988D994218E1}"/>
    <cellStyle name="SAPBEXstdItem 3 3 5" xfId="13268" xr:uid="{D204A4E8-3AA4-4BB3-AFDA-7A6CE885C4E8}"/>
    <cellStyle name="SAPBEXstdItem 3 3 6" xfId="13441" xr:uid="{ED8CA53F-B411-420D-8FCC-89DDD362CC4B}"/>
    <cellStyle name="SAPBEXstdItem 3 3 7" xfId="23653" xr:uid="{749B3ED6-0A67-4034-BB04-7EEE472EE971}"/>
    <cellStyle name="SAPBEXstdItem 3 3 8" xfId="27598" xr:uid="{D47779EB-834B-48AD-9073-0C93DB9E97FC}"/>
    <cellStyle name="SAPBEXstdItem 3 3 9" xfId="39989" xr:uid="{5EFC28CC-FEA7-41AD-8515-D1FBEF5A308F}"/>
    <cellStyle name="SAPBEXstdItem 3 4" xfId="5377" xr:uid="{85A8EF92-2486-4966-A0A3-B95D34CA91F3}"/>
    <cellStyle name="SAPBEXstdItem 3 4 2" xfId="15727" xr:uid="{96B0F051-851F-431F-B8DD-87889101401B}"/>
    <cellStyle name="SAPBEXstdItem 3 4 3" xfId="20132" xr:uid="{11DD93D9-1866-4BE1-9C6A-1C5C1AE9702C}"/>
    <cellStyle name="SAPBEXstdItem 3 4 4" xfId="29463" xr:uid="{64A0764D-7622-46E9-A93D-4D3930881BA3}"/>
    <cellStyle name="SAPBEXstdItem 3 4 5" xfId="33105" xr:uid="{23E7629D-E644-4469-B1AA-5CDEE1164C44}"/>
    <cellStyle name="SAPBEXstdItem 3 4 6" xfId="36193" xr:uid="{3D35D894-1408-49A7-82BB-210E05CC8522}"/>
    <cellStyle name="SAPBEXstdItem 3 5" xfId="6675" xr:uid="{E06C090E-AD14-43CF-9C88-61818840F78F}"/>
    <cellStyle name="SAPBEXstdItem 3 5 2" xfId="16967" xr:uid="{F0B38E65-63A2-4CC2-A84F-A213130DC8EB}"/>
    <cellStyle name="SAPBEXstdItem 3 5 3" xfId="21120" xr:uid="{0063AAAF-DFC4-46F4-BD8D-BB6742F58AAE}"/>
    <cellStyle name="SAPBEXstdItem 3 5 4" xfId="30486" xr:uid="{977DC8FD-3341-4876-8B41-6C03A591A5DC}"/>
    <cellStyle name="SAPBEXstdItem 3 5 5" xfId="34029" xr:uid="{CF25A139-4A9B-4F84-9C7F-E9F3E6273BB7}"/>
    <cellStyle name="SAPBEXstdItem 3 5 6" xfId="37046" xr:uid="{90720589-8233-49A7-8677-93F78B252287}"/>
    <cellStyle name="SAPBEXstdItem 3 6" xfId="7585" xr:uid="{81216441-038A-40FE-8417-BE4BA896744C}"/>
    <cellStyle name="SAPBEXstdItem 3 6 2" xfId="17857" xr:uid="{5454C0FF-6668-484F-AB53-6BEC72B35968}"/>
    <cellStyle name="SAPBEXstdItem 3 6 3" xfId="21782" xr:uid="{CB30F793-DCF5-498B-B94E-25C0ADBC2C89}"/>
    <cellStyle name="SAPBEXstdItem 3 6 4" xfId="31165" xr:uid="{3F2DD926-DFD7-4A27-B882-DB5716A36CAD}"/>
    <cellStyle name="SAPBEXstdItem 3 6 5" xfId="34625" xr:uid="{C433BA3C-4B16-495C-AC8D-E74724BD0552}"/>
    <cellStyle name="SAPBEXstdItem 3 6 6" xfId="37596" xr:uid="{AC3111FE-3766-47A7-98E0-3EE9E70D8628}"/>
    <cellStyle name="SAPBEXstdItem 3 7" xfId="11259" xr:uid="{2F53AFF4-323D-4AC6-ACBA-CD2C1504ACF8}"/>
    <cellStyle name="SAPBEXstdItem 3 8" xfId="11682" xr:uid="{49862279-BA7E-4E14-B2A2-ED6929FF8D85}"/>
    <cellStyle name="SAPBEXstdItem 3 9" xfId="12143" xr:uid="{9D6A5E10-B37E-48F0-A5C9-AF2828427B83}"/>
    <cellStyle name="SAPBEXstdItem 30" xfId="25780" xr:uid="{85606C24-4517-4284-B82D-7A477838DECF}"/>
    <cellStyle name="SAPBEXstdItem 31" xfId="24527" xr:uid="{15CE5A3E-FE56-441B-A536-48F4C8E6AC14}"/>
    <cellStyle name="SAPBEXstdItem 32" xfId="26337" xr:uid="{66206320-6020-4EBC-AC02-FFC26D142AEA}"/>
    <cellStyle name="SAPBEXstdItem 33" xfId="25326" xr:uid="{24587666-27A2-4EFF-8440-734920C71FA8}"/>
    <cellStyle name="SAPBEXstdItem 34" xfId="27254" xr:uid="{E0D50EAC-3D7B-4691-842F-5BAF54219BFE}"/>
    <cellStyle name="SAPBEXstdItem 35" xfId="28237" xr:uid="{D23C81CA-56E6-4015-A878-769AFA36D8CB}"/>
    <cellStyle name="SAPBEXstdItem 36" xfId="25968" xr:uid="{B1BB1319-EE04-45A6-A27F-5902952B4746}"/>
    <cellStyle name="SAPBEXstdItem 37" xfId="39580" xr:uid="{AD174353-E88B-4D65-A39B-D8D0B6BEA850}"/>
    <cellStyle name="SAPBEXstdItem 38" xfId="39689" xr:uid="{257BFBDD-9D23-49D8-876B-7DA94153F7B9}"/>
    <cellStyle name="SAPBEXstdItem 39" xfId="41469" xr:uid="{C628B086-C36B-440C-8FCB-8E5BB856F527}"/>
    <cellStyle name="SAPBEXstdItem 4" xfId="1648" xr:uid="{C6B04E3B-0D80-4F66-8A08-B3F2D5A0968F}"/>
    <cellStyle name="SAPBEXstdItem 4 10" xfId="12144" xr:uid="{584E0E4F-DF84-4CB1-84DA-3FD8F67F6D20}"/>
    <cellStyle name="SAPBEXstdItem 4 11" xfId="14400" xr:uid="{F28FB379-26F9-44F1-9F42-0F5187FFE46C}"/>
    <cellStyle name="SAPBEXstdItem 4 12" xfId="13023" xr:uid="{B6CD2638-D4AF-43E1-B598-CF1441B2B5D6}"/>
    <cellStyle name="SAPBEXstdItem 4 13" xfId="23298" xr:uid="{AC05F616-B5E1-44C2-A22A-F7D67D0812DD}"/>
    <cellStyle name="SAPBEXstdItem 4 14" xfId="24707" xr:uid="{FC2A2048-F6B7-4FE2-BF9A-946C1A7ADA01}"/>
    <cellStyle name="SAPBEXstdItem 4 15" xfId="25792" xr:uid="{4CF02B00-0A63-471F-99AC-F7BF222E831F}"/>
    <cellStyle name="SAPBEXstdItem 4 16" xfId="24515" xr:uid="{5D1E03FA-B333-4B6F-9778-9066DB8ADE0C}"/>
    <cellStyle name="SAPBEXstdItem 4 17" xfId="25023" xr:uid="{7A024B23-02F1-4C48-A17C-F2851B850A0D}"/>
    <cellStyle name="SAPBEXstdItem 4 18" xfId="26128" xr:uid="{6145AD3E-D028-4703-892C-A8F7CCE98E52}"/>
    <cellStyle name="SAPBEXstdItem 4 19" xfId="25503" xr:uid="{3597907E-0C63-4F56-8177-350B6C8742CF}"/>
    <cellStyle name="SAPBEXstdItem 4 2" xfId="2857" xr:uid="{53D00419-5E5D-4B06-ACF6-7621FE4DCA92}"/>
    <cellStyle name="SAPBEXstdItem 4 2 10" xfId="41903" xr:uid="{62AB2CC0-2CE4-40B9-BAA1-60E12158A389}"/>
    <cellStyle name="SAPBEXstdItem 4 2 2" xfId="7143" xr:uid="{79EFB45F-79B5-4E32-AF6B-0CDAA7BCAC50}"/>
    <cellStyle name="SAPBEXstdItem 4 2 2 2" xfId="17429" xr:uid="{86DBF477-FFAE-4039-B7C1-C2D5E546067B}"/>
    <cellStyle name="SAPBEXstdItem 4 2 2 3" xfId="21428" xr:uid="{3FB3FBF4-4185-4C74-86C7-0ABF87771CCB}"/>
    <cellStyle name="SAPBEXstdItem 4 2 2 4" xfId="30793" xr:uid="{BC481DA8-3620-4761-AC71-7BC8AB4251C1}"/>
    <cellStyle name="SAPBEXstdItem 4 2 2 5" xfId="34282" xr:uid="{C680DE6E-2C23-4B48-9317-9928D9C98B86}"/>
    <cellStyle name="SAPBEXstdItem 4 2 2 6" xfId="37266" xr:uid="{02F4B614-553C-4D54-A39B-37867051250B}"/>
    <cellStyle name="SAPBEXstdItem 4 2 3" xfId="8357" xr:uid="{3CF52003-B3D5-4056-AB9E-7D62F019CCDD}"/>
    <cellStyle name="SAPBEXstdItem 4 2 3 2" xfId="18606" xr:uid="{EF694CC2-F0C0-4459-80C6-126510937DD3}"/>
    <cellStyle name="SAPBEXstdItem 4 2 3 3" xfId="22502" xr:uid="{F7FB9E03-BFC7-4C79-ACA2-344068A09BC1}"/>
    <cellStyle name="SAPBEXstdItem 4 2 3 4" xfId="31891" xr:uid="{40E48352-B9C2-4FEA-8D94-FE686876EDE9}"/>
    <cellStyle name="SAPBEXstdItem 4 2 3 5" xfId="35332" xr:uid="{63085CDB-12B7-49A4-B22C-BA513AAF4FFF}"/>
    <cellStyle name="SAPBEXstdItem 4 2 3 6" xfId="38283" xr:uid="{F0381522-015C-4B8D-B8CF-1B5830694827}"/>
    <cellStyle name="SAPBEXstdItem 4 2 4" xfId="12564" xr:uid="{D257B4C8-EF26-4E59-8B9D-B4A9EF642D64}"/>
    <cellStyle name="SAPBEXstdItem 4 2 5" xfId="13905" xr:uid="{5279B6C9-E390-4026-BA8A-BB01D517D0A8}"/>
    <cellStyle name="SAPBEXstdItem 4 2 6" xfId="23720" xr:uid="{901CD591-B9D8-4344-AAC4-3CC68C61EB17}"/>
    <cellStyle name="SAPBEXstdItem 4 2 7" xfId="27729" xr:uid="{0FA211A5-9735-4913-8522-8CF126FB00B2}"/>
    <cellStyle name="SAPBEXstdItem 4 2 8" xfId="40090" xr:uid="{308227B9-A7BD-430A-AC3E-631C5546E12D}"/>
    <cellStyle name="SAPBEXstdItem 4 2 9" xfId="40686" xr:uid="{7017FABD-F4A0-4AB4-82DF-CEEFCC67C1F7}"/>
    <cellStyle name="SAPBEXstdItem 4 20" xfId="28225" xr:uid="{EC966CCC-8C45-4CAF-81B1-FB8AC815CA5E}"/>
    <cellStyle name="SAPBEXstdItem 4 21" xfId="27667" xr:uid="{5C3CBCED-8053-47C3-A1AA-DF24B5F1FCCA}"/>
    <cellStyle name="SAPBEXstdItem 4 22" xfId="39592" xr:uid="{51F3710C-F9E4-4880-83B7-6F30B2336F75}"/>
    <cellStyle name="SAPBEXstdItem 4 23" xfId="39107" xr:uid="{FAD804AC-8386-4287-B8EA-A3A08CCF86C2}"/>
    <cellStyle name="SAPBEXstdItem 4 24" xfId="41481" xr:uid="{6203C758-03D2-4CCC-B0F3-EA548D470364}"/>
    <cellStyle name="SAPBEXstdItem 4 3" xfId="3102" xr:uid="{888B4A37-E80D-4A41-9F68-D4FA24EA8AED}"/>
    <cellStyle name="SAPBEXstdItem 4 3 10" xfId="29686" xr:uid="{E76CBB47-9498-4F17-85FC-FC19D3E7EB9A}"/>
    <cellStyle name="SAPBEXstdItem 4 3 11" xfId="32549" xr:uid="{5D7ED79C-4C9C-4E4E-96F8-41A3FC5D6C45}"/>
    <cellStyle name="SAPBEXstdItem 4 3 12" xfId="40329" xr:uid="{C3F99DAE-C59E-4DEE-A10A-515AB3762BBC}"/>
    <cellStyle name="SAPBEXstdItem 4 3 13" xfId="40924" xr:uid="{04FCF94F-4D3A-4CDF-A6B8-6EC833AE1DE1}"/>
    <cellStyle name="SAPBEXstdItem 4 3 14" xfId="42141" xr:uid="{023805AC-62E2-406E-82CB-1B01BC7C97CB}"/>
    <cellStyle name="SAPBEXstdItem 4 3 2" xfId="6438" xr:uid="{EDBC56B8-5EA8-4E6B-B6E6-CD7059412C82}"/>
    <cellStyle name="SAPBEXstdItem 4 3 2 2" xfId="16745" xr:uid="{F2611307-F9CE-40C2-AD2D-1336AD252E25}"/>
    <cellStyle name="SAPBEXstdItem 4 3 2 3" xfId="20969" xr:uid="{66EFF9BD-CC7D-4DDA-9810-FF36FE361084}"/>
    <cellStyle name="SAPBEXstdItem 4 3 2 4" xfId="30319" xr:uid="{73B58481-6D7D-4A54-89E6-F592C58C9751}"/>
    <cellStyle name="SAPBEXstdItem 4 3 2 5" xfId="33891" xr:uid="{DF617371-0BB7-4569-B5E8-95BEB280D4CC}"/>
    <cellStyle name="SAPBEXstdItem 4 3 2 6" xfId="36925" xr:uid="{DB1126B5-5700-4D4A-A67D-DD9A70093962}"/>
    <cellStyle name="SAPBEXstdItem 4 3 3" xfId="7383" xr:uid="{36FBB363-77ED-4776-A6F8-DAC7E7F1AA39}"/>
    <cellStyle name="SAPBEXstdItem 4 3 3 2" xfId="17669" xr:uid="{71A2783A-CECF-4841-AC86-F195496CBDE0}"/>
    <cellStyle name="SAPBEXstdItem 4 3 3 3" xfId="21666" xr:uid="{7CD4D8F4-1888-4C7B-A807-9845ED7D42BC}"/>
    <cellStyle name="SAPBEXstdItem 4 3 3 4" xfId="31031" xr:uid="{2CD315A0-3E56-4D21-8820-A68D3F101458}"/>
    <cellStyle name="SAPBEXstdItem 4 3 3 5" xfId="34520" xr:uid="{E4A05041-6733-4A58-A502-ABD6512D95F1}"/>
    <cellStyle name="SAPBEXstdItem 4 3 3 6" xfId="37503" xr:uid="{08A374B7-CA78-4E04-A249-DE816DF11777}"/>
    <cellStyle name="SAPBEXstdItem 4 3 4" xfId="8591" xr:uid="{0BB5A469-2ED9-49E5-AEEA-23F588841136}"/>
    <cellStyle name="SAPBEXstdItem 4 3 4 2" xfId="18840" xr:uid="{DFB4B2C4-5F11-498F-AC4C-CDF27510F3D6}"/>
    <cellStyle name="SAPBEXstdItem 4 3 4 3" xfId="22734" xr:uid="{121CDB3E-652A-4FA3-AF0D-ED812B77C8A2}"/>
    <cellStyle name="SAPBEXstdItem 4 3 4 4" xfId="32124" xr:uid="{C7FD3334-325A-4FD2-A785-4D05013589DC}"/>
    <cellStyle name="SAPBEXstdItem 4 3 4 5" xfId="35564" xr:uid="{07551C2F-D766-4A96-B067-1321F247C852}"/>
    <cellStyle name="SAPBEXstdItem 4 3 4 6" xfId="38515" xr:uid="{CDA1C6DC-FE04-48D2-BBAA-88FD23E09371}"/>
    <cellStyle name="SAPBEXstdItem 4 3 5" xfId="13830" xr:uid="{A46C0DFA-73AD-41D3-96A1-54F655D77827}"/>
    <cellStyle name="SAPBEXstdItem 4 3 6" xfId="14193" xr:uid="{5CB37C27-B19B-46B5-90BA-CB3F8F86CC95}"/>
    <cellStyle name="SAPBEXstdItem 4 3 7" xfId="12670" xr:uid="{7A354B04-B994-44B5-A1BE-F47419D05B86}"/>
    <cellStyle name="SAPBEXstdItem 4 3 8" xfId="23958" xr:uid="{2849FCF8-783C-49A0-B8A2-6ED88098B622}"/>
    <cellStyle name="SAPBEXstdItem 4 3 9" xfId="27971" xr:uid="{3E00CA86-817C-4008-876F-78BD8D63976C}"/>
    <cellStyle name="SAPBEXstdItem 4 4" xfId="2619" xr:uid="{72ECA6D8-46BA-4D8C-9C30-99067A6B99E3}"/>
    <cellStyle name="SAPBEXstdItem 4 4 10" xfId="40389" xr:uid="{46AF92BE-C888-4BE2-AF78-BA1D2D460D10}"/>
    <cellStyle name="SAPBEXstdItem 4 4 11" xfId="41837" xr:uid="{B141755F-3251-4A73-962D-73D40D07BEBF}"/>
    <cellStyle name="SAPBEXstdItem 4 4 2" xfId="6049" xr:uid="{A9FB88D6-5585-4AE4-9520-70D1A42F49DF}"/>
    <cellStyle name="SAPBEXstdItem 4 4 2 2" xfId="16360" xr:uid="{189BF0E0-8305-45CA-BC43-C32CEF29EB9C}"/>
    <cellStyle name="SAPBEXstdItem 4 4 2 3" xfId="20636" xr:uid="{BF7AB32C-EC23-45F2-AA2D-B7DCBF7362B1}"/>
    <cellStyle name="SAPBEXstdItem 4 4 2 4" xfId="29978" xr:uid="{A021CF74-6B95-4EEE-898D-E58D58BC6549}"/>
    <cellStyle name="SAPBEXstdItem 4 4 2 5" xfId="33571" xr:uid="{D88202A8-4720-450B-88DE-6F6535B2D0AF}"/>
    <cellStyle name="SAPBEXstdItem 4 4 2 6" xfId="36620" xr:uid="{AC39ED5F-C8E4-4B04-AA17-34B3061B209C}"/>
    <cellStyle name="SAPBEXstdItem 4 4 3" xfId="6972" xr:uid="{171FC492-5061-4227-AF1A-1338FDC8B324}"/>
    <cellStyle name="SAPBEXstdItem 4 4 3 2" xfId="17261" xr:uid="{E8E2087A-9971-4C81-8FDC-B315BC54FFCF}"/>
    <cellStyle name="SAPBEXstdItem 4 4 3 3" xfId="21311" xr:uid="{33488EAF-400F-4FFC-A928-274741F71D18}"/>
    <cellStyle name="SAPBEXstdItem 4 4 3 4" xfId="30681" xr:uid="{F45EAF10-2220-43CB-8809-BC38D65333EB}"/>
    <cellStyle name="SAPBEXstdItem 4 4 3 5" xfId="34181" xr:uid="{4FB1EF5C-1C25-42B1-9484-7027C249DC57}"/>
    <cellStyle name="SAPBEXstdItem 4 4 3 6" xfId="37185" xr:uid="{B0A1EC00-9F33-4E6A-818A-A9CF87D49A07}"/>
    <cellStyle name="SAPBEXstdItem 4 4 4" xfId="8232" xr:uid="{AEBAFDBB-CD71-4938-AE36-49B371556EE3}"/>
    <cellStyle name="SAPBEXstdItem 4 4 4 2" xfId="18486" xr:uid="{06C44C1A-3D18-4DB1-A800-37CDA744EB15}"/>
    <cellStyle name="SAPBEXstdItem 4 4 4 3" xfId="22412" xr:uid="{204EA3C1-CC87-4177-BE71-8C0364D38669}"/>
    <cellStyle name="SAPBEXstdItem 4 4 4 4" xfId="31799" xr:uid="{0862228D-96D5-4A2F-B7B1-B8808194B2A0}"/>
    <cellStyle name="SAPBEXstdItem 4 4 4 5" xfId="35254" xr:uid="{EC6560EE-3544-47D5-A268-C8AF46C1C638}"/>
    <cellStyle name="SAPBEXstdItem 4 4 4 6" xfId="38218" xr:uid="{601C82E7-3687-447D-890E-FCFEF866B92B}"/>
    <cellStyle name="SAPBEXstdItem 4 4 5" xfId="12865" xr:uid="{371F7231-BD02-4E93-8B7C-67CEAB7E658E}"/>
    <cellStyle name="SAPBEXstdItem 4 4 6" xfId="21378" xr:uid="{0335B55A-CD1E-4145-90BF-5FA81765C143}"/>
    <cellStyle name="SAPBEXstdItem 4 4 7" xfId="23654" xr:uid="{68FE8659-6250-48CA-AC26-5A953023CC85}"/>
    <cellStyle name="SAPBEXstdItem 4 4 8" xfId="27599" xr:uid="{7F7C23BF-75AA-47A0-8C93-E1CC9B348BB1}"/>
    <cellStyle name="SAPBEXstdItem 4 4 9" xfId="39990" xr:uid="{B46B04F5-71B3-4DBF-AFD7-259FEA0577B7}"/>
    <cellStyle name="SAPBEXstdItem 4 5" xfId="5378" xr:uid="{C37C3F0E-76FF-4350-8C90-D051DBCE6449}"/>
    <cellStyle name="SAPBEXstdItem 4 5 2" xfId="15728" xr:uid="{903C9CDA-B046-4CEE-828E-EC3E87A38125}"/>
    <cellStyle name="SAPBEXstdItem 4 5 3" xfId="20133" xr:uid="{33D7D9D0-379A-4972-8CC3-3F294C3F9C97}"/>
    <cellStyle name="SAPBEXstdItem 4 5 4" xfId="29464" xr:uid="{A706363D-6E17-4298-A011-76431B502CAB}"/>
    <cellStyle name="SAPBEXstdItem 4 5 5" xfId="33106" xr:uid="{8C36BE86-2893-4BFF-85DF-01349521F551}"/>
    <cellStyle name="SAPBEXstdItem 4 5 6" xfId="36194" xr:uid="{FCD37401-4441-412F-839F-2A8D438C3556}"/>
    <cellStyle name="SAPBEXstdItem 4 6" xfId="6674" xr:uid="{202455E8-4CF9-4052-9979-F98A11AA8F56}"/>
    <cellStyle name="SAPBEXstdItem 4 6 2" xfId="16966" xr:uid="{8F025F2B-2DA7-4ADC-97D5-5907054F8195}"/>
    <cellStyle name="SAPBEXstdItem 4 6 3" xfId="21119" xr:uid="{3AC161A4-C261-4AEB-8A2A-D546B5BA46A5}"/>
    <cellStyle name="SAPBEXstdItem 4 6 4" xfId="30485" xr:uid="{721694FA-9CB2-473B-929D-2A6B3A4F8ED1}"/>
    <cellStyle name="SAPBEXstdItem 4 6 5" xfId="34028" xr:uid="{8C9C0B2D-3DAB-4890-A40A-43F04990172C}"/>
    <cellStyle name="SAPBEXstdItem 4 6 6" xfId="37045" xr:uid="{2A71C4AB-062D-4AC0-B4ED-401D8C2D1821}"/>
    <cellStyle name="SAPBEXstdItem 4 7" xfId="7584" xr:uid="{624A7356-3394-4544-9BA8-A21F2968BCDB}"/>
    <cellStyle name="SAPBEXstdItem 4 7 2" xfId="17856" xr:uid="{B38D56A0-77F6-4200-921D-74CAE82DFB92}"/>
    <cellStyle name="SAPBEXstdItem 4 7 3" xfId="21781" xr:uid="{441D6C61-8EE8-4815-9777-DD6E543A12E8}"/>
    <cellStyle name="SAPBEXstdItem 4 7 4" xfId="31164" xr:uid="{82095860-B4B7-4ED4-B0BC-57B7978FA572}"/>
    <cellStyle name="SAPBEXstdItem 4 7 5" xfId="34624" xr:uid="{53624CE5-919F-453E-BB83-566235A7E8B5}"/>
    <cellStyle name="SAPBEXstdItem 4 7 6" xfId="37595" xr:uid="{98895E2F-8906-4D16-87BE-EFF955B245A0}"/>
    <cellStyle name="SAPBEXstdItem 4 8" xfId="11260" xr:uid="{DF3DB86B-B564-488D-B7E5-F772097107DB}"/>
    <cellStyle name="SAPBEXstdItem 4 9" xfId="11683" xr:uid="{33B8618F-D588-4003-9449-C8577D705F93}"/>
    <cellStyle name="SAPBEXstdItem 5" xfId="1649" xr:uid="{BCE9731A-ACB4-4ABB-BDBB-7ADA20A31B0B}"/>
    <cellStyle name="SAPBEXstdItem 5 10" xfId="14399" xr:uid="{FA6B477C-1BCE-4247-B384-CCAD9A9B51A5}"/>
    <cellStyle name="SAPBEXstdItem 5 11" xfId="13022" xr:uid="{B2DD6BA5-1413-4FBC-BC95-9FB3F765AAAA}"/>
    <cellStyle name="SAPBEXstdItem 5 12" xfId="23299" xr:uid="{2CA7AD02-E7FB-464C-A320-1B46B28462CF}"/>
    <cellStyle name="SAPBEXstdItem 5 13" xfId="24706" xr:uid="{82E56AD0-CAC8-4D24-8B9B-E8B601CDEB70}"/>
    <cellStyle name="SAPBEXstdItem 5 14" xfId="25793" xr:uid="{7D0B0F90-D9E7-4C43-ACAE-934F14C10F5F}"/>
    <cellStyle name="SAPBEXstdItem 5 15" xfId="24514" xr:uid="{BFD6D377-039D-4E8C-A1EB-ADBC426C6F70}"/>
    <cellStyle name="SAPBEXstdItem 5 16" xfId="26338" xr:uid="{1AE7F0B4-163D-43FA-8F49-BA53957DDC04}"/>
    <cellStyle name="SAPBEXstdItem 5 17" xfId="25313" xr:uid="{F038FF1E-3569-4008-AC53-0282177DF901}"/>
    <cellStyle name="SAPBEXstdItem 5 18" xfId="25502" xr:uid="{372A1DDD-8047-496E-AEF0-56F954D37694}"/>
    <cellStyle name="SAPBEXstdItem 5 19" xfId="28224" xr:uid="{AAB85182-E6AF-42F7-8D53-A6DC6CC76B24}"/>
    <cellStyle name="SAPBEXstdItem 5 2" xfId="3103" xr:uid="{9E395EFC-E200-403A-B972-FC8C52CD1E02}"/>
    <cellStyle name="SAPBEXstdItem 5 2 10" xfId="24383" xr:uid="{001A5CEF-DDA1-4F66-A144-8529FD3A5EEC}"/>
    <cellStyle name="SAPBEXstdItem 5 2 11" xfId="31140" xr:uid="{491CD51D-AFED-49CB-B28F-3EC349AC1789}"/>
    <cellStyle name="SAPBEXstdItem 5 2 12" xfId="40330" xr:uid="{BB79D3F8-11AE-4E8B-9C0B-6A269F2A4536}"/>
    <cellStyle name="SAPBEXstdItem 5 2 13" xfId="40925" xr:uid="{98500D82-FD5E-4989-9FD6-0F84BC5AB5A4}"/>
    <cellStyle name="SAPBEXstdItem 5 2 14" xfId="42142" xr:uid="{E47DA293-65F3-4D08-85E7-90292E5955A9}"/>
    <cellStyle name="SAPBEXstdItem 5 2 2" xfId="6439" xr:uid="{8B792DEA-9138-4FF4-AE90-57C15525C147}"/>
    <cellStyle name="SAPBEXstdItem 5 2 2 2" xfId="16746" xr:uid="{ACE1F21B-D615-435E-ADED-89C8D1CD4F89}"/>
    <cellStyle name="SAPBEXstdItem 5 2 2 3" xfId="20970" xr:uid="{4F5C784F-9D47-494B-B4E8-CE43B4BE9166}"/>
    <cellStyle name="SAPBEXstdItem 5 2 2 4" xfId="30320" xr:uid="{FAD83245-7211-4DF0-B6A5-0DBD0A18239D}"/>
    <cellStyle name="SAPBEXstdItem 5 2 2 5" xfId="33892" xr:uid="{DE196BF2-2746-440F-9ED6-540B78F80283}"/>
    <cellStyle name="SAPBEXstdItem 5 2 2 6" xfId="36926" xr:uid="{C1A72DED-E5F9-4BA5-B47B-2276D0E80248}"/>
    <cellStyle name="SAPBEXstdItem 5 2 3" xfId="7384" xr:uid="{A57C1090-3B3A-49C1-B61A-F0B046CA355D}"/>
    <cellStyle name="SAPBEXstdItem 5 2 3 2" xfId="17670" xr:uid="{E8EADC4A-FDAC-4E49-8EF0-C9EB8528DAEA}"/>
    <cellStyle name="SAPBEXstdItem 5 2 3 3" xfId="21667" xr:uid="{C5066819-A745-437B-A6B3-7DB4851EC0F1}"/>
    <cellStyle name="SAPBEXstdItem 5 2 3 4" xfId="31032" xr:uid="{6E370989-4ACC-435A-8FF9-352D1EC08814}"/>
    <cellStyle name="SAPBEXstdItem 5 2 3 5" xfId="34521" xr:uid="{6945865C-05A7-4247-A9FF-5EEEF13E45B8}"/>
    <cellStyle name="SAPBEXstdItem 5 2 3 6" xfId="37504" xr:uid="{A261477D-6A61-40B0-A406-B7CF041E8461}"/>
    <cellStyle name="SAPBEXstdItem 5 2 4" xfId="8592" xr:uid="{931C3580-3FF0-4A75-AD45-530545E94A97}"/>
    <cellStyle name="SAPBEXstdItem 5 2 4 2" xfId="18841" xr:uid="{719BF23C-4A22-4EE3-8E46-BEA99935C251}"/>
    <cellStyle name="SAPBEXstdItem 5 2 4 3" xfId="22735" xr:uid="{51356A05-9905-4511-A06B-2CE761602D56}"/>
    <cellStyle name="SAPBEXstdItem 5 2 4 4" xfId="32125" xr:uid="{AEF4B326-862D-47FC-B7FF-00536CB45418}"/>
    <cellStyle name="SAPBEXstdItem 5 2 4 5" xfId="35565" xr:uid="{356F01C1-E274-4F11-BF67-96FD7F20453B}"/>
    <cellStyle name="SAPBEXstdItem 5 2 4 6" xfId="38516" xr:uid="{108D2D55-D964-4BEC-BBC9-D8EFBCCD6FE9}"/>
    <cellStyle name="SAPBEXstdItem 5 2 5" xfId="13831" xr:uid="{C6D7672B-8312-4737-9A13-5AF639A70EB3}"/>
    <cellStyle name="SAPBEXstdItem 5 2 6" xfId="12599" xr:uid="{514C1FA0-0A10-4358-97FA-4855726A2462}"/>
    <cellStyle name="SAPBEXstdItem 5 2 7" xfId="12426" xr:uid="{C31FA751-8310-41E0-92D2-F9B82455988D}"/>
    <cellStyle name="SAPBEXstdItem 5 2 8" xfId="23959" xr:uid="{0719FFDE-426A-450B-86FF-9B6149B435AF}"/>
    <cellStyle name="SAPBEXstdItem 5 2 9" xfId="27972" xr:uid="{F0DF1BE2-BAF8-48CE-AA76-6F1639E782BB}"/>
    <cellStyle name="SAPBEXstdItem 5 20" xfId="28051" xr:uid="{1F827AEE-3720-4836-96B1-24140A962232}"/>
    <cellStyle name="SAPBEXstdItem 5 21" xfId="39593" xr:uid="{7ADDD816-FFC5-424C-BAC4-56514ED0E186}"/>
    <cellStyle name="SAPBEXstdItem 5 22" xfId="39106" xr:uid="{812DC7BA-13AD-4C1A-814E-60775BF79721}"/>
    <cellStyle name="SAPBEXstdItem 5 23" xfId="41482" xr:uid="{FB3373CE-B037-42DA-8463-5A79F70A4D20}"/>
    <cellStyle name="SAPBEXstdItem 5 3" xfId="2620" xr:uid="{7554744A-1A26-4CF0-8EF7-A859B019E6D3}"/>
    <cellStyle name="SAPBEXstdItem 5 3 10" xfId="40388" xr:uid="{DF3F31CA-F369-4C25-9E57-2B2366774459}"/>
    <cellStyle name="SAPBEXstdItem 5 3 11" xfId="41838" xr:uid="{BFEAEDCB-F43C-408E-8836-1EB8431CE028}"/>
    <cellStyle name="SAPBEXstdItem 5 3 2" xfId="6050" xr:uid="{5056617D-E9A4-4DA1-A910-1A3B0986E14C}"/>
    <cellStyle name="SAPBEXstdItem 5 3 2 2" xfId="16361" xr:uid="{FD47E987-BC0E-46CE-B132-47EC568CCA17}"/>
    <cellStyle name="SAPBEXstdItem 5 3 2 3" xfId="20637" xr:uid="{2F975E0F-4C7C-4587-B36A-ECFF5CA90F48}"/>
    <cellStyle name="SAPBEXstdItem 5 3 2 4" xfId="29979" xr:uid="{962339C0-18BB-4B18-8637-3653E009CD06}"/>
    <cellStyle name="SAPBEXstdItem 5 3 2 5" xfId="33572" xr:uid="{AF4CB5D4-2054-4013-A572-6A6485FE2A3C}"/>
    <cellStyle name="SAPBEXstdItem 5 3 2 6" xfId="36621" xr:uid="{EF04F6EE-C9B7-45C8-8E99-9211CDB9E7A6}"/>
    <cellStyle name="SAPBEXstdItem 5 3 3" xfId="6973" xr:uid="{C1F68AB0-5CD8-4A30-93E9-FCB76614C765}"/>
    <cellStyle name="SAPBEXstdItem 5 3 3 2" xfId="17262" xr:uid="{19BA2A2A-300F-4159-A02C-06B8F927B4E2}"/>
    <cellStyle name="SAPBEXstdItem 5 3 3 3" xfId="21312" xr:uid="{58085E81-2E26-42A1-81A2-4F4D519ECB69}"/>
    <cellStyle name="SAPBEXstdItem 5 3 3 4" xfId="30682" xr:uid="{9E9DCFD4-DBFC-4987-8A4F-087427A5DBA0}"/>
    <cellStyle name="SAPBEXstdItem 5 3 3 5" xfId="34182" xr:uid="{3937055A-AE06-40CD-940F-84F995551FA2}"/>
    <cellStyle name="SAPBEXstdItem 5 3 3 6" xfId="37186" xr:uid="{5C2E25CF-9F4E-47AF-AD3F-B863E68BF72D}"/>
    <cellStyle name="SAPBEXstdItem 5 3 4" xfId="8233" xr:uid="{5C79393D-4A74-4AFE-931F-5F7B600904D1}"/>
    <cellStyle name="SAPBEXstdItem 5 3 4 2" xfId="18487" xr:uid="{69DFE560-B77B-4F17-BD18-94444C22346E}"/>
    <cellStyle name="SAPBEXstdItem 5 3 4 3" xfId="22413" xr:uid="{AA794288-3A1E-451D-AF20-B7A19D446787}"/>
    <cellStyle name="SAPBEXstdItem 5 3 4 4" xfId="31800" xr:uid="{98D5A09F-C31F-4316-A614-B0EDCBFEB1E5}"/>
    <cellStyle name="SAPBEXstdItem 5 3 4 5" xfId="35255" xr:uid="{681B8625-0620-434E-AD32-94BB7B2C7B27}"/>
    <cellStyle name="SAPBEXstdItem 5 3 4 6" xfId="38219" xr:uid="{97860A85-D55E-4A4E-8817-BFD3980BC251}"/>
    <cellStyle name="SAPBEXstdItem 5 3 5" xfId="12866" xr:uid="{3D94A0F0-313B-405F-9BC5-CC206D5CB4F0}"/>
    <cellStyle name="SAPBEXstdItem 5 3 6" xfId="21015" xr:uid="{F1F213DF-C218-4FDC-9C60-185139E2868F}"/>
    <cellStyle name="SAPBEXstdItem 5 3 7" xfId="23655" xr:uid="{AEB04524-252E-4964-9AB6-80FA902D0DAC}"/>
    <cellStyle name="SAPBEXstdItem 5 3 8" xfId="27600" xr:uid="{06F38D90-95AA-483F-9112-0487BB70AFA3}"/>
    <cellStyle name="SAPBEXstdItem 5 3 9" xfId="39991" xr:uid="{B762FF75-5268-4EA7-AAE4-5C1B20E04AD8}"/>
    <cellStyle name="SAPBEXstdItem 5 4" xfId="5379" xr:uid="{3546EA4C-5E91-4894-9023-7D46A857D953}"/>
    <cellStyle name="SAPBEXstdItem 5 4 2" xfId="15729" xr:uid="{0D890732-CFB1-48DC-8845-C4F34F97F333}"/>
    <cellStyle name="SAPBEXstdItem 5 4 3" xfId="20134" xr:uid="{7E5D06E2-2224-4AB1-89D1-5FCACC9BE0DE}"/>
    <cellStyle name="SAPBEXstdItem 5 4 4" xfId="29465" xr:uid="{0A5A43CB-A3CB-4577-B97B-6FAEB1C7F5DC}"/>
    <cellStyle name="SAPBEXstdItem 5 4 5" xfId="33107" xr:uid="{83252672-3CE0-45FD-AA26-D5FAF3D32B73}"/>
    <cellStyle name="SAPBEXstdItem 5 4 6" xfId="36195" xr:uid="{BB3C8D65-C906-47D2-A0CC-35C4630905A1}"/>
    <cellStyle name="SAPBEXstdItem 5 5" xfId="6673" xr:uid="{B6640274-94A1-46BF-B265-595AA9315228}"/>
    <cellStyle name="SAPBEXstdItem 5 5 2" xfId="16965" xr:uid="{842DFAA8-F7C3-4186-88CF-A9B7B7359130}"/>
    <cellStyle name="SAPBEXstdItem 5 5 3" xfId="21118" xr:uid="{A2C7FBB9-B6A0-43AF-810A-65F5CDD3C6DA}"/>
    <cellStyle name="SAPBEXstdItem 5 5 4" xfId="30484" xr:uid="{2EE5FA5D-8D55-4575-B77A-8D5CF633E413}"/>
    <cellStyle name="SAPBEXstdItem 5 5 5" xfId="34027" xr:uid="{30AACC60-4D0D-480C-9091-5D43D9DF2CF0}"/>
    <cellStyle name="SAPBEXstdItem 5 5 6" xfId="37044" xr:uid="{4C625020-8031-4024-A392-0C0DE618578D}"/>
    <cellStyle name="SAPBEXstdItem 5 6" xfId="6959" xr:uid="{9D3F5558-46F1-4720-B3B0-AFAB0C3DB7A6}"/>
    <cellStyle name="SAPBEXstdItem 5 6 2" xfId="17249" xr:uid="{E14A59E5-1FB2-46D8-905D-4BAC167B7784}"/>
    <cellStyle name="SAPBEXstdItem 5 6 3" xfId="21303" xr:uid="{FB95F719-E724-4B07-8006-FD60ACEF583B}"/>
    <cellStyle name="SAPBEXstdItem 5 6 4" xfId="30673" xr:uid="{0C808FEB-3EFA-491D-9B1B-2AF2729D2AE0}"/>
    <cellStyle name="SAPBEXstdItem 5 6 5" xfId="34173" xr:uid="{57F820CA-61C1-4284-BB9C-07BC483CAECE}"/>
    <cellStyle name="SAPBEXstdItem 5 6 6" xfId="37180" xr:uid="{E980912F-D1F8-4BA1-A088-2565EA0978D4}"/>
    <cellStyle name="SAPBEXstdItem 5 7" xfId="11261" xr:uid="{27EC6924-BFB2-4DF3-8E47-938C609BC14B}"/>
    <cellStyle name="SAPBEXstdItem 5 8" xfId="11684" xr:uid="{A5387D8E-0257-4198-B8DF-B4A7E9E451D2}"/>
    <cellStyle name="SAPBEXstdItem 5 9" xfId="12145" xr:uid="{3541B37E-84EB-4D4A-AC08-EEEF0FF060A1}"/>
    <cellStyle name="SAPBEXstdItem 6" xfId="1650" xr:uid="{576F135E-FB0D-45CA-AF74-B72490DB0531}"/>
    <cellStyle name="SAPBEXstdItem 6 10" xfId="12804" xr:uid="{290902C7-2232-4E0C-B905-01475F67CAFC}"/>
    <cellStyle name="SAPBEXstdItem 6 11" xfId="13021" xr:uid="{3BCA28A4-6F12-4022-A035-8F775179BFBA}"/>
    <cellStyle name="SAPBEXstdItem 6 12" xfId="23300" xr:uid="{4CDA30CB-A346-43C3-9B2F-D0B1AD3B9A62}"/>
    <cellStyle name="SAPBEXstdItem 6 13" xfId="24705" xr:uid="{AD990C07-3CFE-4B70-B762-C62E0AFE6A8C}"/>
    <cellStyle name="SAPBEXstdItem 6 14" xfId="25794" xr:uid="{BBC452AC-F4E3-4BF5-B319-1ABDDFB41BB4}"/>
    <cellStyle name="SAPBEXstdItem 6 15" xfId="24513" xr:uid="{D1B24685-44E0-4B0A-86DB-FA8E356DA20D}"/>
    <cellStyle name="SAPBEXstdItem 6 16" xfId="26767" xr:uid="{239D7776-799D-4D72-B856-26CA02B554A5}"/>
    <cellStyle name="SAPBEXstdItem 6 17" xfId="26948" xr:uid="{1ECB6819-302A-4025-B2BF-E182FE6E6816}"/>
    <cellStyle name="SAPBEXstdItem 6 18" xfId="25501" xr:uid="{7173698D-1718-47A5-ADA7-6753A7789BE8}"/>
    <cellStyle name="SAPBEXstdItem 6 19" xfId="26264" xr:uid="{695719CC-922A-4791-8C8E-329623B1AB57}"/>
    <cellStyle name="SAPBEXstdItem 6 2" xfId="3104" xr:uid="{97C64C48-F996-4D8D-8D70-2121478623E2}"/>
    <cellStyle name="SAPBEXstdItem 6 2 10" xfId="32171" xr:uid="{98DA1FC0-FDFF-442F-8063-50450E75930E}"/>
    <cellStyle name="SAPBEXstdItem 6 2 11" xfId="34112" xr:uid="{FABD37E4-7240-45A6-9E18-6F832A27644B}"/>
    <cellStyle name="SAPBEXstdItem 6 2 12" xfId="40331" xr:uid="{C30FEBD8-EC5E-4BA6-88F2-5EEB7E38DF6D}"/>
    <cellStyle name="SAPBEXstdItem 6 2 13" xfId="40926" xr:uid="{EB8FDC63-FFF0-4A90-9478-7F2D33826D7B}"/>
    <cellStyle name="SAPBEXstdItem 6 2 14" xfId="42143" xr:uid="{66268978-7D3B-4391-843C-E0F1A047650F}"/>
    <cellStyle name="SAPBEXstdItem 6 2 2" xfId="6440" xr:uid="{ED6C0E81-79F3-4229-9EBE-5AD71EF9A90E}"/>
    <cellStyle name="SAPBEXstdItem 6 2 2 2" xfId="16747" xr:uid="{5E34EAED-6A85-4D0E-98E6-9397C5D11802}"/>
    <cellStyle name="SAPBEXstdItem 6 2 2 3" xfId="20971" xr:uid="{A7EA254A-8371-43A8-A9F0-F771FEFFCD5D}"/>
    <cellStyle name="SAPBEXstdItem 6 2 2 4" xfId="30321" xr:uid="{179792C5-6F12-47D9-9FBC-1BB36F1AA9B7}"/>
    <cellStyle name="SAPBEXstdItem 6 2 2 5" xfId="33893" xr:uid="{C7B5FD6C-1CE7-4386-B1EB-F49F89899E3C}"/>
    <cellStyle name="SAPBEXstdItem 6 2 2 6" xfId="36927" xr:uid="{2652285E-F3D5-4492-909E-DCFE9584E4F0}"/>
    <cellStyle name="SAPBEXstdItem 6 2 3" xfId="7385" xr:uid="{7FE7B962-E3DC-416A-ACC1-107E2273CED2}"/>
    <cellStyle name="SAPBEXstdItem 6 2 3 2" xfId="17671" xr:uid="{66674307-299E-4791-8302-2106BC4274B3}"/>
    <cellStyle name="SAPBEXstdItem 6 2 3 3" xfId="21668" xr:uid="{4487A718-2F02-4E5A-A793-B9BB8BA0C81B}"/>
    <cellStyle name="SAPBEXstdItem 6 2 3 4" xfId="31033" xr:uid="{8CE479F8-2D95-4775-A52F-1CED0F0B17F8}"/>
    <cellStyle name="SAPBEXstdItem 6 2 3 5" xfId="34522" xr:uid="{A1CC04EA-BA49-4CE4-A680-23D29E637983}"/>
    <cellStyle name="SAPBEXstdItem 6 2 3 6" xfId="37505" xr:uid="{ED3AF5D9-0105-4785-B70B-4539CE2FB2BF}"/>
    <cellStyle name="SAPBEXstdItem 6 2 4" xfId="8593" xr:uid="{E1DE4FCE-C323-41F9-9705-2D6CC72D1F9F}"/>
    <cellStyle name="SAPBEXstdItem 6 2 4 2" xfId="18842" xr:uid="{A60DC272-6704-4AB8-81CC-DA772BDF5B30}"/>
    <cellStyle name="SAPBEXstdItem 6 2 4 3" xfId="22736" xr:uid="{98ECBF48-B7CD-40C8-9E7D-9EC7E541EE81}"/>
    <cellStyle name="SAPBEXstdItem 6 2 4 4" xfId="32126" xr:uid="{BD03D2B4-F198-47ED-A067-8CC7059D32DA}"/>
    <cellStyle name="SAPBEXstdItem 6 2 4 5" xfId="35566" xr:uid="{A3E5B0A0-E025-4FDB-B584-E0FB62BAD690}"/>
    <cellStyle name="SAPBEXstdItem 6 2 4 6" xfId="38517" xr:uid="{9D2B798A-FC35-4FE2-86D8-B21FCAC03DBC}"/>
    <cellStyle name="SAPBEXstdItem 6 2 5" xfId="13832" xr:uid="{47697074-1520-44E8-9DE3-196527A7A4E5}"/>
    <cellStyle name="SAPBEXstdItem 6 2 6" xfId="14029" xr:uid="{26ECD495-4A05-42DF-8491-B705DB61C374}"/>
    <cellStyle name="SAPBEXstdItem 6 2 7" xfId="12458" xr:uid="{4E8D7AA2-7E05-459B-9D3E-08D793C81561}"/>
    <cellStyle name="SAPBEXstdItem 6 2 8" xfId="23960" xr:uid="{4F2C0C61-140E-492F-99C1-C000A3AB9D42}"/>
    <cellStyle name="SAPBEXstdItem 6 2 9" xfId="27973" xr:uid="{4119E7B9-41CC-428B-A850-870BFC99B5B9}"/>
    <cellStyle name="SAPBEXstdItem 6 20" xfId="26663" xr:uid="{C6E29B13-D291-4F15-9B5F-8BF2C743B329}"/>
    <cellStyle name="SAPBEXstdItem 6 21" xfId="39594" xr:uid="{36CE660F-B99A-40EF-A037-2DA77D3EF3A2}"/>
    <cellStyle name="SAPBEXstdItem 6 22" xfId="40081" xr:uid="{4601CC6F-1FAB-42FA-BF48-303ADD383D0A}"/>
    <cellStyle name="SAPBEXstdItem 6 23" xfId="41483" xr:uid="{484A2FDA-BB1D-46EF-A453-8CFF7302D05D}"/>
    <cellStyle name="SAPBEXstdItem 6 3" xfId="2621" xr:uid="{05237A2B-7CE0-4A85-B432-C72048AA3CA8}"/>
    <cellStyle name="SAPBEXstdItem 6 3 10" xfId="40387" xr:uid="{0C6DCF60-2C8F-4C06-B748-BE9931A380D7}"/>
    <cellStyle name="SAPBEXstdItem 6 3 11" xfId="41839" xr:uid="{9F5E5450-C66C-4585-954A-5F123B772650}"/>
    <cellStyle name="SAPBEXstdItem 6 3 2" xfId="6051" xr:uid="{79022601-E565-49C7-AFBE-E36523414AED}"/>
    <cellStyle name="SAPBEXstdItem 6 3 2 2" xfId="16362" xr:uid="{3F908169-E925-4F0F-BB96-B25132F52F5D}"/>
    <cellStyle name="SAPBEXstdItem 6 3 2 3" xfId="20638" xr:uid="{4FC97514-D55E-4CB1-BEEA-0F93C6ACC5CD}"/>
    <cellStyle name="SAPBEXstdItem 6 3 2 4" xfId="29980" xr:uid="{E3087E65-211F-4891-8BA8-08ADD3146432}"/>
    <cellStyle name="SAPBEXstdItem 6 3 2 5" xfId="33573" xr:uid="{022B8322-18B5-401D-B05F-2C72768B1694}"/>
    <cellStyle name="SAPBEXstdItem 6 3 2 6" xfId="36622" xr:uid="{27E494C5-9BA7-4612-B316-9362DFA66934}"/>
    <cellStyle name="SAPBEXstdItem 6 3 3" xfId="6974" xr:uid="{429C71D0-50F9-4679-9F92-A41EFB4737F4}"/>
    <cellStyle name="SAPBEXstdItem 6 3 3 2" xfId="17263" xr:uid="{9712B218-4978-452D-80BC-181A67E9148B}"/>
    <cellStyle name="SAPBEXstdItem 6 3 3 3" xfId="21313" xr:uid="{999EEB97-DA91-4D83-BEC1-C78FDBEBBC59}"/>
    <cellStyle name="SAPBEXstdItem 6 3 3 4" xfId="30683" xr:uid="{5D588431-7962-4F69-8E99-94583904FD0F}"/>
    <cellStyle name="SAPBEXstdItem 6 3 3 5" xfId="34183" xr:uid="{5ACA6D05-6D0A-47A7-BF57-93568CDF892B}"/>
    <cellStyle name="SAPBEXstdItem 6 3 3 6" xfId="37187" xr:uid="{B06E0B9E-4353-48B4-A05A-FBC064122E9F}"/>
    <cellStyle name="SAPBEXstdItem 6 3 4" xfId="8234" xr:uid="{EDD5C084-3CF2-44B3-A252-373F6021253C}"/>
    <cellStyle name="SAPBEXstdItem 6 3 4 2" xfId="18488" xr:uid="{B32AA172-339B-4FC0-983D-250074F3E1E2}"/>
    <cellStyle name="SAPBEXstdItem 6 3 4 3" xfId="22414" xr:uid="{9A284F93-598C-4799-ABEC-2BB9CAA53ECF}"/>
    <cellStyle name="SAPBEXstdItem 6 3 4 4" xfId="31801" xr:uid="{D6A5A277-8427-4D06-B9CE-2BB7DC4A495B}"/>
    <cellStyle name="SAPBEXstdItem 6 3 4 5" xfId="35256" xr:uid="{9ACB1F4A-B7BD-436F-849E-1EFF6B786C70}"/>
    <cellStyle name="SAPBEXstdItem 6 3 4 6" xfId="38220" xr:uid="{EED66188-B657-4159-8ADD-0327F1927100}"/>
    <cellStyle name="SAPBEXstdItem 6 3 5" xfId="13409" xr:uid="{08A74490-6247-4BA6-B719-0E2383217AC9}"/>
    <cellStyle name="SAPBEXstdItem 6 3 6" xfId="19530" xr:uid="{1EC00CB7-E43C-4BCB-91F5-351136B86B3F}"/>
    <cellStyle name="SAPBEXstdItem 6 3 7" xfId="23656" xr:uid="{5F736901-2574-42E9-84D0-1522BB0F175B}"/>
    <cellStyle name="SAPBEXstdItem 6 3 8" xfId="27601" xr:uid="{0F06528A-DBE5-4816-BE04-482C3F1D7FE8}"/>
    <cellStyle name="SAPBEXstdItem 6 3 9" xfId="39992" xr:uid="{1481F39B-28E1-4DB4-9A91-828E52B594D6}"/>
    <cellStyle name="SAPBEXstdItem 6 4" xfId="5380" xr:uid="{B2957784-50D0-44A4-930A-19AC3E927478}"/>
    <cellStyle name="SAPBEXstdItem 6 4 2" xfId="15730" xr:uid="{C570E098-2488-4CEA-BC5B-432FA7E7E6CF}"/>
    <cellStyle name="SAPBEXstdItem 6 4 3" xfId="20135" xr:uid="{575CFE0B-FF8E-4D04-B91A-8F005326E25D}"/>
    <cellStyle name="SAPBEXstdItem 6 4 4" xfId="29466" xr:uid="{A1A9B4A4-1AF7-4E74-975B-C7BA566F75E3}"/>
    <cellStyle name="SAPBEXstdItem 6 4 5" xfId="33108" xr:uid="{4291F2E7-E97E-4C94-9F8C-ADAD0CF0A1A8}"/>
    <cellStyle name="SAPBEXstdItem 6 4 6" xfId="36196" xr:uid="{10CF0774-4053-4754-B452-AE99D4613201}"/>
    <cellStyle name="SAPBEXstdItem 6 5" xfId="6672" xr:uid="{4EF8A26D-6B7E-4E84-A2BD-3799AC2B8F47}"/>
    <cellStyle name="SAPBEXstdItem 6 5 2" xfId="16964" xr:uid="{70B3A657-E905-4CDE-B201-F8CB5F5D8454}"/>
    <cellStyle name="SAPBEXstdItem 6 5 3" xfId="21117" xr:uid="{9BDF3EDE-30EA-4EDB-8D8F-39CA9816B733}"/>
    <cellStyle name="SAPBEXstdItem 6 5 4" xfId="30483" xr:uid="{FF2C2138-7FF6-4FDA-9F1F-2F0C6CC2490A}"/>
    <cellStyle name="SAPBEXstdItem 6 5 5" xfId="34026" xr:uid="{26A49DA7-1DE3-4E9B-8326-3D11CF583962}"/>
    <cellStyle name="SAPBEXstdItem 6 5 6" xfId="37043" xr:uid="{73A48D0B-584A-4FB6-8CDD-0AB610D47284}"/>
    <cellStyle name="SAPBEXstdItem 6 6" xfId="7583" xr:uid="{3B3B008E-3DEB-427A-B4DF-01A0776BF839}"/>
    <cellStyle name="SAPBEXstdItem 6 6 2" xfId="17855" xr:uid="{C2D908B1-4732-4EFF-B867-1AC5DD51CED2}"/>
    <cellStyle name="SAPBEXstdItem 6 6 3" xfId="21780" xr:uid="{84D427F0-D299-4C86-B914-C268D88CB0CD}"/>
    <cellStyle name="SAPBEXstdItem 6 6 4" xfId="31163" xr:uid="{226FD016-E8D8-4BE6-96E0-08B231F1E8E7}"/>
    <cellStyle name="SAPBEXstdItem 6 6 5" xfId="34623" xr:uid="{3CA98F39-8A05-4C33-9B40-028DD14E368B}"/>
    <cellStyle name="SAPBEXstdItem 6 6 6" xfId="37594" xr:uid="{153C6113-8B67-44C1-A755-923343B9029C}"/>
    <cellStyle name="SAPBEXstdItem 6 7" xfId="11262" xr:uid="{727DD7A5-A533-4A1F-AB04-3103E16169DD}"/>
    <cellStyle name="SAPBEXstdItem 6 8" xfId="11685" xr:uid="{4B2334AC-EDCE-4624-959F-0AA00FD5224C}"/>
    <cellStyle name="SAPBEXstdItem 6 9" xfId="12146" xr:uid="{D8D89724-919F-4ED9-BD45-2FBD8DA1E171}"/>
    <cellStyle name="SAPBEXstdItem 7" xfId="1651" xr:uid="{C154DBD8-0C03-4E46-9641-B46C229A5494}"/>
    <cellStyle name="SAPBEXstdItem 7 10" xfId="13348" xr:uid="{4395C965-1D97-482D-B9ED-48EBB2E66035}"/>
    <cellStyle name="SAPBEXstdItem 7 11" xfId="13299" xr:uid="{E0AFC1BF-7A75-4D81-B5AC-3172DEE9F7C4}"/>
    <cellStyle name="SAPBEXstdItem 7 12" xfId="23301" xr:uid="{2133562B-1145-4ED4-9951-4C7BEE8E9C17}"/>
    <cellStyle name="SAPBEXstdItem 7 13" xfId="26017" xr:uid="{7B861E95-A84D-45A3-B5FC-B4916C685563}"/>
    <cellStyle name="SAPBEXstdItem 7 14" xfId="25795" xr:uid="{230BA674-1CF8-43CD-A3FE-639B624F5FB1}"/>
    <cellStyle name="SAPBEXstdItem 7 15" xfId="24512" xr:uid="{C35ADD93-F1A9-4FB1-BFBF-CA2C83E61F1B}"/>
    <cellStyle name="SAPBEXstdItem 7 16" xfId="25022" xr:uid="{D8B9AE76-9FBB-4BA6-95C5-70AD2CD119CA}"/>
    <cellStyle name="SAPBEXstdItem 7 17" xfId="25312" xr:uid="{04497CA3-A465-47C8-A757-4BAE5A7BAA6C}"/>
    <cellStyle name="SAPBEXstdItem 7 18" xfId="26551" xr:uid="{73D58F2D-210A-46A0-80EB-A5E0BA57CB04}"/>
    <cellStyle name="SAPBEXstdItem 7 19" xfId="28223" xr:uid="{98FDFB9C-E097-43E1-951A-3835E9E60909}"/>
    <cellStyle name="SAPBEXstdItem 7 2" xfId="3105" xr:uid="{ADDD5B63-A70D-42B8-A76A-22A172319253}"/>
    <cellStyle name="SAPBEXstdItem 7 2 10" xfId="31093" xr:uid="{DDF84C2E-BEDA-4078-8151-E51BA066B007}"/>
    <cellStyle name="SAPBEXstdItem 7 2 11" xfId="34174" xr:uid="{2F2313B8-5DBC-4AE9-A0A8-8C6702C829C1}"/>
    <cellStyle name="SAPBEXstdItem 7 2 12" xfId="40332" xr:uid="{439CE70F-BC88-4A6F-8D7E-34C56D471123}"/>
    <cellStyle name="SAPBEXstdItem 7 2 13" xfId="40927" xr:uid="{6310816F-E69D-46CC-9641-DFDCF3802CAA}"/>
    <cellStyle name="SAPBEXstdItem 7 2 14" xfId="42144" xr:uid="{22FD3999-EA76-4255-BE9E-D21E1FDB727E}"/>
    <cellStyle name="SAPBEXstdItem 7 2 2" xfId="6441" xr:uid="{02E02893-F40D-47B7-AE5D-B064ECD73CC0}"/>
    <cellStyle name="SAPBEXstdItem 7 2 2 2" xfId="16748" xr:uid="{1D55ADB3-FAD2-45C7-AF08-4702BF319418}"/>
    <cellStyle name="SAPBEXstdItem 7 2 2 3" xfId="20972" xr:uid="{92F20D2B-D5D0-45EB-8014-1B89793FD34C}"/>
    <cellStyle name="SAPBEXstdItem 7 2 2 4" xfId="30322" xr:uid="{2433D4B7-6B9C-4A43-A800-EEB577EBB4E2}"/>
    <cellStyle name="SAPBEXstdItem 7 2 2 5" xfId="33894" xr:uid="{97F6A1E0-DBAF-42C9-8C00-0DAAD8953A71}"/>
    <cellStyle name="SAPBEXstdItem 7 2 2 6" xfId="36928" xr:uid="{D5E3C79F-4063-4FF2-B5AB-37BBD99A2E83}"/>
    <cellStyle name="SAPBEXstdItem 7 2 3" xfId="7386" xr:uid="{CC883727-89E7-4552-9E22-C6CE9048BF36}"/>
    <cellStyle name="SAPBEXstdItem 7 2 3 2" xfId="17672" xr:uid="{67D4DCBE-6446-40F1-BB89-6A764F864628}"/>
    <cellStyle name="SAPBEXstdItem 7 2 3 3" xfId="21669" xr:uid="{94D1F7F8-523F-4EAE-9C41-9ADF1A0B82F8}"/>
    <cellStyle name="SAPBEXstdItem 7 2 3 4" xfId="31034" xr:uid="{3C9C6133-865E-4DF0-A714-C189B05040DD}"/>
    <cellStyle name="SAPBEXstdItem 7 2 3 5" xfId="34523" xr:uid="{D2890D30-20AE-4D7B-8F41-8BC401FEAB13}"/>
    <cellStyle name="SAPBEXstdItem 7 2 3 6" xfId="37506" xr:uid="{F7AEE6E5-9AC7-4EC8-9AA0-B5712263E331}"/>
    <cellStyle name="SAPBEXstdItem 7 2 4" xfId="8594" xr:uid="{8F50A97F-91AA-4D9F-8FA0-E9583722456A}"/>
    <cellStyle name="SAPBEXstdItem 7 2 4 2" xfId="18843" xr:uid="{73D5947E-A91A-4266-A537-785C75C8F330}"/>
    <cellStyle name="SAPBEXstdItem 7 2 4 3" xfId="22737" xr:uid="{BB09390B-31B7-4A65-BEA7-814FD148ABED}"/>
    <cellStyle name="SAPBEXstdItem 7 2 4 4" xfId="32127" xr:uid="{36961400-9944-4FAB-A3F0-D268FFB71DED}"/>
    <cellStyle name="SAPBEXstdItem 7 2 4 5" xfId="35567" xr:uid="{45F860AF-D1BA-47F2-94D8-DACAF24ECDBA}"/>
    <cellStyle name="SAPBEXstdItem 7 2 4 6" xfId="38518" xr:uid="{855F0E2B-E808-4632-B3D8-E42DB528611D}"/>
    <cellStyle name="SAPBEXstdItem 7 2 5" xfId="13833" xr:uid="{B5D268EF-4D49-4A46-A602-3DB5B9B161F4}"/>
    <cellStyle name="SAPBEXstdItem 7 2 6" xfId="14194" xr:uid="{58A4EA76-7CCC-4FC6-942B-6025509050F4}"/>
    <cellStyle name="SAPBEXstdItem 7 2 7" xfId="21196" xr:uid="{5BAEDEB3-1CB3-4031-A66D-9596A05639A6}"/>
    <cellStyle name="SAPBEXstdItem 7 2 8" xfId="23961" xr:uid="{A45856B3-DDE1-4D72-A79E-EC1003E1D343}"/>
    <cellStyle name="SAPBEXstdItem 7 2 9" xfId="27974" xr:uid="{729E74AC-4F2E-4F76-94F1-C2F6393526E5}"/>
    <cellStyle name="SAPBEXstdItem 7 20" xfId="30395" xr:uid="{E1DA34EB-BCFE-42EA-A1D2-7B92BACF982A}"/>
    <cellStyle name="SAPBEXstdItem 7 21" xfId="39595" xr:uid="{87889D72-08BB-4B90-A5FB-51A9E64C506B}"/>
    <cellStyle name="SAPBEXstdItem 7 22" xfId="39105" xr:uid="{DC45AE72-28A2-40D5-BE3B-F58596DA385F}"/>
    <cellStyle name="SAPBEXstdItem 7 23" xfId="41484" xr:uid="{2009155B-707C-4AC4-96F8-116B7F074457}"/>
    <cellStyle name="SAPBEXstdItem 7 3" xfId="2622" xr:uid="{48FBF2EF-9B54-4585-A477-AFCBB06C0FDC}"/>
    <cellStyle name="SAPBEXstdItem 7 3 10" xfId="40386" xr:uid="{77CC772F-1F95-40CF-9CF6-8BC643F8994D}"/>
    <cellStyle name="SAPBEXstdItem 7 3 11" xfId="41840" xr:uid="{2013F565-9CAF-4F38-9A94-0854942822E0}"/>
    <cellStyle name="SAPBEXstdItem 7 3 2" xfId="6052" xr:uid="{25150ABA-A446-400A-97A8-6DC7E2DF76F7}"/>
    <cellStyle name="SAPBEXstdItem 7 3 2 2" xfId="16363" xr:uid="{9C7F7A1C-65F8-4E02-B474-3BB24D0A1DC6}"/>
    <cellStyle name="SAPBEXstdItem 7 3 2 3" xfId="20639" xr:uid="{487FBDF8-3DEC-45EE-90AA-C7D11C2EC202}"/>
    <cellStyle name="SAPBEXstdItem 7 3 2 4" xfId="29981" xr:uid="{932E3E87-B22B-4F03-81EE-51DECBAE0F02}"/>
    <cellStyle name="SAPBEXstdItem 7 3 2 5" xfId="33574" xr:uid="{75C2724D-8653-4F0E-9299-A6E8208E97D5}"/>
    <cellStyle name="SAPBEXstdItem 7 3 2 6" xfId="36623" xr:uid="{68433EC7-E472-4E04-9D63-6E82BA47DEB1}"/>
    <cellStyle name="SAPBEXstdItem 7 3 3" xfId="6975" xr:uid="{7454F91C-9FC2-46A3-AB5A-2665E0597D39}"/>
    <cellStyle name="SAPBEXstdItem 7 3 3 2" xfId="17264" xr:uid="{4BBDA535-5FA5-46BB-85F0-E08C34D18562}"/>
    <cellStyle name="SAPBEXstdItem 7 3 3 3" xfId="21314" xr:uid="{0133E3BD-97D8-4653-8752-2B6BB4822D8E}"/>
    <cellStyle name="SAPBEXstdItem 7 3 3 4" xfId="30684" xr:uid="{FBE7FAC8-7B7D-4B10-8017-AF07DB3DF9AE}"/>
    <cellStyle name="SAPBEXstdItem 7 3 3 5" xfId="34184" xr:uid="{FFD22786-9674-456E-8C6A-A42FB0D5F0D4}"/>
    <cellStyle name="SAPBEXstdItem 7 3 3 6" xfId="37188" xr:uid="{C8D749CA-FB86-42D2-9E3C-39BBAED62971}"/>
    <cellStyle name="SAPBEXstdItem 7 3 4" xfId="8235" xr:uid="{0970C753-9E18-48B3-99AE-239A68DA4E7C}"/>
    <cellStyle name="SAPBEXstdItem 7 3 4 2" xfId="18489" xr:uid="{C9230174-A0AD-4F0C-A42B-111D0668F4A0}"/>
    <cellStyle name="SAPBEXstdItem 7 3 4 3" xfId="22415" xr:uid="{6F400B8B-959A-4445-8C48-4A5345B08E0C}"/>
    <cellStyle name="SAPBEXstdItem 7 3 4 4" xfId="31802" xr:uid="{33A308EB-2D42-4D60-A525-4100DA209F36}"/>
    <cellStyle name="SAPBEXstdItem 7 3 4 5" xfId="35257" xr:uid="{82B34712-0572-490F-A9AE-B335DAAC847F}"/>
    <cellStyle name="SAPBEXstdItem 7 3 4 6" xfId="38221" xr:uid="{44E11516-734D-4BBB-B00B-3EB9D95BE2C1}"/>
    <cellStyle name="SAPBEXstdItem 7 3 5" xfId="12867" xr:uid="{167D9A72-8044-4A99-8C7F-D812EEB063F1}"/>
    <cellStyle name="SAPBEXstdItem 7 3 6" xfId="12466" xr:uid="{4415872B-7857-4C82-AD41-E880FE690F95}"/>
    <cellStyle name="SAPBEXstdItem 7 3 7" xfId="23657" xr:uid="{9D55258C-F254-4949-A88F-577C18BA9291}"/>
    <cellStyle name="SAPBEXstdItem 7 3 8" xfId="27602" xr:uid="{453277A5-9341-4419-9C7B-66B7723D63CD}"/>
    <cellStyle name="SAPBEXstdItem 7 3 9" xfId="39993" xr:uid="{DD351324-757E-46D1-A836-76A559B885C8}"/>
    <cellStyle name="SAPBEXstdItem 7 4" xfId="5381" xr:uid="{52E5A215-ADA4-4BC9-A754-B4C74B13C652}"/>
    <cellStyle name="SAPBEXstdItem 7 4 2" xfId="15731" xr:uid="{73A4AEE3-0CE9-485A-BEB7-1CBBD878F382}"/>
    <cellStyle name="SAPBEXstdItem 7 4 3" xfId="20136" xr:uid="{48D31865-9B32-4E05-8F6B-F8EDCFAA4C3C}"/>
    <cellStyle name="SAPBEXstdItem 7 4 4" xfId="29467" xr:uid="{CECFC166-4FDD-43D2-8C59-D91EA560D059}"/>
    <cellStyle name="SAPBEXstdItem 7 4 5" xfId="33109" xr:uid="{B4501BC1-426C-4AD4-97FF-C72D21ED5983}"/>
    <cellStyle name="SAPBEXstdItem 7 4 6" xfId="36197" xr:uid="{46D0562C-64BF-41FD-A06C-04F854BDE34B}"/>
    <cellStyle name="SAPBEXstdItem 7 5" xfId="6671" xr:uid="{5D1E198E-40C7-43BC-B7E9-DA99B52B0B33}"/>
    <cellStyle name="SAPBEXstdItem 7 5 2" xfId="16963" xr:uid="{8B070F9A-706B-46F6-8D8C-0BDBBE14F177}"/>
    <cellStyle name="SAPBEXstdItem 7 5 3" xfId="21116" xr:uid="{50AF9332-4B78-40DD-A511-1A89C4F19BEA}"/>
    <cellStyle name="SAPBEXstdItem 7 5 4" xfId="30482" xr:uid="{CCCAC0CF-C787-4C61-BE2A-1367A4401B05}"/>
    <cellStyle name="SAPBEXstdItem 7 5 5" xfId="34025" xr:uid="{6164CC71-4F59-4676-B63B-F1DFC45F6D9A}"/>
    <cellStyle name="SAPBEXstdItem 7 5 6" xfId="37042" xr:uid="{6B92CE0D-5F85-401E-8129-E2E080E3BFDB}"/>
    <cellStyle name="SAPBEXstdItem 7 6" xfId="7582" xr:uid="{712CCFB4-E4E9-434B-B6C9-CA70A84D3D51}"/>
    <cellStyle name="SAPBEXstdItem 7 6 2" xfId="17854" xr:uid="{68DEF31B-4CA6-46D3-8A0D-441B1FAC01F2}"/>
    <cellStyle name="SAPBEXstdItem 7 6 3" xfId="21779" xr:uid="{1E5D6D6D-AAA7-4716-B0D3-E0020F699451}"/>
    <cellStyle name="SAPBEXstdItem 7 6 4" xfId="31162" xr:uid="{F118CA1E-CF49-4469-AE9C-F4060520EA16}"/>
    <cellStyle name="SAPBEXstdItem 7 6 5" xfId="34622" xr:uid="{A5F1F42C-607F-4D63-A31B-0ED0B1185030}"/>
    <cellStyle name="SAPBEXstdItem 7 6 6" xfId="37593" xr:uid="{735C4CF5-84B0-45BE-8488-2683954EE4C4}"/>
    <cellStyle name="SAPBEXstdItem 7 7" xfId="11263" xr:uid="{9B6B7EC5-889A-433A-B5A3-79FEA3662B1F}"/>
    <cellStyle name="SAPBEXstdItem 7 8" xfId="11686" xr:uid="{9B5CBDD3-F71B-4644-9804-38F8CB38AB52}"/>
    <cellStyle name="SAPBEXstdItem 7 9" xfId="12147" xr:uid="{29A17A16-C894-4A65-B623-612FC19175A4}"/>
    <cellStyle name="SAPBEXstdItem 8" xfId="1652" xr:uid="{F3C40295-F623-467C-8348-7E9A2536D762}"/>
    <cellStyle name="SAPBEXstdItem 8 10" xfId="12805" xr:uid="{2210E542-8EB3-4BDD-B3DC-6449DA40115A}"/>
    <cellStyle name="SAPBEXstdItem 8 11" xfId="13321" xr:uid="{2709CEC3-4435-49B4-88C4-93834BCCA3E8}"/>
    <cellStyle name="SAPBEXstdItem 8 12" xfId="23302" xr:uid="{E5CE31E0-C43D-4B97-9551-8688DE522DA7}"/>
    <cellStyle name="SAPBEXstdItem 8 13" xfId="26018" xr:uid="{D230A7CD-5B5F-472A-87B8-B503123CA354}"/>
    <cellStyle name="SAPBEXstdItem 8 14" xfId="25796" xr:uid="{F4E6B0EA-FC3A-43CE-A746-C5F35A49737C}"/>
    <cellStyle name="SAPBEXstdItem 8 15" xfId="24511" xr:uid="{ADD32B33-F935-4B67-946B-F9AADE9BB07E}"/>
    <cellStyle name="SAPBEXstdItem 8 16" xfId="26772" xr:uid="{2685C06D-32B3-4B2B-A37C-6A76CA904003}"/>
    <cellStyle name="SAPBEXstdItem 8 17" xfId="26953" xr:uid="{25B8F6B6-6844-4B08-BBEC-89771E691DEB}"/>
    <cellStyle name="SAPBEXstdItem 8 18" xfId="27247" xr:uid="{77A89773-0305-4831-8156-0BAFADA1B177}"/>
    <cellStyle name="SAPBEXstdItem 8 19" xfId="28222" xr:uid="{6D29986E-A2A4-48C2-8113-88ADDF35A4D5}"/>
    <cellStyle name="SAPBEXstdItem 8 2" xfId="3106" xr:uid="{995FDF2B-18B3-46D7-ADE4-2BCB46F1F971}"/>
    <cellStyle name="SAPBEXstdItem 8 2 10" xfId="30378" xr:uid="{1C3853E4-A655-4D1B-8663-2A0DAF96AD40}"/>
    <cellStyle name="SAPBEXstdItem 8 2 11" xfId="32548" xr:uid="{496348F3-7DC2-4478-9EAF-950466DBF285}"/>
    <cellStyle name="SAPBEXstdItem 8 2 12" xfId="40333" xr:uid="{34CA5646-2DAB-4215-9740-71A4A73F4D20}"/>
    <cellStyle name="SAPBEXstdItem 8 2 13" xfId="40928" xr:uid="{F3EDE285-0E42-4640-8E0A-720DD879AD14}"/>
    <cellStyle name="SAPBEXstdItem 8 2 14" xfId="42145" xr:uid="{C4FCE209-DFFC-4817-8749-8773D61AB718}"/>
    <cellStyle name="SAPBEXstdItem 8 2 2" xfId="6442" xr:uid="{183CB731-0340-44FF-9CFA-6F04A7DEEC0C}"/>
    <cellStyle name="SAPBEXstdItem 8 2 2 2" xfId="16749" xr:uid="{2168CDFE-1508-4E3D-AE5B-CCAFF8CC398C}"/>
    <cellStyle name="SAPBEXstdItem 8 2 2 3" xfId="20973" xr:uid="{88A7B439-1B8B-48AF-8B80-D55B8B0A6A7A}"/>
    <cellStyle name="SAPBEXstdItem 8 2 2 4" xfId="30323" xr:uid="{D17AD49B-2A96-4215-A6AA-EDE99E9FD457}"/>
    <cellStyle name="SAPBEXstdItem 8 2 2 5" xfId="33895" xr:uid="{0D24BEAF-D782-46A7-A438-93D009DD4568}"/>
    <cellStyle name="SAPBEXstdItem 8 2 2 6" xfId="36929" xr:uid="{23C5882C-1DCB-4306-9B75-332D259BCF12}"/>
    <cellStyle name="SAPBEXstdItem 8 2 3" xfId="7387" xr:uid="{CD84722C-FAA7-437E-BDEA-F6F6DBC7E8E9}"/>
    <cellStyle name="SAPBEXstdItem 8 2 3 2" xfId="17673" xr:uid="{EF2E7C48-0270-4283-BAFF-C78F74C05580}"/>
    <cellStyle name="SAPBEXstdItem 8 2 3 3" xfId="21670" xr:uid="{F45B8DA1-8FE8-4B75-87D6-B6B2E7329F66}"/>
    <cellStyle name="SAPBEXstdItem 8 2 3 4" xfId="31035" xr:uid="{53A22E15-45F7-45FD-82B6-9A1BE1F19682}"/>
    <cellStyle name="SAPBEXstdItem 8 2 3 5" xfId="34524" xr:uid="{EDBCEB62-8E40-496A-9CE3-D9EEBBD143AC}"/>
    <cellStyle name="SAPBEXstdItem 8 2 3 6" xfId="37507" xr:uid="{89AFA1FA-2587-49E6-95A1-AE64689B2AC5}"/>
    <cellStyle name="SAPBEXstdItem 8 2 4" xfId="8595" xr:uid="{00E27EEA-B7FA-4291-AC93-9451844BAE89}"/>
    <cellStyle name="SAPBEXstdItem 8 2 4 2" xfId="18844" xr:uid="{D9B05609-7C2E-4AF1-8042-26E1389BBFEF}"/>
    <cellStyle name="SAPBEXstdItem 8 2 4 3" xfId="22738" xr:uid="{7DB26665-A9D9-450E-BA36-2EAE9D277D86}"/>
    <cellStyle name="SAPBEXstdItem 8 2 4 4" xfId="32128" xr:uid="{D90267C5-6516-445F-BEA1-7C248012FF7A}"/>
    <cellStyle name="SAPBEXstdItem 8 2 4 5" xfId="35568" xr:uid="{7FEB4628-E991-4C04-913D-956A15D4A05B}"/>
    <cellStyle name="SAPBEXstdItem 8 2 4 6" xfId="38519" xr:uid="{7C7871CD-599D-4477-A990-B2CCB857A11D}"/>
    <cellStyle name="SAPBEXstdItem 8 2 5" xfId="13834" xr:uid="{F9903C7E-D31F-46BA-A635-6DB23C300B61}"/>
    <cellStyle name="SAPBEXstdItem 8 2 6" xfId="14195" xr:uid="{4D3C8000-1B37-4D11-A26A-3019B43C28F1}"/>
    <cellStyle name="SAPBEXstdItem 8 2 7" xfId="19899" xr:uid="{99B53FA9-B5E5-4DDB-8DEB-12BDCF9BC32E}"/>
    <cellStyle name="SAPBEXstdItem 8 2 8" xfId="23962" xr:uid="{8E72B517-B8EB-4468-B61F-D9F404778D09}"/>
    <cellStyle name="SAPBEXstdItem 8 2 9" xfId="27975" xr:uid="{3471FD87-2E53-4FEA-88E1-7D0D2948EDAE}"/>
    <cellStyle name="SAPBEXstdItem 8 20" xfId="28009" xr:uid="{AE17379E-670C-412B-9B51-4D001564660C}"/>
    <cellStyle name="SAPBEXstdItem 8 21" xfId="39596" xr:uid="{FB6FE442-0F3E-4E16-A207-74120A6D922A}"/>
    <cellStyle name="SAPBEXstdItem 8 22" xfId="39104" xr:uid="{D30DE28F-EB11-425E-A32F-340E2EEEAF74}"/>
    <cellStyle name="SAPBEXstdItem 8 23" xfId="41485" xr:uid="{8B2EFF7A-EABF-432A-BA09-413820DA1B28}"/>
    <cellStyle name="SAPBEXstdItem 8 3" xfId="2623" xr:uid="{DABAD708-DB18-495B-A27E-3ED0CD89939F}"/>
    <cellStyle name="SAPBEXstdItem 8 3 10" xfId="40385" xr:uid="{9C3D71FE-A3A0-4269-B49A-5C2F7B601128}"/>
    <cellStyle name="SAPBEXstdItem 8 3 11" xfId="41841" xr:uid="{05E8F077-C5EB-44DD-9672-8B54FF0B59E2}"/>
    <cellStyle name="SAPBEXstdItem 8 3 2" xfId="6053" xr:uid="{83C0A272-C1B9-49E9-8BCC-2D0497B5A6BA}"/>
    <cellStyle name="SAPBEXstdItem 8 3 2 2" xfId="16364" xr:uid="{24E35054-2431-4228-BBA0-B0F415982AA9}"/>
    <cellStyle name="SAPBEXstdItem 8 3 2 3" xfId="20640" xr:uid="{995B2358-A8B1-4E29-BF41-FCEEBA06DAB4}"/>
    <cellStyle name="SAPBEXstdItem 8 3 2 4" xfId="29982" xr:uid="{D793795F-FF0C-4A9E-8203-3D1EFAE39679}"/>
    <cellStyle name="SAPBEXstdItem 8 3 2 5" xfId="33575" xr:uid="{913EDA13-E984-45E2-8F38-1FBB64A4DE0A}"/>
    <cellStyle name="SAPBEXstdItem 8 3 2 6" xfId="36624" xr:uid="{42040318-82EF-47B8-81D0-45781D4A2CB2}"/>
    <cellStyle name="SAPBEXstdItem 8 3 3" xfId="6976" xr:uid="{AB4AE28F-1E44-458C-994F-4087A3CF1183}"/>
    <cellStyle name="SAPBEXstdItem 8 3 3 2" xfId="17265" xr:uid="{F1B60DFE-7266-48CF-8276-A7EB2BC6DBA0}"/>
    <cellStyle name="SAPBEXstdItem 8 3 3 3" xfId="21315" xr:uid="{0184824D-EA0F-4612-A26B-559BFFE52963}"/>
    <cellStyle name="SAPBEXstdItem 8 3 3 4" xfId="30685" xr:uid="{E12D2C88-6D00-472F-8266-DD3E4858E170}"/>
    <cellStyle name="SAPBEXstdItem 8 3 3 5" xfId="34185" xr:uid="{B3F7659D-50D6-4D2E-980C-9E5F34876F0F}"/>
    <cellStyle name="SAPBEXstdItem 8 3 3 6" xfId="37189" xr:uid="{609BE066-B644-4B31-A2E7-AFC2B09B85EF}"/>
    <cellStyle name="SAPBEXstdItem 8 3 4" xfId="8236" xr:uid="{7287E730-3F42-42C4-A786-E1E82C2953C5}"/>
    <cellStyle name="SAPBEXstdItem 8 3 4 2" xfId="18490" xr:uid="{5814F066-0381-496F-A6A2-9830A79DFB54}"/>
    <cellStyle name="SAPBEXstdItem 8 3 4 3" xfId="22416" xr:uid="{561C694D-FFB9-4E3D-9C55-4225B59D2CAA}"/>
    <cellStyle name="SAPBEXstdItem 8 3 4 4" xfId="31803" xr:uid="{9FA101EA-347F-4B4F-8202-6D995D87BF38}"/>
    <cellStyle name="SAPBEXstdItem 8 3 4 5" xfId="35258" xr:uid="{E491BD5A-1538-40AD-9517-1ADF38429577}"/>
    <cellStyle name="SAPBEXstdItem 8 3 4 6" xfId="38222" xr:uid="{B2FD37F2-F0C9-48A4-A19E-CEDE1CBB9872}"/>
    <cellStyle name="SAPBEXstdItem 8 3 5" xfId="13410" xr:uid="{2E8EFA75-8611-4A89-9250-BC1FB9F6CB75}"/>
    <cellStyle name="SAPBEXstdItem 8 3 6" xfId="20361" xr:uid="{10108998-8ECE-4490-84B9-36B9885B0714}"/>
    <cellStyle name="SAPBEXstdItem 8 3 7" xfId="23658" xr:uid="{E25FD477-0067-46A9-B143-280F779DACFB}"/>
    <cellStyle name="SAPBEXstdItem 8 3 8" xfId="27603" xr:uid="{598009BB-28B1-47F9-92AB-19E4A496BA01}"/>
    <cellStyle name="SAPBEXstdItem 8 3 9" xfId="39994" xr:uid="{E2EF087D-4728-41EE-9AA7-77243CA13CBE}"/>
    <cellStyle name="SAPBEXstdItem 8 4" xfId="5382" xr:uid="{AC131061-5501-40AD-8339-487738839205}"/>
    <cellStyle name="SAPBEXstdItem 8 4 2" xfId="15732" xr:uid="{5C85E904-CC9B-4D75-B51D-DD99E4249D77}"/>
    <cellStyle name="SAPBEXstdItem 8 4 3" xfId="20137" xr:uid="{CB3D7072-2F18-47EE-A439-CEAC487BE4CB}"/>
    <cellStyle name="SAPBEXstdItem 8 4 4" xfId="29468" xr:uid="{A3997E60-7118-4CA2-99AE-5E52567ED132}"/>
    <cellStyle name="SAPBEXstdItem 8 4 5" xfId="33110" xr:uid="{283B9A88-DA0A-4F19-B7DE-E321039E3257}"/>
    <cellStyle name="SAPBEXstdItem 8 4 6" xfId="36198" xr:uid="{B2620AC7-ACE6-44FB-A176-84E8F880D259}"/>
    <cellStyle name="SAPBEXstdItem 8 5" xfId="6670" xr:uid="{CE410449-0104-434E-B84D-B2861D4959D5}"/>
    <cellStyle name="SAPBEXstdItem 8 5 2" xfId="16962" xr:uid="{1488DD34-9156-465C-BF9A-C3BBFDD288D4}"/>
    <cellStyle name="SAPBEXstdItem 8 5 3" xfId="21115" xr:uid="{B5E17AF6-6574-41F6-9998-E2FEACC344AD}"/>
    <cellStyle name="SAPBEXstdItem 8 5 4" xfId="30481" xr:uid="{328E7957-3408-47C3-B50A-70C3CC6305F2}"/>
    <cellStyle name="SAPBEXstdItem 8 5 5" xfId="34024" xr:uid="{DB3615AE-07AF-4E0B-ACAB-9F9B33FC684B}"/>
    <cellStyle name="SAPBEXstdItem 8 5 6" xfId="37041" xr:uid="{551B86F7-C1DD-49FC-945C-EAD8A68D252D}"/>
    <cellStyle name="SAPBEXstdItem 8 6" xfId="7581" xr:uid="{B446B379-4BD8-4E40-8DF4-F63720CC7545}"/>
    <cellStyle name="SAPBEXstdItem 8 6 2" xfId="17853" xr:uid="{1813CCB6-8017-4FD2-BFD9-C557A8A7A4CB}"/>
    <cellStyle name="SAPBEXstdItem 8 6 3" xfId="21778" xr:uid="{F07ED872-8B08-4500-A6CE-3A5FD93F97AB}"/>
    <cellStyle name="SAPBEXstdItem 8 6 4" xfId="31161" xr:uid="{4A7EDF79-B5F2-4506-82E2-B5098316A977}"/>
    <cellStyle name="SAPBEXstdItem 8 6 5" xfId="34621" xr:uid="{42F91E51-0410-4940-9CDB-F4F932FD371C}"/>
    <cellStyle name="SAPBEXstdItem 8 6 6" xfId="37592" xr:uid="{E330EBC7-FAD7-4A9A-9D70-8BA7A5F5ECE5}"/>
    <cellStyle name="SAPBEXstdItem 8 7" xfId="11264" xr:uid="{52BA5699-D41E-44F5-A236-DC5BA937099F}"/>
    <cellStyle name="SAPBEXstdItem 8 8" xfId="11687" xr:uid="{28788AA8-D1C4-40FA-9F3E-6B781D213A60}"/>
    <cellStyle name="SAPBEXstdItem 8 9" xfId="12148" xr:uid="{7F2BE854-3462-42E7-ACA6-EF1A399F4826}"/>
    <cellStyle name="SAPBEXstdItem 9" xfId="1653" xr:uid="{52F8D11A-7EC7-4ADC-9B56-EDFF59759FC0}"/>
    <cellStyle name="SAPBEXstdItem 9 10" xfId="13349" xr:uid="{1F8F3064-2758-4B85-9E39-F5D3446BD048}"/>
    <cellStyle name="SAPBEXstdItem 9 11" xfId="13020" xr:uid="{5861F665-6A0C-4855-B1D0-37860E24C74C}"/>
    <cellStyle name="SAPBEXstdItem 9 12" xfId="23303" xr:uid="{8541C4C4-372C-4393-8285-D6985A75AA18}"/>
    <cellStyle name="SAPBEXstdItem 9 13" xfId="24704" xr:uid="{4278EEB4-F87D-4A5A-8BAB-F96688AAE58F}"/>
    <cellStyle name="SAPBEXstdItem 9 14" xfId="25797" xr:uid="{C58589F6-7EB5-4DE5-91B7-24A596518404}"/>
    <cellStyle name="SAPBEXstdItem 9 15" xfId="24510" xr:uid="{771B02B0-F481-4098-8A2C-3AF99CE6576F}"/>
    <cellStyle name="SAPBEXstdItem 9 16" xfId="25021" xr:uid="{4B91EBEE-1D49-48C7-BEF9-E8F177FDFC50}"/>
    <cellStyle name="SAPBEXstdItem 9 17" xfId="25311" xr:uid="{AF1CFAB4-AF2A-4DDB-8104-C93ACF926195}"/>
    <cellStyle name="SAPBEXstdItem 9 18" xfId="27250" xr:uid="{1F9C05E2-BB18-4CFD-AD16-5D8A97006858}"/>
    <cellStyle name="SAPBEXstdItem 9 19" xfId="28221" xr:uid="{D6C8CE69-E7B0-4D22-9C93-8F08F9D3A6C8}"/>
    <cellStyle name="SAPBEXstdItem 9 2" xfId="3107" xr:uid="{8D2FCE17-E7D4-4020-A521-8CDB2DFE3E25}"/>
    <cellStyle name="SAPBEXstdItem 9 2 10" xfId="28034" xr:uid="{C6615B74-C2E2-41AF-AA03-5956A5A7E84C}"/>
    <cellStyle name="SAPBEXstdItem 9 2 11" xfId="27237" xr:uid="{3837F3CD-602D-4279-9FAD-100C945202ED}"/>
    <cellStyle name="SAPBEXstdItem 9 2 12" xfId="40334" xr:uid="{9464289D-A46B-4903-9A88-F663BAB5D4EE}"/>
    <cellStyle name="SAPBEXstdItem 9 2 13" xfId="40929" xr:uid="{305A744D-A0E1-4045-ADD0-017D14D72CE8}"/>
    <cellStyle name="SAPBEXstdItem 9 2 14" xfId="42146" xr:uid="{B89EE3E2-6E49-483F-9ED3-62120F83AADA}"/>
    <cellStyle name="SAPBEXstdItem 9 2 2" xfId="6443" xr:uid="{90468137-19E8-45F7-91C8-FF4A1D346DD9}"/>
    <cellStyle name="SAPBEXstdItem 9 2 2 2" xfId="16750" xr:uid="{27A20387-DBA5-4EE7-9953-AB0C7EBB4828}"/>
    <cellStyle name="SAPBEXstdItem 9 2 2 3" xfId="20974" xr:uid="{01290567-133C-40B5-91C6-F831A79B61B1}"/>
    <cellStyle name="SAPBEXstdItem 9 2 2 4" xfId="30324" xr:uid="{E8F732CC-0FA7-4C9B-9491-B2F4B7257DBA}"/>
    <cellStyle name="SAPBEXstdItem 9 2 2 5" xfId="33896" xr:uid="{D6F1EC86-3AFF-4EFE-9F75-CD0173D15487}"/>
    <cellStyle name="SAPBEXstdItem 9 2 2 6" xfId="36930" xr:uid="{8FDC9E43-2598-4840-8F7D-84A5420ADEE3}"/>
    <cellStyle name="SAPBEXstdItem 9 2 3" xfId="7388" xr:uid="{1DA7B791-366E-4878-AA42-871463FDBA5B}"/>
    <cellStyle name="SAPBEXstdItem 9 2 3 2" xfId="17674" xr:uid="{CB58E9A7-BEBD-424E-92D5-89E96652D895}"/>
    <cellStyle name="SAPBEXstdItem 9 2 3 3" xfId="21671" xr:uid="{415C4311-B3A9-48C0-ACCF-8EDCE7534682}"/>
    <cellStyle name="SAPBEXstdItem 9 2 3 4" xfId="31036" xr:uid="{8C0CD1A5-356B-4ED5-B4E9-41AD238C3376}"/>
    <cellStyle name="SAPBEXstdItem 9 2 3 5" xfId="34525" xr:uid="{242022D3-83CF-47CC-AD93-51834C3587CB}"/>
    <cellStyle name="SAPBEXstdItem 9 2 3 6" xfId="37508" xr:uid="{22A25BF0-C189-4AB0-8F85-7A098B781A51}"/>
    <cellStyle name="SAPBEXstdItem 9 2 4" xfId="8596" xr:uid="{E78574B4-50E9-42E5-A129-AB74017692A4}"/>
    <cellStyle name="SAPBEXstdItem 9 2 4 2" xfId="18845" xr:uid="{5C31A752-CBDE-4210-866E-4B43BAE95534}"/>
    <cellStyle name="SAPBEXstdItem 9 2 4 3" xfId="22739" xr:uid="{196DC643-1381-4D3F-A937-E0C2C2D135A5}"/>
    <cellStyle name="SAPBEXstdItem 9 2 4 4" xfId="32129" xr:uid="{73D37C06-B34A-40EE-8CBB-78B677525A9D}"/>
    <cellStyle name="SAPBEXstdItem 9 2 4 5" xfId="35569" xr:uid="{EB746D40-31BA-421C-8ACB-4C31334D6582}"/>
    <cellStyle name="SAPBEXstdItem 9 2 4 6" xfId="38520" xr:uid="{15BB8714-8FDE-4F4B-9557-F3C3E191926F}"/>
    <cellStyle name="SAPBEXstdItem 9 2 5" xfId="13835" xr:uid="{19DA362D-F6C0-403A-BFD0-3EB61537851F}"/>
    <cellStyle name="SAPBEXstdItem 9 2 6" xfId="14196" xr:uid="{1D08F0C2-3AEC-435C-A084-8BFDF96BA534}"/>
    <cellStyle name="SAPBEXstdItem 9 2 7" xfId="19465" xr:uid="{FD029547-7F94-4119-B1CC-C28EACAB9CC8}"/>
    <cellStyle name="SAPBEXstdItem 9 2 8" xfId="23963" xr:uid="{83833A13-C2FF-4109-8FB6-2358560F802C}"/>
    <cellStyle name="SAPBEXstdItem 9 2 9" xfId="27976" xr:uid="{39596CD8-DDFC-43CA-8885-50FF2FB50CB7}"/>
    <cellStyle name="SAPBEXstdItem 9 20" xfId="31105" xr:uid="{EB53EFDC-FFFD-4A04-AF20-46FEAEF099E7}"/>
    <cellStyle name="SAPBEXstdItem 9 21" xfId="39597" xr:uid="{12C137E0-7B3A-489D-A212-BBCD784C1C07}"/>
    <cellStyle name="SAPBEXstdItem 9 22" xfId="39662" xr:uid="{D63E54B4-C02D-43C9-A8D6-AB3BAAB59160}"/>
    <cellStyle name="SAPBEXstdItem 9 23" xfId="41486" xr:uid="{6B6DEE1F-B120-4C0E-B42D-9A167942A88C}"/>
    <cellStyle name="SAPBEXstdItem 9 3" xfId="2624" xr:uid="{4A22ACC1-B5C8-4554-A033-8FDA6434BDE6}"/>
    <cellStyle name="SAPBEXstdItem 9 3 10" xfId="40384" xr:uid="{385F16F5-1272-472F-A408-CC0C2A3F3964}"/>
    <cellStyle name="SAPBEXstdItem 9 3 11" xfId="41842" xr:uid="{76F54AF5-A958-4EE1-8521-0D5C835EDDBC}"/>
    <cellStyle name="SAPBEXstdItem 9 3 2" xfId="6054" xr:uid="{33E22CC7-8B58-4992-B15C-CE530C2798DC}"/>
    <cellStyle name="SAPBEXstdItem 9 3 2 2" xfId="16365" xr:uid="{9B2C86C9-0390-4B9D-84B8-D00B578253CC}"/>
    <cellStyle name="SAPBEXstdItem 9 3 2 3" xfId="20641" xr:uid="{2FF414D0-88E9-431E-8F3E-D1C1853D8056}"/>
    <cellStyle name="SAPBEXstdItem 9 3 2 4" xfId="29983" xr:uid="{05A5545D-26F6-4ADA-99B8-B6D3A8CF3912}"/>
    <cellStyle name="SAPBEXstdItem 9 3 2 5" xfId="33576" xr:uid="{6A9D9985-77A5-414F-B8F0-199915CFDA4A}"/>
    <cellStyle name="SAPBEXstdItem 9 3 2 6" xfId="36625" xr:uid="{DD42CC58-2CDC-497F-88D7-E2FF531A6485}"/>
    <cellStyle name="SAPBEXstdItem 9 3 3" xfId="6977" xr:uid="{1D0C5BD0-159F-4886-A6AB-75FF943D7783}"/>
    <cellStyle name="SAPBEXstdItem 9 3 3 2" xfId="17266" xr:uid="{253EBB09-FEB6-46BE-909E-B0C5FD130BED}"/>
    <cellStyle name="SAPBEXstdItem 9 3 3 3" xfId="21316" xr:uid="{2350A974-DA2C-4688-8925-88BC4732F452}"/>
    <cellStyle name="SAPBEXstdItem 9 3 3 4" xfId="30686" xr:uid="{0C17D1EC-CD32-4482-BA11-BBA0EEBD0098}"/>
    <cellStyle name="SAPBEXstdItem 9 3 3 5" xfId="34186" xr:uid="{F77A8ED2-20B0-4995-913A-B86A76A48A8F}"/>
    <cellStyle name="SAPBEXstdItem 9 3 3 6" xfId="37190" xr:uid="{226912F8-6878-4B99-ABCA-4FBA83D9808D}"/>
    <cellStyle name="SAPBEXstdItem 9 3 4" xfId="8237" xr:uid="{6A5CF6C5-1E45-4C13-A506-3B5F6AE34ECF}"/>
    <cellStyle name="SAPBEXstdItem 9 3 4 2" xfId="18491" xr:uid="{AB2ACC82-A9AE-4065-A656-A895039A8B7A}"/>
    <cellStyle name="SAPBEXstdItem 9 3 4 3" xfId="22417" xr:uid="{C219FADC-FB00-435A-AB6E-CF729AFC68CF}"/>
    <cellStyle name="SAPBEXstdItem 9 3 4 4" xfId="31804" xr:uid="{AD2D4419-9378-40CE-AAC0-18F98859B2CC}"/>
    <cellStyle name="SAPBEXstdItem 9 3 4 5" xfId="35259" xr:uid="{B7BAAB93-9E83-4174-B5B3-D8820CDA3327}"/>
    <cellStyle name="SAPBEXstdItem 9 3 4 6" xfId="38223" xr:uid="{E60E383E-21D0-468C-8EB5-5AB632FA8907}"/>
    <cellStyle name="SAPBEXstdItem 9 3 5" xfId="12868" xr:uid="{FA0AC1DD-3A2D-4E4F-A621-8F052F317F6A}"/>
    <cellStyle name="SAPBEXstdItem 9 3 6" xfId="20317" xr:uid="{9E48E0A0-42AF-4E90-963D-CFDD665B9BBE}"/>
    <cellStyle name="SAPBEXstdItem 9 3 7" xfId="23659" xr:uid="{D537F45C-5C8A-4FF1-AB7E-D90DBFD48121}"/>
    <cellStyle name="SAPBEXstdItem 9 3 8" xfId="27604" xr:uid="{1AE81582-3338-41F5-8149-B4B78E4EF352}"/>
    <cellStyle name="SAPBEXstdItem 9 3 9" xfId="39995" xr:uid="{D9C704E9-441C-4A82-B0BC-B0C39563A5EA}"/>
    <cellStyle name="SAPBEXstdItem 9 4" xfId="5383" xr:uid="{88895667-287B-4653-9AFF-9DE215FD0FFE}"/>
    <cellStyle name="SAPBEXstdItem 9 4 2" xfId="15733" xr:uid="{90688A45-4158-4954-9CE1-C0331CE42467}"/>
    <cellStyle name="SAPBEXstdItem 9 4 3" xfId="20138" xr:uid="{8CC70254-E851-45AB-96B0-A480534A5C42}"/>
    <cellStyle name="SAPBEXstdItem 9 4 4" xfId="29469" xr:uid="{9A98625D-A901-41B3-B2BD-C070BCD5733A}"/>
    <cellStyle name="SAPBEXstdItem 9 4 5" xfId="33111" xr:uid="{E75774AE-4D5F-4113-861F-DEC210214EBB}"/>
    <cellStyle name="SAPBEXstdItem 9 4 6" xfId="36199" xr:uid="{F8FCB090-3476-45B7-B6D9-DF244709DF38}"/>
    <cellStyle name="SAPBEXstdItem 9 5" xfId="4488" xr:uid="{42D55FAC-75FA-46C8-ACEA-52D80B4FADB3}"/>
    <cellStyle name="SAPBEXstdItem 9 5 2" xfId="14888" xr:uid="{6D7561B7-0090-4228-8AF0-9F31B8B46F75}"/>
    <cellStyle name="SAPBEXstdItem 9 5 3" xfId="19452" xr:uid="{44B084F9-3DD1-440A-B5F1-853EB3B93626}"/>
    <cellStyle name="SAPBEXstdItem 9 5 4" xfId="28844" xr:uid="{7380285B-F0B8-4379-8BA8-8618ACBFBC12}"/>
    <cellStyle name="SAPBEXstdItem 9 5 5" xfId="32509" xr:uid="{434036F1-E1EF-49F4-BA92-3EECE5F09580}"/>
    <cellStyle name="SAPBEXstdItem 9 5 6" xfId="26760" xr:uid="{80CE31AD-EBFA-418A-9EBD-66E27AF093F1}"/>
    <cellStyle name="SAPBEXstdItem 9 6" xfId="7580" xr:uid="{6395EA09-2B5E-4492-AAFF-DE7A6FE08F0E}"/>
    <cellStyle name="SAPBEXstdItem 9 6 2" xfId="17852" xr:uid="{BBDABE12-72A0-4904-8683-49433176A2FC}"/>
    <cellStyle name="SAPBEXstdItem 9 6 3" xfId="21777" xr:uid="{098841E1-DF02-4B4F-B133-602B81AA4C3C}"/>
    <cellStyle name="SAPBEXstdItem 9 6 4" xfId="31160" xr:uid="{F63B126D-B27F-459C-A75C-8D01538CC513}"/>
    <cellStyle name="SAPBEXstdItem 9 6 5" xfId="34620" xr:uid="{38815A41-3FAF-4C2D-8C7F-E51D543545C9}"/>
    <cellStyle name="SAPBEXstdItem 9 6 6" xfId="37591" xr:uid="{A571ECFE-04B8-44F9-857C-A4001B342F12}"/>
    <cellStyle name="SAPBEXstdItem 9 7" xfId="11265" xr:uid="{E40633A8-A26F-4477-837A-B49BB0DE797C}"/>
    <cellStyle name="SAPBEXstdItem 9 8" xfId="11688" xr:uid="{A19A104B-A285-404B-BD16-567B16F54146}"/>
    <cellStyle name="SAPBEXstdItem 9 9" xfId="12149" xr:uid="{8269A219-6A1F-4117-B9F2-733D75D790A8}"/>
    <cellStyle name="SAPBEXstdItem_1_FS10_10.1_เงินให้กู้ยืมและเงินให้กู้ยืม_Q254_2" xfId="2224" xr:uid="{6E2D9374-FDF6-4AA5-8046-88D6C18A03B2}"/>
    <cellStyle name="SAPBEXstdItemX" xfId="1654" xr:uid="{68A82307-8D8F-41CE-A7D6-7295EE7718C1}"/>
    <cellStyle name="SAPBEXstdItemX 10" xfId="1655" xr:uid="{47CF518E-ECB1-41F2-8E3B-7104C28A4734}"/>
    <cellStyle name="SAPBEXstdItemX 10 10" xfId="13350" xr:uid="{0ABE51F9-15F2-4D31-B435-475DB2690759}"/>
    <cellStyle name="SAPBEXstdItemX 10 11" xfId="13018" xr:uid="{CEA78FFD-6552-49A0-8CA2-79EEE7F452C2}"/>
    <cellStyle name="SAPBEXstdItemX 10 12" xfId="23305" xr:uid="{319447EB-6F8C-4F5D-8B8E-0B9723812447}"/>
    <cellStyle name="SAPBEXstdItemX 10 13" xfId="24702" xr:uid="{37CEF1D6-E4A3-412C-8CBE-DF6A64C0AD05}"/>
    <cellStyle name="SAPBEXstdItemX 10 14" xfId="25799" xr:uid="{88CA5981-E2A2-4F15-9776-09E5F96DA509}"/>
    <cellStyle name="SAPBEXstdItemX 10 15" xfId="24508" xr:uid="{C3431494-1E2D-408F-87E4-9A4B61BD7C4F}"/>
    <cellStyle name="SAPBEXstdItemX 10 16" xfId="26771" xr:uid="{B2357117-B366-46DC-A6A4-09E69FAD9A79}"/>
    <cellStyle name="SAPBEXstdItemX 10 17" xfId="26952" xr:uid="{14869EA2-62B1-4EA3-99AC-7EB6EB6004EA}"/>
    <cellStyle name="SAPBEXstdItemX 10 18" xfId="27249" xr:uid="{556A18EB-CFD2-4A6A-A5F1-630597874F19}"/>
    <cellStyle name="SAPBEXstdItemX 10 19" xfId="28219" xr:uid="{B0DE919A-65D3-491F-9EAE-F80C2895CC13}"/>
    <cellStyle name="SAPBEXstdItemX 10 2" xfId="3108" xr:uid="{5C561DD7-E700-4ACC-8A09-6FC78C92E277}"/>
    <cellStyle name="SAPBEXstdItemX 10 2 10" xfId="30573" xr:uid="{DE83ADF5-B34D-4D94-9615-F90B39C9A15D}"/>
    <cellStyle name="SAPBEXstdItemX 10 2 11" xfId="34111" xr:uid="{DF8932C1-F662-43A1-8ADA-81013DF6AE66}"/>
    <cellStyle name="SAPBEXstdItemX 10 2 12" xfId="40335" xr:uid="{4534E9A0-2352-4E1F-97BD-5D4DFD76CE8D}"/>
    <cellStyle name="SAPBEXstdItemX 10 2 13" xfId="40930" xr:uid="{65E96ABB-B0C4-4EF3-B081-8BBD198AA370}"/>
    <cellStyle name="SAPBEXstdItemX 10 2 14" xfId="42147" xr:uid="{BFCE1933-1C02-4CEE-A3CB-1DC1D713B347}"/>
    <cellStyle name="SAPBEXstdItemX 10 2 2" xfId="6444" xr:uid="{DDE46614-99BF-46C7-91AA-BCCAEF390828}"/>
    <cellStyle name="SAPBEXstdItemX 10 2 2 2" xfId="16751" xr:uid="{BBC29199-0622-474C-9346-6CCB6A08E1F3}"/>
    <cellStyle name="SAPBEXstdItemX 10 2 2 3" xfId="20975" xr:uid="{76C179B9-20DE-44C5-B052-C37262C22576}"/>
    <cellStyle name="SAPBEXstdItemX 10 2 2 4" xfId="30325" xr:uid="{DC877AEE-2B1C-4302-97AE-76FA987C57A2}"/>
    <cellStyle name="SAPBEXstdItemX 10 2 2 5" xfId="33897" xr:uid="{0A8B574B-7315-48DF-826E-DB19782C6ADE}"/>
    <cellStyle name="SAPBEXstdItemX 10 2 2 6" xfId="36931" xr:uid="{7553E316-691F-4265-A31A-056CAC92AF24}"/>
    <cellStyle name="SAPBEXstdItemX 10 2 3" xfId="7389" xr:uid="{390E91D8-F1AB-475A-BDEE-1D77A4EC9311}"/>
    <cellStyle name="SAPBEXstdItemX 10 2 3 2" xfId="17675" xr:uid="{CD43A264-1199-4482-ABCA-1BACDACF45F3}"/>
    <cellStyle name="SAPBEXstdItemX 10 2 3 3" xfId="21672" xr:uid="{11B1EC68-E7DD-4610-AFA8-08950F053BA9}"/>
    <cellStyle name="SAPBEXstdItemX 10 2 3 4" xfId="31037" xr:uid="{3352226A-C179-4575-A2C8-C86AEA58EFE4}"/>
    <cellStyle name="SAPBEXstdItemX 10 2 3 5" xfId="34526" xr:uid="{92325124-EB2E-4A25-A335-12437AF8C773}"/>
    <cellStyle name="SAPBEXstdItemX 10 2 3 6" xfId="37509" xr:uid="{41625D67-934A-44A9-94A1-34EC65C649F4}"/>
    <cellStyle name="SAPBEXstdItemX 10 2 4" xfId="8597" xr:uid="{70B888F8-35E7-4FDF-9AE1-36E3D8D332B1}"/>
    <cellStyle name="SAPBEXstdItemX 10 2 4 2" xfId="18846" xr:uid="{193F906E-39CA-4072-BAC7-B768000F9FEF}"/>
    <cellStyle name="SAPBEXstdItemX 10 2 4 3" xfId="22740" xr:uid="{F5CF5FCE-179E-4968-ACA7-F657644CCABE}"/>
    <cellStyle name="SAPBEXstdItemX 10 2 4 4" xfId="32130" xr:uid="{C11CAF49-2756-48CD-8F6C-2F22189D97BD}"/>
    <cellStyle name="SAPBEXstdItemX 10 2 4 5" xfId="35570" xr:uid="{D273B4BE-E2D0-487B-AB10-D90C4B18CEA6}"/>
    <cellStyle name="SAPBEXstdItemX 10 2 4 6" xfId="38521" xr:uid="{DB67A2C7-7CE0-42FD-B2B8-807A4A85CCBF}"/>
    <cellStyle name="SAPBEXstdItemX 10 2 5" xfId="13836" xr:uid="{92BD5D4A-F338-4D93-8763-31B79F7E0CED}"/>
    <cellStyle name="SAPBEXstdItemX 10 2 6" xfId="14197" xr:uid="{13094B77-2FF3-4306-9FBC-8C77B63DD2F3}"/>
    <cellStyle name="SAPBEXstdItemX 10 2 7" xfId="20247" xr:uid="{E7F940A8-0336-44EE-AED8-5A5EF8A8B390}"/>
    <cellStyle name="SAPBEXstdItemX 10 2 8" xfId="23964" xr:uid="{1D544639-79B9-4CF6-84FE-B9589C1730D1}"/>
    <cellStyle name="SAPBEXstdItemX 10 2 9" xfId="27977" xr:uid="{2346B900-7639-437F-9525-FC065DC67170}"/>
    <cellStyle name="SAPBEXstdItemX 10 20" xfId="32181" xr:uid="{EA7D2DF2-F5AE-4CC3-A0F1-F8C82D8ABF2F}"/>
    <cellStyle name="SAPBEXstdItemX 10 21" xfId="39599" xr:uid="{7E8D823D-6DF3-4D37-824E-58DC541AA8DB}"/>
    <cellStyle name="SAPBEXstdItemX 10 22" xfId="39684" xr:uid="{2FDDAF3A-9164-4031-953D-934B94246D84}"/>
    <cellStyle name="SAPBEXstdItemX 10 23" xfId="41488" xr:uid="{EBD077A4-9612-4716-8E5C-B64EF257394E}"/>
    <cellStyle name="SAPBEXstdItemX 10 3" xfId="2626" xr:uid="{B2F86CC7-A542-4439-96D8-216640440D78}"/>
    <cellStyle name="SAPBEXstdItemX 10 3 10" xfId="38818" xr:uid="{CB6D41F0-19E0-4923-89A1-B879B6C513AE}"/>
    <cellStyle name="SAPBEXstdItemX 10 3 11" xfId="41844" xr:uid="{05141AA2-35FB-4B41-82DC-6C6E84FDFBDE}"/>
    <cellStyle name="SAPBEXstdItemX 10 3 2" xfId="6056" xr:uid="{998A2987-4206-469D-AD1F-0E590019F56C}"/>
    <cellStyle name="SAPBEXstdItemX 10 3 2 2" xfId="16367" xr:uid="{6A8312B5-4836-4748-902A-6B7B30512355}"/>
    <cellStyle name="SAPBEXstdItemX 10 3 2 3" xfId="20643" xr:uid="{09BEF8B1-EA08-4690-A56E-F04CC772EB47}"/>
    <cellStyle name="SAPBEXstdItemX 10 3 2 4" xfId="29985" xr:uid="{3FD39646-A145-47EF-B078-30D771B757B3}"/>
    <cellStyle name="SAPBEXstdItemX 10 3 2 5" xfId="33578" xr:uid="{B514B57D-24EC-43BA-AC9C-C478E7877120}"/>
    <cellStyle name="SAPBEXstdItemX 10 3 2 6" xfId="36627" xr:uid="{5DB15FBB-1BA1-430D-95F4-0739E977B861}"/>
    <cellStyle name="SAPBEXstdItemX 10 3 3" xfId="6979" xr:uid="{ECF5A1B9-EAB1-402E-8889-E97335BFD6B4}"/>
    <cellStyle name="SAPBEXstdItemX 10 3 3 2" xfId="17268" xr:uid="{0CCBDB80-F6DF-4BB7-BD64-CB67E4AA5B70}"/>
    <cellStyle name="SAPBEXstdItemX 10 3 3 3" xfId="21318" xr:uid="{4C5B8B3D-DF29-42AD-9421-562C5BDC0B55}"/>
    <cellStyle name="SAPBEXstdItemX 10 3 3 4" xfId="30688" xr:uid="{E298496B-C4A9-4279-B61C-1FC9EF39004B}"/>
    <cellStyle name="SAPBEXstdItemX 10 3 3 5" xfId="34188" xr:uid="{2391B29D-B4EE-4484-9F99-71EEC933C865}"/>
    <cellStyle name="SAPBEXstdItemX 10 3 3 6" xfId="37192" xr:uid="{42C2CF88-F479-46BE-829C-1EC1D75E652F}"/>
    <cellStyle name="SAPBEXstdItemX 10 3 4" xfId="8239" xr:uid="{43CC763F-1688-42F7-B90C-751F6C6439A7}"/>
    <cellStyle name="SAPBEXstdItemX 10 3 4 2" xfId="18493" xr:uid="{C44C391D-E295-4153-8220-35943A9A7F75}"/>
    <cellStyle name="SAPBEXstdItemX 10 3 4 3" xfId="22419" xr:uid="{4332C35A-92EE-4530-A5BF-A2A312DB6E2E}"/>
    <cellStyle name="SAPBEXstdItemX 10 3 4 4" xfId="31806" xr:uid="{D2B380C9-5462-443A-ABDB-EF5FC7050003}"/>
    <cellStyle name="SAPBEXstdItemX 10 3 4 5" xfId="35261" xr:uid="{D7BC03FE-A036-4D72-B90E-587BC346A68A}"/>
    <cellStyle name="SAPBEXstdItemX 10 3 4 6" xfId="38225" xr:uid="{2B894B12-EA88-4D0C-87F3-684F29A9030B}"/>
    <cellStyle name="SAPBEXstdItemX 10 3 5" xfId="12869" xr:uid="{D6F60281-31BD-46CB-AE2B-7437D758B944}"/>
    <cellStyle name="SAPBEXstdItemX 10 3 6" xfId="12444" xr:uid="{5F289DEC-0EA0-434B-BB7C-152CED5630CA}"/>
    <cellStyle name="SAPBEXstdItemX 10 3 7" xfId="23661" xr:uid="{4C5807BF-644D-4432-8178-BD0E186709D8}"/>
    <cellStyle name="SAPBEXstdItemX 10 3 8" xfId="27606" xr:uid="{89B88063-2DDC-4AB5-B577-36DA860ECECC}"/>
    <cellStyle name="SAPBEXstdItemX 10 3 9" xfId="39997" xr:uid="{A824064E-3AFA-4896-8170-0EA62F0E5312}"/>
    <cellStyle name="SAPBEXstdItemX 10 4" xfId="5385" xr:uid="{CCBE774A-9FB0-4E25-8A18-8F5B404EDD24}"/>
    <cellStyle name="SAPBEXstdItemX 10 4 2" xfId="15735" xr:uid="{59967D5C-DC66-498A-A9EF-5EA58CB93F0B}"/>
    <cellStyle name="SAPBEXstdItemX 10 4 3" xfId="20140" xr:uid="{19942DC1-019F-44A2-ACF7-41E5E54DFD91}"/>
    <cellStyle name="SAPBEXstdItemX 10 4 4" xfId="29471" xr:uid="{E3E1F6F6-951F-47D6-BFB9-AFA8B7E4BE7B}"/>
    <cellStyle name="SAPBEXstdItemX 10 4 5" xfId="33113" xr:uid="{013B7A6F-E674-42B7-AE3F-756DC3D4E793}"/>
    <cellStyle name="SAPBEXstdItemX 10 4 6" xfId="36201" xr:uid="{BDFD9D9E-64C9-4938-ADD6-D75673DDB9A2}"/>
    <cellStyle name="SAPBEXstdItemX 10 5" xfId="6668" xr:uid="{7995EBBE-E560-413F-B45F-8B6F7AFF7C8A}"/>
    <cellStyle name="SAPBEXstdItemX 10 5 2" xfId="16960" xr:uid="{246B6EA7-39DF-4C48-9BC3-C6EB58E9DAA1}"/>
    <cellStyle name="SAPBEXstdItemX 10 5 3" xfId="21113" xr:uid="{15C9D360-ED2E-437A-9234-3F70C32C5D15}"/>
    <cellStyle name="SAPBEXstdItemX 10 5 4" xfId="30479" xr:uid="{56BED3F2-1AA0-4B3A-AC35-926E2FA4369D}"/>
    <cellStyle name="SAPBEXstdItemX 10 5 5" xfId="34022" xr:uid="{42639AC3-ECF1-4FC0-8578-731F4C53B720}"/>
    <cellStyle name="SAPBEXstdItemX 10 5 6" xfId="37039" xr:uid="{3EC198A3-AF35-4A4A-AD76-6FB62D1BF5E1}"/>
    <cellStyle name="SAPBEXstdItemX 10 6" xfId="7578" xr:uid="{CC2392C9-5A83-40CD-A97D-AF81536B5474}"/>
    <cellStyle name="SAPBEXstdItemX 10 6 2" xfId="17850" xr:uid="{C6C41FCA-8627-46CE-B5F5-A4D050921379}"/>
    <cellStyle name="SAPBEXstdItemX 10 6 3" xfId="21775" xr:uid="{053FA4E5-5779-4612-90B4-979B7A4DED52}"/>
    <cellStyle name="SAPBEXstdItemX 10 6 4" xfId="31158" xr:uid="{23D200B1-9BAF-4E3C-A149-AD07ADDFECBC}"/>
    <cellStyle name="SAPBEXstdItemX 10 6 5" xfId="34618" xr:uid="{7FC7D111-580B-4706-ACE3-E9D44FEFBD20}"/>
    <cellStyle name="SAPBEXstdItemX 10 6 6" xfId="37589" xr:uid="{3CCB61EB-D16D-4E64-B0BB-C0CFA63BB45C}"/>
    <cellStyle name="SAPBEXstdItemX 10 7" xfId="11266" xr:uid="{E20EC651-088B-4DF5-A854-DDD378798F16}"/>
    <cellStyle name="SAPBEXstdItemX 10 8" xfId="11690" xr:uid="{FF8C0127-EED0-47F9-BD1E-D20DB0E69112}"/>
    <cellStyle name="SAPBEXstdItemX 10 9" xfId="12151" xr:uid="{4DC05773-113B-4791-A6BE-A0B93C1C956B}"/>
    <cellStyle name="SAPBEXstdItemX 11" xfId="1656" xr:uid="{EABA7152-E0F8-4D2D-9C33-05E027690320}"/>
    <cellStyle name="SAPBEXstdItemX 11 10" xfId="12807" xr:uid="{0CD4CCCA-04D1-48D6-816C-BA6884E75311}"/>
    <cellStyle name="SAPBEXstdItemX 11 11" xfId="13017" xr:uid="{0256DEAA-96FD-4918-A883-6F88B07F7199}"/>
    <cellStyle name="SAPBEXstdItemX 11 12" xfId="23306" xr:uid="{7B92FEA5-54E4-4B77-B406-3935CE78E08C}"/>
    <cellStyle name="SAPBEXstdItemX 11 13" xfId="24701" xr:uid="{CDA5B0B1-D2B5-436B-A764-013D806F7B15}"/>
    <cellStyle name="SAPBEXstdItemX 11 14" xfId="25800" xr:uid="{AB08CB15-4876-4B05-9BC0-0C059FF09C48}"/>
    <cellStyle name="SAPBEXstdItemX 11 15" xfId="24507" xr:uid="{8DE80ADA-256E-4816-9915-2C038CEDD98D}"/>
    <cellStyle name="SAPBEXstdItemX 11 16" xfId="26335" xr:uid="{192777FA-6BB3-417B-8FEA-4DF25A1BD050}"/>
    <cellStyle name="SAPBEXstdItemX 11 17" xfId="25309" xr:uid="{CF90F1CC-ABE9-4641-BD0B-1B28B4D5756E}"/>
    <cellStyle name="SAPBEXstdItemX 11 18" xfId="25500" xr:uid="{924A3509-A453-4E2C-8D1A-0B84B02A448E}"/>
    <cellStyle name="SAPBEXstdItemX 11 19" xfId="28218" xr:uid="{40080B42-D4A1-4CC8-9EC3-E9A0D03BDACC}"/>
    <cellStyle name="SAPBEXstdItemX 11 2" xfId="3109" xr:uid="{92737A96-1F66-44E2-9250-A22D2DFCB89E}"/>
    <cellStyle name="SAPBEXstdItemX 11 2 10" xfId="29228" xr:uid="{61D4DD48-94EC-472F-A7C9-E2921EBECCDB}"/>
    <cellStyle name="SAPBEXstdItemX 11 2 11" xfId="32827" xr:uid="{5300AACE-7FCA-4180-9DD1-28DAA6561E4A}"/>
    <cellStyle name="SAPBEXstdItemX 11 2 12" xfId="40336" xr:uid="{74BF1812-8FCF-4B33-B39D-E389D10E6E09}"/>
    <cellStyle name="SAPBEXstdItemX 11 2 13" xfId="40931" xr:uid="{B01BEA83-3B17-4C79-B5DE-3CA341AEC467}"/>
    <cellStyle name="SAPBEXstdItemX 11 2 14" xfId="42148" xr:uid="{948DD099-E2FE-410B-9F6A-2FB9760E6757}"/>
    <cellStyle name="SAPBEXstdItemX 11 2 2" xfId="6445" xr:uid="{8502816C-4F75-4E3C-BA1C-5F82896FF7A2}"/>
    <cellStyle name="SAPBEXstdItemX 11 2 2 2" xfId="16752" xr:uid="{14F6FD51-9DD0-4019-A719-E276C41297D8}"/>
    <cellStyle name="SAPBEXstdItemX 11 2 2 3" xfId="20976" xr:uid="{D6449225-7462-444D-A324-A601D3172B34}"/>
    <cellStyle name="SAPBEXstdItemX 11 2 2 4" xfId="30326" xr:uid="{462FD6FD-9DE3-4EED-B89F-6D43BCCCE098}"/>
    <cellStyle name="SAPBEXstdItemX 11 2 2 5" xfId="33898" xr:uid="{30FBCAFF-0B41-4B40-944C-DABC25900A3B}"/>
    <cellStyle name="SAPBEXstdItemX 11 2 2 6" xfId="36932" xr:uid="{CFA63418-9890-422F-BCF9-05BCBB819B24}"/>
    <cellStyle name="SAPBEXstdItemX 11 2 3" xfId="7390" xr:uid="{A4DE15F8-CBC7-43E9-AA06-4A8B419B7F91}"/>
    <cellStyle name="SAPBEXstdItemX 11 2 3 2" xfId="17676" xr:uid="{BD6A0C2E-62F4-4C18-865D-5C46BF559860}"/>
    <cellStyle name="SAPBEXstdItemX 11 2 3 3" xfId="21673" xr:uid="{AEBB4CA2-97E6-4380-9207-6FA05F318CAB}"/>
    <cellStyle name="SAPBEXstdItemX 11 2 3 4" xfId="31038" xr:uid="{9021A82A-7A22-4BF2-8906-1269F84258DD}"/>
    <cellStyle name="SAPBEXstdItemX 11 2 3 5" xfId="34527" xr:uid="{02EA5972-687A-4CA5-A582-28BD16E85600}"/>
    <cellStyle name="SAPBEXstdItemX 11 2 3 6" xfId="37510" xr:uid="{10D8C206-D35B-4E8B-9F7C-C097F1DCEC8C}"/>
    <cellStyle name="SAPBEXstdItemX 11 2 4" xfId="8598" xr:uid="{D4308150-C185-4D59-8A1E-750EECCF633D}"/>
    <cellStyle name="SAPBEXstdItemX 11 2 4 2" xfId="18847" xr:uid="{C5AFCA16-301F-410F-83AB-A429F59CCD60}"/>
    <cellStyle name="SAPBEXstdItemX 11 2 4 3" xfId="22741" xr:uid="{652AF7C8-754E-4D69-8078-B7FA3CCAEC7A}"/>
    <cellStyle name="SAPBEXstdItemX 11 2 4 4" xfId="32131" xr:uid="{480C16E4-481B-4CA6-86FF-E9AE32377AEB}"/>
    <cellStyle name="SAPBEXstdItemX 11 2 4 5" xfId="35571" xr:uid="{A9B68E97-70B8-4D3A-8604-C674C98CACF4}"/>
    <cellStyle name="SAPBEXstdItemX 11 2 4 6" xfId="38522" xr:uid="{3B89518D-B229-4332-AB42-7BA1A8B5C21A}"/>
    <cellStyle name="SAPBEXstdItemX 11 2 5" xfId="13837" xr:uid="{17E4E9BE-2563-4548-A648-D794814FE09F}"/>
    <cellStyle name="SAPBEXstdItemX 11 2 6" xfId="14198" xr:uid="{8840DB88-9094-4FB6-9045-441A7843EDF5}"/>
    <cellStyle name="SAPBEXstdItemX 11 2 7" xfId="19409" xr:uid="{BD938797-A529-4517-88B6-5114C54AD586}"/>
    <cellStyle name="SAPBEXstdItemX 11 2 8" xfId="23965" xr:uid="{82C9EAB3-2801-4A76-9676-7AC1D44E6AC5}"/>
    <cellStyle name="SAPBEXstdItemX 11 2 9" xfId="27978" xr:uid="{9CE43FCC-5C25-4A26-B19F-9A6273FECE3B}"/>
    <cellStyle name="SAPBEXstdItemX 11 20" xfId="29169" xr:uid="{9F406D10-B479-4A1A-93A1-971558F377DE}"/>
    <cellStyle name="SAPBEXstdItemX 11 21" xfId="39600" xr:uid="{0761C705-8C58-40B8-A245-C8AC9A7F3713}"/>
    <cellStyle name="SAPBEXstdItemX 11 22" xfId="40369" xr:uid="{AE1F1139-2D15-4410-A9AE-C44D292F6A80}"/>
    <cellStyle name="SAPBEXstdItemX 11 23" xfId="41489" xr:uid="{AC3A1794-1DC3-4251-BE4E-9E13D2A0D543}"/>
    <cellStyle name="SAPBEXstdItemX 11 3" xfId="2627" xr:uid="{1A826A0A-DF56-40EB-A4C4-A41DCDD55B90}"/>
    <cellStyle name="SAPBEXstdItemX 11 3 10" xfId="38817" xr:uid="{98CE94EB-EA64-4F54-B1ED-F5CDD2BC4721}"/>
    <cellStyle name="SAPBEXstdItemX 11 3 11" xfId="41845" xr:uid="{A0F5ABA2-889A-41ED-B518-29F7EA6006D6}"/>
    <cellStyle name="SAPBEXstdItemX 11 3 2" xfId="6057" xr:uid="{3122791B-DC6D-4D1D-862B-6D41020F6A31}"/>
    <cellStyle name="SAPBEXstdItemX 11 3 2 2" xfId="16368" xr:uid="{D41DBA45-6535-45F5-815E-01B1F61310FF}"/>
    <cellStyle name="SAPBEXstdItemX 11 3 2 3" xfId="20644" xr:uid="{45810E7E-16B5-447F-9005-EA148DB08DB1}"/>
    <cellStyle name="SAPBEXstdItemX 11 3 2 4" xfId="29986" xr:uid="{908B0780-551A-4035-940F-2C85BBB7D7FD}"/>
    <cellStyle name="SAPBEXstdItemX 11 3 2 5" xfId="33579" xr:uid="{D015B9F2-0DAF-4DBF-B621-7512CE1F7929}"/>
    <cellStyle name="SAPBEXstdItemX 11 3 2 6" xfId="36628" xr:uid="{66A4559D-C7B9-4706-90A1-87B4F7A40A51}"/>
    <cellStyle name="SAPBEXstdItemX 11 3 3" xfId="6980" xr:uid="{32046608-411C-405C-93B9-CF3D2485908A}"/>
    <cellStyle name="SAPBEXstdItemX 11 3 3 2" xfId="17269" xr:uid="{7EEE9211-3931-4721-9513-2C67E3334019}"/>
    <cellStyle name="SAPBEXstdItemX 11 3 3 3" xfId="21319" xr:uid="{5DF034E8-D277-4850-9392-9F8A7F9DA4B8}"/>
    <cellStyle name="SAPBEXstdItemX 11 3 3 4" xfId="30689" xr:uid="{4458A019-6E77-4760-9CF1-AA445D5CFD45}"/>
    <cellStyle name="SAPBEXstdItemX 11 3 3 5" xfId="34189" xr:uid="{4602034F-6D3E-4968-A11F-B2CDA4B25AF5}"/>
    <cellStyle name="SAPBEXstdItemX 11 3 3 6" xfId="37193" xr:uid="{EA57208F-8872-4B3C-8010-A634F2580802}"/>
    <cellStyle name="SAPBEXstdItemX 11 3 4" xfId="8240" xr:uid="{9D9D6E31-8D1E-4C22-8C54-A4309B6E4014}"/>
    <cellStyle name="SAPBEXstdItemX 11 3 4 2" xfId="18494" xr:uid="{D7F2043F-6D19-453D-9A29-CA53212CE816}"/>
    <cellStyle name="SAPBEXstdItemX 11 3 4 3" xfId="22420" xr:uid="{AEBBE7F0-C511-4F4C-B2C1-8A8F3F858275}"/>
    <cellStyle name="SAPBEXstdItemX 11 3 4 4" xfId="31807" xr:uid="{3D517BC2-767F-4152-AC16-3918AD81B585}"/>
    <cellStyle name="SAPBEXstdItemX 11 3 4 5" xfId="35262" xr:uid="{D5BAD370-D2DD-4BB3-82C5-5F6B7E74F852}"/>
    <cellStyle name="SAPBEXstdItemX 11 3 4 6" xfId="38226" xr:uid="{33E0FB22-6817-4BFD-A8D8-D60F73A1BF95}"/>
    <cellStyle name="SAPBEXstdItemX 11 3 5" xfId="13412" xr:uid="{BDADDD30-0746-4B49-B2D1-78C559BDA27B}"/>
    <cellStyle name="SAPBEXstdItemX 11 3 6" xfId="12342" xr:uid="{DB39480F-08C8-4D52-9071-BA81A76C31A3}"/>
    <cellStyle name="SAPBEXstdItemX 11 3 7" xfId="23662" xr:uid="{D154290B-2940-415A-A946-C8A42A97116E}"/>
    <cellStyle name="SAPBEXstdItemX 11 3 8" xfId="27607" xr:uid="{ED498699-4632-4EA8-9638-E0CCDA1D5811}"/>
    <cellStyle name="SAPBEXstdItemX 11 3 9" xfId="39998" xr:uid="{178161B0-E097-42A9-B831-C88D12CEE3B5}"/>
    <cellStyle name="SAPBEXstdItemX 11 4" xfId="5386" xr:uid="{CC3260C3-1D6A-41FE-9EA7-D79BD0CE9DF1}"/>
    <cellStyle name="SAPBEXstdItemX 11 4 2" xfId="15736" xr:uid="{DA772F8B-CD0A-4E53-AA91-8B647AA90BF4}"/>
    <cellStyle name="SAPBEXstdItemX 11 4 3" xfId="20141" xr:uid="{3B1F09BB-AAE3-4B7A-A883-F3DE111C87A4}"/>
    <cellStyle name="SAPBEXstdItemX 11 4 4" xfId="29472" xr:uid="{FC23C430-C219-479B-B9EF-4E22457A672B}"/>
    <cellStyle name="SAPBEXstdItemX 11 4 5" xfId="33114" xr:uid="{16E8579C-7BC9-44DA-BD54-2ADF13757935}"/>
    <cellStyle name="SAPBEXstdItemX 11 4 6" xfId="36202" xr:uid="{CF92BB4D-71F5-4779-ACAA-4C420D37C9AC}"/>
    <cellStyle name="SAPBEXstdItemX 11 5" xfId="6667" xr:uid="{0D582013-368F-4E8D-8FFD-6772F69268B0}"/>
    <cellStyle name="SAPBEXstdItemX 11 5 2" xfId="16959" xr:uid="{87353F5B-7440-453E-BA87-D3C0B9BBEC37}"/>
    <cellStyle name="SAPBEXstdItemX 11 5 3" xfId="21112" xr:uid="{ADEDE9B2-5155-4D29-81D8-80604797CF2C}"/>
    <cellStyle name="SAPBEXstdItemX 11 5 4" xfId="30478" xr:uid="{92D74D23-A5BE-4E3A-8C69-9AB170011FEE}"/>
    <cellStyle name="SAPBEXstdItemX 11 5 5" xfId="34021" xr:uid="{23EABF31-CFDD-4ADD-B180-E37CFFAA47A3}"/>
    <cellStyle name="SAPBEXstdItemX 11 5 6" xfId="37038" xr:uid="{F412BF68-DBB6-4BA5-8E8C-1BE7DC7DB0F3}"/>
    <cellStyle name="SAPBEXstdItemX 11 6" xfId="7577" xr:uid="{0D8A73B6-977C-45F9-A311-6741803B646F}"/>
    <cellStyle name="SAPBEXstdItemX 11 6 2" xfId="17849" xr:uid="{123C7084-AE3A-4071-B234-09892D7D34E2}"/>
    <cellStyle name="SAPBEXstdItemX 11 6 3" xfId="21774" xr:uid="{CCCD0DAE-7FE6-4059-A58F-E0D414E0F67B}"/>
    <cellStyle name="SAPBEXstdItemX 11 6 4" xfId="31157" xr:uid="{6C3E77B0-9D3C-4EB0-A295-D4453B184C3A}"/>
    <cellStyle name="SAPBEXstdItemX 11 6 5" xfId="34617" xr:uid="{33F17759-D2CC-4725-BAD3-D3E9343A18DE}"/>
    <cellStyle name="SAPBEXstdItemX 11 6 6" xfId="37588" xr:uid="{CDF4340D-8275-42F4-B981-E4694E5952C1}"/>
    <cellStyle name="SAPBEXstdItemX 11 7" xfId="11267" xr:uid="{D2001E78-E00D-44E8-83AD-F66778D7A5D8}"/>
    <cellStyle name="SAPBEXstdItemX 11 8" xfId="11691" xr:uid="{4F784CF1-3F1B-407C-8EB6-EA2AA6832EB4}"/>
    <cellStyle name="SAPBEXstdItemX 11 9" xfId="12152" xr:uid="{51056AD6-45C0-4C38-9B1E-FD7019ADF809}"/>
    <cellStyle name="SAPBEXstdItemX 12" xfId="1657" xr:uid="{E351ECF8-53A3-420E-A582-65948BF66D80}"/>
    <cellStyle name="SAPBEXstdItemX 12 10" xfId="13351" xr:uid="{63D50102-8483-4001-80DB-296C88B6E694}"/>
    <cellStyle name="SAPBEXstdItemX 12 11" xfId="13016" xr:uid="{46C39218-91E1-4BA6-A130-C4C69840BCE8}"/>
    <cellStyle name="SAPBEXstdItemX 12 12" xfId="23307" xr:uid="{9CCC44ED-E56E-49F1-AABA-FCF51EB59658}"/>
    <cellStyle name="SAPBEXstdItemX 12 13" xfId="26014" xr:uid="{07E008B2-0DB6-4256-A025-9FF4ED2E8D08}"/>
    <cellStyle name="SAPBEXstdItemX 12 14" xfId="25801" xr:uid="{544CFB9E-DA2A-4DA1-AF7B-E2528650C5EC}"/>
    <cellStyle name="SAPBEXstdItemX 12 15" xfId="24506" xr:uid="{8217D9AC-E872-495E-89C2-D2564F406996}"/>
    <cellStyle name="SAPBEXstdItemX 12 16" xfId="26770" xr:uid="{231DDEBD-1CFE-4CD8-9810-24D04DE573A4}"/>
    <cellStyle name="SAPBEXstdItemX 12 17" xfId="26951" xr:uid="{ACA56271-1A5E-4332-8A94-1F3643F9A8BA}"/>
    <cellStyle name="SAPBEXstdItemX 12 18" xfId="27248" xr:uid="{52B92CD6-670A-4541-90BA-F83A330AB7CA}"/>
    <cellStyle name="SAPBEXstdItemX 12 19" xfId="28217" xr:uid="{E1FAE8B5-CFD3-4CA1-B245-F309FC6AD9E7}"/>
    <cellStyle name="SAPBEXstdItemX 12 2" xfId="3110" xr:uid="{E91651DD-29C0-4E62-8EC0-18A4DDE54A67}"/>
    <cellStyle name="SAPBEXstdItemX 12 2 10" xfId="28867" xr:uid="{38BEC5FA-05AF-457B-9622-E792A6798044}"/>
    <cellStyle name="SAPBEXstdItemX 12 2 11" xfId="32546" xr:uid="{8C7A1A40-C63A-4149-A23D-DCAC9F8D9D45}"/>
    <cellStyle name="SAPBEXstdItemX 12 2 12" xfId="40337" xr:uid="{B786B1DA-3A54-40DC-8B39-596CB3658E10}"/>
    <cellStyle name="SAPBEXstdItemX 12 2 13" xfId="40932" xr:uid="{2578C15A-E732-4C28-8701-D36834D25AE2}"/>
    <cellStyle name="SAPBEXstdItemX 12 2 14" xfId="42149" xr:uid="{BFC56D11-BDAE-462B-BDCE-B15378B9A0FD}"/>
    <cellStyle name="SAPBEXstdItemX 12 2 2" xfId="6446" xr:uid="{FC8045A4-9706-40AD-837B-11AA65CE069A}"/>
    <cellStyle name="SAPBEXstdItemX 12 2 2 2" xfId="16753" xr:uid="{4988DDA8-CD26-419D-BEC4-0B0154B7E0B7}"/>
    <cellStyle name="SAPBEXstdItemX 12 2 2 3" xfId="20977" xr:uid="{F39C3C1A-5ED7-4337-8EE9-CE638D9C876E}"/>
    <cellStyle name="SAPBEXstdItemX 12 2 2 4" xfId="30327" xr:uid="{0047349F-922A-4A1C-A95A-AF526C9F03BE}"/>
    <cellStyle name="SAPBEXstdItemX 12 2 2 5" xfId="33899" xr:uid="{61F6D653-0451-4B9D-A291-6B17380AC79C}"/>
    <cellStyle name="SAPBEXstdItemX 12 2 2 6" xfId="36933" xr:uid="{AC4A32AB-45A2-47B4-B2A2-AF20105DA340}"/>
    <cellStyle name="SAPBEXstdItemX 12 2 3" xfId="7391" xr:uid="{47BF7495-541A-497B-A150-279E0D33F483}"/>
    <cellStyle name="SAPBEXstdItemX 12 2 3 2" xfId="17677" xr:uid="{518A7A6E-6929-4B31-A43F-4E7F02E53461}"/>
    <cellStyle name="SAPBEXstdItemX 12 2 3 3" xfId="21674" xr:uid="{90BE4A4B-326D-4D0B-BEE6-BE45F57ED73D}"/>
    <cellStyle name="SAPBEXstdItemX 12 2 3 4" xfId="31039" xr:uid="{6FCD940F-8E83-48DF-BBF6-D4DA729CBEF3}"/>
    <cellStyle name="SAPBEXstdItemX 12 2 3 5" xfId="34528" xr:uid="{FED28503-FB92-4E16-B2C2-016D7AE2BA66}"/>
    <cellStyle name="SAPBEXstdItemX 12 2 3 6" xfId="37511" xr:uid="{DEE31385-A836-4CE1-838D-017D9C8CAD25}"/>
    <cellStyle name="SAPBEXstdItemX 12 2 4" xfId="8599" xr:uid="{BCDAAEE9-1D37-42B5-92D6-C2CB2480B60C}"/>
    <cellStyle name="SAPBEXstdItemX 12 2 4 2" xfId="18848" xr:uid="{430EFE29-F767-4863-AC3E-AAAF311E252C}"/>
    <cellStyle name="SAPBEXstdItemX 12 2 4 3" xfId="22742" xr:uid="{F9352C42-54CA-4FCE-BE97-4E948FD659FB}"/>
    <cellStyle name="SAPBEXstdItemX 12 2 4 4" xfId="32132" xr:uid="{29B347D4-601D-41F7-8E51-3A0B23B7F688}"/>
    <cellStyle name="SAPBEXstdItemX 12 2 4 5" xfId="35572" xr:uid="{B64A5869-8062-4E26-A0BE-6F5F73ECF344}"/>
    <cellStyle name="SAPBEXstdItemX 12 2 4 6" xfId="38523" xr:uid="{F71D9CFC-31FC-4C37-83DA-241B8D6970BD}"/>
    <cellStyle name="SAPBEXstdItemX 12 2 5" xfId="13838" xr:uid="{2F321BE1-0A89-48B2-9514-FB4A3A5539B3}"/>
    <cellStyle name="SAPBEXstdItemX 12 2 6" xfId="14199" xr:uid="{97A2D4C1-8B1E-4676-9EB1-ED632F03158B}"/>
    <cellStyle name="SAPBEXstdItemX 12 2 7" xfId="20333" xr:uid="{7748C364-A366-4BAC-9574-5BB65E5B07CC}"/>
    <cellStyle name="SAPBEXstdItemX 12 2 8" xfId="23966" xr:uid="{454849EE-8DDA-4ADD-8F43-DBDBBFEA652A}"/>
    <cellStyle name="SAPBEXstdItemX 12 2 9" xfId="27979" xr:uid="{33602D97-63FB-4B7E-AE61-2C9664C912BE}"/>
    <cellStyle name="SAPBEXstdItemX 12 20" xfId="26446" xr:uid="{5B75FECE-4384-4A79-AD91-1D306EC2F514}"/>
    <cellStyle name="SAPBEXstdItemX 12 21" xfId="39601" xr:uid="{1961021E-B863-450B-8AF5-2A41167D3E31}"/>
    <cellStyle name="SAPBEXstdItemX 12 22" xfId="39102" xr:uid="{66036521-77CD-4243-AE28-4E1F610E110C}"/>
    <cellStyle name="SAPBEXstdItemX 12 23" xfId="41490" xr:uid="{4D13F8C7-4339-4FFA-AF62-B4827FE57DBC}"/>
    <cellStyle name="SAPBEXstdItemX 12 3" xfId="2628" xr:uid="{B6CAC659-5992-4B59-9676-9E8E6E1671C9}"/>
    <cellStyle name="SAPBEXstdItemX 12 3 10" xfId="38816" xr:uid="{5490B4B5-AD57-45EC-A1E3-EDA3CA18889F}"/>
    <cellStyle name="SAPBEXstdItemX 12 3 11" xfId="41846" xr:uid="{6F277331-9050-47D4-B07C-35A520AF1F99}"/>
    <cellStyle name="SAPBEXstdItemX 12 3 2" xfId="6058" xr:uid="{D960AD63-BAC8-4F96-9EF1-B22C7DF88AB5}"/>
    <cellStyle name="SAPBEXstdItemX 12 3 2 2" xfId="16369" xr:uid="{26D46DE2-EEB1-439B-B294-98BA6BAE2768}"/>
    <cellStyle name="SAPBEXstdItemX 12 3 2 3" xfId="20645" xr:uid="{1E51261D-4367-4A16-845C-52BB4F46A59B}"/>
    <cellStyle name="SAPBEXstdItemX 12 3 2 4" xfId="29987" xr:uid="{BC840E17-84FA-4EC5-9DED-02E4D672F1A3}"/>
    <cellStyle name="SAPBEXstdItemX 12 3 2 5" xfId="33580" xr:uid="{5CDA6C23-B969-4FF8-9A62-E514A525713E}"/>
    <cellStyle name="SAPBEXstdItemX 12 3 2 6" xfId="36629" xr:uid="{74EE1E86-A4C3-46FC-97DC-91192DBD79A7}"/>
    <cellStyle name="SAPBEXstdItemX 12 3 3" xfId="6981" xr:uid="{D878B61F-6267-43AE-A8F6-D59429E0B919}"/>
    <cellStyle name="SAPBEXstdItemX 12 3 3 2" xfId="17270" xr:uid="{D8F93ACC-F174-467B-8188-C2A339E5753B}"/>
    <cellStyle name="SAPBEXstdItemX 12 3 3 3" xfId="21320" xr:uid="{44DB3195-39B9-40DE-A20B-EB103B36847E}"/>
    <cellStyle name="SAPBEXstdItemX 12 3 3 4" xfId="30690" xr:uid="{42BC2EA3-884B-41A3-82D3-107E61FC0A14}"/>
    <cellStyle name="SAPBEXstdItemX 12 3 3 5" xfId="34190" xr:uid="{42AF765D-A67B-4D5B-8509-F62BBE33CF29}"/>
    <cellStyle name="SAPBEXstdItemX 12 3 3 6" xfId="37194" xr:uid="{E158CAA7-6EC5-4436-B57E-1BD203FE3204}"/>
    <cellStyle name="SAPBEXstdItemX 12 3 4" xfId="8241" xr:uid="{835F5864-CEA7-45EC-A700-EB6C59F229FF}"/>
    <cellStyle name="SAPBEXstdItemX 12 3 4 2" xfId="18495" xr:uid="{BC2ACE5C-3A93-4E28-9752-080DD82558CD}"/>
    <cellStyle name="SAPBEXstdItemX 12 3 4 3" xfId="22421" xr:uid="{1D317FF2-C3D1-4645-BDD1-68B3FBBBF61A}"/>
    <cellStyle name="SAPBEXstdItemX 12 3 4 4" xfId="31808" xr:uid="{CD0396A1-6810-4303-A663-D03C332042F1}"/>
    <cellStyle name="SAPBEXstdItemX 12 3 4 5" xfId="35263" xr:uid="{38977DCD-3D93-420B-B8A9-70870263A14E}"/>
    <cellStyle name="SAPBEXstdItemX 12 3 4 6" xfId="38227" xr:uid="{9D5A4B2D-D668-4C48-9143-797609394DAA}"/>
    <cellStyle name="SAPBEXstdItemX 12 3 5" xfId="12870" xr:uid="{9045F3E7-B7A1-4B36-AE52-F1ACA2D0DCB5}"/>
    <cellStyle name="SAPBEXstdItemX 12 3 6" xfId="21074" xr:uid="{813DDA54-A457-45A0-9513-3513710AD035}"/>
    <cellStyle name="SAPBEXstdItemX 12 3 7" xfId="23663" xr:uid="{448EA84A-CC9D-47CF-9651-54F97FA467B1}"/>
    <cellStyle name="SAPBEXstdItemX 12 3 8" xfId="27608" xr:uid="{0C2A3F74-BAAB-43F1-8DEB-5EA10DA84024}"/>
    <cellStyle name="SAPBEXstdItemX 12 3 9" xfId="39999" xr:uid="{EE220050-37EF-40BB-ABD4-6BF2CDFFA9E7}"/>
    <cellStyle name="SAPBEXstdItemX 12 4" xfId="5387" xr:uid="{A7DEEB06-7576-47E2-AFF9-025E4B77BDC0}"/>
    <cellStyle name="SAPBEXstdItemX 12 4 2" xfId="15737" xr:uid="{0A6890B5-4CF3-44D7-AF5C-DE91817B9D6B}"/>
    <cellStyle name="SAPBEXstdItemX 12 4 3" xfId="20142" xr:uid="{182AA81E-8CE1-4B77-95C4-31A5CF193A71}"/>
    <cellStyle name="SAPBEXstdItemX 12 4 4" xfId="29473" xr:uid="{C65893EA-1F15-413A-9C65-0333C49D9A08}"/>
    <cellStyle name="SAPBEXstdItemX 12 4 5" xfId="33115" xr:uid="{BCAE4F0A-7030-45DC-AD74-2E8D17E16B27}"/>
    <cellStyle name="SAPBEXstdItemX 12 4 6" xfId="36203" xr:uid="{42A470C6-A0A4-416D-BC0A-C4E8A1B2D5C1}"/>
    <cellStyle name="SAPBEXstdItemX 12 5" xfId="6666" xr:uid="{2F13EEDA-AE70-4317-8461-A93F8155D8D2}"/>
    <cellStyle name="SAPBEXstdItemX 12 5 2" xfId="16958" xr:uid="{8794CAD2-58C4-41D7-87B3-069DE916DAA9}"/>
    <cellStyle name="SAPBEXstdItemX 12 5 3" xfId="21111" xr:uid="{49122D19-D32B-494F-854F-4C327BA87153}"/>
    <cellStyle name="SAPBEXstdItemX 12 5 4" xfId="30477" xr:uid="{2D51BD75-7DCD-4F09-98D8-BC4C4F504736}"/>
    <cellStyle name="SAPBEXstdItemX 12 5 5" xfId="34020" xr:uid="{2C32B115-EF0B-4459-9DC8-366F851DAC2C}"/>
    <cellStyle name="SAPBEXstdItemX 12 5 6" xfId="37037" xr:uid="{387695FF-FEB5-4B47-BA70-957208B06229}"/>
    <cellStyle name="SAPBEXstdItemX 12 6" xfId="7576" xr:uid="{6489679A-7E27-4A6B-AA01-E97611197DFB}"/>
    <cellStyle name="SAPBEXstdItemX 12 6 2" xfId="17848" xr:uid="{54EF87F2-732B-4AC5-8AE7-7F014305BBCA}"/>
    <cellStyle name="SAPBEXstdItemX 12 6 3" xfId="21773" xr:uid="{0BC97251-35A6-4E8A-8231-A770E94B1E48}"/>
    <cellStyle name="SAPBEXstdItemX 12 6 4" xfId="31156" xr:uid="{384041BD-8A11-4BFE-B2C6-E27C24303BAB}"/>
    <cellStyle name="SAPBEXstdItemX 12 6 5" xfId="34616" xr:uid="{EDFA6C19-B71A-4007-B739-354208D67EFF}"/>
    <cellStyle name="SAPBEXstdItemX 12 6 6" xfId="37587" xr:uid="{729BFB5D-3933-4694-ABE0-BA05AC9881CC}"/>
    <cellStyle name="SAPBEXstdItemX 12 7" xfId="11268" xr:uid="{46931FB3-F91C-4E2B-A5AD-26F43E8D59B8}"/>
    <cellStyle name="SAPBEXstdItemX 12 8" xfId="11692" xr:uid="{1641EAD5-C611-4485-A715-DB314B1B0BC7}"/>
    <cellStyle name="SAPBEXstdItemX 12 9" xfId="12153" xr:uid="{7CD14F8F-2557-49C2-98AE-D3309C42179D}"/>
    <cellStyle name="SAPBEXstdItemX 13" xfId="1658" xr:uid="{87C04CFF-5BED-4701-9DDF-AE42B33DC6B9}"/>
    <cellStyle name="SAPBEXstdItemX 13 10" xfId="13275" xr:uid="{DCCA7BD7-6F17-4045-91C8-E1DCD697448C}"/>
    <cellStyle name="SAPBEXstdItemX 13 11" xfId="13015" xr:uid="{180972FE-16FA-43F1-8622-8948A9543A24}"/>
    <cellStyle name="SAPBEXstdItemX 13 12" xfId="23308" xr:uid="{0D4FC97D-2A54-4954-9BDC-A2B444E2DC8B}"/>
    <cellStyle name="SAPBEXstdItemX 13 13" xfId="24700" xr:uid="{BD06F8F3-2CB6-45AF-9B36-25025BB88A57}"/>
    <cellStyle name="SAPBEXstdItemX 13 14" xfId="25802" xr:uid="{1F149215-F476-45B7-B6A0-2E29BD78D60F}"/>
    <cellStyle name="SAPBEXstdItemX 13 15" xfId="24505" xr:uid="{DDDEFBB1-DB6A-4014-A946-6AC942E489EE}"/>
    <cellStyle name="SAPBEXstdItemX 13 16" xfId="25019" xr:uid="{27DE36F9-01D1-4684-B5E4-FC39C8E59934}"/>
    <cellStyle name="SAPBEXstdItemX 13 17" xfId="24286" xr:uid="{D2B443B7-400D-431C-B807-9C5C35441758}"/>
    <cellStyle name="SAPBEXstdItemX 13 18" xfId="25499" xr:uid="{AEB5BE99-583B-4A90-8E7D-9083FF90C060}"/>
    <cellStyle name="SAPBEXstdItemX 13 19" xfId="28216" xr:uid="{55205E88-3DEC-4427-8E94-0A0A9211CFB7}"/>
    <cellStyle name="SAPBEXstdItemX 13 2" xfId="3111" xr:uid="{7061EEA7-4A7E-42E4-B254-3A5F08C57F59}"/>
    <cellStyle name="SAPBEXstdItemX 13 2 10" xfId="31868" xr:uid="{AA2CCCB9-0DD6-493F-9ED3-DD29E166EBF1}"/>
    <cellStyle name="SAPBEXstdItemX 13 2 11" xfId="33985" xr:uid="{DF68A7D6-23F4-411A-B457-D892852B1304}"/>
    <cellStyle name="SAPBEXstdItemX 13 2 12" xfId="40338" xr:uid="{AD6CD8A5-E1BC-481A-80F0-291AE3D43E69}"/>
    <cellStyle name="SAPBEXstdItemX 13 2 13" xfId="40933" xr:uid="{848A7E33-D324-4D2D-8672-BDF0D55A9513}"/>
    <cellStyle name="SAPBEXstdItemX 13 2 14" xfId="42150" xr:uid="{7BB0913C-4137-4CD7-8B3C-4D7AB0C5BEC5}"/>
    <cellStyle name="SAPBEXstdItemX 13 2 2" xfId="6447" xr:uid="{414FE37D-5503-49BB-A80B-3444E85339A4}"/>
    <cellStyle name="SAPBEXstdItemX 13 2 2 2" xfId="16754" xr:uid="{295C076B-83F4-412C-9D72-F4E51EC867F2}"/>
    <cellStyle name="SAPBEXstdItemX 13 2 2 3" xfId="20978" xr:uid="{E69E891E-3AFF-44D7-9BF2-0335BB5576E9}"/>
    <cellStyle name="SAPBEXstdItemX 13 2 2 4" xfId="30328" xr:uid="{DB01C340-63D7-4E51-B540-C0F24DFDBD01}"/>
    <cellStyle name="SAPBEXstdItemX 13 2 2 5" xfId="33900" xr:uid="{8AA423DD-92F5-44A2-BCB1-24AF318D4BB3}"/>
    <cellStyle name="SAPBEXstdItemX 13 2 2 6" xfId="36934" xr:uid="{F5E0A496-A3FE-456E-BAAC-234951E63504}"/>
    <cellStyle name="SAPBEXstdItemX 13 2 3" xfId="7392" xr:uid="{FAB10B2D-0BA5-4C1C-9C02-0D36D556485A}"/>
    <cellStyle name="SAPBEXstdItemX 13 2 3 2" xfId="17678" xr:uid="{3560ACDF-AB51-4DD4-9FFD-A3B2F950420D}"/>
    <cellStyle name="SAPBEXstdItemX 13 2 3 3" xfId="21675" xr:uid="{D630911D-48C8-45A8-9F83-BC442AE7001B}"/>
    <cellStyle name="SAPBEXstdItemX 13 2 3 4" xfId="31040" xr:uid="{47BAA99A-3780-4BA4-A30F-BB9235AC7D2A}"/>
    <cellStyle name="SAPBEXstdItemX 13 2 3 5" xfId="34529" xr:uid="{451C9A45-182B-4497-888A-566276FDEB1E}"/>
    <cellStyle name="SAPBEXstdItemX 13 2 3 6" xfId="37512" xr:uid="{2BAF1A0A-49C6-44FD-A7FC-901D4B007D59}"/>
    <cellStyle name="SAPBEXstdItemX 13 2 4" xfId="8600" xr:uid="{B6F1B558-E9DB-4D42-8604-43B27FA86A31}"/>
    <cellStyle name="SAPBEXstdItemX 13 2 4 2" xfId="18849" xr:uid="{6B315910-1938-4657-88C3-A1B2A43B204B}"/>
    <cellStyle name="SAPBEXstdItemX 13 2 4 3" xfId="22743" xr:uid="{AD945395-3633-4029-894B-3D0073C03920}"/>
    <cellStyle name="SAPBEXstdItemX 13 2 4 4" xfId="32133" xr:uid="{24D37E01-1552-4D4C-A038-8C2090396946}"/>
    <cellStyle name="SAPBEXstdItemX 13 2 4 5" xfId="35573" xr:uid="{20AE0EB0-E962-42C5-A9A5-C766F7CAAD0E}"/>
    <cellStyle name="SAPBEXstdItemX 13 2 4 6" xfId="38524" xr:uid="{A1B01345-33FA-4364-B02F-AEA658FDCE36}"/>
    <cellStyle name="SAPBEXstdItemX 13 2 5" xfId="13839" xr:uid="{054FE76E-F85D-47C8-89B0-EB207C5CBD36}"/>
    <cellStyle name="SAPBEXstdItemX 13 2 6" xfId="12252" xr:uid="{CE860269-DBE8-4DF6-AA1C-9DA8E05336A5}"/>
    <cellStyle name="SAPBEXstdItemX 13 2 7" xfId="12824" xr:uid="{9AB25017-38BB-4BF1-B84C-471B40741EC2}"/>
    <cellStyle name="SAPBEXstdItemX 13 2 8" xfId="23967" xr:uid="{5C44E03E-96F5-47C7-8DE5-90BA6C99DF91}"/>
    <cellStyle name="SAPBEXstdItemX 13 2 9" xfId="27980" xr:uid="{127ADC9E-093F-4EE0-A99F-E491215A6574}"/>
    <cellStyle name="SAPBEXstdItemX 13 20" xfId="28914" xr:uid="{4317F3B0-7C15-41A8-A230-D57F98AD6C0A}"/>
    <cellStyle name="SAPBEXstdItemX 13 21" xfId="39602" xr:uid="{9A66D0A7-8C12-43DC-A9F0-358608BC9912}"/>
    <cellStyle name="SAPBEXstdItemX 13 22" xfId="40072" xr:uid="{8C7B95A5-2DE9-4938-92BA-C652FCECF1B7}"/>
    <cellStyle name="SAPBEXstdItemX 13 23" xfId="41491" xr:uid="{8B355254-8B77-4240-99F8-7B760C15CBA2}"/>
    <cellStyle name="SAPBEXstdItemX 13 3" xfId="2629" xr:uid="{A1C8E326-915D-4A60-AECC-3A4EE115B57D}"/>
    <cellStyle name="SAPBEXstdItemX 13 3 10" xfId="38815" xr:uid="{29EA485C-3F03-445B-B6DA-68C2736DA0EE}"/>
    <cellStyle name="SAPBEXstdItemX 13 3 11" xfId="41847" xr:uid="{8B503C99-3B6F-48C2-B810-C18BE5F3C947}"/>
    <cellStyle name="SAPBEXstdItemX 13 3 2" xfId="6059" xr:uid="{3BBF8D3B-5782-4D77-9198-09D44DF9E88C}"/>
    <cellStyle name="SAPBEXstdItemX 13 3 2 2" xfId="16370" xr:uid="{BFD62E2F-2E53-4193-B19C-437EDC721674}"/>
    <cellStyle name="SAPBEXstdItemX 13 3 2 3" xfId="20646" xr:uid="{4112E593-4E90-4F24-A753-E900872963A6}"/>
    <cellStyle name="SAPBEXstdItemX 13 3 2 4" xfId="29988" xr:uid="{FF823E2B-8833-4A21-A7CA-0778D61E3BBD}"/>
    <cellStyle name="SAPBEXstdItemX 13 3 2 5" xfId="33581" xr:uid="{5C298D86-0A55-41CE-86DE-6B99134B1D80}"/>
    <cellStyle name="SAPBEXstdItemX 13 3 2 6" xfId="36630" xr:uid="{EDD7DB2E-5C9E-4FC9-8D5D-430CD07C1B0C}"/>
    <cellStyle name="SAPBEXstdItemX 13 3 3" xfId="6982" xr:uid="{B49A88B0-07B5-4DA3-90D0-8146484ECF16}"/>
    <cellStyle name="SAPBEXstdItemX 13 3 3 2" xfId="17271" xr:uid="{8850F1C8-CD89-47F7-BC85-2245B0278823}"/>
    <cellStyle name="SAPBEXstdItemX 13 3 3 3" xfId="21321" xr:uid="{9D146D5E-3380-409D-9482-994BC65E76E5}"/>
    <cellStyle name="SAPBEXstdItemX 13 3 3 4" xfId="30691" xr:uid="{F2FEAAAD-5B7E-4DDA-B63D-3D2902BEC76A}"/>
    <cellStyle name="SAPBEXstdItemX 13 3 3 5" xfId="34191" xr:uid="{AC3670E3-F8EC-4C4B-A5FD-DA85A758EA42}"/>
    <cellStyle name="SAPBEXstdItemX 13 3 3 6" xfId="37195" xr:uid="{E364D100-1341-4458-9700-CC123382DA5D}"/>
    <cellStyle name="SAPBEXstdItemX 13 3 4" xfId="8242" xr:uid="{48D65335-2163-4F66-8324-E9D02A2612A2}"/>
    <cellStyle name="SAPBEXstdItemX 13 3 4 2" xfId="18496" xr:uid="{11BE81FF-DBDA-4FA2-8FB7-9D91654A8236}"/>
    <cellStyle name="SAPBEXstdItemX 13 3 4 3" xfId="22422" xr:uid="{8C215B10-7026-4FB8-85AE-4BBBBD30DFA4}"/>
    <cellStyle name="SAPBEXstdItemX 13 3 4 4" xfId="31809" xr:uid="{1AE5F57C-64E2-4C8C-9283-4BF18B4AC12B}"/>
    <cellStyle name="SAPBEXstdItemX 13 3 4 5" xfId="35264" xr:uid="{9E71169F-F2D8-44CD-A2AE-E2E8ABE1EEC0}"/>
    <cellStyle name="SAPBEXstdItemX 13 3 4 6" xfId="38228" xr:uid="{DC86727C-6A63-4F55-88BA-B48DF9C28BB0}"/>
    <cellStyle name="SAPBEXstdItemX 13 3 5" xfId="13413" xr:uid="{3D26623C-BFA4-4581-895E-4CAB5733D6EC}"/>
    <cellStyle name="SAPBEXstdItemX 13 3 6" xfId="19398" xr:uid="{9D6047BE-1C0A-4773-B5C3-8CE1F5D9EB38}"/>
    <cellStyle name="SAPBEXstdItemX 13 3 7" xfId="23664" xr:uid="{6C24CBC6-DDB0-497E-AB41-55643FCDBED4}"/>
    <cellStyle name="SAPBEXstdItemX 13 3 8" xfId="27609" xr:uid="{B251C78C-CC1E-4EF8-A71A-A19CE06AA750}"/>
    <cellStyle name="SAPBEXstdItemX 13 3 9" xfId="40000" xr:uid="{21AA4F51-C99E-49BD-AD62-14052FF0E0AC}"/>
    <cellStyle name="SAPBEXstdItemX 13 4" xfId="5388" xr:uid="{33BA0591-7072-4176-8030-B104F2BC9C4E}"/>
    <cellStyle name="SAPBEXstdItemX 13 4 2" xfId="15738" xr:uid="{EE56EBD4-A80E-46AF-8747-FF0105F29C71}"/>
    <cellStyle name="SAPBEXstdItemX 13 4 3" xfId="20143" xr:uid="{3730C895-FC50-45D4-8F09-DB924FEA0593}"/>
    <cellStyle name="SAPBEXstdItemX 13 4 4" xfId="29474" xr:uid="{E59C65DF-2912-4515-B55B-39053B8DD9C4}"/>
    <cellStyle name="SAPBEXstdItemX 13 4 5" xfId="33116" xr:uid="{22E2C6C6-1C0C-4FA7-891E-74621B2CDE24}"/>
    <cellStyle name="SAPBEXstdItemX 13 4 6" xfId="36204" xr:uid="{B825CC99-1506-472C-85A8-846B9E97D1EF}"/>
    <cellStyle name="SAPBEXstdItemX 13 5" xfId="6665" xr:uid="{9D0A9814-EB54-4D2C-84EA-9163511653E3}"/>
    <cellStyle name="SAPBEXstdItemX 13 5 2" xfId="16957" xr:uid="{51A7DCE4-9DCD-45DB-BB5F-3937C76981FF}"/>
    <cellStyle name="SAPBEXstdItemX 13 5 3" xfId="21110" xr:uid="{34DF63D5-7EA8-413B-AA06-0854A55F6194}"/>
    <cellStyle name="SAPBEXstdItemX 13 5 4" xfId="30476" xr:uid="{5C9315ED-7EDA-4CD5-98D9-D8D4FA9667F0}"/>
    <cellStyle name="SAPBEXstdItemX 13 5 5" xfId="34019" xr:uid="{3864C9D9-DD68-4F30-932E-B93A152CE36D}"/>
    <cellStyle name="SAPBEXstdItemX 13 5 6" xfId="37036" xr:uid="{218B3084-2BC0-4624-B41B-2A624DA83946}"/>
    <cellStyle name="SAPBEXstdItemX 13 6" xfId="7575" xr:uid="{293BD773-283C-4547-B1C3-31B43F968660}"/>
    <cellStyle name="SAPBEXstdItemX 13 6 2" xfId="17847" xr:uid="{10AD86E5-51B2-4A6F-A21A-6CB6DA8C6E4B}"/>
    <cellStyle name="SAPBEXstdItemX 13 6 3" xfId="21772" xr:uid="{A067EEAF-3695-4CD2-B2F5-4B3BD083286B}"/>
    <cellStyle name="SAPBEXstdItemX 13 6 4" xfId="31155" xr:uid="{05A82B69-3E3C-4BF6-9098-8644022CEC97}"/>
    <cellStyle name="SAPBEXstdItemX 13 6 5" xfId="34615" xr:uid="{72EEFB74-75E3-4B98-BC85-F23B3EF69F6B}"/>
    <cellStyle name="SAPBEXstdItemX 13 6 6" xfId="37586" xr:uid="{2C630B8A-A868-4CAE-993A-697586BD3B8A}"/>
    <cellStyle name="SAPBEXstdItemX 13 7" xfId="11269" xr:uid="{A56405DA-3A6B-4B75-B1D0-383E88883380}"/>
    <cellStyle name="SAPBEXstdItemX 13 8" xfId="11693" xr:uid="{06C01977-83A2-4BE2-8470-419E3E6AD8A6}"/>
    <cellStyle name="SAPBEXstdItemX 13 9" xfId="12154" xr:uid="{5779568D-EF46-4FF3-A1C2-B533D76A1A48}"/>
    <cellStyle name="SAPBEXstdItemX 14" xfId="1659" xr:uid="{51FC598C-78E0-4FE2-9EC5-EC18D84C29BE}"/>
    <cellStyle name="SAPBEXstdItemX 14 10" xfId="12808" xr:uid="{198749D5-A2CE-4B06-A72E-CD9ED4C2CF55}"/>
    <cellStyle name="SAPBEXstdItemX 14 11" xfId="13014" xr:uid="{039B9AEF-DAEB-4CA9-88DA-0D8BF5877E92}"/>
    <cellStyle name="SAPBEXstdItemX 14 12" xfId="23309" xr:uid="{D7AE0E24-C9DC-4EF2-A44F-94A811B29D02}"/>
    <cellStyle name="SAPBEXstdItemX 14 13" xfId="26015" xr:uid="{90F15069-95DE-4DFA-BB98-5D6B4BB38656}"/>
    <cellStyle name="SAPBEXstdItemX 14 14" xfId="25803" xr:uid="{4A0479A8-F37D-4C22-AA76-F80427E35758}"/>
    <cellStyle name="SAPBEXstdItemX 14 15" xfId="24504" xr:uid="{D6F61033-2115-4882-9859-FC176873F3F7}"/>
    <cellStyle name="SAPBEXstdItemX 14 16" xfId="26336" xr:uid="{FBD07B6F-85A9-44DC-A3D3-E47F651B6AB8}"/>
    <cellStyle name="SAPBEXstdItemX 14 17" xfId="25308" xr:uid="{D0513B6F-D8E0-49B8-AD76-2927801434B9}"/>
    <cellStyle name="SAPBEXstdItemX 14 18" xfId="26552" xr:uid="{10C071CC-970A-4086-B963-9CF2B6954B38}"/>
    <cellStyle name="SAPBEXstdItemX 14 19" xfId="28215" xr:uid="{B879B3EA-1EF6-4F9A-A171-059086BD181C}"/>
    <cellStyle name="SAPBEXstdItemX 14 2" xfId="3112" xr:uid="{A99617BE-1854-4A46-9252-0022C439BF23}"/>
    <cellStyle name="SAPBEXstdItemX 14 2 10" xfId="30768" xr:uid="{4059B6D6-A913-4512-A26D-5849939758BA}"/>
    <cellStyle name="SAPBEXstdItemX 14 2 11" xfId="32464" xr:uid="{2269D43E-B11D-45EA-961F-B9A4FBE25282}"/>
    <cellStyle name="SAPBEXstdItemX 14 2 12" xfId="40339" xr:uid="{94E23539-0A61-419A-B1D0-364C8B7331A3}"/>
    <cellStyle name="SAPBEXstdItemX 14 2 13" xfId="40934" xr:uid="{BC6E3ED8-D1F2-4D2E-82A7-C3F77C367C2E}"/>
    <cellStyle name="SAPBEXstdItemX 14 2 14" xfId="42151" xr:uid="{589E6494-7AA2-4E72-A831-391594278525}"/>
    <cellStyle name="SAPBEXstdItemX 14 2 2" xfId="6448" xr:uid="{1B644F7E-65C5-4989-A810-09A99D2D5207}"/>
    <cellStyle name="SAPBEXstdItemX 14 2 2 2" xfId="16755" xr:uid="{0D0AA4DB-EC11-476B-987E-65AE3B77DE6F}"/>
    <cellStyle name="SAPBEXstdItemX 14 2 2 3" xfId="20979" xr:uid="{126097C6-A2B3-4707-8BA4-5C84CE3C3F08}"/>
    <cellStyle name="SAPBEXstdItemX 14 2 2 4" xfId="30329" xr:uid="{B4ADBC69-9EB0-4AA6-B297-ED131465D026}"/>
    <cellStyle name="SAPBEXstdItemX 14 2 2 5" xfId="33901" xr:uid="{D933E86D-4D70-4724-9994-603748017D8E}"/>
    <cellStyle name="SAPBEXstdItemX 14 2 2 6" xfId="36935" xr:uid="{A250A763-9105-4FED-8781-3F81EFDC20B1}"/>
    <cellStyle name="SAPBEXstdItemX 14 2 3" xfId="7393" xr:uid="{B361DF7B-0332-4854-926A-B9F33C0C18A3}"/>
    <cellStyle name="SAPBEXstdItemX 14 2 3 2" xfId="17679" xr:uid="{21A7D71C-64AB-441B-92B1-D11D056BF8E8}"/>
    <cellStyle name="SAPBEXstdItemX 14 2 3 3" xfId="21676" xr:uid="{E53EC3D5-B48D-4225-9DA4-2E4100F5ADAC}"/>
    <cellStyle name="SAPBEXstdItemX 14 2 3 4" xfId="31041" xr:uid="{F5273172-2798-4759-AFEA-AB24B0E73CF3}"/>
    <cellStyle name="SAPBEXstdItemX 14 2 3 5" xfId="34530" xr:uid="{60FB2287-279F-4347-B50B-B81D90D0480D}"/>
    <cellStyle name="SAPBEXstdItemX 14 2 3 6" xfId="37513" xr:uid="{27FA70DA-8ECA-480F-B577-ED21DB570D9E}"/>
    <cellStyle name="SAPBEXstdItemX 14 2 4" xfId="8601" xr:uid="{AEFDDBB3-28F5-42D6-B209-BCD3F3EDF283}"/>
    <cellStyle name="SAPBEXstdItemX 14 2 4 2" xfId="18850" xr:uid="{DC709EEA-8993-4638-B71A-9FA539907EB2}"/>
    <cellStyle name="SAPBEXstdItemX 14 2 4 3" xfId="22744" xr:uid="{EBE18401-6BBA-4F8E-8237-54D66DA5013D}"/>
    <cellStyle name="SAPBEXstdItemX 14 2 4 4" xfId="32134" xr:uid="{D5C0EC0F-F562-46B1-8425-22CC4A87B8A0}"/>
    <cellStyle name="SAPBEXstdItemX 14 2 4 5" xfId="35574" xr:uid="{5E3AA9EB-D708-400D-9BA6-540DBAF16EEB}"/>
    <cellStyle name="SAPBEXstdItemX 14 2 4 6" xfId="38525" xr:uid="{7ABFB3CB-697C-4796-B268-7CE89003F9EE}"/>
    <cellStyle name="SAPBEXstdItemX 14 2 5" xfId="13840" xr:uid="{BDF163DE-0736-415F-882A-206C6F65B717}"/>
    <cellStyle name="SAPBEXstdItemX 14 2 6" xfId="12253" xr:uid="{597CA3DF-4467-418E-A564-EAE9119CA5D6}"/>
    <cellStyle name="SAPBEXstdItemX 14 2 7" xfId="21199" xr:uid="{7C39B3C9-6D41-4393-9F07-C2688AD13F7B}"/>
    <cellStyle name="SAPBEXstdItemX 14 2 8" xfId="23968" xr:uid="{DC69163C-2252-432B-9BEA-4ECFC6EDB241}"/>
    <cellStyle name="SAPBEXstdItemX 14 2 9" xfId="27981" xr:uid="{79342E6E-AD19-478E-A3A6-47C8FF7F9376}"/>
    <cellStyle name="SAPBEXstdItemX 14 20" xfId="26441" xr:uid="{0255FFC0-4F96-44B4-A689-7DAC391B5042}"/>
    <cellStyle name="SAPBEXstdItemX 14 21" xfId="39603" xr:uid="{3CBA9F38-DB51-4AFA-A739-95741AFA000C}"/>
    <cellStyle name="SAPBEXstdItemX 14 22" xfId="40393" xr:uid="{999C8A49-022B-4D6F-A71A-39CDFF50360E}"/>
    <cellStyle name="SAPBEXstdItemX 14 23" xfId="41492" xr:uid="{DE336FC4-043C-47E3-9EA9-4DBF7078CF35}"/>
    <cellStyle name="SAPBEXstdItemX 14 3" xfId="2630" xr:uid="{1F427DF2-F399-4CC6-9D4C-042DE55FAEC8}"/>
    <cellStyle name="SAPBEXstdItemX 14 3 10" xfId="38814" xr:uid="{2D16E576-30D4-49B5-AA01-22846B76E539}"/>
    <cellStyle name="SAPBEXstdItemX 14 3 11" xfId="41848" xr:uid="{4E8937E7-46A1-4A7A-A69C-411147FD4B3D}"/>
    <cellStyle name="SAPBEXstdItemX 14 3 2" xfId="6060" xr:uid="{0CBFCD06-6752-4603-A639-A482ECA23191}"/>
    <cellStyle name="SAPBEXstdItemX 14 3 2 2" xfId="16371" xr:uid="{1C457424-089D-4915-9928-B7125AB16730}"/>
    <cellStyle name="SAPBEXstdItemX 14 3 2 3" xfId="20647" xr:uid="{5919A0AE-069C-48DD-BDA8-488779A521B9}"/>
    <cellStyle name="SAPBEXstdItemX 14 3 2 4" xfId="29989" xr:uid="{0707CEAA-1CC6-4E85-8B32-D92F2BAA2B53}"/>
    <cellStyle name="SAPBEXstdItemX 14 3 2 5" xfId="33582" xr:uid="{8BEE1E8B-B6ED-4004-9936-AE01F6A382C5}"/>
    <cellStyle name="SAPBEXstdItemX 14 3 2 6" xfId="36631" xr:uid="{99BB4D22-A1ED-43C9-95F6-4E3E275DE51A}"/>
    <cellStyle name="SAPBEXstdItemX 14 3 3" xfId="6983" xr:uid="{89B0650F-E410-49AB-BB59-FAB6A8EC9E6C}"/>
    <cellStyle name="SAPBEXstdItemX 14 3 3 2" xfId="17272" xr:uid="{81C864B2-ACB4-4875-88E6-7E7BE4C203CD}"/>
    <cellStyle name="SAPBEXstdItemX 14 3 3 3" xfId="21322" xr:uid="{F41B2532-2AB1-4D2A-9B36-B725614DB24C}"/>
    <cellStyle name="SAPBEXstdItemX 14 3 3 4" xfId="30692" xr:uid="{544A3878-620E-4F73-82CE-28832DE554E9}"/>
    <cellStyle name="SAPBEXstdItemX 14 3 3 5" xfId="34192" xr:uid="{178D9E02-766C-4F7C-80DB-5E55A717D988}"/>
    <cellStyle name="SAPBEXstdItemX 14 3 3 6" xfId="37196" xr:uid="{64C55CBC-D8E4-47A4-AB3D-C7981FCDDFFE}"/>
    <cellStyle name="SAPBEXstdItemX 14 3 4" xfId="8243" xr:uid="{3E00A42B-58C5-44B8-A855-4D835139B4ED}"/>
    <cellStyle name="SAPBEXstdItemX 14 3 4 2" xfId="18497" xr:uid="{9A5CC48A-CE8E-4E07-83F1-F574D07F01AB}"/>
    <cellStyle name="SAPBEXstdItemX 14 3 4 3" xfId="22423" xr:uid="{77DEB463-B6E9-48EE-8DDF-ED6F0D01EBBC}"/>
    <cellStyle name="SAPBEXstdItemX 14 3 4 4" xfId="31810" xr:uid="{A9715864-E2D2-43F1-A581-82FC5B88E9D9}"/>
    <cellStyle name="SAPBEXstdItemX 14 3 4 5" xfId="35265" xr:uid="{E31876A7-278F-4F9C-96CC-ECD08D11F6B4}"/>
    <cellStyle name="SAPBEXstdItemX 14 3 4 6" xfId="38229" xr:uid="{DB3649B4-00B0-407D-9FCC-F4B54F9A680A}"/>
    <cellStyle name="SAPBEXstdItemX 14 3 5" xfId="12871" xr:uid="{E38F7B9B-B52E-4A58-BB37-1C0CB07C501E}"/>
    <cellStyle name="SAPBEXstdItemX 14 3 6" xfId="20344" xr:uid="{858E916A-CF7C-4442-AA86-CAC5B0236E05}"/>
    <cellStyle name="SAPBEXstdItemX 14 3 7" xfId="23665" xr:uid="{4AD5460B-ECAA-4B45-BECC-9CF5483B6D45}"/>
    <cellStyle name="SAPBEXstdItemX 14 3 8" xfId="27610" xr:uid="{13FE9EF1-7D76-4598-8DE0-32A073D12FC5}"/>
    <cellStyle name="SAPBEXstdItemX 14 3 9" xfId="40001" xr:uid="{BA91DA2E-ABB1-4493-94B6-01F16A5D344B}"/>
    <cellStyle name="SAPBEXstdItemX 14 4" xfId="5389" xr:uid="{84040E7F-1305-4D72-967E-3CEF9A8B6908}"/>
    <cellStyle name="SAPBEXstdItemX 14 4 2" xfId="15739" xr:uid="{51EC301F-BF27-4723-8A28-C7A437D412F0}"/>
    <cellStyle name="SAPBEXstdItemX 14 4 3" xfId="20144" xr:uid="{6AEA78A6-BF21-4F76-97E8-C9272093066E}"/>
    <cellStyle name="SAPBEXstdItemX 14 4 4" xfId="29475" xr:uid="{3CBBB5D9-3086-4B99-B00B-DDC57777B168}"/>
    <cellStyle name="SAPBEXstdItemX 14 4 5" xfId="33117" xr:uid="{1BA9983F-89CD-4705-9062-BF7656FA3EAE}"/>
    <cellStyle name="SAPBEXstdItemX 14 4 6" xfId="36205" xr:uid="{4204FFBE-16A8-406E-9897-E3C250086896}"/>
    <cellStyle name="SAPBEXstdItemX 14 5" xfId="6664" xr:uid="{4D03C2BB-499F-4F47-850E-254B4B967458}"/>
    <cellStyle name="SAPBEXstdItemX 14 5 2" xfId="16956" xr:uid="{E1626983-AB21-43EE-B43D-AB472B024D55}"/>
    <cellStyle name="SAPBEXstdItemX 14 5 3" xfId="21109" xr:uid="{1887F0D9-31F6-4C10-A59E-6AE8DEA4DE33}"/>
    <cellStyle name="SAPBEXstdItemX 14 5 4" xfId="30475" xr:uid="{9AE997B9-C96E-46C6-B771-AF5F287E289E}"/>
    <cellStyle name="SAPBEXstdItemX 14 5 5" xfId="34018" xr:uid="{61AA3301-EBF6-4230-A90C-CC81C1187FAF}"/>
    <cellStyle name="SAPBEXstdItemX 14 5 6" xfId="37035" xr:uid="{9F8454B2-78A3-4A47-B647-66D1F6BB173C}"/>
    <cellStyle name="SAPBEXstdItemX 14 6" xfId="7574" xr:uid="{D7DAE82F-76FF-47AF-BA8B-CB3309C78E95}"/>
    <cellStyle name="SAPBEXstdItemX 14 6 2" xfId="17846" xr:uid="{EE8C7A9E-7208-42CB-AB88-E9BFBB711535}"/>
    <cellStyle name="SAPBEXstdItemX 14 6 3" xfId="21771" xr:uid="{BF2CB35A-CA01-4989-A1E1-B6CC7E44AC48}"/>
    <cellStyle name="SAPBEXstdItemX 14 6 4" xfId="31154" xr:uid="{AA0B7E15-D6D6-49E9-8B91-ED71A6104F37}"/>
    <cellStyle name="SAPBEXstdItemX 14 6 5" xfId="34614" xr:uid="{5568C7DA-662F-4280-9AEA-A513D1C1DF6D}"/>
    <cellStyle name="SAPBEXstdItemX 14 6 6" xfId="37585" xr:uid="{9BB481C8-B783-4201-BA78-7AAD7AC46C38}"/>
    <cellStyle name="SAPBEXstdItemX 14 7" xfId="11270" xr:uid="{4648DA24-4F9D-40AC-851C-B6E69474BFBA}"/>
    <cellStyle name="SAPBEXstdItemX 14 8" xfId="11694" xr:uid="{6B9B3ABF-359E-4772-A23D-ACDFFE4BF09C}"/>
    <cellStyle name="SAPBEXstdItemX 14 9" xfId="12155" xr:uid="{C6778C2F-EF97-4E10-B020-C174049E4C1E}"/>
    <cellStyle name="SAPBEXstdItemX 15" xfId="1660" xr:uid="{C6CBCF6B-3259-4F56-A181-331974920562}"/>
    <cellStyle name="SAPBEXstdItemX 15 10" xfId="13352" xr:uid="{D71B82D5-8F5C-448C-8FAB-E54E1A08590C}"/>
    <cellStyle name="SAPBEXstdItemX 15 11" xfId="13013" xr:uid="{567823CE-61AB-4EFC-9328-41703238ACD8}"/>
    <cellStyle name="SAPBEXstdItemX 15 12" xfId="23310" xr:uid="{A86EABD5-87DB-474B-90D3-3AC0035D3B2A}"/>
    <cellStyle name="SAPBEXstdItemX 15 13" xfId="26016" xr:uid="{1B84B9DE-3BDB-440F-8679-52A0290F150D}"/>
    <cellStyle name="SAPBEXstdItemX 15 14" xfId="25804" xr:uid="{5713DA48-EEB7-4D25-A286-D195F16FF9B7}"/>
    <cellStyle name="SAPBEXstdItemX 15 15" xfId="24503" xr:uid="{439FA05F-CDAF-49C4-B3D0-015654C8D161}"/>
    <cellStyle name="SAPBEXstdItemX 15 16" xfId="26768" xr:uid="{400C9442-2AE7-4395-BC84-CE41150562FE}"/>
    <cellStyle name="SAPBEXstdItemX 15 17" xfId="26949" xr:uid="{B7E1925B-EB4E-409B-A216-54F598245C2B}"/>
    <cellStyle name="SAPBEXstdItemX 15 18" xfId="25495" xr:uid="{3EE18970-5ABF-4867-8333-A32FFA6D60EB}"/>
    <cellStyle name="SAPBEXstdItemX 15 19" xfId="28214" xr:uid="{291B8E98-F7DA-4159-A339-D7FD748994BF}"/>
    <cellStyle name="SAPBEXstdItemX 15 2" xfId="3113" xr:uid="{9411FA99-5EBD-4F37-81EE-CACA62805493}"/>
    <cellStyle name="SAPBEXstdItemX 15 2 10" xfId="30043" xr:uid="{0C17061D-9B6A-4368-83A7-26C9AD1AA650}"/>
    <cellStyle name="SAPBEXstdItemX 15 2 11" xfId="33284" xr:uid="{A357A7C3-CEF3-4BCB-B5D3-268EA5A1588B}"/>
    <cellStyle name="SAPBEXstdItemX 15 2 12" xfId="40340" xr:uid="{B97C3CDC-EA9D-4DF3-B39A-C60D7ABD227E}"/>
    <cellStyle name="SAPBEXstdItemX 15 2 13" xfId="40935" xr:uid="{FB806593-99E3-46D9-A8F4-12346FDD854F}"/>
    <cellStyle name="SAPBEXstdItemX 15 2 14" xfId="42152" xr:uid="{4D90A64C-F80D-45CF-BD03-EEA1B27BDC7D}"/>
    <cellStyle name="SAPBEXstdItemX 15 2 2" xfId="6449" xr:uid="{21CA6C62-0647-44EC-A841-E4D141DC08EF}"/>
    <cellStyle name="SAPBEXstdItemX 15 2 2 2" xfId="16756" xr:uid="{4E1401B5-CCF8-47AC-BBB7-5A3939CA7BA7}"/>
    <cellStyle name="SAPBEXstdItemX 15 2 2 3" xfId="20980" xr:uid="{0FC2EE01-BA53-4B5F-A832-BE4C9181D194}"/>
    <cellStyle name="SAPBEXstdItemX 15 2 2 4" xfId="30330" xr:uid="{5C269CA6-8A7E-482B-AF89-80642BA6FF83}"/>
    <cellStyle name="SAPBEXstdItemX 15 2 2 5" xfId="33902" xr:uid="{1E7A710A-2C7B-4715-999E-F7DEB2C02E8D}"/>
    <cellStyle name="SAPBEXstdItemX 15 2 2 6" xfId="36936" xr:uid="{E0D6683F-FC0D-4ADB-A3CD-39E1CF2157C3}"/>
    <cellStyle name="SAPBEXstdItemX 15 2 3" xfId="7394" xr:uid="{7D090334-3EEC-4C7D-ABED-5587F6027839}"/>
    <cellStyle name="SAPBEXstdItemX 15 2 3 2" xfId="17680" xr:uid="{34AC79FC-B74B-4CFA-B72B-0BB607325872}"/>
    <cellStyle name="SAPBEXstdItemX 15 2 3 3" xfId="21677" xr:uid="{E481942F-E52B-4FE1-85BE-A651B6C0C5EA}"/>
    <cellStyle name="SAPBEXstdItemX 15 2 3 4" xfId="31042" xr:uid="{09885B2E-EB11-4180-80BB-5879FA523B65}"/>
    <cellStyle name="SAPBEXstdItemX 15 2 3 5" xfId="34531" xr:uid="{BCD3F203-64D6-4151-AA5C-F2BFC0871209}"/>
    <cellStyle name="SAPBEXstdItemX 15 2 3 6" xfId="37514" xr:uid="{811E4F53-CCDC-4DFD-99FD-5902A8A24AEE}"/>
    <cellStyle name="SAPBEXstdItemX 15 2 4" xfId="8602" xr:uid="{A46DCA8C-5DD5-4B4C-BE27-0FC936530E57}"/>
    <cellStyle name="SAPBEXstdItemX 15 2 4 2" xfId="18851" xr:uid="{07CF1F3C-58F5-447D-8EFE-45F089D11392}"/>
    <cellStyle name="SAPBEXstdItemX 15 2 4 3" xfId="22745" xr:uid="{E36FD0E7-FA61-4D56-BEE3-D2D4FFECFBB3}"/>
    <cellStyle name="SAPBEXstdItemX 15 2 4 4" xfId="32135" xr:uid="{B456ACFA-A94D-4686-B3FC-A29C1D1B476F}"/>
    <cellStyle name="SAPBEXstdItemX 15 2 4 5" xfId="35575" xr:uid="{EFACBF9B-1DCB-4DE6-A390-37468EE1C831}"/>
    <cellStyle name="SAPBEXstdItemX 15 2 4 6" xfId="38526" xr:uid="{F1478D14-EDEE-49ED-842C-BF8FBB5A7D5B}"/>
    <cellStyle name="SAPBEXstdItemX 15 2 5" xfId="13841" xr:uid="{FC4B7AE7-1C04-43C6-B8F7-AB38AA14A604}"/>
    <cellStyle name="SAPBEXstdItemX 15 2 6" xfId="12254" xr:uid="{388B0018-8A70-4371-B234-79F867D8BE2B}"/>
    <cellStyle name="SAPBEXstdItemX 15 2 7" xfId="20314" xr:uid="{888F130C-0898-4812-99ED-1FA1F74CED7D}"/>
    <cellStyle name="SAPBEXstdItemX 15 2 8" xfId="23969" xr:uid="{02E45421-6608-4E1D-8F3F-9817E8A87EFD}"/>
    <cellStyle name="SAPBEXstdItemX 15 2 9" xfId="27982" xr:uid="{8D405AD4-A24A-43D7-9FF1-1389689EC486}"/>
    <cellStyle name="SAPBEXstdItemX 15 20" xfId="30602" xr:uid="{12CD2EF7-0D00-4268-8BAB-45492AF8701E}"/>
    <cellStyle name="SAPBEXstdItemX 15 21" xfId="39604" xr:uid="{86C4DFDE-5C72-454C-9C96-8E44613D12E0}"/>
    <cellStyle name="SAPBEXstdItemX 15 22" xfId="39101" xr:uid="{4C17F3AD-5231-4BE0-A372-75DFF02AA69C}"/>
    <cellStyle name="SAPBEXstdItemX 15 23" xfId="41493" xr:uid="{6F1F9872-F831-4FC5-B621-E5ACD1072873}"/>
    <cellStyle name="SAPBEXstdItemX 15 3" xfId="2631" xr:uid="{1B19CA8F-F492-4AA7-AFF6-AF68C052A112}"/>
    <cellStyle name="SAPBEXstdItemX 15 3 10" xfId="38813" xr:uid="{5F59C323-4BD3-4231-952D-47F0DAAD1447}"/>
    <cellStyle name="SAPBEXstdItemX 15 3 11" xfId="41849" xr:uid="{AA61835D-1DED-427A-9593-CD4BFD34D4EA}"/>
    <cellStyle name="SAPBEXstdItemX 15 3 2" xfId="6061" xr:uid="{7B3F654E-9CD6-4694-A90C-B64B65A339FB}"/>
    <cellStyle name="SAPBEXstdItemX 15 3 2 2" xfId="16372" xr:uid="{FC8674C3-FB11-41F1-A4B7-58E718181126}"/>
    <cellStyle name="SAPBEXstdItemX 15 3 2 3" xfId="20648" xr:uid="{0130EEA3-D552-4980-A418-2A4C68130BB6}"/>
    <cellStyle name="SAPBEXstdItemX 15 3 2 4" xfId="29990" xr:uid="{0439F840-2883-4D2D-A3D4-CD025707BBEB}"/>
    <cellStyle name="SAPBEXstdItemX 15 3 2 5" xfId="33583" xr:uid="{C68C2B96-4785-4D23-AFC5-3FF34FA1F76E}"/>
    <cellStyle name="SAPBEXstdItemX 15 3 2 6" xfId="36632" xr:uid="{8B5513E0-5F50-4302-AC51-7C6DAD3A1D42}"/>
    <cellStyle name="SAPBEXstdItemX 15 3 3" xfId="6984" xr:uid="{414CDFA0-D2F2-419B-BF6D-98A16DB8642B}"/>
    <cellStyle name="SAPBEXstdItemX 15 3 3 2" xfId="17273" xr:uid="{74B4060E-65B6-4093-BBBC-69A260088743}"/>
    <cellStyle name="SAPBEXstdItemX 15 3 3 3" xfId="21323" xr:uid="{6A7AEA41-E1C5-4563-B288-5E4F911F1CA8}"/>
    <cellStyle name="SAPBEXstdItemX 15 3 3 4" xfId="30693" xr:uid="{3F6B9D6E-4251-433F-AD95-79BA46A4A864}"/>
    <cellStyle name="SAPBEXstdItemX 15 3 3 5" xfId="34193" xr:uid="{1E9160A6-78EB-4979-BDF5-D25177E8AC52}"/>
    <cellStyle name="SAPBEXstdItemX 15 3 3 6" xfId="37197" xr:uid="{1025C496-ADB2-45FF-852C-5C41BE2C9712}"/>
    <cellStyle name="SAPBEXstdItemX 15 3 4" xfId="8244" xr:uid="{7096E2DE-7D71-493C-9A96-6AA7B1A345AD}"/>
    <cellStyle name="SAPBEXstdItemX 15 3 4 2" xfId="18498" xr:uid="{BA77A23C-9C86-4A90-B243-F97D202F34E7}"/>
    <cellStyle name="SAPBEXstdItemX 15 3 4 3" xfId="22424" xr:uid="{539E1AFE-7783-4D64-9EF8-4FD33FDA48B3}"/>
    <cellStyle name="SAPBEXstdItemX 15 3 4 4" xfId="31811" xr:uid="{282FD61A-4601-44D4-A294-E424AB5AAC61}"/>
    <cellStyle name="SAPBEXstdItemX 15 3 4 5" xfId="35266" xr:uid="{35AD238E-4D3D-42AE-89AD-1FC755300C88}"/>
    <cellStyle name="SAPBEXstdItemX 15 3 4 6" xfId="38230" xr:uid="{D3B68787-9D8F-4E6F-9E62-B10DA3BC536D}"/>
    <cellStyle name="SAPBEXstdItemX 15 3 5" xfId="13414" xr:uid="{CF78D4A3-9157-4260-9212-B2772C9EBF7B}"/>
    <cellStyle name="SAPBEXstdItemX 15 3 6" xfId="14368" xr:uid="{DE62B20D-8CF2-4254-B027-B170425AF5ED}"/>
    <cellStyle name="SAPBEXstdItemX 15 3 7" xfId="23666" xr:uid="{5EF0A173-EE41-460F-9882-6541C4BDABCA}"/>
    <cellStyle name="SAPBEXstdItemX 15 3 8" xfId="27611" xr:uid="{2CDFF6D7-E800-41AB-91BE-2B79A237EA95}"/>
    <cellStyle name="SAPBEXstdItemX 15 3 9" xfId="40002" xr:uid="{F727359C-CE2C-4393-84A5-C1AAB16AC237}"/>
    <cellStyle name="SAPBEXstdItemX 15 4" xfId="5390" xr:uid="{1977503D-1E15-43E8-9A9C-0697F91209FD}"/>
    <cellStyle name="SAPBEXstdItemX 15 4 2" xfId="15740" xr:uid="{4F770F53-D44A-43DF-99A5-88145D6F3395}"/>
    <cellStyle name="SAPBEXstdItemX 15 4 3" xfId="20145" xr:uid="{B4AF6195-28CE-4298-B97F-E475CD213CCC}"/>
    <cellStyle name="SAPBEXstdItemX 15 4 4" xfId="29476" xr:uid="{D5055083-C0EB-4B41-9751-97C9181EF3F4}"/>
    <cellStyle name="SAPBEXstdItemX 15 4 5" xfId="33118" xr:uid="{D0B700F8-8FB8-4A00-81AE-D8F4F7DFD045}"/>
    <cellStyle name="SAPBEXstdItemX 15 4 6" xfId="36206" xr:uid="{08EFE8AE-5B5A-4A3D-B133-678B2CF780DE}"/>
    <cellStyle name="SAPBEXstdItemX 15 5" xfId="6663" xr:uid="{229E9213-65F6-4690-9DD2-6EAF94BB25F3}"/>
    <cellStyle name="SAPBEXstdItemX 15 5 2" xfId="16955" xr:uid="{790AA593-46AE-49F0-9603-9467D66B5520}"/>
    <cellStyle name="SAPBEXstdItemX 15 5 3" xfId="21108" xr:uid="{C1ED2812-3D08-44B1-9FCB-FD58A49441EF}"/>
    <cellStyle name="SAPBEXstdItemX 15 5 4" xfId="30474" xr:uid="{1F439742-8418-49E5-944B-36CC1ED0E2E7}"/>
    <cellStyle name="SAPBEXstdItemX 15 5 5" xfId="34017" xr:uid="{AD15221A-ACF4-4EFF-859C-FD6AB243E6E2}"/>
    <cellStyle name="SAPBEXstdItemX 15 5 6" xfId="37034" xr:uid="{AB4F479B-B40E-45FA-AC9A-A4314C0F9BAA}"/>
    <cellStyle name="SAPBEXstdItemX 15 6" xfId="6474" xr:uid="{4387567D-BA6E-489E-BA59-132E34827B13}"/>
    <cellStyle name="SAPBEXstdItemX 15 6 2" xfId="16780" xr:uid="{8DB45511-4FDE-4B14-8549-366D0894278A}"/>
    <cellStyle name="SAPBEXstdItemX 15 6 3" xfId="21002" xr:uid="{18F0E695-4830-4302-AAED-875400A4910B}"/>
    <cellStyle name="SAPBEXstdItemX 15 6 4" xfId="30352" xr:uid="{BE858388-929A-4B63-A5EF-0DF52659504D}"/>
    <cellStyle name="SAPBEXstdItemX 15 6 5" xfId="33924" xr:uid="{39E7CA56-6276-45DA-A04B-208EBF463D3C}"/>
    <cellStyle name="SAPBEXstdItemX 15 6 6" xfId="36957" xr:uid="{523B7375-536E-4288-A42B-59AF7AE3804D}"/>
    <cellStyle name="SAPBEXstdItemX 15 7" xfId="11271" xr:uid="{C09E0AE4-A2E7-4497-BA26-014EF73BC888}"/>
    <cellStyle name="SAPBEXstdItemX 15 8" xfId="11695" xr:uid="{5DC5661B-AC55-49D2-B68A-716CB8361302}"/>
    <cellStyle name="SAPBEXstdItemX 15 9" xfId="12156" xr:uid="{612C756F-5069-448C-8FA2-E25388721546}"/>
    <cellStyle name="SAPBEXstdItemX 16" xfId="1661" xr:uid="{5EE44220-5EAF-48F5-8783-01103DD1027B}"/>
    <cellStyle name="SAPBEXstdItemX 16 10" xfId="14146" xr:uid="{EE02C451-4F3D-40FA-AFB0-995EFFF0FB2C}"/>
    <cellStyle name="SAPBEXstdItemX 16 11" xfId="13012" xr:uid="{1D14C5F5-524D-41CC-8669-7A1E8E2749D4}"/>
    <cellStyle name="SAPBEXstdItemX 16 12" xfId="23311" xr:uid="{CF0CB8B9-E0F1-4217-932A-E0EAFFF2ED4A}"/>
    <cellStyle name="SAPBEXstdItemX 16 13" xfId="24699" xr:uid="{AB6E797F-93F0-487E-B0C0-D4F302D54663}"/>
    <cellStyle name="SAPBEXstdItemX 16 14" xfId="25805" xr:uid="{C594CA95-BDD5-4E5F-95F6-6C22C5681A37}"/>
    <cellStyle name="SAPBEXstdItemX 16 15" xfId="24502" xr:uid="{53543B2C-2AEC-4A26-8948-3D740C66FF5D}"/>
    <cellStyle name="SAPBEXstdItemX 16 16" xfId="25018" xr:uid="{1F506589-0C26-4E17-A617-6D7F6307AF4F}"/>
    <cellStyle name="SAPBEXstdItemX 16 17" xfId="25307" xr:uid="{31C6C225-2BCA-428F-8877-1D24B128A479}"/>
    <cellStyle name="SAPBEXstdItemX 16 18" xfId="26554" xr:uid="{9347278B-F60E-46E3-BF9D-4BF2F511FB29}"/>
    <cellStyle name="SAPBEXstdItemX 16 19" xfId="26265" xr:uid="{02CD806D-1B71-498B-B989-340EC3932F0D}"/>
    <cellStyle name="SAPBEXstdItemX 16 2" xfId="3114" xr:uid="{1702ADF1-4CD8-4C28-AA05-7CD65200376E}"/>
    <cellStyle name="SAPBEXstdItemX 16 2 10" xfId="27684" xr:uid="{4D1230A3-A500-4AB9-92CD-5E7B9B5E65EA}"/>
    <cellStyle name="SAPBEXstdItemX 16 2 11" xfId="26650" xr:uid="{A1E26562-68CB-4915-958D-FC1F22C2E52B}"/>
    <cellStyle name="SAPBEXstdItemX 16 2 12" xfId="40341" xr:uid="{72CAEDDE-5A1D-42FD-9753-F0BEB558E9DA}"/>
    <cellStyle name="SAPBEXstdItemX 16 2 13" xfId="40936" xr:uid="{B0409C39-B2ED-43D3-A930-AAAEA7184ACE}"/>
    <cellStyle name="SAPBEXstdItemX 16 2 14" xfId="42153" xr:uid="{AD45A944-5101-40E9-AA5A-9B7BCF012557}"/>
    <cellStyle name="SAPBEXstdItemX 16 2 2" xfId="6450" xr:uid="{3AB7DFF4-7DFD-4FE5-B3ED-B259656A075B}"/>
    <cellStyle name="SAPBEXstdItemX 16 2 2 2" xfId="16757" xr:uid="{2428D12F-B03F-40D0-BBF2-47A3C435E801}"/>
    <cellStyle name="SAPBEXstdItemX 16 2 2 3" xfId="20981" xr:uid="{BA035A03-4300-4D91-B804-F3E14DF2CDAE}"/>
    <cellStyle name="SAPBEXstdItemX 16 2 2 4" xfId="30331" xr:uid="{FC1C5605-C03B-4556-8E5A-463929674E92}"/>
    <cellStyle name="SAPBEXstdItemX 16 2 2 5" xfId="33903" xr:uid="{7E33F927-C360-44C9-9741-7974B228AA33}"/>
    <cellStyle name="SAPBEXstdItemX 16 2 2 6" xfId="36937" xr:uid="{7DF175A0-1E22-4E85-B816-4F2E2911790C}"/>
    <cellStyle name="SAPBEXstdItemX 16 2 3" xfId="7395" xr:uid="{C53CC8D3-454B-4BC9-BFF1-E8B3C70D6B95}"/>
    <cellStyle name="SAPBEXstdItemX 16 2 3 2" xfId="17681" xr:uid="{2A3F8150-5183-47EC-AC07-D4E1F2DF840B}"/>
    <cellStyle name="SAPBEXstdItemX 16 2 3 3" xfId="21678" xr:uid="{F224825D-4667-4E80-83DB-5BFD073BD00C}"/>
    <cellStyle name="SAPBEXstdItemX 16 2 3 4" xfId="31043" xr:uid="{F257CD80-B83D-43F5-BB07-49E292B4A6D6}"/>
    <cellStyle name="SAPBEXstdItemX 16 2 3 5" xfId="34532" xr:uid="{0318C9C5-94AE-40D0-AD7B-DEFC7797FB81}"/>
    <cellStyle name="SAPBEXstdItemX 16 2 3 6" xfId="37515" xr:uid="{64CEB203-BE25-443E-B1D6-0688830E1247}"/>
    <cellStyle name="SAPBEXstdItemX 16 2 4" xfId="8603" xr:uid="{253359BC-270A-4B5C-939E-68054F837A34}"/>
    <cellStyle name="SAPBEXstdItemX 16 2 4 2" xfId="18852" xr:uid="{6B3EC5C6-8B3D-4E7B-9647-B900C8E8534B}"/>
    <cellStyle name="SAPBEXstdItemX 16 2 4 3" xfId="22746" xr:uid="{51ED88E5-8B33-4296-A2D4-D8720F87736A}"/>
    <cellStyle name="SAPBEXstdItemX 16 2 4 4" xfId="32136" xr:uid="{395C5743-F747-45AC-A6AA-C0ED745340A3}"/>
    <cellStyle name="SAPBEXstdItemX 16 2 4 5" xfId="35576" xr:uid="{C67A29C3-C52F-4D76-9CBA-6E7B9A262490}"/>
    <cellStyle name="SAPBEXstdItemX 16 2 4 6" xfId="38527" xr:uid="{AAAFF55F-B57F-43C5-97AB-86E7071D1BCF}"/>
    <cellStyle name="SAPBEXstdItemX 16 2 5" xfId="13842" xr:uid="{FA534350-CD12-4001-AB22-F4157EC80AD4}"/>
    <cellStyle name="SAPBEXstdItemX 16 2 6" xfId="12255" xr:uid="{863021DA-9BAB-46D7-8452-7B694A52CAF6}"/>
    <cellStyle name="SAPBEXstdItemX 16 2 7" xfId="19468" xr:uid="{5B7307A5-82C9-42AB-98A9-CCC4EF949624}"/>
    <cellStyle name="SAPBEXstdItemX 16 2 8" xfId="23970" xr:uid="{E1475344-C6D9-4C54-802A-BA788186DCC2}"/>
    <cellStyle name="SAPBEXstdItemX 16 2 9" xfId="27983" xr:uid="{BAADAE84-F4AC-4C58-B3BF-25BDB2468554}"/>
    <cellStyle name="SAPBEXstdItemX 16 20" xfId="31873" xr:uid="{09FEC9B4-22F8-4285-B65A-726A2E1FB615}"/>
    <cellStyle name="SAPBEXstdItemX 16 21" xfId="39605" xr:uid="{BBDB4B30-9FF8-4A2A-A18D-B99E83E0751D}"/>
    <cellStyle name="SAPBEXstdItemX 16 22" xfId="40392" xr:uid="{A3FF2208-3AD4-4CC8-8754-C4C513BFD00F}"/>
    <cellStyle name="SAPBEXstdItemX 16 23" xfId="41494" xr:uid="{825CD0E8-6F09-4A1D-BDF0-0AC76FFC218B}"/>
    <cellStyle name="SAPBEXstdItemX 16 3" xfId="2632" xr:uid="{BE053B3A-A674-4FD1-94EB-B81BD2B53404}"/>
    <cellStyle name="SAPBEXstdItemX 16 3 10" xfId="38812" xr:uid="{939527D8-D1AB-4674-AB5E-3CE707C03D8F}"/>
    <cellStyle name="SAPBEXstdItemX 16 3 11" xfId="41850" xr:uid="{7B8FBD52-4B2E-4E06-B7A3-98C93E18CE9A}"/>
    <cellStyle name="SAPBEXstdItemX 16 3 2" xfId="6062" xr:uid="{89D0D316-D621-4B6E-90BE-797B47049C45}"/>
    <cellStyle name="SAPBEXstdItemX 16 3 2 2" xfId="16373" xr:uid="{89B02BED-2195-4DFF-BF82-2976255AA6E9}"/>
    <cellStyle name="SAPBEXstdItemX 16 3 2 3" xfId="20649" xr:uid="{7A2C805E-98E2-4595-A7CE-2C659220DCAA}"/>
    <cellStyle name="SAPBEXstdItemX 16 3 2 4" xfId="29991" xr:uid="{FABBDC2A-8068-4F5D-A2DC-B1E7C1521B73}"/>
    <cellStyle name="SAPBEXstdItemX 16 3 2 5" xfId="33584" xr:uid="{50AD7F8E-1E64-4906-BAD7-101CE32C3E0B}"/>
    <cellStyle name="SAPBEXstdItemX 16 3 2 6" xfId="36633" xr:uid="{38CE7BC8-7603-404B-98A1-8DB82CC964BA}"/>
    <cellStyle name="SAPBEXstdItemX 16 3 3" xfId="6985" xr:uid="{CBE3C5B4-F2F7-428E-B176-35C0A0CF8B1C}"/>
    <cellStyle name="SAPBEXstdItemX 16 3 3 2" xfId="17274" xr:uid="{EB12C1B5-EEE6-4548-A6AF-D6DC4F620545}"/>
    <cellStyle name="SAPBEXstdItemX 16 3 3 3" xfId="21324" xr:uid="{564B6036-D94A-4A72-9E11-A1B3B0048F74}"/>
    <cellStyle name="SAPBEXstdItemX 16 3 3 4" xfId="30694" xr:uid="{1EF39BFA-24BE-4D05-A6F6-DC2B382C1119}"/>
    <cellStyle name="SAPBEXstdItemX 16 3 3 5" xfId="34194" xr:uid="{FDC9AEFB-EA6B-4360-A36E-2BAEDC0E832D}"/>
    <cellStyle name="SAPBEXstdItemX 16 3 3 6" xfId="37198" xr:uid="{2D6D5616-C604-4FE5-8E43-75B662B0E75C}"/>
    <cellStyle name="SAPBEXstdItemX 16 3 4" xfId="8245" xr:uid="{1A753CC5-B055-4B3B-AEF6-20C3047A0F5B}"/>
    <cellStyle name="SAPBEXstdItemX 16 3 4 2" xfId="18499" xr:uid="{F11166A9-E63B-4D9A-9FCA-07E08853EE47}"/>
    <cellStyle name="SAPBEXstdItemX 16 3 4 3" xfId="22425" xr:uid="{FC649CA4-267E-40F0-85F9-9B05053DD476}"/>
    <cellStyle name="SAPBEXstdItemX 16 3 4 4" xfId="31812" xr:uid="{CA28C33B-B6ED-480D-8895-3DD1512D2F2A}"/>
    <cellStyle name="SAPBEXstdItemX 16 3 4 5" xfId="35267" xr:uid="{78624D1F-87A7-40CF-8DD1-8DCFB97CBC95}"/>
    <cellStyle name="SAPBEXstdItemX 16 3 4 6" xfId="38231" xr:uid="{E467DD37-E3E2-46E9-BD91-1C44A880F659}"/>
    <cellStyle name="SAPBEXstdItemX 16 3 5" xfId="12872" xr:uid="{9F57D506-A772-4C4A-9FD7-5A7D6209EC0A}"/>
    <cellStyle name="SAPBEXstdItemX 16 3 6" xfId="22769" xr:uid="{51FCC199-09EE-42BD-8A39-31BABE697538}"/>
    <cellStyle name="SAPBEXstdItemX 16 3 7" xfId="23667" xr:uid="{8338E600-54B7-41C4-9C48-D3909E7127BD}"/>
    <cellStyle name="SAPBEXstdItemX 16 3 8" xfId="27612" xr:uid="{F8D95773-098C-493A-A5F8-48EAC2FE0A37}"/>
    <cellStyle name="SAPBEXstdItemX 16 3 9" xfId="40003" xr:uid="{13C0A0C8-443E-4256-8D26-B2727B6D236E}"/>
    <cellStyle name="SAPBEXstdItemX 16 4" xfId="5391" xr:uid="{F1982272-584C-453F-A17D-7678CBB90DCA}"/>
    <cellStyle name="SAPBEXstdItemX 16 4 2" xfId="15741" xr:uid="{1CA90AEF-AE67-4606-B30A-9FDF81176C43}"/>
    <cellStyle name="SAPBEXstdItemX 16 4 3" xfId="20146" xr:uid="{59B5FE50-7327-479A-96BC-44869C4C8BC3}"/>
    <cellStyle name="SAPBEXstdItemX 16 4 4" xfId="29477" xr:uid="{FF90C81D-7FB0-4109-B21C-C5519DA24391}"/>
    <cellStyle name="SAPBEXstdItemX 16 4 5" xfId="33119" xr:uid="{1BD0793B-83F2-4C1A-8AA7-6F41A0126B5C}"/>
    <cellStyle name="SAPBEXstdItemX 16 4 6" xfId="36207" xr:uid="{8E54A35C-F1DA-4190-8391-CEB8273055A4}"/>
    <cellStyle name="SAPBEXstdItemX 16 5" xfId="6662" xr:uid="{6A6B62B4-2345-40D9-8B1B-C69B6CCFDDA1}"/>
    <cellStyle name="SAPBEXstdItemX 16 5 2" xfId="16954" xr:uid="{FFDE3D94-C376-41E8-BF18-8CF3DCB9185B}"/>
    <cellStyle name="SAPBEXstdItemX 16 5 3" xfId="21107" xr:uid="{5FB4706D-B8DE-45C6-A5D3-D00B59A796B1}"/>
    <cellStyle name="SAPBEXstdItemX 16 5 4" xfId="30473" xr:uid="{7F95983D-DF10-4D68-BC8D-132C0B3D36A9}"/>
    <cellStyle name="SAPBEXstdItemX 16 5 5" xfId="34016" xr:uid="{D806BA2D-D8D3-49EA-809A-4001C32FF82D}"/>
    <cellStyle name="SAPBEXstdItemX 16 5 6" xfId="37033" xr:uid="{954281E6-7F1E-47A7-8FE8-7FFC0557ED79}"/>
    <cellStyle name="SAPBEXstdItemX 16 6" xfId="7074" xr:uid="{A3991915-3BE4-48F7-A611-3AF57D00F1F2}"/>
    <cellStyle name="SAPBEXstdItemX 16 6 2" xfId="17362" xr:uid="{10D1814A-5AF5-451E-AB3B-0F0CD73FF6F6}"/>
    <cellStyle name="SAPBEXstdItemX 16 6 3" xfId="21381" xr:uid="{32D63A22-666F-4E2D-8210-F80488E599B0}"/>
    <cellStyle name="SAPBEXstdItemX 16 6 4" xfId="30761" xr:uid="{508FC7B1-E36E-4689-B108-B10F07E1F881}"/>
    <cellStyle name="SAPBEXstdItemX 16 6 5" xfId="34252" xr:uid="{B4AD8153-88BB-4052-A463-4F5FA2F9FA2B}"/>
    <cellStyle name="SAPBEXstdItemX 16 6 6" xfId="37252" xr:uid="{845F83EC-914F-4057-955F-872EA1F423A9}"/>
    <cellStyle name="SAPBEXstdItemX 16 7" xfId="11272" xr:uid="{51896BDF-4CC8-40FC-8485-FA19A744DC48}"/>
    <cellStyle name="SAPBEXstdItemX 16 8" xfId="11696" xr:uid="{705365BA-C0E4-4362-BBCA-A87DEF8DA5C6}"/>
    <cellStyle name="SAPBEXstdItemX 16 9" xfId="12157" xr:uid="{3C114C4A-5CC3-4FE9-853A-5D852C4FCD42}"/>
    <cellStyle name="SAPBEXstdItemX 17" xfId="1662" xr:uid="{4D16C47E-C414-4742-A225-B2A4D08F1602}"/>
    <cellStyle name="SAPBEXstdItemX 17 10" xfId="12809" xr:uid="{B61CE907-C64A-418C-9053-E9E4B0E41BD5}"/>
    <cellStyle name="SAPBEXstdItemX 17 11" xfId="13011" xr:uid="{75FED663-85A1-4D54-8BA3-0662C0039920}"/>
    <cellStyle name="SAPBEXstdItemX 17 12" xfId="23312" xr:uid="{5BB5C372-6D0A-46B6-BBD3-AEED2364837E}"/>
    <cellStyle name="SAPBEXstdItemX 17 13" xfId="24698" xr:uid="{65A3AA4B-F747-4AFC-B14B-02BE75A9CE6E}"/>
    <cellStyle name="SAPBEXstdItemX 17 14" xfId="25806" xr:uid="{EA8B9936-DFAA-427E-BA49-90D948170B2B}"/>
    <cellStyle name="SAPBEXstdItemX 17 15" xfId="24501" xr:uid="{0660089D-43B8-4AD3-91E9-1A3FFBE258AE}"/>
    <cellStyle name="SAPBEXstdItemX 17 16" xfId="26769" xr:uid="{5AC32F0C-C835-43FD-A366-0D4B62A395F9}"/>
    <cellStyle name="SAPBEXstdItemX 17 17" xfId="26950" xr:uid="{48E116B8-BCF9-4E16-BA9C-2F4F54779835}"/>
    <cellStyle name="SAPBEXstdItemX 17 18" xfId="25494" xr:uid="{4EC9A6DC-17EA-4A44-8D26-5123C217FF6A}"/>
    <cellStyle name="SAPBEXstdItemX 17 19" xfId="28213" xr:uid="{1C1D2895-332D-487F-8BCE-4F10B10C215D}"/>
    <cellStyle name="SAPBEXstdItemX 17 2" xfId="3115" xr:uid="{75CFB890-9A4B-4671-AB4F-37B2A9C18386}"/>
    <cellStyle name="SAPBEXstdItemX 17 2 10" xfId="32170" xr:uid="{D4D34AEB-7C08-4F6F-BE52-228AC1B448C2}"/>
    <cellStyle name="SAPBEXstdItemX 17 2 11" xfId="34549" xr:uid="{D3F7690F-BB65-4EC4-92BD-FCB8DA4379F8}"/>
    <cellStyle name="SAPBEXstdItemX 17 2 12" xfId="40342" xr:uid="{97847148-E21A-48CD-81C2-F01B7F9E9276}"/>
    <cellStyle name="SAPBEXstdItemX 17 2 13" xfId="40937" xr:uid="{394EE97A-2FCC-40D7-95EA-1A4DE8AC62EF}"/>
    <cellStyle name="SAPBEXstdItemX 17 2 14" xfId="42154" xr:uid="{ACFBD3D0-C708-4A83-B413-058765310CDE}"/>
    <cellStyle name="SAPBEXstdItemX 17 2 2" xfId="6451" xr:uid="{D747BB02-71F1-4431-8417-5979BD2BE0C5}"/>
    <cellStyle name="SAPBEXstdItemX 17 2 2 2" xfId="16758" xr:uid="{F405BFE0-8A1E-4785-A51B-E56E47E249A2}"/>
    <cellStyle name="SAPBEXstdItemX 17 2 2 3" xfId="20982" xr:uid="{3BD9F66E-40C3-403A-93F3-9161BA1F4246}"/>
    <cellStyle name="SAPBEXstdItemX 17 2 2 4" xfId="30332" xr:uid="{FBAB6F9A-52D7-4FCA-8885-D3DD52D43995}"/>
    <cellStyle name="SAPBEXstdItemX 17 2 2 5" xfId="33904" xr:uid="{1BF7224E-E6DE-4BEE-A587-041238E7A36C}"/>
    <cellStyle name="SAPBEXstdItemX 17 2 2 6" xfId="36938" xr:uid="{7E8740F5-03B6-44D4-9E83-0BBA2CDB5F34}"/>
    <cellStyle name="SAPBEXstdItemX 17 2 3" xfId="7396" xr:uid="{58504B6F-79D2-4118-9158-0B4D005D506F}"/>
    <cellStyle name="SAPBEXstdItemX 17 2 3 2" xfId="17682" xr:uid="{DC368A1E-4E39-4D83-82A6-B59F3B7E19DA}"/>
    <cellStyle name="SAPBEXstdItemX 17 2 3 3" xfId="21679" xr:uid="{E9B2D17C-8E2E-442F-9DF8-6AB69607C99E}"/>
    <cellStyle name="SAPBEXstdItemX 17 2 3 4" xfId="31044" xr:uid="{DB459A37-62C3-4FBC-A880-C035742EA9FE}"/>
    <cellStyle name="SAPBEXstdItemX 17 2 3 5" xfId="34533" xr:uid="{5B026F39-A79B-46A8-BB90-FC0F90749CF9}"/>
    <cellStyle name="SAPBEXstdItemX 17 2 3 6" xfId="37516" xr:uid="{07EDB0DB-6032-4E53-B270-E366D3DF9C93}"/>
    <cellStyle name="SAPBEXstdItemX 17 2 4" xfId="8604" xr:uid="{226F0F8E-8651-4F30-A1B1-FCD8621754FB}"/>
    <cellStyle name="SAPBEXstdItemX 17 2 4 2" xfId="18853" xr:uid="{C8AC0000-ADFE-44B6-B140-F6E7435878A7}"/>
    <cellStyle name="SAPBEXstdItemX 17 2 4 3" xfId="22747" xr:uid="{C32D9CD7-F703-48AD-ADD3-4AF9FFE36087}"/>
    <cellStyle name="SAPBEXstdItemX 17 2 4 4" xfId="32137" xr:uid="{7B49BEE2-BE01-47FC-80B4-D794E415CBAB}"/>
    <cellStyle name="SAPBEXstdItemX 17 2 4 5" xfId="35577" xr:uid="{54D93925-1C89-42D8-9F22-54942F6CDC79}"/>
    <cellStyle name="SAPBEXstdItemX 17 2 4 6" xfId="38528" xr:uid="{C28ED692-429D-4C07-BC25-46F165FF8C56}"/>
    <cellStyle name="SAPBEXstdItemX 17 2 5" xfId="13843" xr:uid="{6AC39044-1537-4870-9FAA-2440A7484797}"/>
    <cellStyle name="SAPBEXstdItemX 17 2 6" xfId="12256" xr:uid="{2C6D5BFA-6588-4388-A4A9-C3FB897DD2B4}"/>
    <cellStyle name="SAPBEXstdItemX 17 2 7" xfId="12669" xr:uid="{8AAA6E5F-689F-4F89-9D86-BA42A33F7708}"/>
    <cellStyle name="SAPBEXstdItemX 17 2 8" xfId="23971" xr:uid="{BE2F7E76-75D8-4163-97A4-DE231EE56BC2}"/>
    <cellStyle name="SAPBEXstdItemX 17 2 9" xfId="27984" xr:uid="{85E76B0B-046B-4509-A5F9-1C2878E333B2}"/>
    <cellStyle name="SAPBEXstdItemX 17 20" xfId="29143" xr:uid="{DAEC4218-20BF-4B1D-96DE-242619C10356}"/>
    <cellStyle name="SAPBEXstdItemX 17 21" xfId="39606" xr:uid="{6CD77883-5F40-4B6E-BB4B-8A1EA8928E01}"/>
    <cellStyle name="SAPBEXstdItemX 17 22" xfId="40391" xr:uid="{A7502C30-E62C-407E-A82B-C426FEF570D1}"/>
    <cellStyle name="SAPBEXstdItemX 17 23" xfId="41495" xr:uid="{2B649A96-ECCA-448D-A558-8D75E1413D3B}"/>
    <cellStyle name="SAPBEXstdItemX 17 3" xfId="2633" xr:uid="{CD7F4AC2-83EC-4C87-A24E-61EF2F03200D}"/>
    <cellStyle name="SAPBEXstdItemX 17 3 10" xfId="38811" xr:uid="{DB64AD95-4F75-4EED-9E34-FF457D195D49}"/>
    <cellStyle name="SAPBEXstdItemX 17 3 11" xfId="41851" xr:uid="{44666235-EFA9-44B8-84BC-67368B1212C3}"/>
    <cellStyle name="SAPBEXstdItemX 17 3 2" xfId="6063" xr:uid="{314FFE4E-5C0D-4547-89EE-7925DF6B2046}"/>
    <cellStyle name="SAPBEXstdItemX 17 3 2 2" xfId="16374" xr:uid="{17F118D0-8BD6-495B-9A20-6DCAB28D3DEA}"/>
    <cellStyle name="SAPBEXstdItemX 17 3 2 3" xfId="20650" xr:uid="{2476D90F-3993-4252-8455-2E66DD7AEC59}"/>
    <cellStyle name="SAPBEXstdItemX 17 3 2 4" xfId="29992" xr:uid="{9CB23B61-2AF0-4FEB-8BED-88452761C630}"/>
    <cellStyle name="SAPBEXstdItemX 17 3 2 5" xfId="33585" xr:uid="{7E8F718A-ADA4-40BA-A097-FD900E684819}"/>
    <cellStyle name="SAPBEXstdItemX 17 3 2 6" xfId="36634" xr:uid="{EDD98512-5254-42FC-A082-B89251D2AD3D}"/>
    <cellStyle name="SAPBEXstdItemX 17 3 3" xfId="6986" xr:uid="{D756A9A5-D06F-43EB-ADF6-D1485289A401}"/>
    <cellStyle name="SAPBEXstdItemX 17 3 3 2" xfId="17275" xr:uid="{A51409C5-5922-4CED-AE59-BA1BA8841D7C}"/>
    <cellStyle name="SAPBEXstdItemX 17 3 3 3" xfId="21325" xr:uid="{8D3B83F4-66DD-44A0-9CF7-B843ACC1FE09}"/>
    <cellStyle name="SAPBEXstdItemX 17 3 3 4" xfId="30695" xr:uid="{D741A372-4AF2-46BD-ACF5-81D83EA25D0C}"/>
    <cellStyle name="SAPBEXstdItemX 17 3 3 5" xfId="34195" xr:uid="{DEEB47F6-2278-4C4E-BC3B-B4BE8361BC03}"/>
    <cellStyle name="SAPBEXstdItemX 17 3 3 6" xfId="37199" xr:uid="{D9437655-E178-410C-8E63-26F36CF3C42E}"/>
    <cellStyle name="SAPBEXstdItemX 17 3 4" xfId="8246" xr:uid="{5E437D92-1AB0-47E7-B658-F39F3A2242F2}"/>
    <cellStyle name="SAPBEXstdItemX 17 3 4 2" xfId="18500" xr:uid="{80172DB4-EE2D-44A9-999C-FB15E433E2DC}"/>
    <cellStyle name="SAPBEXstdItemX 17 3 4 3" xfId="22426" xr:uid="{D5947BC1-D9A6-435B-8C4B-24AC7A168EA7}"/>
    <cellStyle name="SAPBEXstdItemX 17 3 4 4" xfId="31813" xr:uid="{CA4C2EF6-E33C-4138-B265-91BC69C7E1A7}"/>
    <cellStyle name="SAPBEXstdItemX 17 3 4 5" xfId="35268" xr:uid="{276B6AB2-1A75-4079-BDAD-4B0221AA4C3C}"/>
    <cellStyle name="SAPBEXstdItemX 17 3 4 6" xfId="38232" xr:uid="{5EDC9E16-92A7-4B28-AFC4-BB47659EFD17}"/>
    <cellStyle name="SAPBEXstdItemX 17 3 5" xfId="13415" xr:uid="{9AFAF778-CC40-4AB5-807C-17F83682F546}"/>
    <cellStyle name="SAPBEXstdItemX 17 3 6" xfId="21703" xr:uid="{DFA1680A-33B0-4700-BA6D-B9F13CFB1F14}"/>
    <cellStyle name="SAPBEXstdItemX 17 3 7" xfId="23668" xr:uid="{C797C1D0-3ABC-48DB-8EE6-941B8A0DCEAC}"/>
    <cellStyle name="SAPBEXstdItemX 17 3 8" xfId="27613" xr:uid="{76ABB7F8-8360-4017-8E03-FDC9C393B172}"/>
    <cellStyle name="SAPBEXstdItemX 17 3 9" xfId="40004" xr:uid="{BC39D336-407E-4633-8150-D7D48D1510FD}"/>
    <cellStyle name="SAPBEXstdItemX 17 4" xfId="5392" xr:uid="{FFB1C788-AFF9-4EA9-8184-64616412E46F}"/>
    <cellStyle name="SAPBEXstdItemX 17 4 2" xfId="15742" xr:uid="{9FFE5A2E-2BC4-47C8-BA5F-70B18C79C6E0}"/>
    <cellStyle name="SAPBEXstdItemX 17 4 3" xfId="20147" xr:uid="{7F74B382-15F7-4EA1-A42D-D42982EB7409}"/>
    <cellStyle name="SAPBEXstdItemX 17 4 4" xfId="29478" xr:uid="{9061F35B-6859-436B-A4D3-D342E7B152D4}"/>
    <cellStyle name="SAPBEXstdItemX 17 4 5" xfId="33120" xr:uid="{58BDC63C-DF78-4DEA-831D-FA1A43A0A898}"/>
    <cellStyle name="SAPBEXstdItemX 17 4 6" xfId="36208" xr:uid="{0CD7CCEF-89F0-4FDD-B97C-87E42266BBAA}"/>
    <cellStyle name="SAPBEXstdItemX 17 5" xfId="6661" xr:uid="{BB4D7757-4369-4196-A5A2-8563EDC244EF}"/>
    <cellStyle name="SAPBEXstdItemX 17 5 2" xfId="16953" xr:uid="{D9845621-C189-471C-865B-271911A0A70B}"/>
    <cellStyle name="SAPBEXstdItemX 17 5 3" xfId="21106" xr:uid="{765BEE89-A0B1-46A3-8A8E-787FC0111E94}"/>
    <cellStyle name="SAPBEXstdItemX 17 5 4" xfId="30472" xr:uid="{3F5B8F4E-B53E-4E29-A973-C7106DE55157}"/>
    <cellStyle name="SAPBEXstdItemX 17 5 5" xfId="34015" xr:uid="{8FA82D72-2111-4817-AAA7-FEE93BD921B9}"/>
    <cellStyle name="SAPBEXstdItemX 17 5 6" xfId="37032" xr:uid="{D72B6391-2C43-4CF7-B8AB-3C40298D4D44}"/>
    <cellStyle name="SAPBEXstdItemX 17 6" xfId="5422" xr:uid="{9B75D48B-BCBC-4992-9532-DA524BB09A51}"/>
    <cellStyle name="SAPBEXstdItemX 17 6 2" xfId="15771" xr:uid="{09D6AB44-39D9-4B0A-AFCC-BFE0D5412A31}"/>
    <cellStyle name="SAPBEXstdItemX 17 6 3" xfId="20176" xr:uid="{420DAD15-6CE5-4562-BC37-64EC385B28FE}"/>
    <cellStyle name="SAPBEXstdItemX 17 6 4" xfId="29508" xr:uid="{C506556A-946C-484A-8334-1A7DCCD2C3A7}"/>
    <cellStyle name="SAPBEXstdItemX 17 6 5" xfId="33149" xr:uid="{623477F8-7B1D-4A33-A057-C54DE1AF1C7B}"/>
    <cellStyle name="SAPBEXstdItemX 17 6 6" xfId="36237" xr:uid="{39A4A8E3-B2A8-48A6-A889-115B0C8FB4A1}"/>
    <cellStyle name="SAPBEXstdItemX 17 7" xfId="11273" xr:uid="{521B240F-09EE-495E-B4B7-71E02496B97D}"/>
    <cellStyle name="SAPBEXstdItemX 17 8" xfId="11697" xr:uid="{03190BD0-20C0-4090-8EDB-6BF9F5CC5153}"/>
    <cellStyle name="SAPBEXstdItemX 17 9" xfId="12158" xr:uid="{439D9D96-FD93-4BC9-B353-D43B9A2BA947}"/>
    <cellStyle name="SAPBEXstdItemX 18" xfId="1663" xr:uid="{7686FB89-0F06-43DA-BEFA-2E52C2BEC08E}"/>
    <cellStyle name="SAPBEXstdItemX 18 10" xfId="13353" xr:uid="{08163F97-084E-4BEF-8293-CD60C9C6C815}"/>
    <cellStyle name="SAPBEXstdItemX 18 11" xfId="13010" xr:uid="{2C847CE7-EDA5-4CE6-A1BC-210A3C1F305C}"/>
    <cellStyle name="SAPBEXstdItemX 18 12" xfId="23313" xr:uid="{EF8D830D-229A-4356-B103-B53B5E400FF7}"/>
    <cellStyle name="SAPBEXstdItemX 18 13" xfId="24697" xr:uid="{36092F09-5885-4138-93AA-3177873C5237}"/>
    <cellStyle name="SAPBEXstdItemX 18 14" xfId="25807" xr:uid="{7EA9901C-D001-4D0E-AE08-864610E73949}"/>
    <cellStyle name="SAPBEXstdItemX 18 15" xfId="24500" xr:uid="{95296833-F7CC-4774-A078-1A2D4DAA1D46}"/>
    <cellStyle name="SAPBEXstdItemX 18 16" xfId="25017" xr:uid="{81396668-02AC-475A-AC2D-F605D489CD45}"/>
    <cellStyle name="SAPBEXstdItemX 18 17" xfId="25306" xr:uid="{138861DB-C9EA-4A48-A31B-8DAF817166DC}"/>
    <cellStyle name="SAPBEXstdItemX 18 18" xfId="27242" xr:uid="{626BF24E-48B1-48B6-B24F-3DF4AB1BF7BF}"/>
    <cellStyle name="SAPBEXstdItemX 18 19" xfId="28212" xr:uid="{90F6595B-C7C7-47F5-B0EE-63B1236117B5}"/>
    <cellStyle name="SAPBEXstdItemX 18 2" xfId="3116" xr:uid="{98D46A35-B344-4542-AA31-868E79BD7625}"/>
    <cellStyle name="SAPBEXstdItemX 18 2 10" xfId="31092" xr:uid="{45A9DC2E-9EFE-44B5-BE22-63F10CF43A0C}"/>
    <cellStyle name="SAPBEXstdItemX 18 2 11" xfId="32826" xr:uid="{DA389AEC-572D-459D-8420-DD4179BE54B5}"/>
    <cellStyle name="SAPBEXstdItemX 18 2 12" xfId="40343" xr:uid="{84CCA09F-FAE6-475C-9F4D-E9830103FFA8}"/>
    <cellStyle name="SAPBEXstdItemX 18 2 13" xfId="40938" xr:uid="{3160D6B3-9886-4444-AE80-36443E811678}"/>
    <cellStyle name="SAPBEXstdItemX 18 2 14" xfId="42155" xr:uid="{828841E4-2721-47CC-A9FD-E68EC23D667C}"/>
    <cellStyle name="SAPBEXstdItemX 18 2 2" xfId="6452" xr:uid="{91ACDE36-1575-4BD0-80C6-2DC72BCC5036}"/>
    <cellStyle name="SAPBEXstdItemX 18 2 2 2" xfId="16759" xr:uid="{57378C8A-6FEB-4C84-A66A-BC2545D043FC}"/>
    <cellStyle name="SAPBEXstdItemX 18 2 2 3" xfId="20983" xr:uid="{A3153CCB-9E58-43D1-A32B-4B1862646EF3}"/>
    <cellStyle name="SAPBEXstdItemX 18 2 2 4" xfId="30333" xr:uid="{B8FCBB98-A6B2-429C-BA6C-5BFCACEDF465}"/>
    <cellStyle name="SAPBEXstdItemX 18 2 2 5" xfId="33905" xr:uid="{2128762B-FC3A-4835-87CC-72F2599EE427}"/>
    <cellStyle name="SAPBEXstdItemX 18 2 2 6" xfId="36939" xr:uid="{7B1BE580-5C56-4FD1-8CE5-1C74B0C4BA85}"/>
    <cellStyle name="SAPBEXstdItemX 18 2 3" xfId="7397" xr:uid="{E746077C-E344-465E-88EE-D8AC6853D9D4}"/>
    <cellStyle name="SAPBEXstdItemX 18 2 3 2" xfId="17683" xr:uid="{1391AB6A-81A8-4251-AE52-666A7A908E4B}"/>
    <cellStyle name="SAPBEXstdItemX 18 2 3 3" xfId="21680" xr:uid="{1AD2C9D3-DDE0-4339-A20D-B36ED6D56BE5}"/>
    <cellStyle name="SAPBEXstdItemX 18 2 3 4" xfId="31045" xr:uid="{09DD2A5A-12C4-4387-A23E-CD1C85EA0C34}"/>
    <cellStyle name="SAPBEXstdItemX 18 2 3 5" xfId="34534" xr:uid="{4E9F87C3-5883-4009-92BE-3F0093DB66C9}"/>
    <cellStyle name="SAPBEXstdItemX 18 2 3 6" xfId="37517" xr:uid="{5831BF69-A45A-4E9B-B065-CED130243676}"/>
    <cellStyle name="SAPBEXstdItemX 18 2 4" xfId="8605" xr:uid="{C101B768-E465-4061-8A54-9D915B7A32A5}"/>
    <cellStyle name="SAPBEXstdItemX 18 2 4 2" xfId="18854" xr:uid="{27D082C0-093E-4DD3-9943-772A09DB5CC5}"/>
    <cellStyle name="SAPBEXstdItemX 18 2 4 3" xfId="22748" xr:uid="{61B14985-8D8A-4F7E-BC8C-91D789D7B680}"/>
    <cellStyle name="SAPBEXstdItemX 18 2 4 4" xfId="32138" xr:uid="{DE11A930-8D4A-4907-818D-8412DCEEDFAF}"/>
    <cellStyle name="SAPBEXstdItemX 18 2 4 5" xfId="35578" xr:uid="{9B19BEC7-B156-48FE-BE91-CD85002C2008}"/>
    <cellStyle name="SAPBEXstdItemX 18 2 4 6" xfId="38529" xr:uid="{38FC1CCE-0CC8-441C-ABF0-BEF9B6E61155}"/>
    <cellStyle name="SAPBEXstdItemX 18 2 5" xfId="13844" xr:uid="{B7E10414-15C3-4536-A046-F593B7211469}"/>
    <cellStyle name="SAPBEXstdItemX 18 2 6" xfId="12257" xr:uid="{31CBB02A-5122-4815-BA10-62790DCC84D1}"/>
    <cellStyle name="SAPBEXstdItemX 18 2 7" xfId="21197" xr:uid="{F7F9CDC0-105A-422A-8D56-1205FC784B5D}"/>
    <cellStyle name="SAPBEXstdItemX 18 2 8" xfId="23972" xr:uid="{5373711B-9169-4D54-B1F8-071E093C45D6}"/>
    <cellStyle name="SAPBEXstdItemX 18 2 9" xfId="27985" xr:uid="{F091BF67-8744-4D01-8511-F58FDE7A2F81}"/>
    <cellStyle name="SAPBEXstdItemX 18 20" xfId="27738" xr:uid="{D99048B4-00D6-4E16-B700-A4EFADCEBE46}"/>
    <cellStyle name="SAPBEXstdItemX 18 21" xfId="39607" xr:uid="{52869402-47E3-432E-A534-06072B19B3BC}"/>
    <cellStyle name="SAPBEXstdItemX 18 22" xfId="39100" xr:uid="{B95E7B80-BACE-49A0-9450-23B2DAC195BF}"/>
    <cellStyle name="SAPBEXstdItemX 18 23" xfId="41496" xr:uid="{08D493CB-519C-4BEA-AF29-800DF343EB2B}"/>
    <cellStyle name="SAPBEXstdItemX 18 3" xfId="2634" xr:uid="{520FF486-363D-4CDB-BD51-382F79E0D657}"/>
    <cellStyle name="SAPBEXstdItemX 18 3 10" xfId="38810" xr:uid="{7293D598-F06B-4DE2-9788-CF0F56E638B6}"/>
    <cellStyle name="SAPBEXstdItemX 18 3 11" xfId="41852" xr:uid="{BC55D31B-EC73-4D07-8994-FDE3FC6C696B}"/>
    <cellStyle name="SAPBEXstdItemX 18 3 2" xfId="6064" xr:uid="{C98EA496-E157-4695-91FF-D2F699B4E7CC}"/>
    <cellStyle name="SAPBEXstdItemX 18 3 2 2" xfId="16375" xr:uid="{C81290C4-4AE2-41FB-AFDD-031EA245D047}"/>
    <cellStyle name="SAPBEXstdItemX 18 3 2 3" xfId="20651" xr:uid="{3C7E6243-C085-4026-974B-24BA4A46BA6E}"/>
    <cellStyle name="SAPBEXstdItemX 18 3 2 4" xfId="29993" xr:uid="{8E1C7C72-06A2-4280-8A37-0AD8F2E80449}"/>
    <cellStyle name="SAPBEXstdItemX 18 3 2 5" xfId="33586" xr:uid="{A1F732D0-786B-4E3B-8CAB-60843313C0F3}"/>
    <cellStyle name="SAPBEXstdItemX 18 3 2 6" xfId="36635" xr:uid="{BC3A7A8D-A308-45B1-BE5B-E2B3BAF11464}"/>
    <cellStyle name="SAPBEXstdItemX 18 3 3" xfId="6987" xr:uid="{D34B1FA1-BFD5-4297-93A4-5362210157A9}"/>
    <cellStyle name="SAPBEXstdItemX 18 3 3 2" xfId="17276" xr:uid="{4C418552-F6B6-4A39-8925-D6E0ED83535D}"/>
    <cellStyle name="SAPBEXstdItemX 18 3 3 3" xfId="21326" xr:uid="{B8EA6E69-71C8-4D53-B7AD-44148443670D}"/>
    <cellStyle name="SAPBEXstdItemX 18 3 3 4" xfId="30696" xr:uid="{27D47F9A-D7CD-468E-A716-256B1BE6DDB4}"/>
    <cellStyle name="SAPBEXstdItemX 18 3 3 5" xfId="34196" xr:uid="{09C16427-8B3F-4CAC-B250-3C3C7282648E}"/>
    <cellStyle name="SAPBEXstdItemX 18 3 3 6" xfId="37200" xr:uid="{E23DD133-45BC-4DC6-9992-3D25A88F0025}"/>
    <cellStyle name="SAPBEXstdItemX 18 3 4" xfId="8247" xr:uid="{72374289-058F-48A7-A113-FCE071665036}"/>
    <cellStyle name="SAPBEXstdItemX 18 3 4 2" xfId="18501" xr:uid="{EA1BC495-9B04-4A19-8273-9790BB767F92}"/>
    <cellStyle name="SAPBEXstdItemX 18 3 4 3" xfId="22427" xr:uid="{06655C8B-ED88-44C8-AB9D-5D391D4CA44C}"/>
    <cellStyle name="SAPBEXstdItemX 18 3 4 4" xfId="31814" xr:uid="{A272CA06-7708-466F-8F87-0AE453D63FC8}"/>
    <cellStyle name="SAPBEXstdItemX 18 3 4 5" xfId="35269" xr:uid="{4DE307E8-4B71-4785-B0C6-2AAD5A0A3CA3}"/>
    <cellStyle name="SAPBEXstdItemX 18 3 4 6" xfId="38233" xr:uid="{B104F226-4BA3-4566-B2B1-4525A41BABD0}"/>
    <cellStyle name="SAPBEXstdItemX 18 3 5" xfId="12873" xr:uid="{80EC3778-625C-45EC-A295-5AA75A067F44}"/>
    <cellStyle name="SAPBEXstdItemX 18 3 6" xfId="21009" xr:uid="{A1A2EAB2-E1A7-40A3-9311-5725B726A523}"/>
    <cellStyle name="SAPBEXstdItemX 18 3 7" xfId="23669" xr:uid="{91DC1E5B-7F80-460D-AB68-0534A3DE6BD0}"/>
    <cellStyle name="SAPBEXstdItemX 18 3 8" xfId="27614" xr:uid="{B98B0ACA-8E68-4D50-9063-8C4E0E5F2746}"/>
    <cellStyle name="SAPBEXstdItemX 18 3 9" xfId="40005" xr:uid="{C595D39D-7B10-4196-8127-7C46A18C88DA}"/>
    <cellStyle name="SAPBEXstdItemX 18 4" xfId="5393" xr:uid="{AE1BC10B-B6C0-431C-B5B7-A7624CEBFBDF}"/>
    <cellStyle name="SAPBEXstdItemX 18 4 2" xfId="15743" xr:uid="{B7A7D235-4D96-4CEF-9461-9E0240FAA063}"/>
    <cellStyle name="SAPBEXstdItemX 18 4 3" xfId="20148" xr:uid="{9DECCE79-F34F-438E-A989-BCCB44A10947}"/>
    <cellStyle name="SAPBEXstdItemX 18 4 4" xfId="29479" xr:uid="{542B94E8-E5D4-4E33-AF8F-CAE4F1B5FA3C}"/>
    <cellStyle name="SAPBEXstdItemX 18 4 5" xfId="33121" xr:uid="{9C560D1D-411B-407F-B584-A737BC322E2C}"/>
    <cellStyle name="SAPBEXstdItemX 18 4 6" xfId="36209" xr:uid="{72B493AD-EABE-4909-B5FE-E134E68BBDC6}"/>
    <cellStyle name="SAPBEXstdItemX 18 5" xfId="6660" xr:uid="{61011591-608A-4588-9480-053EA71AAD2E}"/>
    <cellStyle name="SAPBEXstdItemX 18 5 2" xfId="16952" xr:uid="{AA1AC889-AC04-490B-B734-F74FA2E3C4A9}"/>
    <cellStyle name="SAPBEXstdItemX 18 5 3" xfId="21105" xr:uid="{9EC3E09E-3454-4E22-B7A4-8CAA96721AF7}"/>
    <cellStyle name="SAPBEXstdItemX 18 5 4" xfId="30471" xr:uid="{94261D96-789A-46CD-8930-6FB230C374C5}"/>
    <cellStyle name="SAPBEXstdItemX 18 5 5" xfId="34014" xr:uid="{4F8FF801-1474-40C4-9990-A2B4519EC500}"/>
    <cellStyle name="SAPBEXstdItemX 18 5 6" xfId="37031" xr:uid="{6A8D5C63-22EB-40D1-A7C2-BA81C4E20906}"/>
    <cellStyle name="SAPBEXstdItemX 18 6" xfId="5423" xr:uid="{5F8D7706-374D-4D94-8798-DB1998196D99}"/>
    <cellStyle name="SAPBEXstdItemX 18 6 2" xfId="15772" xr:uid="{A80FBB76-3B46-49B9-A3E3-B912897FEFAC}"/>
    <cellStyle name="SAPBEXstdItemX 18 6 3" xfId="20177" xr:uid="{36909C96-F6D2-4655-BE9A-F2F00438944D}"/>
    <cellStyle name="SAPBEXstdItemX 18 6 4" xfId="29509" xr:uid="{ECBD3470-44DB-4846-A452-DBE532185569}"/>
    <cellStyle name="SAPBEXstdItemX 18 6 5" xfId="33150" xr:uid="{53A9F8B9-FD31-4FEA-9C01-A241A85C7CB8}"/>
    <cellStyle name="SAPBEXstdItemX 18 6 6" xfId="36238" xr:uid="{3B622F57-6642-431D-8438-CD25A1D345B4}"/>
    <cellStyle name="SAPBEXstdItemX 18 7" xfId="11274" xr:uid="{E8EB66AF-B2E2-4962-B68D-EA063D80200F}"/>
    <cellStyle name="SAPBEXstdItemX 18 8" xfId="11698" xr:uid="{60060121-4241-49E7-B682-21D93AEB3CF1}"/>
    <cellStyle name="SAPBEXstdItemX 18 9" xfId="12159" xr:uid="{216681FC-EA26-4C12-AB84-08F38694CE5E}"/>
    <cellStyle name="SAPBEXstdItemX 19" xfId="2625" xr:uid="{66F1D90D-5E0C-4B0B-A404-8C8D326D571B}"/>
    <cellStyle name="SAPBEXstdItemX 19 10" xfId="40383" xr:uid="{E6B3E2D4-3143-4C21-995A-60DBC395AE5E}"/>
    <cellStyle name="SAPBEXstdItemX 19 11" xfId="41843" xr:uid="{BB3155FE-42D1-4409-AD4C-3AD7CC38201E}"/>
    <cellStyle name="SAPBEXstdItemX 19 2" xfId="6055" xr:uid="{D669CDB0-FF5E-40FA-9D18-F1D7BC02887C}"/>
    <cellStyle name="SAPBEXstdItemX 19 2 2" xfId="16366" xr:uid="{D7B41A7D-F26D-43C9-AB4E-90F5F0384642}"/>
    <cellStyle name="SAPBEXstdItemX 19 2 3" xfId="20642" xr:uid="{34590BE9-1AAB-49F8-A321-3BCAE3E78B38}"/>
    <cellStyle name="SAPBEXstdItemX 19 2 4" xfId="29984" xr:uid="{AC2E0628-6AED-4574-A4DA-43F2F3415EDC}"/>
    <cellStyle name="SAPBEXstdItemX 19 2 5" xfId="33577" xr:uid="{B7485FBF-B36B-420B-9440-2BB3C5DE737E}"/>
    <cellStyle name="SAPBEXstdItemX 19 2 6" xfId="36626" xr:uid="{71ADADE2-5A62-4392-9F0A-5324CAEA641C}"/>
    <cellStyle name="SAPBEXstdItemX 19 3" xfId="6978" xr:uid="{1ED34E14-1E94-4A7A-B253-A8A4D8B9024B}"/>
    <cellStyle name="SAPBEXstdItemX 19 3 2" xfId="17267" xr:uid="{BD6E0CEF-E036-461F-962C-A293998E24C6}"/>
    <cellStyle name="SAPBEXstdItemX 19 3 3" xfId="21317" xr:uid="{87C961DE-BDE7-412E-9E48-F3D54BFA2D94}"/>
    <cellStyle name="SAPBEXstdItemX 19 3 4" xfId="30687" xr:uid="{152C7F33-73CA-458B-8596-70C55008FEF1}"/>
    <cellStyle name="SAPBEXstdItemX 19 3 5" xfId="34187" xr:uid="{5CF8D712-4705-4474-9CAC-2C636BF1190F}"/>
    <cellStyle name="SAPBEXstdItemX 19 3 6" xfId="37191" xr:uid="{3803ECAD-EB7C-4B9A-8973-E277BDE20A2F}"/>
    <cellStyle name="SAPBEXstdItemX 19 4" xfId="8238" xr:uid="{8994C9A8-5C41-4A19-81A4-5AAD95886D83}"/>
    <cellStyle name="SAPBEXstdItemX 19 4 2" xfId="18492" xr:uid="{8FC0AA8B-4DA0-42F7-A4E0-222BD2E3F9D4}"/>
    <cellStyle name="SAPBEXstdItemX 19 4 3" xfId="22418" xr:uid="{1BBD752F-017B-456F-8547-A34F8F9135BE}"/>
    <cellStyle name="SAPBEXstdItemX 19 4 4" xfId="31805" xr:uid="{124AFCED-B359-4D5E-83A7-FDFA429C6F5C}"/>
    <cellStyle name="SAPBEXstdItemX 19 4 5" xfId="35260" xr:uid="{ABFC348C-63C4-4E93-B11C-BBF8B34FFCF1}"/>
    <cellStyle name="SAPBEXstdItemX 19 4 6" xfId="38224" xr:uid="{9546BA14-9601-4229-A031-F32470BE21C2}"/>
    <cellStyle name="SAPBEXstdItemX 19 5" xfId="13411" xr:uid="{CA81DB50-73EB-40E7-9E4F-7EEFD99D1382}"/>
    <cellStyle name="SAPBEXstdItemX 19 6" xfId="19529" xr:uid="{90980739-0C81-4D79-9DEE-FA9E98F1FB72}"/>
    <cellStyle name="SAPBEXstdItemX 19 7" xfId="23660" xr:uid="{1F4A6412-8A50-42B4-9D37-99B98637E8D3}"/>
    <cellStyle name="SAPBEXstdItemX 19 8" xfId="27605" xr:uid="{8FECDD39-A71D-484D-BF53-1146F1161C0A}"/>
    <cellStyle name="SAPBEXstdItemX 19 9" xfId="39996" xr:uid="{C7987E42-3AB2-4AB9-B555-DAC5EB54EB58}"/>
    <cellStyle name="SAPBEXstdItemX 2" xfId="1664" xr:uid="{25FC6427-73CD-4773-B951-5CC5B021FBFA}"/>
    <cellStyle name="SAPBEXstdItemX 2 10" xfId="14147" xr:uid="{66B30000-7490-4120-A24A-2803EFD2E215}"/>
    <cellStyle name="SAPBEXstdItemX 2 11" xfId="13009" xr:uid="{B6CA3459-E4CA-4BBA-A698-16870953764D}"/>
    <cellStyle name="SAPBEXstdItemX 2 12" xfId="23314" xr:uid="{F07F5F06-D593-494B-BDAF-EDCFCA8B25E8}"/>
    <cellStyle name="SAPBEXstdItemX 2 13" xfId="24696" xr:uid="{CDB12E69-D37C-403F-88E2-5CC87D810558}"/>
    <cellStyle name="SAPBEXstdItemX 2 14" xfId="25808" xr:uid="{79A8AC2A-6CE8-49BC-971A-2BD8420EA4F7}"/>
    <cellStyle name="SAPBEXstdItemX 2 15" xfId="24499" xr:uid="{48659204-5233-4CCB-840E-CAB5653661B5}"/>
    <cellStyle name="SAPBEXstdItemX 2 16" xfId="25016" xr:uid="{BD7197D6-CD79-4589-976F-46A75459A8DD}"/>
    <cellStyle name="SAPBEXstdItemX 2 17" xfId="25305" xr:uid="{64E740CF-556F-47AD-ADF5-3F42FE6D6D2D}"/>
    <cellStyle name="SAPBEXstdItemX 2 18" xfId="25493" xr:uid="{4DA98B9A-A9FA-4901-86D3-8279C57D6719}"/>
    <cellStyle name="SAPBEXstdItemX 2 19" xfId="28211" xr:uid="{47189851-D720-4220-B2AB-E92679B85AD5}"/>
    <cellStyle name="SAPBEXstdItemX 2 2" xfId="3117" xr:uid="{C3753C1F-1204-4F2A-B2DE-84DE6D525389}"/>
    <cellStyle name="SAPBEXstdItemX 2 2 10" xfId="30377" xr:uid="{176D0512-57DE-496F-BB92-EC4159F4CAD2}"/>
    <cellStyle name="SAPBEXstdItemX 2 2 11" xfId="32547" xr:uid="{A94A0FD6-CCC7-41F9-8AE8-5DBCC854E560}"/>
    <cellStyle name="SAPBEXstdItemX 2 2 12" xfId="40344" xr:uid="{A3F4928D-DF25-4143-B0D3-A31100B31470}"/>
    <cellStyle name="SAPBEXstdItemX 2 2 13" xfId="40939" xr:uid="{EAEC4A34-EC06-4E80-8F1E-743EC16F206E}"/>
    <cellStyle name="SAPBEXstdItemX 2 2 14" xfId="42156" xr:uid="{405A37F0-4EC2-4752-A079-171202D9787D}"/>
    <cellStyle name="SAPBEXstdItemX 2 2 2" xfId="6453" xr:uid="{518A299D-A3DA-4907-A367-0D7786FB172E}"/>
    <cellStyle name="SAPBEXstdItemX 2 2 2 2" xfId="16760" xr:uid="{DB91E0C9-CDF4-42A6-985C-8217B733D951}"/>
    <cellStyle name="SAPBEXstdItemX 2 2 2 3" xfId="20984" xr:uid="{8B5749B6-3686-4C62-875E-68F54F5A9F42}"/>
    <cellStyle name="SAPBEXstdItemX 2 2 2 4" xfId="30334" xr:uid="{B6A3DEE3-25D7-4F62-9624-36D367DB1BB5}"/>
    <cellStyle name="SAPBEXstdItemX 2 2 2 5" xfId="33906" xr:uid="{89D52912-A038-4CDD-881C-E7A0F3D37976}"/>
    <cellStyle name="SAPBEXstdItemX 2 2 2 6" xfId="36940" xr:uid="{8B2D2D4F-A210-4751-8295-E3B222D1223B}"/>
    <cellStyle name="SAPBEXstdItemX 2 2 3" xfId="7398" xr:uid="{240B563A-8FF1-4FD2-8E2C-6AC9EA49E6E7}"/>
    <cellStyle name="SAPBEXstdItemX 2 2 3 2" xfId="17684" xr:uid="{93A24468-3464-4879-AF53-522AF1E57E11}"/>
    <cellStyle name="SAPBEXstdItemX 2 2 3 3" xfId="21681" xr:uid="{24DC27C1-81B8-4769-BF0A-1631F618BC5A}"/>
    <cellStyle name="SAPBEXstdItemX 2 2 3 4" xfId="31046" xr:uid="{6FCF088F-EA8B-4F88-979B-5D8F8F929C47}"/>
    <cellStyle name="SAPBEXstdItemX 2 2 3 5" xfId="34535" xr:uid="{8FEFC6D2-B893-4F2B-B39A-A7ECEAEEAC33}"/>
    <cellStyle name="SAPBEXstdItemX 2 2 3 6" xfId="37518" xr:uid="{8AB64B0A-BD15-4C8F-8A1D-F5DB1744777E}"/>
    <cellStyle name="SAPBEXstdItemX 2 2 4" xfId="8606" xr:uid="{116948A1-3A73-4D8D-88D3-95E93B1AE07C}"/>
    <cellStyle name="SAPBEXstdItemX 2 2 4 2" xfId="18855" xr:uid="{1735E73F-8589-4B84-8D9F-76DB17A9F551}"/>
    <cellStyle name="SAPBEXstdItemX 2 2 4 3" xfId="22749" xr:uid="{F53EE6F9-D8DB-4024-8C45-AB9CB9A7ABB2}"/>
    <cellStyle name="SAPBEXstdItemX 2 2 4 4" xfId="32139" xr:uid="{22C99B03-36A6-4FD8-BC41-D1A12273B606}"/>
    <cellStyle name="SAPBEXstdItemX 2 2 4 5" xfId="35579" xr:uid="{BE4D494F-580B-48C5-91A1-72DD24B42968}"/>
    <cellStyle name="SAPBEXstdItemX 2 2 4 6" xfId="38530" xr:uid="{09642374-4FC3-4C22-96BE-2EDD3401974F}"/>
    <cellStyle name="SAPBEXstdItemX 2 2 5" xfId="13845" xr:uid="{F2ADC5D6-FB63-4CBC-BC02-AC3EE0E33F5B}"/>
    <cellStyle name="SAPBEXstdItemX 2 2 6" xfId="14200" xr:uid="{56D1512F-DE89-44BC-8BC6-341A4A9B7C35}"/>
    <cellStyle name="SAPBEXstdItemX 2 2 7" xfId="19898" xr:uid="{A6152C52-546E-4701-A7A4-9B3824DE5614}"/>
    <cellStyle name="SAPBEXstdItemX 2 2 8" xfId="23973" xr:uid="{24A75057-E0A0-4076-8ADF-7D6CC5B4B1BB}"/>
    <cellStyle name="SAPBEXstdItemX 2 2 9" xfId="27986" xr:uid="{71D9B3D0-643A-4629-AE99-D85A7681B862}"/>
    <cellStyle name="SAPBEXstdItemX 2 20" xfId="27723" xr:uid="{854538B3-3863-425B-8AE4-34201F4C9DB0}"/>
    <cellStyle name="SAPBEXstdItemX 2 21" xfId="39608" xr:uid="{DDE5E5E5-5EE4-437C-9159-7FDB5D3B9C96}"/>
    <cellStyle name="SAPBEXstdItemX 2 22" xfId="39099" xr:uid="{FB586D45-5E87-4585-A40F-DC2AC8C08656}"/>
    <cellStyle name="SAPBEXstdItemX 2 23" xfId="41497" xr:uid="{C51EA8B0-64B6-4900-8E37-E25F3DCFA6D8}"/>
    <cellStyle name="SAPBEXstdItemX 2 3" xfId="2635" xr:uid="{D79F05C6-79CF-41F4-A4FA-9F5348412AFE}"/>
    <cellStyle name="SAPBEXstdItemX 2 3 10" xfId="38809" xr:uid="{186A6339-A366-4094-AEDD-3EE1ABA20E93}"/>
    <cellStyle name="SAPBEXstdItemX 2 3 11" xfId="41853" xr:uid="{A81CC16E-E3DB-44C9-AE55-9DE16BEF1E7E}"/>
    <cellStyle name="SAPBEXstdItemX 2 3 2" xfId="6065" xr:uid="{AF7D3596-EDB8-42D3-8C46-A16503DF6C94}"/>
    <cellStyle name="SAPBEXstdItemX 2 3 2 2" xfId="16376" xr:uid="{B673F637-51CB-4ADF-ABFD-D45931CD236E}"/>
    <cellStyle name="SAPBEXstdItemX 2 3 2 3" xfId="20652" xr:uid="{2B6BC1B7-65D4-4DE7-9476-4D168C052FBE}"/>
    <cellStyle name="SAPBEXstdItemX 2 3 2 4" xfId="29994" xr:uid="{E1F4AD9D-6B68-4F32-990F-09A27016C517}"/>
    <cellStyle name="SAPBEXstdItemX 2 3 2 5" xfId="33587" xr:uid="{D5D36063-16E7-413E-87BC-FF010B9789D6}"/>
    <cellStyle name="SAPBEXstdItemX 2 3 2 6" xfId="36636" xr:uid="{D2604619-333B-45FC-BB76-C23F06B4ABBD}"/>
    <cellStyle name="SAPBEXstdItemX 2 3 3" xfId="6988" xr:uid="{39113ED3-D4ED-4C00-A0BA-3FBEABAA1544}"/>
    <cellStyle name="SAPBEXstdItemX 2 3 3 2" xfId="17277" xr:uid="{6F90D7C2-08EC-4A68-9B4B-5C816B335590}"/>
    <cellStyle name="SAPBEXstdItemX 2 3 3 3" xfId="21327" xr:uid="{D328D00A-2E9D-437B-8324-52D42B1FC6ED}"/>
    <cellStyle name="SAPBEXstdItemX 2 3 3 4" xfId="30697" xr:uid="{B9D4FB90-9DEF-476B-B81C-017F6A48D737}"/>
    <cellStyle name="SAPBEXstdItemX 2 3 3 5" xfId="34197" xr:uid="{B8D5D8B8-5A5B-463A-9DAF-F7E49433C9BB}"/>
    <cellStyle name="SAPBEXstdItemX 2 3 3 6" xfId="37201" xr:uid="{A0BDEE26-7ED5-46F5-9A3E-B5FC4701A7D7}"/>
    <cellStyle name="SAPBEXstdItemX 2 3 4" xfId="8248" xr:uid="{65C29A2D-B6CC-4AD6-B403-113DF5ACCFE6}"/>
    <cellStyle name="SAPBEXstdItemX 2 3 4 2" xfId="18502" xr:uid="{5DD4C368-B9FE-45DE-B025-348A1D3CBF39}"/>
    <cellStyle name="SAPBEXstdItemX 2 3 4 3" xfId="22428" xr:uid="{8A289874-BBC6-4EFE-821C-932EB81D6FD4}"/>
    <cellStyle name="SAPBEXstdItemX 2 3 4 4" xfId="31815" xr:uid="{8DA6F87D-C8DA-46AB-BC2E-8C8ED7EC2301}"/>
    <cellStyle name="SAPBEXstdItemX 2 3 4 5" xfId="35270" xr:uid="{878783B9-B0AA-4BD8-9C39-355F200AF589}"/>
    <cellStyle name="SAPBEXstdItemX 2 3 4 6" xfId="38234" xr:uid="{B7773C3B-B266-4DF9-8E39-2E57CBEE924F}"/>
    <cellStyle name="SAPBEXstdItemX 2 3 5" xfId="13416" xr:uid="{7A3EDD59-372E-48CD-9304-F3E9BBFBF593}"/>
    <cellStyle name="SAPBEXstdItemX 2 3 6" xfId="12278" xr:uid="{4CBCD4CF-AE7C-4B28-A8E4-D17685142F6F}"/>
    <cellStyle name="SAPBEXstdItemX 2 3 7" xfId="23670" xr:uid="{66E1C43C-7ECA-4C27-BE1F-2EEB30A27956}"/>
    <cellStyle name="SAPBEXstdItemX 2 3 8" xfId="27615" xr:uid="{7BBD2696-C50C-45E3-8D0D-1CC6B805C370}"/>
    <cellStyle name="SAPBEXstdItemX 2 3 9" xfId="40006" xr:uid="{860F26F5-43BB-4EF4-82D7-F7C6DF833FDF}"/>
    <cellStyle name="SAPBEXstdItemX 2 4" xfId="5394" xr:uid="{8535E190-60D5-4058-A424-8EC5A369DE8B}"/>
    <cellStyle name="SAPBEXstdItemX 2 4 2" xfId="15744" xr:uid="{A8C35593-9746-4D77-B2B0-13CBEC1C0520}"/>
    <cellStyle name="SAPBEXstdItemX 2 4 3" xfId="20149" xr:uid="{AF01A907-4765-45A9-A44D-F0D7A82A5413}"/>
    <cellStyle name="SAPBEXstdItemX 2 4 4" xfId="29480" xr:uid="{35258FCE-F9B7-4544-8B5B-7C6B18B43635}"/>
    <cellStyle name="SAPBEXstdItemX 2 4 5" xfId="33122" xr:uid="{98E2FC44-A4D6-4FE8-87BE-9898985E2AC0}"/>
    <cellStyle name="SAPBEXstdItemX 2 4 6" xfId="36210" xr:uid="{E3459927-49C8-46AA-9D04-DDC28CFB425D}"/>
    <cellStyle name="SAPBEXstdItemX 2 5" xfId="4487" xr:uid="{1AD1EA8D-CC6B-4AB5-BCC6-96C48AEADD0C}"/>
    <cellStyle name="SAPBEXstdItemX 2 5 2" xfId="14887" xr:uid="{A5E77F3B-0714-48FA-BCFE-66A18DE0F2E2}"/>
    <cellStyle name="SAPBEXstdItemX 2 5 3" xfId="19451" xr:uid="{D8B74518-F235-4AC6-91F4-C2238DB3E50C}"/>
    <cellStyle name="SAPBEXstdItemX 2 5 4" xfId="28843" xr:uid="{F4191608-9CB9-491E-BE6A-D02D9C125946}"/>
    <cellStyle name="SAPBEXstdItemX 2 5 5" xfId="32508" xr:uid="{CCFD24B9-0396-483A-A97E-A4A6D8ECA4DF}"/>
    <cellStyle name="SAPBEXstdItemX 2 5 6" xfId="24998" xr:uid="{50F5747C-B1B3-420F-A1A6-3BE7BD2B4CB5}"/>
    <cellStyle name="SAPBEXstdItemX 2 6" xfId="7573" xr:uid="{0BD68D68-4B8F-48D2-9063-856DC78A9E00}"/>
    <cellStyle name="SAPBEXstdItemX 2 6 2" xfId="17845" xr:uid="{61D3E28E-64A6-45F2-8736-8E4A616D7770}"/>
    <cellStyle name="SAPBEXstdItemX 2 6 3" xfId="21770" xr:uid="{13080B64-779B-4716-954E-AAA78E7FCDC6}"/>
    <cellStyle name="SAPBEXstdItemX 2 6 4" xfId="31153" xr:uid="{59A31400-4A05-4922-8C49-669624286C81}"/>
    <cellStyle name="SAPBEXstdItemX 2 6 5" xfId="34613" xr:uid="{CF3E36F7-B0FF-4E0A-8E03-272BF37C7695}"/>
    <cellStyle name="SAPBEXstdItemX 2 6 6" xfId="37584" xr:uid="{E017D6C8-B1D3-4ED2-9C15-50997E4EC035}"/>
    <cellStyle name="SAPBEXstdItemX 2 7" xfId="11275" xr:uid="{B057AB87-6092-4CD2-9C6F-39D93FC8A382}"/>
    <cellStyle name="SAPBEXstdItemX 2 8" xfId="11699" xr:uid="{D224D742-C599-4CCB-B4F8-CF2BDFC9FF37}"/>
    <cellStyle name="SAPBEXstdItemX 2 9" xfId="12160" xr:uid="{F098450E-FD11-471F-9D24-DCF14B0F1EE8}"/>
    <cellStyle name="SAPBEXstdItemX 20" xfId="5384" xr:uid="{A47BEC9B-62B6-4AE6-9552-DCDDB6F4FA36}"/>
    <cellStyle name="SAPBEXstdItemX 20 2" xfId="15734" xr:uid="{A709B98B-B2E5-491D-B4AA-2ED68086E7E1}"/>
    <cellStyle name="SAPBEXstdItemX 20 3" xfId="20139" xr:uid="{74431B97-1879-434F-B20A-1EEEF358D2EF}"/>
    <cellStyle name="SAPBEXstdItemX 20 4" xfId="29470" xr:uid="{A61EC437-40F2-4A52-9EEB-D0D13F81019A}"/>
    <cellStyle name="SAPBEXstdItemX 20 5" xfId="33112" xr:uid="{9CBB3367-A6A5-4551-BDAD-7D5D79F305FF}"/>
    <cellStyle name="SAPBEXstdItemX 20 6" xfId="36200" xr:uid="{82D189FE-CBF3-4068-AB4A-0ABAE3CFC44B}"/>
    <cellStyle name="SAPBEXstdItemX 21" xfId="6669" xr:uid="{6CC3FCB8-8100-4931-B267-B4E9D5A06A13}"/>
    <cellStyle name="SAPBEXstdItemX 21 2" xfId="16961" xr:uid="{11B2A3B2-A578-4201-AF55-F7660FCB1849}"/>
    <cellStyle name="SAPBEXstdItemX 21 3" xfId="21114" xr:uid="{E4BAE853-30F9-41D0-BFBC-91949CE3E303}"/>
    <cellStyle name="SAPBEXstdItemX 21 4" xfId="30480" xr:uid="{0C2FEF5D-8D31-44DF-B69F-29F5CD66CF09}"/>
    <cellStyle name="SAPBEXstdItemX 21 5" xfId="34023" xr:uid="{FCDEAF8B-D096-4488-A9E4-E2724AFE22CE}"/>
    <cellStyle name="SAPBEXstdItemX 21 6" xfId="37040" xr:uid="{AE0B0613-E0C5-46B9-8197-C6D35E3484BC}"/>
    <cellStyle name="SAPBEXstdItemX 22" xfId="7579" xr:uid="{2F494D0A-3E29-4069-9A4B-8DB62F93DF5C}"/>
    <cellStyle name="SAPBEXstdItemX 22 2" xfId="17851" xr:uid="{9D6F68EF-1821-46BB-B5B3-5F77101C75AF}"/>
    <cellStyle name="SAPBEXstdItemX 22 3" xfId="21776" xr:uid="{FEE5802E-5F41-4E42-B657-74502D13C306}"/>
    <cellStyle name="SAPBEXstdItemX 22 4" xfId="31159" xr:uid="{F3AC8368-909E-45A7-BFFB-B312E8BA1CA2}"/>
    <cellStyle name="SAPBEXstdItemX 22 5" xfId="34619" xr:uid="{B0132238-A7E9-451D-8008-330D7540B00E}"/>
    <cellStyle name="SAPBEXstdItemX 22 6" xfId="37590" xr:uid="{8A145537-20FC-43B7-8526-46B424BBABF1}"/>
    <cellStyle name="SAPBEXstdItemX 23" xfId="11276" xr:uid="{6EA4E8EB-4399-43BD-A65A-4F51C74C38CE}"/>
    <cellStyle name="SAPBEXstdItemX 24" xfId="11689" xr:uid="{85320162-B02D-40F9-AE6B-0B8E86FCFB3C}"/>
    <cellStyle name="SAPBEXstdItemX 25" xfId="12150" xr:uid="{4BEC9963-1F36-4347-B21D-7DA9EE5A6753}"/>
    <cellStyle name="SAPBEXstdItemX 26" xfId="12806" xr:uid="{3F87F57E-6E0D-451B-A85E-4256565FE8E7}"/>
    <cellStyle name="SAPBEXstdItemX 27" xfId="13019" xr:uid="{F0833F7A-DC8D-4BF4-A9E6-B5F3B05B9C43}"/>
    <cellStyle name="SAPBEXstdItemX 28" xfId="23304" xr:uid="{AF5306CD-728D-40E5-883E-F1A79B9ED099}"/>
    <cellStyle name="SAPBEXstdItemX 29" xfId="24703" xr:uid="{52C930BF-6E3C-410C-9CB2-0BE61B5A1C0D}"/>
    <cellStyle name="SAPBEXstdItemX 3" xfId="1665" xr:uid="{0F832305-83A7-4393-BCC9-8A8C74FE6F09}"/>
    <cellStyle name="SAPBEXstdItemX 3 10" xfId="12810" xr:uid="{CEC3F98D-ACA9-4C9D-A6FA-B415B4F75D20}"/>
    <cellStyle name="SAPBEXstdItemX 3 11" xfId="13008" xr:uid="{AC4BCCBA-D10D-472B-898D-6C5D99C280FF}"/>
    <cellStyle name="SAPBEXstdItemX 3 12" xfId="23315" xr:uid="{614A5DB2-8C82-4183-881D-AA6C51CEA77C}"/>
    <cellStyle name="SAPBEXstdItemX 3 13" xfId="24695" xr:uid="{C5B002D4-8F17-4C95-853B-11C15170125F}"/>
    <cellStyle name="SAPBEXstdItemX 3 14" xfId="25809" xr:uid="{1551B65E-5953-4506-8D52-1494FA4CD582}"/>
    <cellStyle name="SAPBEXstdItemX 3 15" xfId="24498" xr:uid="{F28902BE-AB9A-401F-BB56-8E2CDBDF697F}"/>
    <cellStyle name="SAPBEXstdItemX 3 16" xfId="25015" xr:uid="{04A7C9F2-DCEF-405A-81F0-88528EC030AC}"/>
    <cellStyle name="SAPBEXstdItemX 3 17" xfId="25304" xr:uid="{FEEE72D0-1AB4-4E02-BD6D-D25149F08F79}"/>
    <cellStyle name="SAPBEXstdItemX 3 18" xfId="27246" xr:uid="{56118575-F293-497C-8D85-1830A8E897D4}"/>
    <cellStyle name="SAPBEXstdItemX 3 19" xfId="28210" xr:uid="{07E68A20-78B3-4782-B73E-66E2FC28CF9D}"/>
    <cellStyle name="SAPBEXstdItemX 3 2" xfId="3118" xr:uid="{6D430049-D1D8-49F8-A676-29B8BB342A47}"/>
    <cellStyle name="SAPBEXstdItemX 3 2 10" xfId="28033" xr:uid="{689EA605-6B2A-4295-9234-AEBBE05B3540}"/>
    <cellStyle name="SAPBEXstdItemX 3 2 11" xfId="25481" xr:uid="{5E8D2D03-9F66-475D-B021-6C065F193A60}"/>
    <cellStyle name="SAPBEXstdItemX 3 2 12" xfId="40345" xr:uid="{7A0D2E7D-9EDD-4481-9FC6-AED817425BD9}"/>
    <cellStyle name="SAPBEXstdItemX 3 2 13" xfId="40940" xr:uid="{D2082D17-2186-4269-BB11-CBA8CB28BBE0}"/>
    <cellStyle name="SAPBEXstdItemX 3 2 14" xfId="42157" xr:uid="{6D6D1F56-822C-4DFC-8517-1CCC275F3159}"/>
    <cellStyle name="SAPBEXstdItemX 3 2 2" xfId="6454" xr:uid="{86DCB38D-1D04-43FD-842A-BEDD27E14892}"/>
    <cellStyle name="SAPBEXstdItemX 3 2 2 2" xfId="16761" xr:uid="{83BB2026-BB26-4BAE-B00E-73EEEEED5181}"/>
    <cellStyle name="SAPBEXstdItemX 3 2 2 3" xfId="20985" xr:uid="{5FCAC734-90CD-4D39-91F5-B72482F9BC65}"/>
    <cellStyle name="SAPBEXstdItemX 3 2 2 4" xfId="30335" xr:uid="{F0573BF2-7171-4AB3-94EC-FB861B6C72A3}"/>
    <cellStyle name="SAPBEXstdItemX 3 2 2 5" xfId="33907" xr:uid="{B81F2661-F6E2-4D59-BCF1-37871E937601}"/>
    <cellStyle name="SAPBEXstdItemX 3 2 2 6" xfId="36941" xr:uid="{A427F912-4733-4B2E-8240-BA766E3724E0}"/>
    <cellStyle name="SAPBEXstdItemX 3 2 3" xfId="7399" xr:uid="{95718BAF-D533-4611-84AB-24A791403BFF}"/>
    <cellStyle name="SAPBEXstdItemX 3 2 3 2" xfId="17685" xr:uid="{F80E0644-380D-43C1-9648-2B5CD6839290}"/>
    <cellStyle name="SAPBEXstdItemX 3 2 3 3" xfId="21682" xr:uid="{F734EA1F-07CD-47CD-9170-E1868715977E}"/>
    <cellStyle name="SAPBEXstdItemX 3 2 3 4" xfId="31047" xr:uid="{AAC407A5-DFB9-451E-BE4A-4EFC38A9353C}"/>
    <cellStyle name="SAPBEXstdItemX 3 2 3 5" xfId="34536" xr:uid="{E3DD4A9B-ACA3-4684-945D-EA25ADB956A4}"/>
    <cellStyle name="SAPBEXstdItemX 3 2 3 6" xfId="37519" xr:uid="{140F054C-6727-41BF-B9CF-794FB97324AC}"/>
    <cellStyle name="SAPBEXstdItemX 3 2 4" xfId="8607" xr:uid="{7502A390-CB1D-447D-BA51-6C6AE0B1446F}"/>
    <cellStyle name="SAPBEXstdItemX 3 2 4 2" xfId="18856" xr:uid="{242D1EB2-B60D-4615-9686-E635FC7FAC4B}"/>
    <cellStyle name="SAPBEXstdItemX 3 2 4 3" xfId="22750" xr:uid="{DD02544B-35C3-460F-A684-47F6EF703D50}"/>
    <cellStyle name="SAPBEXstdItemX 3 2 4 4" xfId="32140" xr:uid="{73AB103D-5FAE-4FF7-B9AA-691534E44E11}"/>
    <cellStyle name="SAPBEXstdItemX 3 2 4 5" xfId="35580" xr:uid="{459D1F23-7AC2-420E-8D40-FB6F70F23442}"/>
    <cellStyle name="SAPBEXstdItemX 3 2 4 6" xfId="38531" xr:uid="{A78AC434-98D5-44DB-BFCF-C4C64C5E8424}"/>
    <cellStyle name="SAPBEXstdItemX 3 2 5" xfId="13846" xr:uid="{40B77F0E-DF1B-43E6-AE23-BB507A3EE692}"/>
    <cellStyle name="SAPBEXstdItemX 3 2 6" xfId="12258" xr:uid="{4FBDC6BF-438E-4CBA-A9E8-222B783B6B39}"/>
    <cellStyle name="SAPBEXstdItemX 3 2 7" xfId="19466" xr:uid="{9491F235-65C4-427B-9880-7CF9C9B70315}"/>
    <cellStyle name="SAPBEXstdItemX 3 2 8" xfId="23974" xr:uid="{83FFFD2C-14A1-4C6E-9A4C-18102DA4FE78}"/>
    <cellStyle name="SAPBEXstdItemX 3 2 9" xfId="27987" xr:uid="{4A6F0666-BF53-4756-B238-D46C292F12F7}"/>
    <cellStyle name="SAPBEXstdItemX 3 20" xfId="29613" xr:uid="{BD2B6422-DE90-42E2-89A7-82DDCE993D57}"/>
    <cellStyle name="SAPBEXstdItemX 3 21" xfId="39609" xr:uid="{726879CE-0E96-40E5-A223-F8628E496013}"/>
    <cellStyle name="SAPBEXstdItemX 3 22" xfId="39098" xr:uid="{2689B6AB-268A-42EE-9B5C-22D675D0E78B}"/>
    <cellStyle name="SAPBEXstdItemX 3 23" xfId="41498" xr:uid="{B87F3FD6-09BE-4688-B0FF-11F3558F1F6F}"/>
    <cellStyle name="SAPBEXstdItemX 3 3" xfId="2636" xr:uid="{53695893-A336-490A-8267-D0ACDE3C6AAD}"/>
    <cellStyle name="SAPBEXstdItemX 3 3 10" xfId="38808" xr:uid="{562B4B0C-4F73-4C32-B2A2-02CD565B0518}"/>
    <cellStyle name="SAPBEXstdItemX 3 3 11" xfId="41854" xr:uid="{56C84353-5E0F-4C90-A16A-1D0C68AE29EB}"/>
    <cellStyle name="SAPBEXstdItemX 3 3 2" xfId="6066" xr:uid="{95B6D4A3-0D19-447F-805E-92457AA65097}"/>
    <cellStyle name="SAPBEXstdItemX 3 3 2 2" xfId="16377" xr:uid="{2451F810-1E6E-4714-8FE7-3D803D4033F7}"/>
    <cellStyle name="SAPBEXstdItemX 3 3 2 3" xfId="20653" xr:uid="{06C8960E-A811-4FF6-99B3-4A96AC53EB1B}"/>
    <cellStyle name="SAPBEXstdItemX 3 3 2 4" xfId="29995" xr:uid="{011ACF91-E761-4733-B6E9-7A9A5C6AD14D}"/>
    <cellStyle name="SAPBEXstdItemX 3 3 2 5" xfId="33588" xr:uid="{38B0A962-2FBC-4FE4-87F2-C17C9E1B1882}"/>
    <cellStyle name="SAPBEXstdItemX 3 3 2 6" xfId="36637" xr:uid="{2A97F5C1-11A9-4882-BC82-7FB9267F31EE}"/>
    <cellStyle name="SAPBEXstdItemX 3 3 3" xfId="6989" xr:uid="{7D7900B8-A59B-4A33-8279-A03F19B1CD2A}"/>
    <cellStyle name="SAPBEXstdItemX 3 3 3 2" xfId="17278" xr:uid="{FC0805C3-2FDF-466D-8AE8-D1321D0E1A9E}"/>
    <cellStyle name="SAPBEXstdItemX 3 3 3 3" xfId="21328" xr:uid="{AAF24743-1C65-48E0-9C2B-00AE525F2427}"/>
    <cellStyle name="SAPBEXstdItemX 3 3 3 4" xfId="30698" xr:uid="{68F56E36-9D72-47D5-8A38-2EB3DF13B55B}"/>
    <cellStyle name="SAPBEXstdItemX 3 3 3 5" xfId="34198" xr:uid="{8C60C074-2382-49A9-8DF6-031C93CE84B1}"/>
    <cellStyle name="SAPBEXstdItemX 3 3 3 6" xfId="37202" xr:uid="{E8B3E148-3DC4-4B5A-997B-939AA087036B}"/>
    <cellStyle name="SAPBEXstdItemX 3 3 4" xfId="8249" xr:uid="{57A02423-6836-4434-8CDE-3DF4630B010B}"/>
    <cellStyle name="SAPBEXstdItemX 3 3 4 2" xfId="18503" xr:uid="{B9414C2F-C73E-4D54-BB8C-74247358794C}"/>
    <cellStyle name="SAPBEXstdItemX 3 3 4 3" xfId="22429" xr:uid="{A20F418F-0CD1-4313-B787-205CC58B9A35}"/>
    <cellStyle name="SAPBEXstdItemX 3 3 4 4" xfId="31816" xr:uid="{5F228D91-7939-491F-A44D-E8D9E68E538D}"/>
    <cellStyle name="SAPBEXstdItemX 3 3 4 5" xfId="35271" xr:uid="{FF4CF95B-1D92-479C-8759-D0ADFF19BB7D}"/>
    <cellStyle name="SAPBEXstdItemX 3 3 4 6" xfId="38235" xr:uid="{6971FC17-E0F2-4646-9298-839AD0A99AD5}"/>
    <cellStyle name="SAPBEXstdItemX 3 3 5" xfId="12874" xr:uid="{75FBED09-B593-45AA-8C93-183657AC65FF}"/>
    <cellStyle name="SAPBEXstdItemX 3 3 6" xfId="21226" xr:uid="{06701891-9880-42FD-AA13-EB1F3701C179}"/>
    <cellStyle name="SAPBEXstdItemX 3 3 7" xfId="23671" xr:uid="{05D5563C-C1D4-438D-BE97-06FD2D1E60B9}"/>
    <cellStyle name="SAPBEXstdItemX 3 3 8" xfId="27616" xr:uid="{6F6989C1-7B7A-4B1D-9312-E74A296A4E5B}"/>
    <cellStyle name="SAPBEXstdItemX 3 3 9" xfId="40007" xr:uid="{DF502503-088B-4A20-8E00-399AAD594729}"/>
    <cellStyle name="SAPBEXstdItemX 3 4" xfId="5395" xr:uid="{9CC2BFAE-A180-4795-8E9B-1209A0A33D7F}"/>
    <cellStyle name="SAPBEXstdItemX 3 4 2" xfId="15745" xr:uid="{448CCCAA-136C-40C2-B92F-C07811E703E4}"/>
    <cellStyle name="SAPBEXstdItemX 3 4 3" xfId="20150" xr:uid="{5529B86B-14A4-46B3-9A2B-4F0C6EB5DEB1}"/>
    <cellStyle name="SAPBEXstdItemX 3 4 4" xfId="29481" xr:uid="{707D5211-449E-4164-95CE-8F27AC8E9AAA}"/>
    <cellStyle name="SAPBEXstdItemX 3 4 5" xfId="33123" xr:uid="{DFE886E8-AC77-4B3D-868D-2DA5806EDA5B}"/>
    <cellStyle name="SAPBEXstdItemX 3 4 6" xfId="36211" xr:uid="{C5C1A9A1-0687-4DCC-BFF0-F93A8028947B}"/>
    <cellStyle name="SAPBEXstdItemX 3 5" xfId="6659" xr:uid="{431B6F4B-D3F5-4B9C-9294-65FBE769C2C6}"/>
    <cellStyle name="SAPBEXstdItemX 3 5 2" xfId="16951" xr:uid="{72A49995-9851-40F9-82C3-D6213F66DC38}"/>
    <cellStyle name="SAPBEXstdItemX 3 5 3" xfId="21104" xr:uid="{030DDFFD-9D15-41E7-B26F-91EC12E3EDBE}"/>
    <cellStyle name="SAPBEXstdItemX 3 5 4" xfId="30470" xr:uid="{F5F6A073-ED1B-4D77-84F5-1A9F76C3381F}"/>
    <cellStyle name="SAPBEXstdItemX 3 5 5" xfId="34013" xr:uid="{FFAC1112-7A81-4FCD-8E0C-08538AAAAF6D}"/>
    <cellStyle name="SAPBEXstdItemX 3 5 6" xfId="37030" xr:uid="{1E29E237-5703-40B4-980C-3485717EB4D6}"/>
    <cellStyle name="SAPBEXstdItemX 3 6" xfId="7572" xr:uid="{D216B99F-A95D-4D9A-82A9-F7E1197E485F}"/>
    <cellStyle name="SAPBEXstdItemX 3 6 2" xfId="17844" xr:uid="{49818AEB-D4C2-439B-9AE8-566A7E6210C4}"/>
    <cellStyle name="SAPBEXstdItemX 3 6 3" xfId="21769" xr:uid="{0727153C-7034-421B-A62D-E6647D4D8032}"/>
    <cellStyle name="SAPBEXstdItemX 3 6 4" xfId="31152" xr:uid="{FAD62D51-2BCF-4CD3-8A7A-2D4716C4C1B0}"/>
    <cellStyle name="SAPBEXstdItemX 3 6 5" xfId="34612" xr:uid="{71EFE1FD-D917-4D74-B8C8-E10CBE3A9BF6}"/>
    <cellStyle name="SAPBEXstdItemX 3 6 6" xfId="37583" xr:uid="{0DA0AF05-DB27-4BEA-8E26-5724BE7AE3ED}"/>
    <cellStyle name="SAPBEXstdItemX 3 7" xfId="11277" xr:uid="{63B85518-763D-4453-AEC8-40636B1B143B}"/>
    <cellStyle name="SAPBEXstdItemX 3 8" xfId="11700" xr:uid="{9DEA38EA-E9AD-417A-BA09-0041A1B11004}"/>
    <cellStyle name="SAPBEXstdItemX 3 9" xfId="12161" xr:uid="{8FCB2BA9-0707-4C9E-B5C8-6E261E44BB8C}"/>
    <cellStyle name="SAPBEXstdItemX 30" xfId="25798" xr:uid="{F8561497-09EC-44C5-8828-955F09F2128A}"/>
    <cellStyle name="SAPBEXstdItemX 31" xfId="24509" xr:uid="{8C55E26D-A6B1-4200-8DFD-7E01D155F3C7}"/>
    <cellStyle name="SAPBEXstdItemX 32" xfId="25020" xr:uid="{26581419-C24D-44A7-8255-86B97A09BC13}"/>
    <cellStyle name="SAPBEXstdItemX 33" xfId="25310" xr:uid="{3F5602B5-2348-42B0-B57F-B4C09765BD1D}"/>
    <cellStyle name="SAPBEXstdItemX 34" xfId="26550" xr:uid="{D0C62C1F-8A8E-4193-95B7-D99E96B667A7}"/>
    <cellStyle name="SAPBEXstdItemX 35" xfId="28220" xr:uid="{91A6973C-ACDA-4D5A-886C-43FCF741E5BE}"/>
    <cellStyle name="SAPBEXstdItemX 36" xfId="29706" xr:uid="{9FB3964E-0D0F-4C96-B558-7E3B7F3D8A8B}"/>
    <cellStyle name="SAPBEXstdItemX 37" xfId="39598" xr:uid="{6F23BD50-2617-4458-9D8C-C51274E08996}"/>
    <cellStyle name="SAPBEXstdItemX 38" xfId="39103" xr:uid="{A50898AE-55B2-432D-9388-A14528CFE8BE}"/>
    <cellStyle name="SAPBEXstdItemX 39" xfId="41487" xr:uid="{F7322DED-FFF1-41E2-9D11-3122F746FED7}"/>
    <cellStyle name="SAPBEXstdItemX 4" xfId="1666" xr:uid="{B650CF63-25E4-4FEF-A87A-194E70D6EAB7}"/>
    <cellStyle name="SAPBEXstdItemX 4 10" xfId="13354" xr:uid="{C0617350-9D8F-4154-8D82-406B8AD8D854}"/>
    <cellStyle name="SAPBEXstdItemX 4 11" xfId="13007" xr:uid="{D03F80BB-1A3F-40F8-A21A-2CDF6CE9CE25}"/>
    <cellStyle name="SAPBEXstdItemX 4 12" xfId="23316" xr:uid="{0CB833F0-6C6B-4B6F-A1AF-B40CE05DEAEA}"/>
    <cellStyle name="SAPBEXstdItemX 4 13" xfId="26013" xr:uid="{A4519235-DCBE-40C9-89A3-EBB71174E671}"/>
    <cellStyle name="SAPBEXstdItemX 4 14" xfId="25810" xr:uid="{1F02EC21-F2F5-4FAA-8FBD-A7C3D2501245}"/>
    <cellStyle name="SAPBEXstdItemX 4 15" xfId="24497" xr:uid="{8E0D6358-D006-4294-94CE-F070A7B91A93}"/>
    <cellStyle name="SAPBEXstdItemX 4 16" xfId="26334" xr:uid="{ED18A668-BEB2-4F60-A7CF-091A5B8AD381}"/>
    <cellStyle name="SAPBEXstdItemX 4 17" xfId="25303" xr:uid="{CD9F4ABE-FB0E-457F-AC20-6DABEDF105E2}"/>
    <cellStyle name="SAPBEXstdItemX 4 18" xfId="26555" xr:uid="{D0D54CBC-6D39-49A4-9D95-C884AC87B0C4}"/>
    <cellStyle name="SAPBEXstdItemX 4 19" xfId="28209" xr:uid="{15CFC519-1AC8-4F09-880F-370B6B5D16DF}"/>
    <cellStyle name="SAPBEXstdItemX 4 2" xfId="3119" xr:uid="{1AB2B6FC-D78A-4460-B6D8-BDB45C67A7B4}"/>
    <cellStyle name="SAPBEXstdItemX 4 2 10" xfId="26708" xr:uid="{3681FBC6-89C5-4563-87D4-94D8654405B5}"/>
    <cellStyle name="SAPBEXstdItemX 4 2 11" xfId="25480" xr:uid="{A18F4609-A261-4EC7-A684-58CD91C1115A}"/>
    <cellStyle name="SAPBEXstdItemX 4 2 12" xfId="40346" xr:uid="{218A61F7-8A51-4017-8F86-9A1BBF3C1FEA}"/>
    <cellStyle name="SAPBEXstdItemX 4 2 13" xfId="40941" xr:uid="{AAF059A1-8F11-4F49-AE84-6DEC95C7902D}"/>
    <cellStyle name="SAPBEXstdItemX 4 2 14" xfId="42158" xr:uid="{0ED662BD-BAD4-499D-85D0-8A5DCD84C49E}"/>
    <cellStyle name="SAPBEXstdItemX 4 2 2" xfId="6455" xr:uid="{EEB27D3C-6072-4225-9221-BD9D38324429}"/>
    <cellStyle name="SAPBEXstdItemX 4 2 2 2" xfId="16762" xr:uid="{E4A77630-0A37-4307-9F14-36B96097D8AD}"/>
    <cellStyle name="SAPBEXstdItemX 4 2 2 3" xfId="20986" xr:uid="{5F9ABAAB-F557-477A-B62D-AC75A072B424}"/>
    <cellStyle name="SAPBEXstdItemX 4 2 2 4" xfId="30336" xr:uid="{0A9F97A1-8F1D-408C-8408-3209AB7075B2}"/>
    <cellStyle name="SAPBEXstdItemX 4 2 2 5" xfId="33908" xr:uid="{43C833C4-64F8-4981-8C5D-30C226E38C11}"/>
    <cellStyle name="SAPBEXstdItemX 4 2 2 6" xfId="36942" xr:uid="{C7ED6AB5-83DB-4889-94DE-F3B2408EB8B2}"/>
    <cellStyle name="SAPBEXstdItemX 4 2 3" xfId="7400" xr:uid="{32B3D38D-D53A-4BC9-8946-7BA277929335}"/>
    <cellStyle name="SAPBEXstdItemX 4 2 3 2" xfId="17686" xr:uid="{B0D2EF62-B2FE-4258-BBEC-C238C14CA0B8}"/>
    <cellStyle name="SAPBEXstdItemX 4 2 3 3" xfId="21683" xr:uid="{940F3122-66BF-463F-BA60-F67F72F5E0BC}"/>
    <cellStyle name="SAPBEXstdItemX 4 2 3 4" xfId="31048" xr:uid="{D695A045-0E72-4D4C-92BD-D902DD3A6749}"/>
    <cellStyle name="SAPBEXstdItemX 4 2 3 5" xfId="34537" xr:uid="{D1A8D729-8BCB-4848-ACEF-CBA00E30C03D}"/>
    <cellStyle name="SAPBEXstdItemX 4 2 3 6" xfId="37520" xr:uid="{9B21CA0A-9D73-4177-9F1C-D9E145B3ED18}"/>
    <cellStyle name="SAPBEXstdItemX 4 2 4" xfId="8608" xr:uid="{683FA8AF-0E61-4334-8869-97FA2C511E33}"/>
    <cellStyle name="SAPBEXstdItemX 4 2 4 2" xfId="18857" xr:uid="{402E7EC8-E164-45B5-96CE-7A048D5AADB8}"/>
    <cellStyle name="SAPBEXstdItemX 4 2 4 3" xfId="22751" xr:uid="{B7D3B603-FDB4-4861-90C2-A5DF4F5AD91F}"/>
    <cellStyle name="SAPBEXstdItemX 4 2 4 4" xfId="32141" xr:uid="{3FAE52B3-8184-4FDD-A4B9-6FD66E429133}"/>
    <cellStyle name="SAPBEXstdItemX 4 2 4 5" xfId="35581" xr:uid="{C2A8980E-081E-41BE-A860-D6021C18F619}"/>
    <cellStyle name="SAPBEXstdItemX 4 2 4 6" xfId="38532" xr:uid="{396BD447-4456-483D-BE3D-AEC07368C23B}"/>
    <cellStyle name="SAPBEXstdItemX 4 2 5" xfId="13847" xr:uid="{CA86D3E6-2C76-44F7-8514-43002B3AFCE2}"/>
    <cellStyle name="SAPBEXstdItemX 4 2 6" xfId="13577" xr:uid="{BBFC22BB-B864-479B-B331-18B8A3AA2842}"/>
    <cellStyle name="SAPBEXstdItemX 4 2 7" xfId="20248" xr:uid="{8FB38DA5-BBCC-487D-8B79-001765828E58}"/>
    <cellStyle name="SAPBEXstdItemX 4 2 8" xfId="23975" xr:uid="{00E90133-B6C1-44EF-90B8-6AE7D373592D}"/>
    <cellStyle name="SAPBEXstdItemX 4 2 9" xfId="27988" xr:uid="{CACAA921-03BC-4E54-85A9-FB1050AB6C5F}"/>
    <cellStyle name="SAPBEXstdItemX 4 20" xfId="28792" xr:uid="{ED0DC544-EF14-413F-9440-30B994CFAB12}"/>
    <cellStyle name="SAPBEXstdItemX 4 21" xfId="39610" xr:uid="{D442F46C-4F96-43F7-BF5D-AE85E7E8D81F}"/>
    <cellStyle name="SAPBEXstdItemX 4 22" xfId="39683" xr:uid="{C5BF2C62-2951-44C1-8F43-66AA4F6D3E6C}"/>
    <cellStyle name="SAPBEXstdItemX 4 23" xfId="41499" xr:uid="{BBD39F4C-04AF-483C-A112-E0AC4A474C3B}"/>
    <cellStyle name="SAPBEXstdItemX 4 3" xfId="2637" xr:uid="{2AB2D6B1-8283-4955-8F6C-C02AC8E606DD}"/>
    <cellStyle name="SAPBEXstdItemX 4 3 10" xfId="38807" xr:uid="{B6DF6819-A121-4BA7-B57A-3072A5714032}"/>
    <cellStyle name="SAPBEXstdItemX 4 3 11" xfId="41855" xr:uid="{7B670E3E-1BD7-4553-9323-1260C4975D63}"/>
    <cellStyle name="SAPBEXstdItemX 4 3 2" xfId="6067" xr:uid="{48D569B8-2FDB-4CA7-BF44-940056D6E3EA}"/>
    <cellStyle name="SAPBEXstdItemX 4 3 2 2" xfId="16378" xr:uid="{B4CDE056-19EF-4D68-9187-519B843F1E42}"/>
    <cellStyle name="SAPBEXstdItemX 4 3 2 3" xfId="20654" xr:uid="{AFD3026F-F794-4707-9F77-D9418F6AEF39}"/>
    <cellStyle name="SAPBEXstdItemX 4 3 2 4" xfId="29996" xr:uid="{A898D9D0-A769-43C5-85BE-460CCCABDE48}"/>
    <cellStyle name="SAPBEXstdItemX 4 3 2 5" xfId="33589" xr:uid="{25F8F45B-127C-4D10-85B7-CE12775DC15F}"/>
    <cellStyle name="SAPBEXstdItemX 4 3 2 6" xfId="36638" xr:uid="{FE2BC663-7336-4261-ADD4-2450595BAC07}"/>
    <cellStyle name="SAPBEXstdItemX 4 3 3" xfId="6990" xr:uid="{58B338AF-1B5C-477B-825F-935372403A65}"/>
    <cellStyle name="SAPBEXstdItemX 4 3 3 2" xfId="17279" xr:uid="{4F0D10DC-8D63-4B69-9F94-C89EF4555FDB}"/>
    <cellStyle name="SAPBEXstdItemX 4 3 3 3" xfId="21329" xr:uid="{1EA31DA5-1DA4-4040-80CE-678FEC5C531A}"/>
    <cellStyle name="SAPBEXstdItemX 4 3 3 4" xfId="30699" xr:uid="{9EAAEB7E-8176-4833-81D7-CAF2482DD333}"/>
    <cellStyle name="SAPBEXstdItemX 4 3 3 5" xfId="34199" xr:uid="{14340012-E754-4BB9-9296-D866489F142F}"/>
    <cellStyle name="SAPBEXstdItemX 4 3 3 6" xfId="37203" xr:uid="{207A6E6A-98DF-423A-BCFC-25D7BD3200B0}"/>
    <cellStyle name="SAPBEXstdItemX 4 3 4" xfId="8250" xr:uid="{67907B03-B7D6-4A19-9A9E-03DB90474A7F}"/>
    <cellStyle name="SAPBEXstdItemX 4 3 4 2" xfId="18504" xr:uid="{08607D12-5DC3-4A9B-98B5-24E713842081}"/>
    <cellStyle name="SAPBEXstdItemX 4 3 4 3" xfId="22430" xr:uid="{7340CD27-68FD-4BC5-90A5-B55DF18E5D12}"/>
    <cellStyle name="SAPBEXstdItemX 4 3 4 4" xfId="31817" xr:uid="{A5C583F0-2A5F-4118-8180-433AB9278BEE}"/>
    <cellStyle name="SAPBEXstdItemX 4 3 4 5" xfId="35272" xr:uid="{382C53B8-3C05-4C03-BD71-B5AB53DC6477}"/>
    <cellStyle name="SAPBEXstdItemX 4 3 4 6" xfId="38236" xr:uid="{12EAEFF9-3601-4F03-A2F8-20449B3FA670}"/>
    <cellStyle name="SAPBEXstdItemX 4 3 5" xfId="13417" xr:uid="{B4E5BA10-74D5-4E18-B9F3-1FB0E478EB17}"/>
    <cellStyle name="SAPBEXstdItemX 4 3 6" xfId="19835" xr:uid="{D9EA1E5B-3D6D-434D-9E36-52DFE2EA7671}"/>
    <cellStyle name="SAPBEXstdItemX 4 3 7" xfId="23672" xr:uid="{98996A73-7ABA-43EB-B444-3900E17E467D}"/>
    <cellStyle name="SAPBEXstdItemX 4 3 8" xfId="27617" xr:uid="{52F3069C-29D5-420B-A865-012734071DEE}"/>
    <cellStyle name="SAPBEXstdItemX 4 3 9" xfId="40008" xr:uid="{4FE14CDD-B3FC-4E42-B0B3-DAFB89F2A06D}"/>
    <cellStyle name="SAPBEXstdItemX 4 4" xfId="5396" xr:uid="{5437D0AC-92BE-4A42-8F57-D488575BA7BB}"/>
    <cellStyle name="SAPBEXstdItemX 4 4 2" xfId="15746" xr:uid="{B84A74E9-6764-4242-B9B0-64BC48A97C56}"/>
    <cellStyle name="SAPBEXstdItemX 4 4 3" xfId="20151" xr:uid="{74BE9A60-899D-40C0-A71F-C6C815B497F2}"/>
    <cellStyle name="SAPBEXstdItemX 4 4 4" xfId="29482" xr:uid="{7A07570D-C578-4F17-926F-62C159062258}"/>
    <cellStyle name="SAPBEXstdItemX 4 4 5" xfId="33124" xr:uid="{C7A2F400-CAAC-4BB8-8E58-DF97109696C4}"/>
    <cellStyle name="SAPBEXstdItemX 4 4 6" xfId="36212" xr:uid="{A6A5D051-5BEE-4BD2-B668-1ADD0D31EE06}"/>
    <cellStyle name="SAPBEXstdItemX 4 5" xfId="6658" xr:uid="{F4132645-9AEF-4A3D-8F8D-D0D5A64DEE70}"/>
    <cellStyle name="SAPBEXstdItemX 4 5 2" xfId="16950" xr:uid="{F51465B7-BFF5-428A-A517-75CB4F20C962}"/>
    <cellStyle name="SAPBEXstdItemX 4 5 3" xfId="21103" xr:uid="{7879576B-29EF-41E8-B1AE-71BA43F77943}"/>
    <cellStyle name="SAPBEXstdItemX 4 5 4" xfId="30469" xr:uid="{E562C2F8-7C1C-4910-81C4-CDCAC63561B5}"/>
    <cellStyle name="SAPBEXstdItemX 4 5 5" xfId="34012" xr:uid="{5111AE84-CF52-40B2-9AFA-32D3A06D0732}"/>
    <cellStyle name="SAPBEXstdItemX 4 5 6" xfId="37029" xr:uid="{F5339E4D-8558-41BC-B5DD-F69E360B77C1}"/>
    <cellStyle name="SAPBEXstdItemX 4 6" xfId="7571" xr:uid="{CDE5AD80-D5A9-4EDF-A27F-090CF68F082D}"/>
    <cellStyle name="SAPBEXstdItemX 4 6 2" xfId="17843" xr:uid="{1E916A06-D943-45E4-B6A9-5A791BE5FF7B}"/>
    <cellStyle name="SAPBEXstdItemX 4 6 3" xfId="21768" xr:uid="{EB0A4F67-F003-42AE-BB4E-9216923A789F}"/>
    <cellStyle name="SAPBEXstdItemX 4 6 4" xfId="31151" xr:uid="{5BBD6AF9-61AF-460B-BEF2-B723EF632CD1}"/>
    <cellStyle name="SAPBEXstdItemX 4 6 5" xfId="34611" xr:uid="{02CC7EE5-9B41-468C-BE9F-EBD8139F9644}"/>
    <cellStyle name="SAPBEXstdItemX 4 6 6" xfId="37582" xr:uid="{DDE32722-53AA-492F-833B-727D6F517EFE}"/>
    <cellStyle name="SAPBEXstdItemX 4 7" xfId="11278" xr:uid="{B44A4369-04B0-4F41-85D8-42370E17409D}"/>
    <cellStyle name="SAPBEXstdItemX 4 8" xfId="11701" xr:uid="{470B5D61-8A78-4B8F-BE1D-0485F887E93D}"/>
    <cellStyle name="SAPBEXstdItemX 4 9" xfId="12162" xr:uid="{2CEE23FE-982B-4007-A5F4-2BB0965794D6}"/>
    <cellStyle name="SAPBEXstdItemX 5" xfId="1667" xr:uid="{44DE0E4C-16C8-4FED-8A1A-5EED0F70DB3B}"/>
    <cellStyle name="SAPBEXstdItemX 5 10" xfId="14148" xr:uid="{522A639A-1116-40A3-8DB0-4DB58291B6E0}"/>
    <cellStyle name="SAPBEXstdItemX 5 11" xfId="13006" xr:uid="{F0978AF3-7A2C-4179-9DFF-B7F9CF9E6E62}"/>
    <cellStyle name="SAPBEXstdItemX 5 12" xfId="23317" xr:uid="{4F84D920-5B8A-4734-BF55-D54C49FE3AE0}"/>
    <cellStyle name="SAPBEXstdItemX 5 13" xfId="24694" xr:uid="{9BB55309-D2C5-42F9-AA6E-64642B1520B0}"/>
    <cellStyle name="SAPBEXstdItemX 5 14" xfId="25811" xr:uid="{D504BF56-9578-4E33-9D62-6CA35B9DEFE0}"/>
    <cellStyle name="SAPBEXstdItemX 5 15" xfId="24496" xr:uid="{07BD5780-E1B9-47EC-8655-38A592D17942}"/>
    <cellStyle name="SAPBEXstdItemX 5 16" xfId="26766" xr:uid="{2BF9C833-7883-49BC-8CE6-386ED13CF7D4}"/>
    <cellStyle name="SAPBEXstdItemX 5 17" xfId="26947" xr:uid="{F8A3E19F-1EC8-421C-BA7C-E4875D1EA13D}"/>
    <cellStyle name="SAPBEXstdItemX 5 18" xfId="27245" xr:uid="{1F600E63-DEFF-4E37-A3FB-0952F399256D}"/>
    <cellStyle name="SAPBEXstdItemX 5 19" xfId="28208" xr:uid="{781EFF40-FEEE-4B06-9358-DBAAB00ECBD8}"/>
    <cellStyle name="SAPBEXstdItemX 5 2" xfId="3120" xr:uid="{44EB9498-8A0A-4CDD-B698-21C46DB72C17}"/>
    <cellStyle name="SAPBEXstdItemX 5 2 10" xfId="30571" xr:uid="{34967EBF-6DC8-49AA-BBF3-3508F6C3DD23}"/>
    <cellStyle name="SAPBEXstdItemX 5 2 11" xfId="31139" xr:uid="{3EDD15C7-997D-473F-BBDC-A4DECFBE602B}"/>
    <cellStyle name="SAPBEXstdItemX 5 2 12" xfId="40347" xr:uid="{9A70DB51-1AAC-4769-94AE-FF47956D4A93}"/>
    <cellStyle name="SAPBEXstdItemX 5 2 13" xfId="40942" xr:uid="{6C3539C8-7B31-467D-88F9-A400B9D4FF5D}"/>
    <cellStyle name="SAPBEXstdItemX 5 2 14" xfId="42159" xr:uid="{7FF120F6-169B-4D25-BFD0-B5E8900A4743}"/>
    <cellStyle name="SAPBEXstdItemX 5 2 2" xfId="6456" xr:uid="{0CF5433F-7F61-4656-89E2-830E31E2281C}"/>
    <cellStyle name="SAPBEXstdItemX 5 2 2 2" xfId="16763" xr:uid="{E2EFFE10-B44C-4698-95D1-F59A54470B5B}"/>
    <cellStyle name="SAPBEXstdItemX 5 2 2 3" xfId="20987" xr:uid="{AD82EF38-D803-4595-BD76-70698048117F}"/>
    <cellStyle name="SAPBEXstdItemX 5 2 2 4" xfId="30337" xr:uid="{42F393F8-4A92-4313-871D-2E363BE7EFC9}"/>
    <cellStyle name="SAPBEXstdItemX 5 2 2 5" xfId="33909" xr:uid="{A36DBA4B-5778-4319-BF20-5F529F0D37B6}"/>
    <cellStyle name="SAPBEXstdItemX 5 2 2 6" xfId="36943" xr:uid="{531C0266-FCCC-4A13-B171-8249C74BC273}"/>
    <cellStyle name="SAPBEXstdItemX 5 2 3" xfId="7401" xr:uid="{81981B90-1722-4722-BF85-A858578D4D07}"/>
    <cellStyle name="SAPBEXstdItemX 5 2 3 2" xfId="17687" xr:uid="{C0B0FD1D-384C-45BD-83C6-64C42741F0AF}"/>
    <cellStyle name="SAPBEXstdItemX 5 2 3 3" xfId="21684" xr:uid="{3F9D8042-0164-4F17-931C-190F46BD2042}"/>
    <cellStyle name="SAPBEXstdItemX 5 2 3 4" xfId="31049" xr:uid="{F7B8A32A-EDDB-4063-A427-1528D86072CA}"/>
    <cellStyle name="SAPBEXstdItemX 5 2 3 5" xfId="34538" xr:uid="{E9D74D7E-3B68-4228-9075-796FC10C8881}"/>
    <cellStyle name="SAPBEXstdItemX 5 2 3 6" xfId="37521" xr:uid="{FC89DD12-FF52-47A3-998C-DCA0B09DC2E1}"/>
    <cellStyle name="SAPBEXstdItemX 5 2 4" xfId="8609" xr:uid="{D967A71E-5256-43BA-A720-5606D4EF8F10}"/>
    <cellStyle name="SAPBEXstdItemX 5 2 4 2" xfId="18858" xr:uid="{49C9872F-F0F3-4075-9F1E-DD8742844304}"/>
    <cellStyle name="SAPBEXstdItemX 5 2 4 3" xfId="22752" xr:uid="{E9BDB392-3B71-4365-A014-7D0D78D76595}"/>
    <cellStyle name="SAPBEXstdItemX 5 2 4 4" xfId="32142" xr:uid="{F34C5D9F-D4F3-486C-A182-0CCD41B4BCE6}"/>
    <cellStyle name="SAPBEXstdItemX 5 2 4 5" xfId="35582" xr:uid="{FD7F02B9-18A3-4773-BF5C-208717D57687}"/>
    <cellStyle name="SAPBEXstdItemX 5 2 4 6" xfId="38533" xr:uid="{A656BD75-28C9-47B3-AED6-AC140E03EBA5}"/>
    <cellStyle name="SAPBEXstdItemX 5 2 5" xfId="13848" xr:uid="{B50CDB68-1318-4FCD-9812-CD3761B0B999}"/>
    <cellStyle name="SAPBEXstdItemX 5 2 6" xfId="13265" xr:uid="{CFA9E540-61DF-4F54-8917-E2D68E612047}"/>
    <cellStyle name="SAPBEXstdItemX 5 2 7" xfId="19408" xr:uid="{5B3E5F2B-DB54-4EB5-913B-227DF979ED2D}"/>
    <cellStyle name="SAPBEXstdItemX 5 2 8" xfId="23976" xr:uid="{8FAB1CBC-4822-4858-8861-62301786A570}"/>
    <cellStyle name="SAPBEXstdItemX 5 2 9" xfId="27989" xr:uid="{1EA5B1F0-B171-4DE6-A2DE-31A133184B9E}"/>
    <cellStyle name="SAPBEXstdItemX 5 20" xfId="26710" xr:uid="{F2813AC4-3DD9-4E23-A2E2-14B726D52629}"/>
    <cellStyle name="SAPBEXstdItemX 5 21" xfId="39611" xr:uid="{034DB761-2B86-44A4-98FA-C0BC220C27E5}"/>
    <cellStyle name="SAPBEXstdItemX 5 22" xfId="40368" xr:uid="{6766C351-6003-4353-9F6D-A01CB3C06CB6}"/>
    <cellStyle name="SAPBEXstdItemX 5 23" xfId="41500" xr:uid="{1421104A-8D4C-44DD-9A03-57A8909416E8}"/>
    <cellStyle name="SAPBEXstdItemX 5 3" xfId="2638" xr:uid="{7E2B1235-3BA2-49C5-9EE7-4868C821E738}"/>
    <cellStyle name="SAPBEXstdItemX 5 3 10" xfId="38806" xr:uid="{FA4E0F0C-0934-4792-9956-81684899EE28}"/>
    <cellStyle name="SAPBEXstdItemX 5 3 11" xfId="41856" xr:uid="{1CFD1191-2FE4-4D5F-A819-96EE358A4AA4}"/>
    <cellStyle name="SAPBEXstdItemX 5 3 2" xfId="6068" xr:uid="{75BDDA35-AF53-4260-92E9-C9ECB7EBE2AC}"/>
    <cellStyle name="SAPBEXstdItemX 5 3 2 2" xfId="16379" xr:uid="{AEA8DE33-2D84-4D99-A81D-34A394050CA4}"/>
    <cellStyle name="SAPBEXstdItemX 5 3 2 3" xfId="20655" xr:uid="{61249237-4A5C-470A-8BA8-03E85E8C218C}"/>
    <cellStyle name="SAPBEXstdItemX 5 3 2 4" xfId="29997" xr:uid="{C52BE780-3163-411B-8855-647D13FBABE5}"/>
    <cellStyle name="SAPBEXstdItemX 5 3 2 5" xfId="33590" xr:uid="{D6E3CE20-BC39-41A5-AA9D-056E57E8B747}"/>
    <cellStyle name="SAPBEXstdItemX 5 3 2 6" xfId="36639" xr:uid="{2CDC119A-6F3C-401E-81EB-7DC0F87B619B}"/>
    <cellStyle name="SAPBEXstdItemX 5 3 3" xfId="6991" xr:uid="{A1D53675-D700-4579-91C3-3C2B5B9AFED8}"/>
    <cellStyle name="SAPBEXstdItemX 5 3 3 2" xfId="17280" xr:uid="{C61D2763-43BA-42C0-990C-5E2873A76DD1}"/>
    <cellStyle name="SAPBEXstdItemX 5 3 3 3" xfId="21330" xr:uid="{EC8A720E-406F-4CC9-A6C3-A2CD6C3CCE54}"/>
    <cellStyle name="SAPBEXstdItemX 5 3 3 4" xfId="30700" xr:uid="{E7F04F34-BA45-4BC4-AC72-51AD89787A99}"/>
    <cellStyle name="SAPBEXstdItemX 5 3 3 5" xfId="34200" xr:uid="{B6894143-5FB4-438A-B3F5-5E4EF88030AB}"/>
    <cellStyle name="SAPBEXstdItemX 5 3 3 6" xfId="37204" xr:uid="{30A93FDD-D445-4C2F-AF62-6C44D797B053}"/>
    <cellStyle name="SAPBEXstdItemX 5 3 4" xfId="8251" xr:uid="{FEE6A4C2-A3E1-447D-A202-853664310329}"/>
    <cellStyle name="SAPBEXstdItemX 5 3 4 2" xfId="18505" xr:uid="{8DB599BB-2B6D-403B-915A-830E55F20A21}"/>
    <cellStyle name="SAPBEXstdItemX 5 3 4 3" xfId="22431" xr:uid="{37B9E474-1BA5-4CE7-8F0D-EA93595056E6}"/>
    <cellStyle name="SAPBEXstdItemX 5 3 4 4" xfId="31818" xr:uid="{034EF228-EF5B-4775-86E9-90F2D57508A5}"/>
    <cellStyle name="SAPBEXstdItemX 5 3 4 5" xfId="35273" xr:uid="{5780A0CA-51ED-45A8-A83C-4E90E4FCC8D3}"/>
    <cellStyle name="SAPBEXstdItemX 5 3 4 6" xfId="38237" xr:uid="{3CBAA834-1627-4664-9D0C-372C323F73BB}"/>
    <cellStyle name="SAPBEXstdItemX 5 3 5" xfId="13408" xr:uid="{96412D24-E327-4E17-BC42-28F6CD48CEBF}"/>
    <cellStyle name="SAPBEXstdItemX 5 3 6" xfId="19527" xr:uid="{E8E76BC0-0F83-4346-898C-79FB70CFE561}"/>
    <cellStyle name="SAPBEXstdItemX 5 3 7" xfId="23673" xr:uid="{4504EF7B-AD07-4900-BCBA-4945D1629D5F}"/>
    <cellStyle name="SAPBEXstdItemX 5 3 8" xfId="27618" xr:uid="{C72084B1-A41E-4628-9997-AB5F3FA24EE1}"/>
    <cellStyle name="SAPBEXstdItemX 5 3 9" xfId="40009" xr:uid="{02282526-D0CB-404A-A56A-91DB4FE18D9E}"/>
    <cellStyle name="SAPBEXstdItemX 5 4" xfId="5397" xr:uid="{C2E13C95-525D-4F79-8390-B83C9E2D6CBA}"/>
    <cellStyle name="SAPBEXstdItemX 5 4 2" xfId="15747" xr:uid="{7A034BFD-F3E5-47F8-80F5-0E0CCDCB4FB8}"/>
    <cellStyle name="SAPBEXstdItemX 5 4 3" xfId="20152" xr:uid="{8548AB35-B6BD-4032-92B5-23F06E894089}"/>
    <cellStyle name="SAPBEXstdItemX 5 4 4" xfId="29483" xr:uid="{8A0A5C65-27C9-4C74-B873-902995D1975F}"/>
    <cellStyle name="SAPBEXstdItemX 5 4 5" xfId="33125" xr:uid="{058315E1-5DDF-428A-9A1C-71206130235E}"/>
    <cellStyle name="SAPBEXstdItemX 5 4 6" xfId="36213" xr:uid="{75978649-EAFA-4F34-9DEA-22D161940B7C}"/>
    <cellStyle name="SAPBEXstdItemX 5 5" xfId="6657" xr:uid="{2AD55090-4924-4105-945A-AD8EF137E08E}"/>
    <cellStyle name="SAPBEXstdItemX 5 5 2" xfId="16949" xr:uid="{2E37E3F8-662C-42EA-9E25-C52B84B695A0}"/>
    <cellStyle name="SAPBEXstdItemX 5 5 3" xfId="21102" xr:uid="{A252E761-73B4-4009-8374-995E39E3745E}"/>
    <cellStyle name="SAPBEXstdItemX 5 5 4" xfId="30468" xr:uid="{81FF600C-0FC1-41A3-AE42-F04A105BD059}"/>
    <cellStyle name="SAPBEXstdItemX 5 5 5" xfId="34011" xr:uid="{E9C92965-7437-4A4D-9BEA-53F88540B768}"/>
    <cellStyle name="SAPBEXstdItemX 5 5 6" xfId="37028" xr:uid="{F160D30D-3AA2-4491-A6C1-2F7830DDADAE}"/>
    <cellStyle name="SAPBEXstdItemX 5 6" xfId="7570" xr:uid="{1B7EA03D-447B-4B04-A807-5A9A9E04FBDB}"/>
    <cellStyle name="SAPBEXstdItemX 5 6 2" xfId="17842" xr:uid="{31C9A18D-2C38-43EF-8C8A-F5373760BA0D}"/>
    <cellStyle name="SAPBEXstdItemX 5 6 3" xfId="21767" xr:uid="{22BEE364-9261-4259-A746-A878CBA8912C}"/>
    <cellStyle name="SAPBEXstdItemX 5 6 4" xfId="31150" xr:uid="{323C418F-1AD5-40D4-BAFB-E680C3E9C378}"/>
    <cellStyle name="SAPBEXstdItemX 5 6 5" xfId="34610" xr:uid="{2F3CCB33-20F1-4247-8E85-6D4BFE66B780}"/>
    <cellStyle name="SAPBEXstdItemX 5 6 6" xfId="37581" xr:uid="{0061C378-3C64-4410-8572-9BDD8FBBAB45}"/>
    <cellStyle name="SAPBEXstdItemX 5 7" xfId="11279" xr:uid="{3390ABB8-C596-4646-9E92-CDBF869CC2B2}"/>
    <cellStyle name="SAPBEXstdItemX 5 8" xfId="11702" xr:uid="{AD2B942F-60D1-4D9B-BA0F-CF5C85BF0752}"/>
    <cellStyle name="SAPBEXstdItemX 5 9" xfId="12163" xr:uid="{D166889D-6485-499B-AB5A-0E6898C2FBD9}"/>
    <cellStyle name="SAPBEXstdItemX 6" xfId="1668" xr:uid="{8C6042D1-7820-4C08-848E-9B291F0F6D53}"/>
    <cellStyle name="SAPBEXstdItemX 6 10" xfId="12811" xr:uid="{45F4085D-53B6-4337-A23A-F5BE1EF571EB}"/>
    <cellStyle name="SAPBEXstdItemX 6 11" xfId="13005" xr:uid="{58000610-E321-44BC-B4BE-3D48392E25EE}"/>
    <cellStyle name="SAPBEXstdItemX 6 12" xfId="23318" xr:uid="{90102830-5F71-4C63-BEC9-DFB295942BD8}"/>
    <cellStyle name="SAPBEXstdItemX 6 13" xfId="24693" xr:uid="{AE40B0F7-5BE6-4110-92BF-9A3C19EB601F}"/>
    <cellStyle name="SAPBEXstdItemX 6 14" xfId="25812" xr:uid="{C2105A11-0555-4FF2-8728-1CC1042184FA}"/>
    <cellStyle name="SAPBEXstdItemX 6 15" xfId="24495" xr:uid="{E1F6D7D8-9679-47AF-88D6-A5DC67C7DD69}"/>
    <cellStyle name="SAPBEXstdItemX 6 16" xfId="26538" xr:uid="{A218D1C0-8813-465B-870B-08AFF5A0FD0C}"/>
    <cellStyle name="SAPBEXstdItemX 6 17" xfId="26464" xr:uid="{AA3CDDBF-9B96-499A-8392-FB8AC4F6FDDE}"/>
    <cellStyle name="SAPBEXstdItemX 6 18" xfId="26553" xr:uid="{4EDA375E-A3C3-4204-941B-7A7AB6284A9C}"/>
    <cellStyle name="SAPBEXstdItemX 6 19" xfId="28207" xr:uid="{8FF383F0-86F5-4E21-8473-0907DF5AF761}"/>
    <cellStyle name="SAPBEXstdItemX 6 2" xfId="3121" xr:uid="{9E200EB9-8210-41F6-BF92-B220FAA1EDC6}"/>
    <cellStyle name="SAPBEXstdItemX 6 2 10" xfId="29229" xr:uid="{E54388E4-F950-410E-8D8F-1B49A2B24851}"/>
    <cellStyle name="SAPBEXstdItemX 6 2 11" xfId="34110" xr:uid="{DCA317CD-8028-4882-8E0A-4DB9EDF007F5}"/>
    <cellStyle name="SAPBEXstdItemX 6 2 12" xfId="40348" xr:uid="{353DE66A-213B-4097-BE16-F9B91BCE5941}"/>
    <cellStyle name="SAPBEXstdItemX 6 2 13" xfId="40943" xr:uid="{3184D816-ADE4-4360-8180-3D545A5CE47A}"/>
    <cellStyle name="SAPBEXstdItemX 6 2 14" xfId="42160" xr:uid="{03D2EC7A-1AEF-44E7-B948-A6B3A5AEC0D8}"/>
    <cellStyle name="SAPBEXstdItemX 6 2 2" xfId="6457" xr:uid="{E4881CBB-E148-4C1F-8CC9-E7F15832E571}"/>
    <cellStyle name="SAPBEXstdItemX 6 2 2 2" xfId="16764" xr:uid="{2A577A89-7A7A-4081-BD01-9740C5A187DE}"/>
    <cellStyle name="SAPBEXstdItemX 6 2 2 3" xfId="20988" xr:uid="{E715EB70-793E-4586-AE83-F57F687B0978}"/>
    <cellStyle name="SAPBEXstdItemX 6 2 2 4" xfId="30338" xr:uid="{065F8623-6A91-4B30-AF75-DBB8CA347723}"/>
    <cellStyle name="SAPBEXstdItemX 6 2 2 5" xfId="33910" xr:uid="{267CAE21-67A3-42C5-B26A-49E49219D027}"/>
    <cellStyle name="SAPBEXstdItemX 6 2 2 6" xfId="36944" xr:uid="{13FD6299-05E1-46CD-9627-D235929BC8A8}"/>
    <cellStyle name="SAPBEXstdItemX 6 2 3" xfId="7402" xr:uid="{C9A2AE6A-32DA-432B-8BEB-0D329FDC10A0}"/>
    <cellStyle name="SAPBEXstdItemX 6 2 3 2" xfId="17688" xr:uid="{ACB985A1-60A9-46DC-AA25-DE8BDC4019E5}"/>
    <cellStyle name="SAPBEXstdItemX 6 2 3 3" xfId="21685" xr:uid="{7CDD030D-038F-4EC9-B7CE-5F0390619B07}"/>
    <cellStyle name="SAPBEXstdItemX 6 2 3 4" xfId="31050" xr:uid="{E84BCA08-02A6-48EE-AF5F-3A4BA59AD9AD}"/>
    <cellStyle name="SAPBEXstdItemX 6 2 3 5" xfId="34539" xr:uid="{2BA7656D-ADA7-44D9-9238-576E0C244FBF}"/>
    <cellStyle name="SAPBEXstdItemX 6 2 3 6" xfId="37522" xr:uid="{3E18A73F-014C-4361-8985-D0E9655ED021}"/>
    <cellStyle name="SAPBEXstdItemX 6 2 4" xfId="8610" xr:uid="{9D084585-BD06-4447-89A2-67E2BEA736C4}"/>
    <cellStyle name="SAPBEXstdItemX 6 2 4 2" xfId="18859" xr:uid="{C2CB143F-2048-4700-A8DF-0F2F864E6931}"/>
    <cellStyle name="SAPBEXstdItemX 6 2 4 3" xfId="22753" xr:uid="{2693076B-3650-4D3A-8266-E5506ABCE4A4}"/>
    <cellStyle name="SAPBEXstdItemX 6 2 4 4" xfId="32143" xr:uid="{04B916A6-3ED7-4C3E-B654-0BBCCC0F724D}"/>
    <cellStyle name="SAPBEXstdItemX 6 2 4 5" xfId="35583" xr:uid="{52C6063C-9319-4147-B447-016C756171CC}"/>
    <cellStyle name="SAPBEXstdItemX 6 2 4 6" xfId="38534" xr:uid="{63085860-DFE7-4563-9AC5-5748A57B9CFE}"/>
    <cellStyle name="SAPBEXstdItemX 6 2 5" xfId="13849" xr:uid="{3046DBAC-59DC-428C-8D9B-F64EFFDC0858}"/>
    <cellStyle name="SAPBEXstdItemX 6 2 6" xfId="12259" xr:uid="{BB79775F-1334-4107-A13E-4B27B908BB32}"/>
    <cellStyle name="SAPBEXstdItemX 6 2 7" xfId="20334" xr:uid="{519DB848-1C95-4E84-B9E9-28F1C79184CC}"/>
    <cellStyle name="SAPBEXstdItemX 6 2 8" xfId="23977" xr:uid="{0234429E-8DB3-48F7-82FF-B4EC76736556}"/>
    <cellStyle name="SAPBEXstdItemX 6 2 9" xfId="27990" xr:uid="{2D492F6D-936F-44DE-A595-7F92D55BE6A4}"/>
    <cellStyle name="SAPBEXstdItemX 6 20" xfId="26668" xr:uid="{5BAD00E7-06E8-493E-BE29-826BB9246361}"/>
    <cellStyle name="SAPBEXstdItemX 6 21" xfId="39612" xr:uid="{1106ABBB-2C2B-4A21-8DC2-AC918D42F8B1}"/>
    <cellStyle name="SAPBEXstdItemX 6 22" xfId="39097" xr:uid="{535FC705-006E-457D-B3F9-59B99EF7962F}"/>
    <cellStyle name="SAPBEXstdItemX 6 23" xfId="41501" xr:uid="{FA64F854-FC7D-4104-B1A0-D031635FA7D8}"/>
    <cellStyle name="SAPBEXstdItemX 6 3" xfId="2639" xr:uid="{8FCD3EDA-4578-495A-9DF9-093340DBC28A}"/>
    <cellStyle name="SAPBEXstdItemX 6 3 10" xfId="38805" xr:uid="{2A9CA8AF-451C-4E71-B844-E3AE20885712}"/>
    <cellStyle name="SAPBEXstdItemX 6 3 11" xfId="41857" xr:uid="{95E30C33-DD01-47D9-A3A1-25332B3DA4E6}"/>
    <cellStyle name="SAPBEXstdItemX 6 3 2" xfId="6069" xr:uid="{72261033-20AA-472F-AB8A-9333FB1EDF2E}"/>
    <cellStyle name="SAPBEXstdItemX 6 3 2 2" xfId="16380" xr:uid="{5B16D116-E7B2-4E3D-BB33-751D60247AF7}"/>
    <cellStyle name="SAPBEXstdItemX 6 3 2 3" xfId="20656" xr:uid="{CEF217B8-52C5-4CA6-B29F-D91FB1D2925D}"/>
    <cellStyle name="SAPBEXstdItemX 6 3 2 4" xfId="29998" xr:uid="{A188EF4C-7AB4-4588-A16A-DAF7FB97B3A5}"/>
    <cellStyle name="SAPBEXstdItemX 6 3 2 5" xfId="33591" xr:uid="{53016665-987E-4193-9E94-DD9BF7284D8E}"/>
    <cellStyle name="SAPBEXstdItemX 6 3 2 6" xfId="36640" xr:uid="{30ABFB7B-B08B-4F80-A836-E060CED2B776}"/>
    <cellStyle name="SAPBEXstdItemX 6 3 3" xfId="6992" xr:uid="{BB7FE894-9461-449D-B06D-53BD9382726B}"/>
    <cellStyle name="SAPBEXstdItemX 6 3 3 2" xfId="17281" xr:uid="{B08971AD-F3A4-49BA-97C6-61826CC18508}"/>
    <cellStyle name="SAPBEXstdItemX 6 3 3 3" xfId="21331" xr:uid="{19CA44DA-1D37-4F66-B35B-67883A748187}"/>
    <cellStyle name="SAPBEXstdItemX 6 3 3 4" xfId="30701" xr:uid="{9A5B99B8-A488-47E7-977B-45D57189D274}"/>
    <cellStyle name="SAPBEXstdItemX 6 3 3 5" xfId="34201" xr:uid="{5972DB16-EAAB-45E0-B27F-15C8950C38A0}"/>
    <cellStyle name="SAPBEXstdItemX 6 3 3 6" xfId="37205" xr:uid="{72BDD61B-6D84-4E1C-8BBE-41A3F1436F90}"/>
    <cellStyle name="SAPBEXstdItemX 6 3 4" xfId="8252" xr:uid="{3EA1BF75-E579-4FCD-8B18-2FBF8DB79523}"/>
    <cellStyle name="SAPBEXstdItemX 6 3 4 2" xfId="18506" xr:uid="{5E9AA95B-41E0-4CA7-9BB3-F75F7A3A438B}"/>
    <cellStyle name="SAPBEXstdItemX 6 3 4 3" xfId="22432" xr:uid="{399F84E0-6A52-4565-B205-C59E18C304A7}"/>
    <cellStyle name="SAPBEXstdItemX 6 3 4 4" xfId="31819" xr:uid="{48878E6C-90D8-445E-BDB8-A8A14ECB7365}"/>
    <cellStyle name="SAPBEXstdItemX 6 3 4 5" xfId="35274" xr:uid="{82DCB8AF-7239-4549-9C95-85619621B4FA}"/>
    <cellStyle name="SAPBEXstdItemX 6 3 4 6" xfId="38238" xr:uid="{382BC52E-1A51-463F-B47A-A119DE83706C}"/>
    <cellStyle name="SAPBEXstdItemX 6 3 5" xfId="12875" xr:uid="{7C09C919-0B14-49F4-B640-2F94BB43EABD}"/>
    <cellStyle name="SAPBEXstdItemX 6 3 6" xfId="22488" xr:uid="{AC4688CF-A58F-4C18-ABBD-3495AEA5328A}"/>
    <cellStyle name="SAPBEXstdItemX 6 3 7" xfId="23674" xr:uid="{13498F1F-CFA7-477C-98E6-70A2457CC349}"/>
    <cellStyle name="SAPBEXstdItemX 6 3 8" xfId="27619" xr:uid="{CEAB25E4-D804-4637-8ABD-013BD3E82A91}"/>
    <cellStyle name="SAPBEXstdItemX 6 3 9" xfId="40010" xr:uid="{ECC4A518-FA08-4F9C-8BDD-53B06D946202}"/>
    <cellStyle name="SAPBEXstdItemX 6 4" xfId="5398" xr:uid="{7D0C5054-E80C-4788-8BD9-26BB15B4FD3A}"/>
    <cellStyle name="SAPBEXstdItemX 6 4 2" xfId="15748" xr:uid="{FD8FA983-B0F3-4754-8A18-C4130E76B987}"/>
    <cellStyle name="SAPBEXstdItemX 6 4 3" xfId="20153" xr:uid="{4F5D21E7-5E8B-4172-8F8F-03CFA1C55C70}"/>
    <cellStyle name="SAPBEXstdItemX 6 4 4" xfId="29484" xr:uid="{AB6B7446-1E0E-4FE2-A160-4AC8FC325CD2}"/>
    <cellStyle name="SAPBEXstdItemX 6 4 5" xfId="33126" xr:uid="{47E697F5-FDEB-4952-96AE-0E86B885E1E8}"/>
    <cellStyle name="SAPBEXstdItemX 6 4 6" xfId="36214" xr:uid="{C3966108-A421-4217-8C0F-805BD495B584}"/>
    <cellStyle name="SAPBEXstdItemX 6 5" xfId="6656" xr:uid="{2BDA57E1-FECA-4E3A-982C-EA514AE5687A}"/>
    <cellStyle name="SAPBEXstdItemX 6 5 2" xfId="16948" xr:uid="{9944CC5A-9D06-405D-A5E3-BEBA499194E8}"/>
    <cellStyle name="SAPBEXstdItemX 6 5 3" xfId="21101" xr:uid="{81F00155-B54B-46A1-B9B5-50E82C484BF3}"/>
    <cellStyle name="SAPBEXstdItemX 6 5 4" xfId="30467" xr:uid="{CC3367AB-2BC1-46AC-B753-431D50966C9B}"/>
    <cellStyle name="SAPBEXstdItemX 6 5 5" xfId="34010" xr:uid="{A3AE42E2-98C5-4123-B8D5-C83E30F2AEF8}"/>
    <cellStyle name="SAPBEXstdItemX 6 5 6" xfId="37027" xr:uid="{6E9581A6-EFCF-4F34-91BF-5885B62AD0EE}"/>
    <cellStyle name="SAPBEXstdItemX 6 6" xfId="7569" xr:uid="{4467F45F-32FD-4E92-84F9-F477B1BFEA2C}"/>
    <cellStyle name="SAPBEXstdItemX 6 6 2" xfId="17841" xr:uid="{558F3286-3E8F-4F17-8B0F-6C896EDEA7BE}"/>
    <cellStyle name="SAPBEXstdItemX 6 6 3" xfId="21766" xr:uid="{92EC87A0-9A48-40C1-8606-A5182D2FD5D2}"/>
    <cellStyle name="SAPBEXstdItemX 6 6 4" xfId="31149" xr:uid="{734600D2-B8F7-4068-87E0-7B5CBED4D02B}"/>
    <cellStyle name="SAPBEXstdItemX 6 6 5" xfId="34609" xr:uid="{5421715C-8871-4F36-B486-51EF9797151E}"/>
    <cellStyle name="SAPBEXstdItemX 6 6 6" xfId="37580" xr:uid="{7F63811D-1FDE-41CA-9B9F-92B13930C621}"/>
    <cellStyle name="SAPBEXstdItemX 6 7" xfId="11280" xr:uid="{5041F1EA-2C70-40E6-8B72-5C0B043A825F}"/>
    <cellStyle name="SAPBEXstdItemX 6 8" xfId="11703" xr:uid="{75913315-8EDE-49AD-B935-8FF575F5D528}"/>
    <cellStyle name="SAPBEXstdItemX 6 9" xfId="12164" xr:uid="{6D28E6A0-3563-4A16-AE61-F9F8D94FD512}"/>
    <cellStyle name="SAPBEXstdItemX 7" xfId="1669" xr:uid="{0C9A5012-346C-4D9E-85FD-167A872BFA3F}"/>
    <cellStyle name="SAPBEXstdItemX 7 10" xfId="13355" xr:uid="{1F1453E8-797B-4F0A-8FC8-06B9E82297FE}"/>
    <cellStyle name="SAPBEXstdItemX 7 11" xfId="13971" xr:uid="{8D44B652-6EB6-46C1-8EF4-0D9463338D87}"/>
    <cellStyle name="SAPBEXstdItemX 7 12" xfId="23319" xr:uid="{3D8A4D3B-BB0C-4677-8D86-0AD76E3DD9A3}"/>
    <cellStyle name="SAPBEXstdItemX 7 13" xfId="24692" xr:uid="{76AC3581-C32F-4B1B-99EA-5B6814021F05}"/>
    <cellStyle name="SAPBEXstdItemX 7 14" xfId="25813" xr:uid="{97E44158-3C3E-4A69-AEEA-5A2F44AFF859}"/>
    <cellStyle name="SAPBEXstdItemX 7 15" xfId="24494" xr:uid="{1168046D-6198-4AAF-8D2D-40D04F63A423}"/>
    <cellStyle name="SAPBEXstdItemX 7 16" xfId="26765" xr:uid="{7984766A-93AF-4750-A42C-4DFABF2ADED2}"/>
    <cellStyle name="SAPBEXstdItemX 7 17" xfId="26946" xr:uid="{F0AA53B6-269F-4683-81F9-01D7EF76B690}"/>
    <cellStyle name="SAPBEXstdItemX 7 18" xfId="27244" xr:uid="{040C6870-10F0-45F1-B302-9521C8DB7B8E}"/>
    <cellStyle name="SAPBEXstdItemX 7 19" xfId="28206" xr:uid="{A94809FD-2AFA-45BA-ABDD-467218206EBE}"/>
    <cellStyle name="SAPBEXstdItemX 7 2" xfId="3122" xr:uid="{5E387327-1FFF-40BF-9ED1-2FA917D67BC9}"/>
    <cellStyle name="SAPBEXstdItemX 7 2 10" xfId="28865" xr:uid="{52914069-8413-46D5-BC40-218ABE6DEA3E}"/>
    <cellStyle name="SAPBEXstdItemX 7 2 11" xfId="32829" xr:uid="{A7D8D4D0-23E2-4EF0-AEFE-D7BBE81FC5BF}"/>
    <cellStyle name="SAPBEXstdItemX 7 2 12" xfId="40349" xr:uid="{A7410E56-CF12-449B-AE19-0CBCA4FEFCFD}"/>
    <cellStyle name="SAPBEXstdItemX 7 2 13" xfId="40944" xr:uid="{121B9074-86BE-4F02-95F6-BD1DE83F4DE7}"/>
    <cellStyle name="SAPBEXstdItemX 7 2 14" xfId="42161" xr:uid="{A7B3F920-1D05-42FF-BA59-3899453A826C}"/>
    <cellStyle name="SAPBEXstdItemX 7 2 2" xfId="6458" xr:uid="{9E0F9772-59D9-49E9-A9B7-A31EA76ABA2D}"/>
    <cellStyle name="SAPBEXstdItemX 7 2 2 2" xfId="16765" xr:uid="{9E1CBA04-AE14-4E61-8276-E8010D402000}"/>
    <cellStyle name="SAPBEXstdItemX 7 2 2 3" xfId="20989" xr:uid="{272D1041-3AF4-4169-A397-651E18BBEB3F}"/>
    <cellStyle name="SAPBEXstdItemX 7 2 2 4" xfId="30339" xr:uid="{A197650A-D616-4FEE-A0AC-290E0B0FA0DE}"/>
    <cellStyle name="SAPBEXstdItemX 7 2 2 5" xfId="33911" xr:uid="{EDBF81A6-6090-4B91-8EC7-B17C45440D14}"/>
    <cellStyle name="SAPBEXstdItemX 7 2 2 6" xfId="36945" xr:uid="{2C35D0AF-F5D8-4A28-9240-22610CA78DC5}"/>
    <cellStyle name="SAPBEXstdItemX 7 2 3" xfId="7403" xr:uid="{EF16B1CB-6C65-42FA-9524-68AC5DEE5B1E}"/>
    <cellStyle name="SAPBEXstdItemX 7 2 3 2" xfId="17689" xr:uid="{167D43C6-D8FC-4062-9D2C-E57FF8FB34F8}"/>
    <cellStyle name="SAPBEXstdItemX 7 2 3 3" xfId="21686" xr:uid="{636AB4D0-F53E-43A8-ADD6-22D1115F0E12}"/>
    <cellStyle name="SAPBEXstdItemX 7 2 3 4" xfId="31051" xr:uid="{AA448995-C23E-4336-B881-9F9454B3556D}"/>
    <cellStyle name="SAPBEXstdItemX 7 2 3 5" xfId="34540" xr:uid="{3CAD7641-4F72-4DA0-8DC6-A34AFCD985B4}"/>
    <cellStyle name="SAPBEXstdItemX 7 2 3 6" xfId="37523" xr:uid="{2BF45A66-BAC5-4579-8463-944B774830D1}"/>
    <cellStyle name="SAPBEXstdItemX 7 2 4" xfId="8611" xr:uid="{317D4E81-6BE0-4099-9AA8-9F48B4445956}"/>
    <cellStyle name="SAPBEXstdItemX 7 2 4 2" xfId="18860" xr:uid="{A19A68B1-C057-4309-9364-20BC4FF2FBD6}"/>
    <cellStyle name="SAPBEXstdItemX 7 2 4 3" xfId="22754" xr:uid="{6B36154B-3AE4-4B65-B4C5-08C7BBA3BAB9}"/>
    <cellStyle name="SAPBEXstdItemX 7 2 4 4" xfId="32144" xr:uid="{0E258744-47D8-4330-A5A4-2CF2BCCC227E}"/>
    <cellStyle name="SAPBEXstdItemX 7 2 4 5" xfId="35584" xr:uid="{48DB4764-BBFF-4B76-BFC8-0004C2299D23}"/>
    <cellStyle name="SAPBEXstdItemX 7 2 4 6" xfId="38535" xr:uid="{F59539C1-DF9C-4C53-ABAD-7C0C61D324D2}"/>
    <cellStyle name="SAPBEXstdItemX 7 2 5" xfId="13850" xr:uid="{D70A94BF-3DC6-40EA-A04F-B0E0DBB61B9E}"/>
    <cellStyle name="SAPBEXstdItemX 7 2 6" xfId="12260" xr:uid="{52507665-3E9F-4820-9CF9-61DC40AAE06C}"/>
    <cellStyle name="SAPBEXstdItemX 7 2 7" xfId="13367" xr:uid="{004AE7EE-FB0A-496F-BD95-2482178F47A9}"/>
    <cellStyle name="SAPBEXstdItemX 7 2 8" xfId="23978" xr:uid="{4D081F42-ED0C-4B35-8493-C38556576E79}"/>
    <cellStyle name="SAPBEXstdItemX 7 2 9" xfId="27991" xr:uid="{B0E987CC-203D-4132-A07E-F589F59C157D}"/>
    <cellStyle name="SAPBEXstdItemX 7 20" xfId="28920" xr:uid="{E7369996-7E9E-40CA-8456-C702E6CEB1D4}"/>
    <cellStyle name="SAPBEXstdItemX 7 21" xfId="39613" xr:uid="{5D7E456B-3D29-4B6E-B682-642284AE2146}"/>
    <cellStyle name="SAPBEXstdItemX 7 22" xfId="39096" xr:uid="{192EEA24-8447-41B6-83BF-3DFB6A2574C2}"/>
    <cellStyle name="SAPBEXstdItemX 7 23" xfId="41502" xr:uid="{DCC0544C-B5A9-427C-ABF8-E4CAC8D4A9F9}"/>
    <cellStyle name="SAPBEXstdItemX 7 3" xfId="2640" xr:uid="{07C959D1-C7B7-4501-A0E2-E899EED83A88}"/>
    <cellStyle name="SAPBEXstdItemX 7 3 10" xfId="38804" xr:uid="{24B8B486-45B2-4F50-953E-993181A46A8C}"/>
    <cellStyle name="SAPBEXstdItemX 7 3 11" xfId="41858" xr:uid="{E26F089E-D099-4E33-9B12-6ACBFE078426}"/>
    <cellStyle name="SAPBEXstdItemX 7 3 2" xfId="6070" xr:uid="{E0F55030-0333-47F9-B1D8-332F591D59E2}"/>
    <cellStyle name="SAPBEXstdItemX 7 3 2 2" xfId="16381" xr:uid="{4FA43AA6-2355-44F9-B07E-C4FD5A687C3D}"/>
    <cellStyle name="SAPBEXstdItemX 7 3 2 3" xfId="20657" xr:uid="{E9CD6BB0-EE72-4EE2-AF2D-7D1C1700180A}"/>
    <cellStyle name="SAPBEXstdItemX 7 3 2 4" xfId="29999" xr:uid="{8A449180-06D6-44E1-ACE5-FA1072CE28A0}"/>
    <cellStyle name="SAPBEXstdItemX 7 3 2 5" xfId="33592" xr:uid="{23515914-71CA-4150-9797-BE75C1FA3AE4}"/>
    <cellStyle name="SAPBEXstdItemX 7 3 2 6" xfId="36641" xr:uid="{4B426D68-BCFF-4F81-8A12-B8ADA2A1B5CE}"/>
    <cellStyle name="SAPBEXstdItemX 7 3 3" xfId="6993" xr:uid="{A5CFBD13-99AD-4C32-BBDC-741BA933FC44}"/>
    <cellStyle name="SAPBEXstdItemX 7 3 3 2" xfId="17282" xr:uid="{9E6CB0B0-5F80-4CB9-B5B4-78DBDCA65549}"/>
    <cellStyle name="SAPBEXstdItemX 7 3 3 3" xfId="21332" xr:uid="{60AF688C-54CE-4C61-A17A-6E62DEDF08E9}"/>
    <cellStyle name="SAPBEXstdItemX 7 3 3 4" xfId="30702" xr:uid="{F72A786B-A7DF-48C4-AC81-7F4DF7A6842E}"/>
    <cellStyle name="SAPBEXstdItemX 7 3 3 5" xfId="34202" xr:uid="{71B69671-944F-4EF3-8D7B-0FEF16C39D56}"/>
    <cellStyle name="SAPBEXstdItemX 7 3 3 6" xfId="37206" xr:uid="{78F6A73C-3C75-4B69-89AA-9C9F9FDE9253}"/>
    <cellStyle name="SAPBEXstdItemX 7 3 4" xfId="8253" xr:uid="{292FF5D5-2FEC-4510-A668-13057F82157B}"/>
    <cellStyle name="SAPBEXstdItemX 7 3 4 2" xfId="18507" xr:uid="{C605690F-6CCC-480F-BA22-68EDEAB50755}"/>
    <cellStyle name="SAPBEXstdItemX 7 3 4 3" xfId="22433" xr:uid="{E008890D-AC71-43BF-84FF-4669BF6A9E98}"/>
    <cellStyle name="SAPBEXstdItemX 7 3 4 4" xfId="31820" xr:uid="{0EA057F1-0C5B-4F7F-A9B2-7A8CC7724E45}"/>
    <cellStyle name="SAPBEXstdItemX 7 3 4 5" xfId="35275" xr:uid="{7A0B0C81-3C09-4831-9C9A-C7E6C1BE9CA0}"/>
    <cellStyle name="SAPBEXstdItemX 7 3 4 6" xfId="38239" xr:uid="{378C0287-DDC9-4694-A8DF-A1AC8440F19A}"/>
    <cellStyle name="SAPBEXstdItemX 7 3 5" xfId="12372" xr:uid="{A1D628CB-2F59-4D27-A3F7-5F5DEE627F6A}"/>
    <cellStyle name="SAPBEXstdItemX 7 3 6" xfId="21410" xr:uid="{3A9309FE-E61D-4306-A84A-367B932435D6}"/>
    <cellStyle name="SAPBEXstdItemX 7 3 7" xfId="23675" xr:uid="{79D7A991-A577-4C3B-9A12-A090C179173F}"/>
    <cellStyle name="SAPBEXstdItemX 7 3 8" xfId="27620" xr:uid="{DB4A01C6-CCC3-4B76-A715-22681E35D1F5}"/>
    <cellStyle name="SAPBEXstdItemX 7 3 9" xfId="40011" xr:uid="{7DAF6B00-06D6-4839-9046-EDD0BFC027F8}"/>
    <cellStyle name="SAPBEXstdItemX 7 4" xfId="5399" xr:uid="{8BC59CB5-4B80-4484-8DEC-970C77E747DA}"/>
    <cellStyle name="SAPBEXstdItemX 7 4 2" xfId="15749" xr:uid="{0858B251-0397-4E59-BDD1-B58FC11305F6}"/>
    <cellStyle name="SAPBEXstdItemX 7 4 3" xfId="20154" xr:uid="{8514FAFA-E8BC-44F8-8B3D-97472E524622}"/>
    <cellStyle name="SAPBEXstdItemX 7 4 4" xfId="29485" xr:uid="{A37F0054-62DE-4CC5-B8FE-28349C3F1867}"/>
    <cellStyle name="SAPBEXstdItemX 7 4 5" xfId="33127" xr:uid="{4B3E1595-BA8F-4349-8117-B77FC62B0AFA}"/>
    <cellStyle name="SAPBEXstdItemX 7 4 6" xfId="36215" xr:uid="{8D3D5FC2-18E8-4D6E-9E55-01FDDEF66478}"/>
    <cellStyle name="SAPBEXstdItemX 7 5" xfId="6655" xr:uid="{FC2C919D-31E6-4D78-B8DB-962E5ECD5FF3}"/>
    <cellStyle name="SAPBEXstdItemX 7 5 2" xfId="16947" xr:uid="{3C84749C-FF5E-474A-ABE3-C6862455BCCE}"/>
    <cellStyle name="SAPBEXstdItemX 7 5 3" xfId="21100" xr:uid="{26F8E406-87B9-4561-ACB5-625809A102FB}"/>
    <cellStyle name="SAPBEXstdItemX 7 5 4" xfId="30466" xr:uid="{3AEFCB6D-965A-4254-803C-92588C761298}"/>
    <cellStyle name="SAPBEXstdItemX 7 5 5" xfId="34009" xr:uid="{798ABFD7-B2B2-4568-8F43-CCCDE12B02F1}"/>
    <cellStyle name="SAPBEXstdItemX 7 5 6" xfId="37026" xr:uid="{F47082A1-2DA4-4051-801F-3CFB5780CC03}"/>
    <cellStyle name="SAPBEXstdItemX 7 6" xfId="7568" xr:uid="{4F921111-6C6D-402C-B1F5-BC2ADF45665F}"/>
    <cellStyle name="SAPBEXstdItemX 7 6 2" xfId="17840" xr:uid="{DC161BAE-0D71-472B-905D-5CD64F0C2970}"/>
    <cellStyle name="SAPBEXstdItemX 7 6 3" xfId="21765" xr:uid="{61E44298-04D0-4F81-A868-4695BF3BB14D}"/>
    <cellStyle name="SAPBEXstdItemX 7 6 4" xfId="31148" xr:uid="{B448F4C8-E71B-4105-AD4C-0C7786173A52}"/>
    <cellStyle name="SAPBEXstdItemX 7 6 5" xfId="34608" xr:uid="{F01A6265-0DCD-4321-BC0D-4D7A30A67C41}"/>
    <cellStyle name="SAPBEXstdItemX 7 6 6" xfId="37579" xr:uid="{FE4DC0D8-60BB-47CA-8F28-3EA63061D3B9}"/>
    <cellStyle name="SAPBEXstdItemX 7 7" xfId="11281" xr:uid="{E4FB0FF6-0516-4F18-AC42-0330D0191486}"/>
    <cellStyle name="SAPBEXstdItemX 7 8" xfId="11704" xr:uid="{EC69021F-2662-42F1-9444-B07C14F196A2}"/>
    <cellStyle name="SAPBEXstdItemX 7 9" xfId="12165" xr:uid="{ED3E5B6D-B706-4C65-B39C-A6605CE763E9}"/>
    <cellStyle name="SAPBEXstdItemX 8" xfId="1670" xr:uid="{212C154B-B5FB-48C8-A900-67411071FE5B}"/>
    <cellStyle name="SAPBEXstdItemX 8 10" xfId="14149" xr:uid="{CA342BC7-0DAA-42C2-8762-57820C914493}"/>
    <cellStyle name="SAPBEXstdItemX 8 11" xfId="13004" xr:uid="{9845E416-30EE-43DB-B4A0-3B4A6A4074CB}"/>
    <cellStyle name="SAPBEXstdItemX 8 12" xfId="23320" xr:uid="{2BEE8573-5EC3-41BE-9032-343997D5425B}"/>
    <cellStyle name="SAPBEXstdItemX 8 13" xfId="24691" xr:uid="{5A0FE1F4-4C89-4840-9A46-AF261A7FA069}"/>
    <cellStyle name="SAPBEXstdItemX 8 14" xfId="25814" xr:uid="{A8F2F23B-B493-4C35-A7BF-87B6DE1C1C89}"/>
    <cellStyle name="SAPBEXstdItemX 8 15" xfId="24493" xr:uid="{80B619EF-C7B0-4B31-A251-677E19C6C299}"/>
    <cellStyle name="SAPBEXstdItemX 8 16" xfId="25013" xr:uid="{764912A3-C3EE-487C-920D-AEBD2356883C}"/>
    <cellStyle name="SAPBEXstdItemX 8 17" xfId="25301" xr:uid="{79234E6E-DA4E-4647-A88B-3ACDDD2C0999}"/>
    <cellStyle name="SAPBEXstdItemX 8 18" xfId="25492" xr:uid="{21D3EE27-9C44-4EBA-82EC-E3127161EFD2}"/>
    <cellStyle name="SAPBEXstdItemX 8 19" xfId="28205" xr:uid="{B1300713-5AF2-4783-A2AC-0F8AFF1816E2}"/>
    <cellStyle name="SAPBEXstdItemX 8 2" xfId="3123" xr:uid="{4B8A90EB-1D63-4E78-96D1-3E079E2BFB94}"/>
    <cellStyle name="SAPBEXstdItemX 8 2 10" xfId="32169" xr:uid="{82BDBCF7-8680-4AAF-BACE-F31BD28EEAA2}"/>
    <cellStyle name="SAPBEXstdItemX 8 2 11" xfId="32543" xr:uid="{47BBDF0B-CD27-4109-8498-9C849C1715B2}"/>
    <cellStyle name="SAPBEXstdItemX 8 2 12" xfId="40350" xr:uid="{70805ACF-C833-46E7-A5D0-E59D77AE33B3}"/>
    <cellStyle name="SAPBEXstdItemX 8 2 13" xfId="40945" xr:uid="{120A994C-7290-4913-9EAD-CE3C59B7FF8A}"/>
    <cellStyle name="SAPBEXstdItemX 8 2 14" xfId="42162" xr:uid="{5931B3B6-4419-49D8-9BC8-D71CC7DE9E8B}"/>
    <cellStyle name="SAPBEXstdItemX 8 2 2" xfId="6459" xr:uid="{948351D2-9218-4A55-9391-C4F2AE647336}"/>
    <cellStyle name="SAPBEXstdItemX 8 2 2 2" xfId="16766" xr:uid="{DE587CC1-8FCD-4F0F-AD49-FF4A29B65DF1}"/>
    <cellStyle name="SAPBEXstdItemX 8 2 2 3" xfId="20990" xr:uid="{64D4DB21-6002-42F7-BECD-1AA5208769CD}"/>
    <cellStyle name="SAPBEXstdItemX 8 2 2 4" xfId="30340" xr:uid="{D89F7EA2-321F-4885-AE37-72C32862B87A}"/>
    <cellStyle name="SAPBEXstdItemX 8 2 2 5" xfId="33912" xr:uid="{35511C55-A76E-4E5F-8BC4-817FE1FEAD13}"/>
    <cellStyle name="SAPBEXstdItemX 8 2 2 6" xfId="36946" xr:uid="{D5E4D945-F746-4FDC-8D58-8A75043EB90B}"/>
    <cellStyle name="SAPBEXstdItemX 8 2 3" xfId="7404" xr:uid="{CD1D9D28-988C-496F-8A53-29CAF8AA4B71}"/>
    <cellStyle name="SAPBEXstdItemX 8 2 3 2" xfId="17690" xr:uid="{C5318B01-4027-4CDC-B305-D885F89F986C}"/>
    <cellStyle name="SAPBEXstdItemX 8 2 3 3" xfId="21687" xr:uid="{3D12454E-E74B-4966-B967-0DC8C4E2E028}"/>
    <cellStyle name="SAPBEXstdItemX 8 2 3 4" xfId="31052" xr:uid="{A16DF222-05C4-4F3E-82A0-324E84E2E708}"/>
    <cellStyle name="SAPBEXstdItemX 8 2 3 5" xfId="34541" xr:uid="{1FF5E200-F9AD-486B-954D-62CA51009974}"/>
    <cellStyle name="SAPBEXstdItemX 8 2 3 6" xfId="37524" xr:uid="{879CAD81-F2CB-4CAD-8A6E-7A45E2AB1251}"/>
    <cellStyle name="SAPBEXstdItemX 8 2 4" xfId="8612" xr:uid="{F23B8ED6-C367-4272-BF02-2543807CC134}"/>
    <cellStyle name="SAPBEXstdItemX 8 2 4 2" xfId="18861" xr:uid="{53C92F86-A399-40EF-9EC2-7ED4AA4533CB}"/>
    <cellStyle name="SAPBEXstdItemX 8 2 4 3" xfId="22755" xr:uid="{AA4C31F1-980D-4315-99D8-582F02019D38}"/>
    <cellStyle name="SAPBEXstdItemX 8 2 4 4" xfId="32145" xr:uid="{4DFF2CA6-9406-4648-81D2-E7148452643D}"/>
    <cellStyle name="SAPBEXstdItemX 8 2 4 5" xfId="35585" xr:uid="{BF8A0FE6-E281-4BCB-A143-24AAF9451258}"/>
    <cellStyle name="SAPBEXstdItemX 8 2 4 6" xfId="38536" xr:uid="{E9DC5505-3AC8-4799-8180-93F756EE33E5}"/>
    <cellStyle name="SAPBEXstdItemX 8 2 5" xfId="13851" xr:uid="{7ADDEB50-BE7B-4A26-9B43-1CB1DF9B3173}"/>
    <cellStyle name="SAPBEXstdItemX 8 2 6" xfId="12261" xr:uid="{D550ACED-B86A-4705-B9D3-50198A9C96A9}"/>
    <cellStyle name="SAPBEXstdItemX 8 2 7" xfId="22780" xr:uid="{2B1EC501-035B-46B4-A5CC-FA06AFD4FA0E}"/>
    <cellStyle name="SAPBEXstdItemX 8 2 8" xfId="23979" xr:uid="{FE45599F-BBD0-41C8-B519-D5A3C0C7A54D}"/>
    <cellStyle name="SAPBEXstdItemX 8 2 9" xfId="27992" xr:uid="{551D501F-C5E0-42D3-935C-8EF19159D2C6}"/>
    <cellStyle name="SAPBEXstdItemX 8 20" xfId="27235" xr:uid="{638B64AC-2618-4BA1-AF3F-B141ECEFF40B}"/>
    <cellStyle name="SAPBEXstdItemX 8 21" xfId="39614" xr:uid="{549849C0-A93F-4613-968B-C838143033D1}"/>
    <cellStyle name="SAPBEXstdItemX 8 22" xfId="39095" xr:uid="{BCADEDF6-6A4A-42B4-869F-BF774C729A2E}"/>
    <cellStyle name="SAPBEXstdItemX 8 23" xfId="41503" xr:uid="{5D4DF7D4-C367-4250-B9B3-9F1E0E806086}"/>
    <cellStyle name="SAPBEXstdItemX 8 3" xfId="2641" xr:uid="{38378F25-BD62-42E3-86B8-548713A2A2F9}"/>
    <cellStyle name="SAPBEXstdItemX 8 3 10" xfId="38803" xr:uid="{4511DB7E-158D-432C-AEDB-24CAE0F70096}"/>
    <cellStyle name="SAPBEXstdItemX 8 3 11" xfId="41859" xr:uid="{9679DF1B-562C-4D3A-8A84-8FD0C83E3EBE}"/>
    <cellStyle name="SAPBEXstdItemX 8 3 2" xfId="6071" xr:uid="{58463FF5-8CB8-4259-9FBA-7787DDB54ADD}"/>
    <cellStyle name="SAPBEXstdItemX 8 3 2 2" xfId="16382" xr:uid="{019373D2-E4F4-44A4-AC6F-04E954368ED8}"/>
    <cellStyle name="SAPBEXstdItemX 8 3 2 3" xfId="20658" xr:uid="{24287A4D-3E97-4F63-8CC2-89CDD7E884E0}"/>
    <cellStyle name="SAPBEXstdItemX 8 3 2 4" xfId="30000" xr:uid="{BB05029C-02D2-4B47-9353-E65199EB7B40}"/>
    <cellStyle name="SAPBEXstdItemX 8 3 2 5" xfId="33593" xr:uid="{B0C0C7C1-3512-4408-B276-7AEA74176B9B}"/>
    <cellStyle name="SAPBEXstdItemX 8 3 2 6" xfId="36642" xr:uid="{542BFB27-1EC0-41A7-9E4A-2BC8C3FA6383}"/>
    <cellStyle name="SAPBEXstdItemX 8 3 3" xfId="6994" xr:uid="{C4E4663F-CD57-4676-B542-02A290C4C4B5}"/>
    <cellStyle name="SAPBEXstdItemX 8 3 3 2" xfId="17283" xr:uid="{8086EE02-5A2C-449C-B371-830598EC0AAD}"/>
    <cellStyle name="SAPBEXstdItemX 8 3 3 3" xfId="21333" xr:uid="{28933F74-F716-4B36-8195-218D8A2E82FC}"/>
    <cellStyle name="SAPBEXstdItemX 8 3 3 4" xfId="30703" xr:uid="{8DA785D7-E450-4A14-AD17-2ACF9C887249}"/>
    <cellStyle name="SAPBEXstdItemX 8 3 3 5" xfId="34203" xr:uid="{75BCC0EB-93B8-44C0-B7C3-E87CB409E134}"/>
    <cellStyle name="SAPBEXstdItemX 8 3 3 6" xfId="37207" xr:uid="{8257E7E4-8FB3-40B2-BB6F-7E942E7CD3AE}"/>
    <cellStyle name="SAPBEXstdItemX 8 3 4" xfId="8254" xr:uid="{37F4715E-147A-4749-906C-262D43363B4C}"/>
    <cellStyle name="SAPBEXstdItemX 8 3 4 2" xfId="18508" xr:uid="{77DF064D-6D16-467A-ADF7-53ECBE676F5E}"/>
    <cellStyle name="SAPBEXstdItemX 8 3 4 3" xfId="22434" xr:uid="{F83FF119-D5EE-4492-8FD2-3AF906E07B08}"/>
    <cellStyle name="SAPBEXstdItemX 8 3 4 4" xfId="31821" xr:uid="{F91CBA49-1F65-4CCF-B8FC-DDD84ACE8943}"/>
    <cellStyle name="SAPBEXstdItemX 8 3 4 5" xfId="35276" xr:uid="{1C44F6BD-38EE-4388-B3C2-9C95048B3CCA}"/>
    <cellStyle name="SAPBEXstdItemX 8 3 4 6" xfId="38240" xr:uid="{22455134-CD21-4366-A28F-A382D55FF5FB}"/>
    <cellStyle name="SAPBEXstdItemX 8 3 5" xfId="12373" xr:uid="{5CDA4D6E-583E-4963-873E-E51AFBA9ED18}"/>
    <cellStyle name="SAPBEXstdItemX 8 3 6" xfId="20714" xr:uid="{D403FD11-61D2-4153-A823-2D18735D6B26}"/>
    <cellStyle name="SAPBEXstdItemX 8 3 7" xfId="23676" xr:uid="{BEA68AB1-51EE-4CC3-A24A-0C7ADDDA8598}"/>
    <cellStyle name="SAPBEXstdItemX 8 3 8" xfId="27621" xr:uid="{1078EB65-A2F3-48CC-BCA5-0468339CFFC4}"/>
    <cellStyle name="SAPBEXstdItemX 8 3 9" xfId="40012" xr:uid="{F1A21F2C-5445-4416-A8E7-5C94798F2B58}"/>
    <cellStyle name="SAPBEXstdItemX 8 4" xfId="5400" xr:uid="{74D39163-748A-4BFE-900E-4D74EC4EFC49}"/>
    <cellStyle name="SAPBEXstdItemX 8 4 2" xfId="15750" xr:uid="{DC3D2681-1876-4CB4-B145-72F0266B382D}"/>
    <cellStyle name="SAPBEXstdItemX 8 4 3" xfId="20155" xr:uid="{918BBAF0-DC3D-415C-A8ED-59FF155CA320}"/>
    <cellStyle name="SAPBEXstdItemX 8 4 4" xfId="29486" xr:uid="{BCF5ED76-D6C8-4D61-BD8A-EB5038CDC03E}"/>
    <cellStyle name="SAPBEXstdItemX 8 4 5" xfId="33128" xr:uid="{09B72C06-A82E-4963-B00C-67FF32E5D5D2}"/>
    <cellStyle name="SAPBEXstdItemX 8 4 6" xfId="36216" xr:uid="{CFD80230-1FF9-4E65-8CB6-17E9E2FAE3FE}"/>
    <cellStyle name="SAPBEXstdItemX 8 5" xfId="6654" xr:uid="{C9563A32-BFBA-4B8C-BCD9-AFD52CBE0EC5}"/>
    <cellStyle name="SAPBEXstdItemX 8 5 2" xfId="16946" xr:uid="{5E334651-3DA9-4278-8D71-7E6FA4176E58}"/>
    <cellStyle name="SAPBEXstdItemX 8 5 3" xfId="21099" xr:uid="{B1AA0002-688B-4AD4-9D1F-A76434973729}"/>
    <cellStyle name="SAPBEXstdItemX 8 5 4" xfId="30465" xr:uid="{EF2B46A7-648F-4373-AA6D-FBFCF2D2E944}"/>
    <cellStyle name="SAPBEXstdItemX 8 5 5" xfId="34008" xr:uid="{96B71973-F610-4E06-9604-61C1B1A11949}"/>
    <cellStyle name="SAPBEXstdItemX 8 5 6" xfId="37025" xr:uid="{06D227C7-B7E9-4E80-8AEF-364F89E2D4F9}"/>
    <cellStyle name="SAPBEXstdItemX 8 6" xfId="7567" xr:uid="{E0BCE402-FC8E-40B3-9479-11A0B29D9771}"/>
    <cellStyle name="SAPBEXstdItemX 8 6 2" xfId="17839" xr:uid="{D6124B15-55D2-42B4-9AA8-D887182CF7C4}"/>
    <cellStyle name="SAPBEXstdItemX 8 6 3" xfId="21764" xr:uid="{C19F024B-7DFF-4DC8-A8BD-6429336E326D}"/>
    <cellStyle name="SAPBEXstdItemX 8 6 4" xfId="31147" xr:uid="{F3D1F2FA-8AF6-4A21-8386-12EE4022F3EE}"/>
    <cellStyle name="SAPBEXstdItemX 8 6 5" xfId="34607" xr:uid="{4F073297-EB1E-4AA4-B3FD-C962222925D9}"/>
    <cellStyle name="SAPBEXstdItemX 8 6 6" xfId="37578" xr:uid="{29B7C483-5CA8-4642-8195-09C4F808B26F}"/>
    <cellStyle name="SAPBEXstdItemX 8 7" xfId="11282" xr:uid="{EFED521C-0F2C-4751-BB13-514BDDE0D7B4}"/>
    <cellStyle name="SAPBEXstdItemX 8 8" xfId="11705" xr:uid="{2A7D36BA-8AA1-4C7F-A46B-8C4E30405D4F}"/>
    <cellStyle name="SAPBEXstdItemX 8 9" xfId="12166" xr:uid="{D155B93F-002E-430D-B29D-B0B54AE0048F}"/>
    <cellStyle name="SAPBEXstdItemX 9" xfId="1671" xr:uid="{3018836C-2783-4169-B409-80AD7385ED10}"/>
    <cellStyle name="SAPBEXstdItemX 9 10" xfId="12812" xr:uid="{FE381218-B2AB-4A0F-98C4-7AAE42B2973A}"/>
    <cellStyle name="SAPBEXstdItemX 9 11" xfId="13003" xr:uid="{88A71DF8-46DD-4A5F-8027-1AB6F6D130EE}"/>
    <cellStyle name="SAPBEXstdItemX 9 12" xfId="23321" xr:uid="{B023124D-CA13-422C-9A56-63DE5D55E256}"/>
    <cellStyle name="SAPBEXstdItemX 9 13" xfId="24690" xr:uid="{8E6C22DD-1E23-4A1F-A8C5-A46E3F896C69}"/>
    <cellStyle name="SAPBEXstdItemX 9 14" xfId="25815" xr:uid="{3C2968A4-9D2A-40E9-8B67-4F34691DC23D}"/>
    <cellStyle name="SAPBEXstdItemX 9 15" xfId="24492" xr:uid="{63E66636-0AF7-4D1A-99E2-CE4ADC88BB86}"/>
    <cellStyle name="SAPBEXstdItemX 9 16" xfId="26331" xr:uid="{C328F471-B967-47D0-88DC-9F5E756913B1}"/>
    <cellStyle name="SAPBEXstdItemX 9 17" xfId="25300" xr:uid="{23749730-A26D-420A-B7E8-A3B0566E3E0F}"/>
    <cellStyle name="SAPBEXstdItemX 9 18" xfId="27243" xr:uid="{1358345A-A1DC-4693-8B4B-E73F1E003C6A}"/>
    <cellStyle name="SAPBEXstdItemX 9 19" xfId="28204" xr:uid="{D1BD4F79-BC56-47EB-B2A1-C3F83C099AC2}"/>
    <cellStyle name="SAPBEXstdItemX 9 2" xfId="3124" xr:uid="{ADA76122-5963-4160-889A-8AA7035A9592}"/>
    <cellStyle name="SAPBEXstdItemX 9 2 10" xfId="31091" xr:uid="{C4B88065-1009-4084-A5E9-0F0C6A36C7E0}"/>
    <cellStyle name="SAPBEXstdItemX 9 2 11" xfId="33215" xr:uid="{BA6B88D1-D847-4F23-995E-363C254709FC}"/>
    <cellStyle name="SAPBEXstdItemX 9 2 12" xfId="40351" xr:uid="{AF2A7A33-91F7-4CE9-A11C-BFDA683590C3}"/>
    <cellStyle name="SAPBEXstdItemX 9 2 13" xfId="40946" xr:uid="{733CA1F3-94C8-4E8E-85E2-BD32CDC9485D}"/>
    <cellStyle name="SAPBEXstdItemX 9 2 14" xfId="42163" xr:uid="{B3D0B54E-DC33-4C6F-85EA-F49182CB02DA}"/>
    <cellStyle name="SAPBEXstdItemX 9 2 2" xfId="6460" xr:uid="{F5EE3270-A2E2-475F-B9D3-E6DABD6BFD9F}"/>
    <cellStyle name="SAPBEXstdItemX 9 2 2 2" xfId="16767" xr:uid="{EFDBE522-1916-49CE-B76C-05B014ACD365}"/>
    <cellStyle name="SAPBEXstdItemX 9 2 2 3" xfId="20991" xr:uid="{9DC7E201-DC40-43CA-9937-ACE43CA6E585}"/>
    <cellStyle name="SAPBEXstdItemX 9 2 2 4" xfId="30341" xr:uid="{BA72F31D-E00A-4838-A5EF-ECC475462C9F}"/>
    <cellStyle name="SAPBEXstdItemX 9 2 2 5" xfId="33913" xr:uid="{B65A7773-E78D-440C-8FA3-93DDC64E45C0}"/>
    <cellStyle name="SAPBEXstdItemX 9 2 2 6" xfId="36947" xr:uid="{D8709673-2CDE-4345-9FA0-41DEA8F7C337}"/>
    <cellStyle name="SAPBEXstdItemX 9 2 3" xfId="7405" xr:uid="{37A00873-8492-4236-8319-5D63BD75346C}"/>
    <cellStyle name="SAPBEXstdItemX 9 2 3 2" xfId="17691" xr:uid="{6CD2F672-7A49-473B-ADC7-7CCF1E9E9D32}"/>
    <cellStyle name="SAPBEXstdItemX 9 2 3 3" xfId="21688" xr:uid="{AA1A3006-550A-46E1-98D9-C15C3AC67CA6}"/>
    <cellStyle name="SAPBEXstdItemX 9 2 3 4" xfId="31053" xr:uid="{9F6E3117-E4FD-4688-88F3-B11D41AF0E07}"/>
    <cellStyle name="SAPBEXstdItemX 9 2 3 5" xfId="34542" xr:uid="{1D93BE80-D560-4C78-AA1E-6F5964348D54}"/>
    <cellStyle name="SAPBEXstdItemX 9 2 3 6" xfId="37525" xr:uid="{5BFF28D9-36FE-41FD-BA52-F6E02584B12E}"/>
    <cellStyle name="SAPBEXstdItemX 9 2 4" xfId="8613" xr:uid="{6BB08515-EE9B-48F7-895C-6ED69E94BB4B}"/>
    <cellStyle name="SAPBEXstdItemX 9 2 4 2" xfId="18862" xr:uid="{6E42BACC-7573-434A-8D5A-F413D2E2BED0}"/>
    <cellStyle name="SAPBEXstdItemX 9 2 4 3" xfId="22756" xr:uid="{8E75A569-365A-4352-A17D-1250FB21D452}"/>
    <cellStyle name="SAPBEXstdItemX 9 2 4 4" xfId="32146" xr:uid="{53B9BB72-979E-4032-AA27-687EBA8E352C}"/>
    <cellStyle name="SAPBEXstdItemX 9 2 4 5" xfId="35586" xr:uid="{BCEB317E-CA4A-4A34-AA10-A662DCA1FD61}"/>
    <cellStyle name="SAPBEXstdItemX 9 2 4 6" xfId="38537" xr:uid="{46DE84CE-80DF-4B15-96B4-06F975F8F173}"/>
    <cellStyle name="SAPBEXstdItemX 9 2 5" xfId="13852" xr:uid="{13E49C99-C56F-46F0-8F14-A7FF148674DD}"/>
    <cellStyle name="SAPBEXstdItemX 9 2 6" xfId="12262" xr:uid="{D1808C77-6C2D-4F57-BD8D-5566CB1B24E5}"/>
    <cellStyle name="SAPBEXstdItemX 9 2 7" xfId="21726" xr:uid="{5392409A-FA1B-4E8E-8BFF-4DEFDD0F2B33}"/>
    <cellStyle name="SAPBEXstdItemX 9 2 8" xfId="23980" xr:uid="{D4B17759-71F9-4811-92D6-D0CF948C1A9B}"/>
    <cellStyle name="SAPBEXstdItemX 9 2 9" xfId="27993" xr:uid="{226ED531-2507-4507-9E44-B1A854C0EA66}"/>
    <cellStyle name="SAPBEXstdItemX 9 20" xfId="28001" xr:uid="{CF115BBB-309B-4682-96D0-1171C61831B3}"/>
    <cellStyle name="SAPBEXstdItemX 9 21" xfId="39615" xr:uid="{55ED1634-886E-41D2-8042-7C88308C9B0A}"/>
    <cellStyle name="SAPBEXstdItemX 9 22" xfId="39094" xr:uid="{04C82B99-5E41-48C6-BF28-D4501CFC7996}"/>
    <cellStyle name="SAPBEXstdItemX 9 23" xfId="41504" xr:uid="{4FA3B926-CF28-412D-9B98-A2E09B26B09E}"/>
    <cellStyle name="SAPBEXstdItemX 9 3" xfId="2642" xr:uid="{1C4D3BAF-A5B0-47A4-8494-8ECD38E1D679}"/>
    <cellStyle name="SAPBEXstdItemX 9 3 10" xfId="38802" xr:uid="{26218E70-41CC-4DA0-8AF7-C15BB39E487C}"/>
    <cellStyle name="SAPBEXstdItemX 9 3 11" xfId="41860" xr:uid="{68813380-F52B-4B6A-8C39-96D5D928FCD1}"/>
    <cellStyle name="SAPBEXstdItemX 9 3 2" xfId="6072" xr:uid="{EBE64C01-A143-468F-901C-C95FD3268C3A}"/>
    <cellStyle name="SAPBEXstdItemX 9 3 2 2" xfId="16383" xr:uid="{B0A3EB0E-7833-488D-B2E0-AEBCE0A425F8}"/>
    <cellStyle name="SAPBEXstdItemX 9 3 2 3" xfId="20659" xr:uid="{8E834F8C-D808-475A-A282-BFDB90DC0204}"/>
    <cellStyle name="SAPBEXstdItemX 9 3 2 4" xfId="30001" xr:uid="{BDF39A14-2174-4C91-8102-07FDC4803DE0}"/>
    <cellStyle name="SAPBEXstdItemX 9 3 2 5" xfId="33594" xr:uid="{6604F193-6252-4985-98C2-A484D591A29B}"/>
    <cellStyle name="SAPBEXstdItemX 9 3 2 6" xfId="36643" xr:uid="{42FBDCD9-A5BC-40D7-9BDD-5E2247A90CE4}"/>
    <cellStyle name="SAPBEXstdItemX 9 3 3" xfId="6995" xr:uid="{E8247ADA-E797-4840-9DAF-7DD001834C77}"/>
    <cellStyle name="SAPBEXstdItemX 9 3 3 2" xfId="17284" xr:uid="{CE3A6FB3-5769-4D34-8335-8AE71A50D983}"/>
    <cellStyle name="SAPBEXstdItemX 9 3 3 3" xfId="21334" xr:uid="{922DE996-D055-4698-97FE-9440591A9086}"/>
    <cellStyle name="SAPBEXstdItemX 9 3 3 4" xfId="30704" xr:uid="{B386386E-8B7C-4F04-AF85-F69E64E079A1}"/>
    <cellStyle name="SAPBEXstdItemX 9 3 3 5" xfId="34204" xr:uid="{541F9E07-D231-4100-B661-DF9A28DD6EF0}"/>
    <cellStyle name="SAPBEXstdItemX 9 3 3 6" xfId="37208" xr:uid="{75B40CA2-057B-4CF4-8B44-87F9E3698992}"/>
    <cellStyle name="SAPBEXstdItemX 9 3 4" xfId="8255" xr:uid="{D58B841F-8597-4CFE-8C5D-67EF95EE2A5F}"/>
    <cellStyle name="SAPBEXstdItemX 9 3 4 2" xfId="18509" xr:uid="{5D753950-0238-4BC4-8FCA-D5D7624D16B2}"/>
    <cellStyle name="SAPBEXstdItemX 9 3 4 3" xfId="22435" xr:uid="{1B1958B5-FB36-44B5-969D-29AFA9C44EE2}"/>
    <cellStyle name="SAPBEXstdItemX 9 3 4 4" xfId="31822" xr:uid="{90C47117-13BE-45CC-B896-ACA0E75C98E3}"/>
    <cellStyle name="SAPBEXstdItemX 9 3 4 5" xfId="35277" xr:uid="{C60E5736-93A6-4EDB-A1AD-349C0B648ABB}"/>
    <cellStyle name="SAPBEXstdItemX 9 3 4 6" xfId="38241" xr:uid="{F8A0320F-5B75-4B5F-9DAE-CD795CA2E656}"/>
    <cellStyle name="SAPBEXstdItemX 9 3 5" xfId="12374" xr:uid="{152CE863-CD97-4176-8063-B7F688E67E55}"/>
    <cellStyle name="SAPBEXstdItemX 9 3 6" xfId="12901" xr:uid="{34976109-203D-4002-941E-F391F9BE1EF4}"/>
    <cellStyle name="SAPBEXstdItemX 9 3 7" xfId="23677" xr:uid="{13217897-438A-4AC0-A21E-20DFCEA0DDFF}"/>
    <cellStyle name="SAPBEXstdItemX 9 3 8" xfId="27622" xr:uid="{F28FEE06-618C-4481-B842-B641590B9074}"/>
    <cellStyle name="SAPBEXstdItemX 9 3 9" xfId="40013" xr:uid="{D390F5B0-59FE-474E-B8DD-380853D6D28B}"/>
    <cellStyle name="SAPBEXstdItemX 9 4" xfId="5401" xr:uid="{4A5811ED-9701-4EC1-AB75-E310CE7F85C1}"/>
    <cellStyle name="SAPBEXstdItemX 9 4 2" xfId="15751" xr:uid="{04A06733-38D2-4A19-98DB-8188AD23CBE8}"/>
    <cellStyle name="SAPBEXstdItemX 9 4 3" xfId="20156" xr:uid="{4396E072-C8A0-4FD6-B96D-85BDAA0B29A4}"/>
    <cellStyle name="SAPBEXstdItemX 9 4 4" xfId="29487" xr:uid="{A56A7E23-D00C-45B9-837D-AFF04B7A9EC7}"/>
    <cellStyle name="SAPBEXstdItemX 9 4 5" xfId="33129" xr:uid="{6AE28A72-A74F-4CB8-9D5F-9EABEDE72540}"/>
    <cellStyle name="SAPBEXstdItemX 9 4 6" xfId="36217" xr:uid="{1C7068D9-7BD8-4CF2-B0B9-BEA50F452056}"/>
    <cellStyle name="SAPBEXstdItemX 9 5" xfId="6653" xr:uid="{750C25D4-E107-4B55-8DC8-FF537E055FCE}"/>
    <cellStyle name="SAPBEXstdItemX 9 5 2" xfId="16945" xr:uid="{2F64528A-7E06-4D2A-A0D8-64A6B7C76FF8}"/>
    <cellStyle name="SAPBEXstdItemX 9 5 3" xfId="21098" xr:uid="{894E2394-6B5C-4C38-8C3A-FC5670189001}"/>
    <cellStyle name="SAPBEXstdItemX 9 5 4" xfId="30464" xr:uid="{5CCE5674-F2B1-4A62-88F1-2A462E9D0A6A}"/>
    <cellStyle name="SAPBEXstdItemX 9 5 5" xfId="34007" xr:uid="{5DCDE201-F2C1-4345-BE7E-A9C348D761BE}"/>
    <cellStyle name="SAPBEXstdItemX 9 5 6" xfId="37024" xr:uid="{4EF5A8F6-B535-4A09-8BB2-49017778A12C}"/>
    <cellStyle name="SAPBEXstdItemX 9 6" xfId="7566" xr:uid="{8CB4A5C7-AFD4-4203-8FC3-880B0F07D508}"/>
    <cellStyle name="SAPBEXstdItemX 9 6 2" xfId="17838" xr:uid="{08EC47DF-75D8-4FB2-AE76-872E0C721E1E}"/>
    <cellStyle name="SAPBEXstdItemX 9 6 3" xfId="21763" xr:uid="{291296D5-F2C3-48D8-BE75-36CF448D553E}"/>
    <cellStyle name="SAPBEXstdItemX 9 6 4" xfId="31146" xr:uid="{964735DF-6CEF-4591-A24B-B7E6D0AC2FC7}"/>
    <cellStyle name="SAPBEXstdItemX 9 6 5" xfId="34606" xr:uid="{AC3395DB-4E8B-46EB-B4C8-76D84BA6FA0C}"/>
    <cellStyle name="SAPBEXstdItemX 9 6 6" xfId="37577" xr:uid="{48C400FA-8B90-4353-B792-CEE2DE451AE5}"/>
    <cellStyle name="SAPBEXstdItemX 9 7" xfId="11283" xr:uid="{69AA211B-F9B8-42A4-A125-BA59FAF70B61}"/>
    <cellStyle name="SAPBEXstdItemX 9 8" xfId="11706" xr:uid="{549A2387-1DCF-44E2-BE4B-D911635359F2}"/>
    <cellStyle name="SAPBEXstdItemX 9 9" xfId="12167" xr:uid="{B158B970-4D43-4AC0-B594-5C794237FDBC}"/>
    <cellStyle name="SAPBEXstdItemX_1_FS10_10.1_เงินให้กู้ยืมและเงินให้กู้ยืม_Q254_2" xfId="2222" xr:uid="{5CA33CE3-C8FF-4645-B40E-7D86E23093BC}"/>
    <cellStyle name="SAPBEXtitle" xfId="1672" xr:uid="{1348E5D2-D974-455F-9073-5D38EAA548AC}"/>
    <cellStyle name="SAPBEXtitle 10" xfId="1673" xr:uid="{3B3E0E78-36F4-4302-AD7C-C41C87CE8F64}"/>
    <cellStyle name="SAPBEXtitle 11" xfId="1674" xr:uid="{44E73BCF-FA74-469C-91BB-1C83132B794A}"/>
    <cellStyle name="SAPBEXtitle 12" xfId="1675" xr:uid="{4133A161-BC75-4A65-AAEB-5F0AF37CD3EC}"/>
    <cellStyle name="SAPBEXtitle 13" xfId="1676" xr:uid="{E5726754-A57E-45EB-92A6-FC03BB5A67D7}"/>
    <cellStyle name="SAPBEXtitle 14" xfId="1677" xr:uid="{9F656876-0CFA-4257-BB11-29E902681229}"/>
    <cellStyle name="SAPBEXtitle 15" xfId="1678" xr:uid="{1E6C71D8-7674-41CB-A7C5-94F178DB224A}"/>
    <cellStyle name="SAPBEXtitle 16" xfId="1679" xr:uid="{2D7E487B-99FC-4DD1-B5CD-26D8E4B15F6A}"/>
    <cellStyle name="SAPBEXtitle 17" xfId="1680" xr:uid="{33521E6F-7B0C-410C-8E6E-5527DF406546}"/>
    <cellStyle name="SAPBEXtitle 18" xfId="1681" xr:uid="{1C4A80F0-D8B2-4408-9778-371469D924A8}"/>
    <cellStyle name="SAPBEXtitle 2" xfId="1682" xr:uid="{554909DA-FAB7-4297-93C9-DCB08F72EBCD}"/>
    <cellStyle name="SAPBEXtitle 3" xfId="1683" xr:uid="{B1D5CB94-8E17-485C-8DE4-104A3A3F2DD2}"/>
    <cellStyle name="SAPBEXtitle 3 2" xfId="4001" xr:uid="{EF811AE0-78F0-47E6-9C21-ADDB9DBABD64}"/>
    <cellStyle name="SAPBEXtitle 4" xfId="1684" xr:uid="{485E2E42-58A2-4A17-92FC-29B5AD1748D4}"/>
    <cellStyle name="SAPBEXtitle 5" xfId="1685" xr:uid="{9C0E8B7C-8607-4CBC-95F3-E10775C4C4F0}"/>
    <cellStyle name="SAPBEXtitle 6" xfId="1686" xr:uid="{82A59AA4-2152-4CC6-94F9-8CA7996CE6D1}"/>
    <cellStyle name="SAPBEXtitle 7" xfId="1687" xr:uid="{A39DF1C0-D2CF-44F1-AC0E-E344F87BA15E}"/>
    <cellStyle name="SAPBEXtitle 8" xfId="1688" xr:uid="{7BE8713C-8117-490F-BB4C-279E3BFAF3FD}"/>
    <cellStyle name="SAPBEXtitle 9" xfId="1689" xr:uid="{C7DE28F3-8BBC-4991-A578-0F4220E84A91}"/>
    <cellStyle name="SAPBEXtitle_1_FS10_10.1_เงินให้กู้ยืมและเงินให้กู้ยืม_Q254_2" xfId="1690" xr:uid="{7865BE57-0151-4D0A-8243-C0B98B3B1E4B}"/>
    <cellStyle name="SAPBEXunassignedItem" xfId="2734" xr:uid="{70296128-635E-4E34-AD5C-BD610183C89D}"/>
    <cellStyle name="SAPBEXunassignedItem 10" xfId="38766" xr:uid="{0DBB27AE-BBDF-427A-AEFE-F3D772D58EDF}"/>
    <cellStyle name="SAPBEXunassignedItem 11" xfId="41896" xr:uid="{DE255D84-AB56-4091-B7D4-104D55902026}"/>
    <cellStyle name="SAPBEXunassignedItem 2" xfId="10582" xr:uid="{37BC818F-E9B2-4285-BF51-1FCE0F08624F}"/>
    <cellStyle name="SAPBEXunassignedItem 3" xfId="13523" xr:uid="{010D821D-1B18-4CFC-A730-10EC6352DE6F}"/>
    <cellStyle name="SAPBEXunassignedItem 4" xfId="13281" xr:uid="{74C91F33-F8DB-4103-B102-7A12C0E68B0C}"/>
    <cellStyle name="SAPBEXunassignedItem 5" xfId="20374" xr:uid="{C6C4FB48-B7C8-4C9B-8096-EF52C67541D2}"/>
    <cellStyle name="SAPBEXunassignedItem 6" xfId="23713" xr:uid="{D48FA83B-A561-4460-B1F8-37284886CB4A}"/>
    <cellStyle name="SAPBEXunassignedItem 7" xfId="27672" xr:uid="{2639B490-97F2-4E20-A781-93C18AEE494D}"/>
    <cellStyle name="SAPBEXunassignedItem 8" xfId="29609" xr:uid="{3C5E2315-E7BE-4356-AEA0-AA37B2B88B9C}"/>
    <cellStyle name="SAPBEXunassignedItem 9" xfId="32602" xr:uid="{A6BBCB55-C646-4C16-9315-FBB9DFCA504E}"/>
    <cellStyle name="SAPBEXundefined" xfId="1691" xr:uid="{97983294-B4EF-4725-AB5D-B8D6BEEEF5E6}"/>
    <cellStyle name="SAPBEXundefined 10" xfId="14398" xr:uid="{D346B6F5-B946-43E2-99F3-D841D77363B1}"/>
    <cellStyle name="SAPBEXundefined 11" xfId="13537" xr:uid="{CE45C1AC-1486-4C46-ACA8-8A1D2C86C9A9}"/>
    <cellStyle name="SAPBEXundefined 12" xfId="23322" xr:uid="{96F83AA9-D452-45E1-8D0E-0CB038D4F925}"/>
    <cellStyle name="SAPBEXundefined 13" xfId="26004" xr:uid="{69328679-0AE4-441E-BCF4-6775F0F12D1F}"/>
    <cellStyle name="SAPBEXundefined 14" xfId="25835" xr:uid="{B493C982-BA87-4C63-BE3F-E1D21ACFBA51}"/>
    <cellStyle name="SAPBEXundefined 15" xfId="24479" xr:uid="{F57E82BE-0CE1-4BC5-8E78-B742D162CA6E}"/>
    <cellStyle name="SAPBEXundefined 16" xfId="26327" xr:uid="{BEFF95EB-70CF-440F-B5B9-4C655059F093}"/>
    <cellStyle name="SAPBEXundefined 17" xfId="25280" xr:uid="{F28C9D11-E5C7-4CA6-AF6C-5E70FA926762}"/>
    <cellStyle name="SAPBEXundefined 18" xfId="25490" xr:uid="{3F49B823-E606-4C51-B921-5AD9D575738E}"/>
    <cellStyle name="SAPBEXundefined 19" xfId="26266" xr:uid="{ECCED92A-D611-4C0A-9BBB-9C8164615F64}"/>
    <cellStyle name="SAPBEXundefined 2" xfId="2643" xr:uid="{F08DB5BA-23B7-4CCF-A248-CFBD06112C17}"/>
    <cellStyle name="SAPBEXundefined 2 10" xfId="38801" xr:uid="{E2C7A08B-CE60-4A4A-912E-ECCD0C6841CE}"/>
    <cellStyle name="SAPBEXundefined 2 11" xfId="41861" xr:uid="{A8DD30C9-E4DE-41A7-991F-F0AFB3D2F1F9}"/>
    <cellStyle name="SAPBEXundefined 2 2" xfId="6073" xr:uid="{DF9063C4-C626-47F8-921B-CFA2D0DA99C6}"/>
    <cellStyle name="SAPBEXundefined 2 2 2" xfId="16384" xr:uid="{C32F7F6C-CF1B-47F9-BB7E-725ACA5B86CC}"/>
    <cellStyle name="SAPBEXundefined 2 2 3" xfId="20660" xr:uid="{4DB2838E-FF09-4DFD-BAB7-3C592D565306}"/>
    <cellStyle name="SAPBEXundefined 2 2 4" xfId="30002" xr:uid="{C2B0A81E-4C0A-4479-9205-BAFABA9EE98B}"/>
    <cellStyle name="SAPBEXundefined 2 2 5" xfId="33595" xr:uid="{59AD2371-B21B-4F8B-BC57-5DCE1DC34E42}"/>
    <cellStyle name="SAPBEXundefined 2 2 6" xfId="36644" xr:uid="{364F39C2-B77A-47DB-8531-C15CB8876146}"/>
    <cellStyle name="SAPBEXundefined 2 3" xfId="6996" xr:uid="{E9F2356D-3759-4AA3-BF5C-D0B69877A175}"/>
    <cellStyle name="SAPBEXundefined 2 3 2" xfId="17285" xr:uid="{7B83D919-2AB8-41B9-A0B9-A81460AE681B}"/>
    <cellStyle name="SAPBEXundefined 2 3 3" xfId="21335" xr:uid="{79324B9C-060A-41A6-B658-A12C81366761}"/>
    <cellStyle name="SAPBEXundefined 2 3 4" xfId="30705" xr:uid="{4CE1651F-D16D-4BD5-BAC8-4C1D3D094968}"/>
    <cellStyle name="SAPBEXundefined 2 3 5" xfId="34205" xr:uid="{8E472BC5-C232-4756-A901-0684C43968CF}"/>
    <cellStyle name="SAPBEXundefined 2 3 6" xfId="37209" xr:uid="{0934E967-B161-4C22-9C10-390FE40C04F2}"/>
    <cellStyle name="SAPBEXundefined 2 4" xfId="8256" xr:uid="{36732217-B3A5-49D7-884A-F917DA404DE9}"/>
    <cellStyle name="SAPBEXundefined 2 4 2" xfId="18510" xr:uid="{7CCC852C-2AEA-413B-A66C-371E65E5F6F1}"/>
    <cellStyle name="SAPBEXundefined 2 4 3" xfId="22436" xr:uid="{C938AFB6-4381-4614-81AE-E0CCA94B84FD}"/>
    <cellStyle name="SAPBEXundefined 2 4 4" xfId="31823" xr:uid="{38386045-5480-4AC9-973E-AF703A0E72A2}"/>
    <cellStyle name="SAPBEXundefined 2 4 5" xfId="35278" xr:uid="{657887CA-634E-4D29-BF4C-5C03C6C97BA6}"/>
    <cellStyle name="SAPBEXundefined 2 4 6" xfId="38242" xr:uid="{55F90557-39D5-4A3B-B288-B27F2A4B4A51}"/>
    <cellStyle name="SAPBEXundefined 2 5" xfId="13418" xr:uid="{3EB6BB64-8A11-40C9-9879-ADAE4B98B651}"/>
    <cellStyle name="SAPBEXundefined 2 6" xfId="12341" xr:uid="{C4459D63-8C69-47D5-9DD7-171700C00967}"/>
    <cellStyle name="SAPBEXundefined 2 7" xfId="23678" xr:uid="{0C0AD2EC-90E6-4A03-A6BC-F42D684C59F5}"/>
    <cellStyle name="SAPBEXundefined 2 8" xfId="27623" xr:uid="{B8B2AA82-F677-4051-BF56-024949A63802}"/>
    <cellStyle name="SAPBEXundefined 2 9" xfId="40014" xr:uid="{7534FE47-3201-46C5-89B5-53737A4E1292}"/>
    <cellStyle name="SAPBEXundefined 20" xfId="25959" xr:uid="{745E98CA-EABF-4FB3-8E2D-9067EDD1FF7F}"/>
    <cellStyle name="SAPBEXundefined 21" xfId="39621" xr:uid="{0B2031F4-7E28-4F4E-BCBB-758654CAD37F}"/>
    <cellStyle name="SAPBEXundefined 22" xfId="39093" xr:uid="{D3F62524-02CB-4A88-B7BA-6EE41DF32455}"/>
    <cellStyle name="SAPBEXundefined 23" xfId="41505" xr:uid="{B26803D4-2EE5-4E17-BD13-FD5F11F52D87}"/>
    <cellStyle name="SAPBEXundefined 3" xfId="4002" xr:uid="{2E7BC013-F1A0-45EE-915A-1FB5B72070B9}"/>
    <cellStyle name="SAPBEXundefined 3 10" xfId="42359" xr:uid="{38F3069B-6308-42C7-AB3B-4711924FF72F}"/>
    <cellStyle name="SAPBEXundefined 3 2" xfId="7942" xr:uid="{8CBFC34D-620E-4945-A50A-5B6C39E840AA}"/>
    <cellStyle name="SAPBEXundefined 3 2 2" xfId="18197" xr:uid="{9DC57407-22F2-45ED-8C16-5024EF3BE981}"/>
    <cellStyle name="SAPBEXundefined 3 2 3" xfId="22127" xr:uid="{F229E287-9C7D-4115-A623-463CA4C68668}"/>
    <cellStyle name="SAPBEXundefined 3 2 4" xfId="31513" xr:uid="{5CDA1F6B-269E-40EE-8198-C4F6A8DD4D28}"/>
    <cellStyle name="SAPBEXundefined 3 2 5" xfId="34968" xr:uid="{A73C5116-E12D-443B-B7A4-BEDA30DA3902}"/>
    <cellStyle name="SAPBEXundefined 3 2 6" xfId="37934" xr:uid="{A28B6D06-558E-4D86-BFE5-E70AFDD41C0F}"/>
    <cellStyle name="SAPBEXundefined 3 3" xfId="8864" xr:uid="{A440F16B-FFEC-4C34-8DA2-B8EF3DCB3519}"/>
    <cellStyle name="SAPBEXundefined 3 3 2" xfId="19100" xr:uid="{6FE781A5-51C2-48A2-90DD-9D2A52FE2933}"/>
    <cellStyle name="SAPBEXundefined 3 3 3" xfId="22965" xr:uid="{6E86F885-A0D5-44AC-84F5-C946CF3763F9}"/>
    <cellStyle name="SAPBEXundefined 3 3 4" xfId="32358" xr:uid="{BF094574-B608-4790-841B-D28685010548}"/>
    <cellStyle name="SAPBEXundefined 3 3 5" xfId="35787" xr:uid="{7F538BF2-2A3C-4499-B2EB-E2C555D2A61F}"/>
    <cellStyle name="SAPBEXundefined 3 3 6" xfId="38727" xr:uid="{7FE0B6F8-9E23-4708-9EDB-7CF2B1B46171}"/>
    <cellStyle name="SAPBEXundefined 3 4" xfId="13196" xr:uid="{3F3B6C24-7DC0-4553-8775-E9A99F44D776}"/>
    <cellStyle name="SAPBEXundefined 3 5" xfId="14103" xr:uid="{D10CB672-9F37-415B-9BEE-B45279C2F9F8}"/>
    <cellStyle name="SAPBEXundefined 3 6" xfId="24177" xr:uid="{62C14C3B-0B82-4FAF-93DC-74C444273E12}"/>
    <cellStyle name="SAPBEXundefined 3 7" xfId="28460" xr:uid="{5EE4AC52-D458-4E98-8705-62E652A5D0F7}"/>
    <cellStyle name="SAPBEXundefined 3 8" xfId="40642" xr:uid="{727C57DA-FE0C-4F95-9C9F-F0FAD7E625D9}"/>
    <cellStyle name="SAPBEXundefined 3 9" xfId="41142" xr:uid="{AC121F1D-F95E-4A00-8231-B2132A1B80B9}"/>
    <cellStyle name="SAPBEXundefined 4" xfId="5421" xr:uid="{4ABF055A-E359-465C-AECD-9996FC174752}"/>
    <cellStyle name="SAPBEXundefined 4 2" xfId="15770" xr:uid="{AF92A404-F229-4A09-B6B3-A6AA0130BFFF}"/>
    <cellStyle name="SAPBEXundefined 4 3" xfId="20175" xr:uid="{4A54B879-B8BB-497D-A0D7-7F0F0F61045E}"/>
    <cellStyle name="SAPBEXundefined 4 4" xfId="29507" xr:uid="{4C5E7703-6251-4969-8ADB-94F39FA58F1C}"/>
    <cellStyle name="SAPBEXundefined 4 5" xfId="33148" xr:uid="{755B6336-66E6-4DDD-A6A8-F37A8C0D61CB}"/>
    <cellStyle name="SAPBEXundefined 4 6" xfId="36236" xr:uid="{1E224695-81E4-4144-8EF9-10AF73A40217}"/>
    <cellStyle name="SAPBEXundefined 5" xfId="6652" xr:uid="{7FDD4EE5-61BB-4986-802A-AAC2552838D9}"/>
    <cellStyle name="SAPBEXundefined 5 2" xfId="16944" xr:uid="{C1C74F51-68CA-4F80-A1B3-B41A532C2BE1}"/>
    <cellStyle name="SAPBEXundefined 5 3" xfId="21097" xr:uid="{BE7330C4-6E91-4CA6-9BB5-8649C87C0027}"/>
    <cellStyle name="SAPBEXundefined 5 4" xfId="30463" xr:uid="{928C44D2-AC90-4791-BA10-0AA76CBCE286}"/>
    <cellStyle name="SAPBEXundefined 5 5" xfId="34006" xr:uid="{A04DA815-C2C8-488C-9FD9-888E06D591F3}"/>
    <cellStyle name="SAPBEXundefined 5 6" xfId="37023" xr:uid="{CFFC5FE0-7B7D-4FC2-B67D-6A24C703D95C}"/>
    <cellStyle name="SAPBEXundefined 6" xfId="7565" xr:uid="{D72D1B1B-0C98-4A92-BA87-E44F3325EF10}"/>
    <cellStyle name="SAPBEXundefined 6 2" xfId="17837" xr:uid="{71D2FCDC-5521-419B-BF04-76942BDA5B42}"/>
    <cellStyle name="SAPBEXundefined 6 3" xfId="21762" xr:uid="{E4CB1666-1EBA-4795-8E21-66348CFA9788}"/>
    <cellStyle name="SAPBEXundefined 6 4" xfId="31145" xr:uid="{FFAC0F60-136F-4F4F-A1FB-95948163901A}"/>
    <cellStyle name="SAPBEXundefined 6 5" xfId="34605" xr:uid="{8B849A71-936B-4D15-862A-C5372D638EDE}"/>
    <cellStyle name="SAPBEXundefined 6 6" xfId="37576" xr:uid="{9A68B873-0437-46E1-9B7E-6349A7204577}"/>
    <cellStyle name="SAPBEXundefined 7" xfId="11284" xr:uid="{733511BB-BDDD-4EBB-A76D-C9D916ABEDAB}"/>
    <cellStyle name="SAPBEXundefined 8" xfId="11707" xr:uid="{699DFC7E-EDC4-47DA-BAD0-B7C97F250B89}"/>
    <cellStyle name="SAPBEXundefined 9" xfId="12168" xr:uid="{0A7003D4-47B0-496A-9291-C87F9DB1CE8B}"/>
    <cellStyle name="sbt2" xfId="10583" xr:uid="{98760C2B-4E00-4808-BA2C-6CC6143465FD}"/>
    <cellStyle name="sbt2 2" xfId="10584" xr:uid="{775FDB05-8899-491D-B378-E25F99BAE64D}"/>
    <cellStyle name="SCH1" xfId="10585" xr:uid="{521E585E-BBB0-4C82-9A8A-C5159A5208D6}"/>
    <cellStyle name="Schlecht" xfId="10586" xr:uid="{C67418F9-322E-46ED-B9B9-F79C1470B0B2}"/>
    <cellStyle name="Section" xfId="1692" xr:uid="{20ADD288-22AB-4B85-8864-A81C4073DF65}"/>
    <cellStyle name="Section 2" xfId="1693" xr:uid="{6657EC12-DF29-4225-8340-A2A74563F994}"/>
    <cellStyle name="Section 3" xfId="10587" xr:uid="{65861C13-FF01-40D6-AAA9-93EF31A072E2}"/>
    <cellStyle name="section head" xfId="10588" xr:uid="{BDE4ABC2-04E0-4083-A0E8-9A6F7E1FD232}"/>
    <cellStyle name="Separador de milhares [0]_Person" xfId="10589" xr:uid="{868A43A7-E250-4A0D-A78E-520326DF4728}"/>
    <cellStyle name="Separador de milhares_Person" xfId="10590" xr:uid="{D57A8726-C82D-47B5-92DF-6B9FB4EE0059}"/>
    <cellStyle name="SHADEDSTORES" xfId="3261" xr:uid="{04933F1F-4C17-422B-B36F-2E41BEC1D072}"/>
    <cellStyle name="SHADEDSTORES 10" xfId="40429" xr:uid="{DC16C840-E71A-4787-8E5F-316BBF8E29E3}"/>
    <cellStyle name="SHADEDSTORES 11" xfId="40984" xr:uid="{F7989D52-FFE4-4E43-90A1-A192541037C6}"/>
    <cellStyle name="SHADEDSTORES 12" xfId="42201" xr:uid="{F30EFA91-F8D7-4210-B6A0-86B1A1E2171C}"/>
    <cellStyle name="SHADEDSTORES 2" xfId="7517" xr:uid="{99A874FA-4E68-444B-980A-10CCC7F9B236}"/>
    <cellStyle name="SHADEDSTORES 2 2" xfId="17791" xr:uid="{5F50173A-CAD8-48CA-AD6B-AF82223231E5}"/>
    <cellStyle name="SHADEDSTORES 2 3" xfId="21759" xr:uid="{FE1436EB-534C-4D3B-9467-D0C44534932D}"/>
    <cellStyle name="SHADEDSTORES 2 4" xfId="31127" xr:uid="{8BF54CA3-B161-4E99-B3BA-DF79F3955050}"/>
    <cellStyle name="SHADEDSTORES 2 5" xfId="34604" xr:uid="{05AE898F-9912-4B99-AC5B-4D6313F4E7E5}"/>
    <cellStyle name="SHADEDSTORES 2 6" xfId="37575" xr:uid="{8A2475A4-7C2C-48D7-A7C9-A5392E892D2F}"/>
    <cellStyle name="SHADEDSTORES 3" xfId="13932" xr:uid="{7909E110-DB0E-496F-9E9C-983E11267878}"/>
    <cellStyle name="SHADEDSTORES 4" xfId="12318" xr:uid="{58D3D85F-F2F1-41E2-84E6-98D2DFEC0E49}"/>
    <cellStyle name="SHADEDSTORES 5" xfId="20332" xr:uid="{0768B106-1A3E-485F-B71B-05FF828578A7}"/>
    <cellStyle name="SHADEDSTORES 6" xfId="24018" xr:uid="{DF963DCE-5BBC-49E7-9D09-BDE21B4572B1}"/>
    <cellStyle name="SHADEDSTORES 7" xfId="28074" xr:uid="{2FFA41D6-C427-4C29-A9B8-4566214076BB}"/>
    <cellStyle name="SHADEDSTORES 8" xfId="28794" xr:uid="{632A36C4-D574-4B25-B5CB-20ED30D81AAC}"/>
    <cellStyle name="SHADEDSTORES 9" xfId="31138" xr:uid="{0B5E095D-2433-40F8-B373-5CBDA47B822F}"/>
    <cellStyle name="Sheet Title" xfId="2735" xr:uid="{18741962-2D1D-42A8-9756-1C808F79D529}"/>
    <cellStyle name="small border line" xfId="10591" xr:uid="{BB17C815-3140-44B0-B55F-3AFF28CC5598}"/>
    <cellStyle name="specstores" xfId="3262" xr:uid="{5A7B66FE-43CF-4C6E-90E0-9004067B84ED}"/>
    <cellStyle name="specstores 2" xfId="10592" xr:uid="{397FD372-A257-47BF-99DB-5F947C43A7FE}"/>
    <cellStyle name="specstores 3" xfId="10593" xr:uid="{5B52B890-8516-4E6B-8A88-84F5C56C683D}"/>
    <cellStyle name="SPOl" xfId="10594" xr:uid="{1A636AAA-32E4-4B0C-B662-1538610602E3}"/>
    <cellStyle name="Standard" xfId="10595" xr:uid="{57DB7941-5ACA-41E6-BE21-46DD746F4965}"/>
    <cellStyle name="style" xfId="3263" xr:uid="{33A3DE12-B1BF-47EF-9606-40B4BC29CDD7}"/>
    <cellStyle name="Style 1" xfId="1694" xr:uid="{1488CE1E-7AAB-4DB0-BDA3-4FEBF50B68E2}"/>
    <cellStyle name="Style 1 10" xfId="10596" xr:uid="{2AE9D7D0-FDB1-451C-8EA5-439D922F2C74}"/>
    <cellStyle name="Style 1 2" xfId="1695" xr:uid="{7EE5437E-6254-4E06-A6E8-2F00168C7988}"/>
    <cellStyle name="Style 1 2 2" xfId="2785" xr:uid="{334BD7C6-C78A-465A-B6B7-4B4E9B9FBD40}"/>
    <cellStyle name="Style 1 3" xfId="1696" xr:uid="{1CB99A6E-CDB1-4712-9D3E-739FCC616201}"/>
    <cellStyle name="Style 1 3 2" xfId="2784" xr:uid="{BD7B31EA-038B-44BA-BA7C-1D80FF656F14}"/>
    <cellStyle name="Style 1 4" xfId="1697" xr:uid="{AD0673AF-2615-4524-B4F6-18397289CC57}"/>
    <cellStyle name="Style 1 4 2" xfId="2783" xr:uid="{19375BC6-10A0-435C-92FA-5201A412C6FD}"/>
    <cellStyle name="Style 1 5" xfId="1698" xr:uid="{D0E519AC-68AB-4AC3-BD4A-92005C223588}"/>
    <cellStyle name="Style 1 5 2" xfId="2782" xr:uid="{A3CDF165-31E1-4A5F-8947-3549BF0CC428}"/>
    <cellStyle name="Style 1 6" xfId="1699" xr:uid="{1BDDF7C6-B832-49A4-B349-F6EB9746CBAC}"/>
    <cellStyle name="Style 1 6 2" xfId="2781" xr:uid="{5FCD87C1-B237-4DB1-9244-5DB90999F08E}"/>
    <cellStyle name="Style 1 7" xfId="1700" xr:uid="{BCB20BA7-734C-4E64-9FB9-70B83726D750}"/>
    <cellStyle name="Style 1 7 2" xfId="2780" xr:uid="{52C87716-DF54-4362-8A68-C0DBF7B74729}"/>
    <cellStyle name="Style 1 8" xfId="1701" xr:uid="{B8E0F365-94A7-44B9-A151-1E66E6727F1F}"/>
    <cellStyle name="Style 1 9" xfId="1702" xr:uid="{DC3EF0F9-A91E-4B1C-8CDA-F16A770BC4F2}"/>
    <cellStyle name="style 10" xfId="28075" xr:uid="{C299FD72-D39C-4FDC-A044-775EB4A09F6E}"/>
    <cellStyle name="style 11" xfId="24387" xr:uid="{5D5A0D4B-923F-4E23-A7F4-09C96F5CFEBE}"/>
    <cellStyle name="style 12" xfId="32833" xr:uid="{8F1BB2A4-A68C-4480-9D8C-32097371E391}"/>
    <cellStyle name="style 13" xfId="40985" xr:uid="{056179E2-6637-423C-8E3A-1BAD21EABA50}"/>
    <cellStyle name="style 14" xfId="42202" xr:uid="{65EA0593-9185-4205-AD0C-7F0E44DD48D2}"/>
    <cellStyle name="style 2" xfId="10597" xr:uid="{42F1B918-2CFB-4E1E-B0D5-D2760D523726}"/>
    <cellStyle name="Style 22" xfId="10598" xr:uid="{7628B3A3-02D2-4A32-8BDF-8BBCDDB94A60}"/>
    <cellStyle name="Style 23" xfId="10599" xr:uid="{19BAD242-9520-416C-8D50-FE60FA4F99E2}"/>
    <cellStyle name="Style 24" xfId="10600" xr:uid="{6F90AF7D-A354-4D40-B4FC-4B9D74C3C453}"/>
    <cellStyle name="Style 26" xfId="10601" xr:uid="{B2169A34-6B78-4426-9EA4-F5F079FDAE69}"/>
    <cellStyle name="Style 27" xfId="10602" xr:uid="{BE9CD4F2-1F7B-4DA0-BF00-BE07F0AE8493}"/>
    <cellStyle name="style 3" xfId="13934" xr:uid="{0F919782-F990-4C33-AC82-9E533C979100}"/>
    <cellStyle name="style 4" xfId="12339" xr:uid="{27B56388-4867-424B-B73D-41B55710D5DC}"/>
    <cellStyle name="style 5" xfId="19418" xr:uid="{522C7EF3-17BE-4CD3-8200-78B84C93F354}"/>
    <cellStyle name="style 6" xfId="24019" xr:uid="{1504789E-8917-49F0-B95A-6D16C05E4F33}"/>
    <cellStyle name="style 7" xfId="24220" xr:uid="{CF1C5A7B-3293-46AF-94F1-8E0D927EBEB8}"/>
    <cellStyle name="style 8" xfId="24223" xr:uid="{3673D742-8162-4C71-886A-55D38F99A797}"/>
    <cellStyle name="style 9" xfId="24224" xr:uid="{F528AEBC-EF93-4BE9-B19D-DE0D7D643B34}"/>
    <cellStyle name="style1" xfId="3264" xr:uid="{7B90A56A-E442-447A-B985-77F64512A7EF}"/>
    <cellStyle name="style1 2" xfId="10603" xr:uid="{E77C2865-3B75-497B-8BE7-0A28571B4C0A}"/>
    <cellStyle name="style2" xfId="3265" xr:uid="{FCAF9B09-CD7C-41C0-9E8E-3D36FE47A2B0}"/>
    <cellStyle name="style2 2" xfId="10604" xr:uid="{C862BC9C-3B88-4588-95BD-4FA65C8BF681}"/>
    <cellStyle name="STYLE3" xfId="10605" xr:uid="{FEFC37B2-7E61-41E3-A4F9-86E1ECD65C32}"/>
    <cellStyle name="STYLE4" xfId="10606" xr:uid="{944E1021-99C3-4D9D-9D62-216A5650D277}"/>
    <cellStyle name="STYLE5" xfId="10607" xr:uid="{E9E3D3E0-7442-4CEB-8AF6-DC771D5F21B0}"/>
    <cellStyle name="STYLE6" xfId="10608" xr:uid="{887D655D-D6A1-4BE6-9D80-2C2A809CAF0A}"/>
    <cellStyle name="STYLE7" xfId="10609" xr:uid="{26366121-A756-43C3-B3C6-ED4A790C3BCC}"/>
    <cellStyle name="STYLE8" xfId="10610" xr:uid="{CA8404BE-7ED5-4057-9DCF-E9AE5A14C97B}"/>
    <cellStyle name="subhead" xfId="3266" xr:uid="{536D3612-6B98-46D8-A3E2-B033A9264B8D}"/>
    <cellStyle name="SubHeading" xfId="10611" xr:uid="{E840A7D4-F816-440E-8688-EAEED80343AE}"/>
    <cellStyle name="subt1" xfId="10612" xr:uid="{28CDD5EC-F759-4030-BEDA-0F1E308D2903}"/>
    <cellStyle name="subt1 2" xfId="10613" xr:uid="{6AE5C2B9-4395-4B62-B3A6-93D7D95C53A6}"/>
    <cellStyle name="Subtotal" xfId="3267" xr:uid="{8A20DDE3-0449-4536-8FA4-363D39551D0B}"/>
    <cellStyle name="Tabelle Text 10" xfId="10614" xr:uid="{EBCB102F-0158-492E-BB6F-4CEB8D0495BA}"/>
    <cellStyle name="Tabelle Zahl 2 10" xfId="10615" xr:uid="{EDDE532D-DC90-4C61-AD1D-070834242F2A}"/>
    <cellStyle name="Table  - Style6" xfId="10616" xr:uid="{CEFD4B7E-3938-4429-AD28-3C16883EE73D}"/>
    <cellStyle name="Table Head" xfId="10617" xr:uid="{5B6D0483-D34B-489A-9A50-EF0968FDD5E3}"/>
    <cellStyle name="Table Source" xfId="10618" xr:uid="{DEE4A4C8-C32A-408F-B4C4-0D2F72A691A8}"/>
    <cellStyle name="Table Text" xfId="10619" xr:uid="{A6F6FCDB-C257-48A4-85A8-B24A59A5273A}"/>
    <cellStyle name="Table Title" xfId="10620" xr:uid="{DE1896D5-E477-498E-B4CD-725D6D4527D3}"/>
    <cellStyle name="Table Units" xfId="10621" xr:uid="{4C4DD5A5-5FF6-4973-B6C8-495D8913BF3B}"/>
    <cellStyle name="TB" xfId="10622" xr:uid="{08317F2B-44D2-42C0-9B76-5A974161D4FB}"/>
    <cellStyle name="TB 2" xfId="10623" xr:uid="{ADFF4C2E-47AE-44D8-81C3-881490F2EBDF}"/>
    <cellStyle name="TED STANDARD" xfId="10624" xr:uid="{B12CDA1C-E300-4C98-A332-0CCF1C5DC87E}"/>
    <cellStyle name="TED STANDARD 2" xfId="10625" xr:uid="{5F941238-3D25-45A5-A3F3-9084C35338C9}"/>
    <cellStyle name="Testo avviso" xfId="10626" xr:uid="{70E6147D-2B06-48E3-B9AF-ABA3D01A061F}"/>
    <cellStyle name="Testo descrittivo" xfId="10627" xr:uid="{0A0C82D8-B1B3-459E-8595-084545609DF5}"/>
    <cellStyle name="Text" xfId="10628" xr:uid="{4428AA5F-D55B-4E42-A58B-4D7ADD8A9759}"/>
    <cellStyle name="Text 1" xfId="10629" xr:uid="{13161554-9C95-4935-AD0B-CD231C51D38B}"/>
    <cellStyle name="Text 2" xfId="10630" xr:uid="{2F4FD6D0-8616-47A4-9BEB-7D72A6EC6C6F}"/>
    <cellStyle name="Text Head 1" xfId="10631" xr:uid="{2E646181-835B-49E6-976C-72E033F90831}"/>
    <cellStyle name="Text Head 2" xfId="10632" xr:uid="{FAA27523-7623-4C2C-B789-DCE346CEACBF}"/>
    <cellStyle name="Text Indent 1" xfId="10633" xr:uid="{9E3C6EF4-EEAC-4E07-ABD6-58544C174E17}"/>
    <cellStyle name="Text Indent 2" xfId="10634" xr:uid="{AD7C78AF-B442-4A1B-AE57-6289CF3BF554}"/>
    <cellStyle name="Text Indent A" xfId="10635" xr:uid="{82C0EBEC-E2DD-4D80-A4DE-D607AF816280}"/>
    <cellStyle name="Text Indent B" xfId="10636" xr:uid="{56C351D6-F5DA-40E1-9B9F-48F7A2D9F55E}"/>
    <cellStyle name="Text Indent B 2" xfId="10637" xr:uid="{0F3A840D-84BC-473E-B159-048C53B65F40}"/>
    <cellStyle name="Text Indent B_L300" xfId="10638" xr:uid="{E91B0752-E614-475E-9D51-C5AE3C3EE44A}"/>
    <cellStyle name="Text Indent C" xfId="10639" xr:uid="{86359CC0-3C01-4BD3-80B6-13FAFD70F034}"/>
    <cellStyle name="Text Indent C 2" xfId="10640" xr:uid="{0FC5CD35-38A7-446D-9E8E-A3FB62710B3F}"/>
    <cellStyle name="Text Indent C_L300" xfId="10641" xr:uid="{5868E673-46E3-4C40-A097-E5141DEDDE9A}"/>
    <cellStyle name="þ_x001d_ðK&amp;‚ý»&amp;{ý_x000b__x0008_n_x0008_B_x0009__x0007__x0001__x0001_" xfId="10642" xr:uid="{D483D18F-A756-4606-9B09-4D0151E32335}"/>
    <cellStyle name="Tickmark" xfId="10643" xr:uid="{9B7250F0-5083-42AB-BCC6-261349034504}"/>
    <cellStyle name="Titel" xfId="10644" xr:uid="{2C44420E-B1B4-4CBF-80BF-F0DF306B5F16}"/>
    <cellStyle name="Title  -  Column" xfId="10645" xr:uid="{902FD2AE-959A-4794-8C44-FE12EC3ECF27}"/>
    <cellStyle name="Title  - Style1" xfId="10646" xr:uid="{0010421D-D7C3-42AC-94E3-7D7339C956AD}"/>
    <cellStyle name="Title 2" xfId="1703" xr:uid="{ED6B44CE-30E7-41D7-B7D6-7C8360CCD45D}"/>
    <cellStyle name="Title 2 2" xfId="1704" xr:uid="{00ACF0AD-0AF4-448E-9D4F-50613B02367D}"/>
    <cellStyle name="Title 2 3" xfId="10647" xr:uid="{4524FBC5-2AD7-44E3-8C1A-183C9177425D}"/>
    <cellStyle name="Title 2 4" xfId="42429" xr:uid="{25A43C95-3865-46E0-9425-DFA96EBE3162}"/>
    <cellStyle name="Title 3" xfId="1705" xr:uid="{412DEEF7-C51E-49F2-86E5-7C06BA8E33D8}"/>
    <cellStyle name="Title 3 2" xfId="10648" xr:uid="{76375551-6444-4B87-B2BE-C88A365E656D}"/>
    <cellStyle name="Title 4" xfId="1706" xr:uid="{C8E30539-A13A-4777-8123-64F120E0E0C4}"/>
    <cellStyle name="Titolo" xfId="10649" xr:uid="{894593EC-44CE-4C7E-AC30-64299BD11537}"/>
    <cellStyle name="Titolo 1" xfId="10650" xr:uid="{A0C1653D-E32B-4378-96FA-04F75C3C23F6}"/>
    <cellStyle name="Titolo 2" xfId="10651" xr:uid="{6C41A96A-44A4-4635-91FC-D1CED1987570}"/>
    <cellStyle name="Titolo 3" xfId="10652" xr:uid="{F75CB8D0-0B5D-4EF9-96CA-F0CAE16CFFF8}"/>
    <cellStyle name="Titolo 4" xfId="10653" xr:uid="{A12E23AE-B676-4245-926A-9F1B37250542}"/>
    <cellStyle name="TMS RMMN" xfId="10654" xr:uid="{A2592BBB-36EC-4EF4-8F8D-2A290CB25A40}"/>
    <cellStyle name="TOC 1" xfId="10655" xr:uid="{397C72F7-C089-45DD-BB0D-FE90E64824A6}"/>
    <cellStyle name="TOC 2" xfId="10656" xr:uid="{81D72C18-A797-493A-A064-32E5902C1A38}"/>
    <cellStyle name="Totaal" xfId="10657" xr:uid="{E9C31786-DA44-4472-B1A1-30028CFED078}"/>
    <cellStyle name="Total 10" xfId="4003" xr:uid="{F980A779-F63A-4C50-B3F3-F2F1B92BEE0F}"/>
    <cellStyle name="Total 10 10" xfId="28091" xr:uid="{0BADDA70-B646-4EB5-A155-57FADA7046C6}"/>
    <cellStyle name="Total 10 11" xfId="40643" xr:uid="{8CF7CEFE-C135-4F72-9255-569F6C50F70C}"/>
    <cellStyle name="Total 10 12" xfId="41143" xr:uid="{4E31F141-B33A-48A7-A3A2-A7297A544FF2}"/>
    <cellStyle name="Total 10 13" xfId="42360" xr:uid="{46F3E6AF-2531-4C85-987B-0B9ACE342E9E}"/>
    <cellStyle name="Total 10 2" xfId="7943" xr:uid="{93B7E6F6-4726-4BE5-94FF-2CE3D32A7E75}"/>
    <cellStyle name="Total 10 2 2" xfId="18198" xr:uid="{3AEAF5C6-4081-4ACA-A501-92364DEFE4B1}"/>
    <cellStyle name="Total 10 2 3" xfId="22128" xr:uid="{E6D43D6C-AD31-4DA9-998E-42D818E5F66A}"/>
    <cellStyle name="Total 10 2 4" xfId="31514" xr:uid="{8D73031D-623C-4CAD-8417-E331EE2CC1A1}"/>
    <cellStyle name="Total 10 2 5" xfId="34969" xr:uid="{83DD92DD-A145-4C0F-A333-E75C147D89D9}"/>
    <cellStyle name="Total 10 2 6" xfId="37935" xr:uid="{133E23CB-1288-44DE-8305-51B7249E47D6}"/>
    <cellStyle name="Total 10 3" xfId="8865" xr:uid="{820768CD-1732-4C12-B685-C09337FE6790}"/>
    <cellStyle name="Total 10 3 2" xfId="19101" xr:uid="{18CA32D3-7248-423F-AF33-5380EB98EF27}"/>
    <cellStyle name="Total 10 3 3" xfId="22966" xr:uid="{E4550AA1-1C6D-41B5-9F24-AE3247A4341B}"/>
    <cellStyle name="Total 10 3 4" xfId="32359" xr:uid="{23B0E4BD-5E3A-4D70-A559-4A160DBDC3EB}"/>
    <cellStyle name="Total 10 3 5" xfId="35788" xr:uid="{9A4AB55C-FAF0-40C4-A0CE-41A5B3410DEB}"/>
    <cellStyle name="Total 10 3 6" xfId="38728" xr:uid="{F1825CFF-1F25-4D81-8100-322C1D819F63}"/>
    <cellStyle name="Total 10 4" xfId="14453" xr:uid="{9EFFD6BD-956C-400C-9F50-139AFD383DC8}"/>
    <cellStyle name="Total 10 5" xfId="13949" xr:uid="{0EAD490B-9B5A-41AC-B9E9-DDA53008AE8D}"/>
    <cellStyle name="Total 10 6" xfId="13434" xr:uid="{20356501-3A60-4B4E-99EE-222BF1A8C83F}"/>
    <cellStyle name="Total 10 7" xfId="24178" xr:uid="{FF4C05C1-5596-4702-ACB8-32E53CCBD19E}"/>
    <cellStyle name="Total 10 8" xfId="28461" xr:uid="{A72D54BA-878D-45D7-B3F0-AAB5E3B48591}"/>
    <cellStyle name="Total 10 9" xfId="26925" xr:uid="{A4CCADBD-4343-4610-8E54-C54552C6702C}"/>
    <cellStyle name="Total 11" xfId="4004" xr:uid="{D232AEBF-1EA6-48EC-8681-085447BE0DDA}"/>
    <cellStyle name="Total 11 10" xfId="28092" xr:uid="{F102AC98-C911-462A-9961-5A81C682DC0D}"/>
    <cellStyle name="Total 11 11" xfId="40644" xr:uid="{20D8748C-9946-4F83-83C3-3077A022A287}"/>
    <cellStyle name="Total 11 12" xfId="41144" xr:uid="{84908549-1AEF-492B-84B1-ADEA15B69316}"/>
    <cellStyle name="Total 11 13" xfId="42361" xr:uid="{2258F1C3-6581-4452-916E-A5E56AD57ABA}"/>
    <cellStyle name="Total 11 2" xfId="7944" xr:uid="{3303EE0B-08C5-43FB-9763-5020A16BCF33}"/>
    <cellStyle name="Total 11 2 2" xfId="18199" xr:uid="{CBF3F36B-6959-4F06-9EE4-1CD23208A6ED}"/>
    <cellStyle name="Total 11 2 3" xfId="22129" xr:uid="{0D21D621-C0AB-43AA-82E5-A616F6F21ECD}"/>
    <cellStyle name="Total 11 2 4" xfId="31515" xr:uid="{E92E5677-E7F9-4BDD-A59D-6B2C6FC7C2F6}"/>
    <cellStyle name="Total 11 2 5" xfId="34970" xr:uid="{DC48469C-4CC9-4233-87B3-37E972F04401}"/>
    <cellStyle name="Total 11 2 6" xfId="37936" xr:uid="{0323B83A-4783-4AD3-A271-CCBC826D13CF}"/>
    <cellStyle name="Total 11 3" xfId="8866" xr:uid="{F6FB079E-ABF9-446E-B75F-669CF8101E5B}"/>
    <cellStyle name="Total 11 3 2" xfId="19102" xr:uid="{83EB640F-D62B-4E64-97E9-DD73598BA184}"/>
    <cellStyle name="Total 11 3 3" xfId="22967" xr:uid="{922801BB-1B44-439C-89BC-FA42680FA32D}"/>
    <cellStyle name="Total 11 3 4" xfId="32360" xr:uid="{A76F82F6-7942-4B90-8067-56B75D70F4D3}"/>
    <cellStyle name="Total 11 3 5" xfId="35789" xr:uid="{FA3499E0-220F-48BE-9707-7DC7CBCAC11D}"/>
    <cellStyle name="Total 11 3 6" xfId="38729" xr:uid="{8B4D2CEB-0E7F-4C09-9137-C9C1C2270E4F}"/>
    <cellStyle name="Total 11 4" xfId="14454" xr:uid="{9F0AEF3D-1291-4962-9A4D-8B08A9FC4999}"/>
    <cellStyle name="Total 11 5" xfId="13197" xr:uid="{D65D0976-2C2F-466B-91EA-6C485AEB3D39}"/>
    <cellStyle name="Total 11 6" xfId="14102" xr:uid="{CE59461B-538D-4887-A554-CB1540A1C161}"/>
    <cellStyle name="Total 11 7" xfId="24179" xr:uid="{452D1D67-5A92-46C1-960F-95D8315F3157}"/>
    <cellStyle name="Total 11 8" xfId="28462" xr:uid="{10600E9F-791A-4830-B6CB-E76AB0D3D38E}"/>
    <cellStyle name="Total 11 9" xfId="24403" xr:uid="{3B9318F8-43B2-4898-A1CC-5B26B661FC2E}"/>
    <cellStyle name="Total 12" xfId="4005" xr:uid="{6DA3F4A2-BD9C-4C7D-8327-FD10FF9002E4}"/>
    <cellStyle name="Total 12 10" xfId="28093" xr:uid="{E19177BC-3B9F-4AA9-A842-66F5A992BD63}"/>
    <cellStyle name="Total 12 11" xfId="40645" xr:uid="{7A7E5A22-E3D1-4535-B58A-1D700B249285}"/>
    <cellStyle name="Total 12 12" xfId="41145" xr:uid="{5754EF3B-F4FF-4360-8F75-3A31634536FC}"/>
    <cellStyle name="Total 12 13" xfId="42362" xr:uid="{33B04C52-C9D0-4479-B8B2-F34272948D45}"/>
    <cellStyle name="Total 12 2" xfId="7945" xr:uid="{E25D382D-75F6-4B27-82D7-DFA50C07E33E}"/>
    <cellStyle name="Total 12 2 2" xfId="18200" xr:uid="{D8C27081-687D-45BC-A46E-86095760FC85}"/>
    <cellStyle name="Total 12 2 3" xfId="22130" xr:uid="{1A74E6F9-35BE-4D15-951A-8E0106922F72}"/>
    <cellStyle name="Total 12 2 4" xfId="31516" xr:uid="{B8E68331-73BC-4A35-94F7-11C60A476355}"/>
    <cellStyle name="Total 12 2 5" xfId="34971" xr:uid="{12400119-24A9-4C26-9D1C-9048E21670D1}"/>
    <cellStyle name="Total 12 2 6" xfId="37937" xr:uid="{409E85B0-24BE-4ECA-94B4-0BE3DC0A30F3}"/>
    <cellStyle name="Total 12 3" xfId="8867" xr:uid="{45E451AD-987E-4993-A2A8-1778CB2D0FDD}"/>
    <cellStyle name="Total 12 3 2" xfId="19103" xr:uid="{F36EBE74-1B00-4CEE-94C8-1B9C02B095DA}"/>
    <cellStyle name="Total 12 3 3" xfId="22968" xr:uid="{B58E428C-2B1B-4DC7-8426-FDEBCD9E18BE}"/>
    <cellStyle name="Total 12 3 4" xfId="32361" xr:uid="{5E59A5B0-2877-4F6B-AC98-4752D4218AAE}"/>
    <cellStyle name="Total 12 3 5" xfId="35790" xr:uid="{22F51BD6-2A6A-4D00-93B7-4B965DC5B37C}"/>
    <cellStyle name="Total 12 3 6" xfId="38730" xr:uid="{952FF733-08B8-4512-9BB7-7853249B51EF}"/>
    <cellStyle name="Total 12 4" xfId="14455" xr:uid="{7AFE49AD-5041-4D53-B30E-9D2B5D15E1B6}"/>
    <cellStyle name="Total 12 5" xfId="13198" xr:uid="{330925F2-D8A7-4C4F-9F0C-13464F5F36DB}"/>
    <cellStyle name="Total 12 6" xfId="14101" xr:uid="{3C3C0CE3-1C87-4002-BD65-FA577710BA59}"/>
    <cellStyle name="Total 12 7" xfId="24180" xr:uid="{1E5AE4B8-9C18-4E8A-ACCF-6FE117E7EB12}"/>
    <cellStyle name="Total 12 8" xfId="28463" xr:uid="{1468EDD8-040D-4AEE-9F69-212F129CAB92}"/>
    <cellStyle name="Total 12 9" xfId="27677" xr:uid="{CCC0D1D0-10DB-4D41-AF65-4F3652DBE37E}"/>
    <cellStyle name="Total 13" xfId="4006" xr:uid="{08BF5388-52A8-420C-A352-EDA5FB9B6CD6}"/>
    <cellStyle name="Total 13 10" xfId="28094" xr:uid="{0614F482-B207-4980-9C26-71FD5FD90A59}"/>
    <cellStyle name="Total 13 11" xfId="40646" xr:uid="{990C587C-0148-4C91-9DB3-C2F587B3139B}"/>
    <cellStyle name="Total 13 12" xfId="41146" xr:uid="{FAC7307C-C74C-49F8-8500-CA0440CD89F6}"/>
    <cellStyle name="Total 13 13" xfId="42363" xr:uid="{56FB029C-6CD6-4C47-B1C7-CE623A8542E0}"/>
    <cellStyle name="Total 13 2" xfId="7946" xr:uid="{7F8CAAFB-49F1-422F-B892-9A71BB28F846}"/>
    <cellStyle name="Total 13 2 2" xfId="18201" xr:uid="{CB9884FB-4C51-496D-9193-684B29855D15}"/>
    <cellStyle name="Total 13 2 3" xfId="22131" xr:uid="{AFBFF186-ED7A-499F-AA6A-E611A80B8BA8}"/>
    <cellStyle name="Total 13 2 4" xfId="31517" xr:uid="{E1F3D169-149D-4D49-A73D-E72774FD9D7F}"/>
    <cellStyle name="Total 13 2 5" xfId="34972" xr:uid="{4DA94717-3109-4335-9B3B-73B91F49D766}"/>
    <cellStyle name="Total 13 2 6" xfId="37938" xr:uid="{26A2B6B7-D9CD-4CFB-8B39-6118218199BB}"/>
    <cellStyle name="Total 13 3" xfId="8868" xr:uid="{F2D596CB-E61E-4BAD-AE7A-4206822F13D5}"/>
    <cellStyle name="Total 13 3 2" xfId="19104" xr:uid="{F44C5DFD-955F-4AA5-92D8-91B54A82E901}"/>
    <cellStyle name="Total 13 3 3" xfId="22969" xr:uid="{D08B58C0-5272-4DB6-9879-11A64B1E33BB}"/>
    <cellStyle name="Total 13 3 4" xfId="32362" xr:uid="{5D40484B-65E6-4087-8DC4-DF0A529505E5}"/>
    <cellStyle name="Total 13 3 5" xfId="35791" xr:uid="{79C839C6-DD38-4550-89DC-FAF5D69DAC84}"/>
    <cellStyle name="Total 13 3 6" xfId="38731" xr:uid="{42A77AF2-9A42-4011-8F66-B02E0ABEBD83}"/>
    <cellStyle name="Total 13 4" xfId="14456" xr:uid="{2D2C06E9-F5C2-4D92-B4E9-D5D95E2F2453}"/>
    <cellStyle name="Total 13 5" xfId="13199" xr:uid="{77B4E57A-E67D-416C-BF69-771394EBD21F}"/>
    <cellStyle name="Total 13 6" xfId="14100" xr:uid="{E28975E6-8793-4550-87E0-51888965D2C1}"/>
    <cellStyle name="Total 13 7" xfId="24181" xr:uid="{C48CB39B-D459-4EAA-A709-99A938D29682}"/>
    <cellStyle name="Total 13 8" xfId="28464" xr:uid="{85EF2D96-DE1D-485B-9CF0-434364442D66}"/>
    <cellStyle name="Total 13 9" xfId="26926" xr:uid="{259B6A69-0A12-4A3F-A2EF-E6DBC683C4B3}"/>
    <cellStyle name="Total 14" xfId="4007" xr:uid="{FEA3B887-9582-4B56-BD15-67DC9E36D0B0}"/>
    <cellStyle name="Total 14 10" xfId="28095" xr:uid="{C6849656-3AC1-412C-B556-C6A84E962881}"/>
    <cellStyle name="Total 14 11" xfId="40647" xr:uid="{3875DC3E-7B1D-4FC6-B8EC-C6284F6BA00A}"/>
    <cellStyle name="Total 14 12" xfId="41147" xr:uid="{264CFEA5-E6B8-4A6D-8673-11C8F824B0F1}"/>
    <cellStyle name="Total 14 13" xfId="42364" xr:uid="{445BFD2D-E8C2-49F3-9070-F568B1DB429D}"/>
    <cellStyle name="Total 14 2" xfId="7947" xr:uid="{20FCBB96-5E5B-4D20-B256-CDF386473B5E}"/>
    <cellStyle name="Total 14 2 2" xfId="18202" xr:uid="{11F9F9EC-C989-494A-9232-152F89B68E99}"/>
    <cellStyle name="Total 14 2 3" xfId="22132" xr:uid="{DA842AFA-BEE0-409C-9CC1-ACFDFCADCCEE}"/>
    <cellStyle name="Total 14 2 4" xfId="31518" xr:uid="{A71F8530-82DF-4BB6-8E79-EF840D359FFA}"/>
    <cellStyle name="Total 14 2 5" xfId="34973" xr:uid="{FD1F55F7-49D0-459D-94CC-79FE2AA42F99}"/>
    <cellStyle name="Total 14 2 6" xfId="37939" xr:uid="{01012560-5166-48CA-A0CD-9DC0A47A4FDC}"/>
    <cellStyle name="Total 14 3" xfId="8869" xr:uid="{64CAB168-97E2-4FB4-92A6-0D29E048611E}"/>
    <cellStyle name="Total 14 3 2" xfId="19105" xr:uid="{6911C71C-F944-43DC-990C-F101A1EF4A7C}"/>
    <cellStyle name="Total 14 3 3" xfId="22970" xr:uid="{7BCF595B-9C4F-481B-8C4A-5C9659DB648E}"/>
    <cellStyle name="Total 14 3 4" xfId="32363" xr:uid="{1ED878D0-163F-4E9E-A2FC-93C8B65CFA36}"/>
    <cellStyle name="Total 14 3 5" xfId="35792" xr:uid="{C4ACD770-C64D-4B36-9471-BAFFFC581A7C}"/>
    <cellStyle name="Total 14 3 6" xfId="38732" xr:uid="{BAF178E5-98AD-4025-8605-EE953458A90C}"/>
    <cellStyle name="Total 14 4" xfId="14457" xr:uid="{C3DF6D84-1C1F-4F64-BBB4-A65A350BB9FB}"/>
    <cellStyle name="Total 14 5" xfId="13200" xr:uid="{7A765CFB-D30A-4F5C-98A6-F41554644639}"/>
    <cellStyle name="Total 14 6" xfId="14099" xr:uid="{3E5661A6-3B07-48C8-BEFE-760889EFBE68}"/>
    <cellStyle name="Total 14 7" xfId="24182" xr:uid="{1A766EAB-0BCB-4444-ACA8-F77C0F872245}"/>
    <cellStyle name="Total 14 8" xfId="28465" xr:uid="{65F537C1-1832-466E-A422-DFB83552E9C4}"/>
    <cellStyle name="Total 14 9" xfId="26927" xr:uid="{B490FED4-171B-4029-B7B6-4BCEDA464CE8}"/>
    <cellStyle name="Total 15" xfId="4008" xr:uid="{6BE55305-0D29-4746-B364-D29920549723}"/>
    <cellStyle name="Total 15 10" xfId="28096" xr:uid="{BE4BE8B1-698C-4F98-9B01-11D656C8B0D9}"/>
    <cellStyle name="Total 15 11" xfId="40648" xr:uid="{7C0D78A5-1E23-448D-8F86-BC7FB5C0FCE9}"/>
    <cellStyle name="Total 15 12" xfId="41148" xr:uid="{C4E83CD8-CB8A-4C94-84FE-BCCDE6FA095A}"/>
    <cellStyle name="Total 15 13" xfId="42365" xr:uid="{FE1EEFF7-8061-48BB-8071-1E6DE3693FAE}"/>
    <cellStyle name="Total 15 2" xfId="7948" xr:uid="{9EB8E4CD-636A-4088-9139-4AC42B6819E2}"/>
    <cellStyle name="Total 15 2 2" xfId="18203" xr:uid="{6614E594-C83A-47A3-9C2F-293DF362348C}"/>
    <cellStyle name="Total 15 2 3" xfId="22133" xr:uid="{81BDCBC3-B15F-4C63-93DA-C99651B67E12}"/>
    <cellStyle name="Total 15 2 4" xfId="31519" xr:uid="{6C7D2C47-94E6-42D8-BB41-100C43E553F1}"/>
    <cellStyle name="Total 15 2 5" xfId="34974" xr:uid="{315301A2-BF23-4E9B-A76D-F9EBAD3320A9}"/>
    <cellStyle name="Total 15 2 6" xfId="37940" xr:uid="{67C6B833-7CE7-40F2-A0C8-8B6B41BFB8F7}"/>
    <cellStyle name="Total 15 3" xfId="8870" xr:uid="{76548737-3617-4B61-B5EF-B76140D1B9D1}"/>
    <cellStyle name="Total 15 3 2" xfId="19106" xr:uid="{B644A552-DC8D-4A0A-A74A-7AE4370C0D82}"/>
    <cellStyle name="Total 15 3 3" xfId="22971" xr:uid="{A40DE947-72FE-4509-B7D0-58F0D5230BC2}"/>
    <cellStyle name="Total 15 3 4" xfId="32364" xr:uid="{6FAFA286-98DF-4607-8C5D-5AE643F09A8B}"/>
    <cellStyle name="Total 15 3 5" xfId="35793" xr:uid="{F3795251-0DAD-412A-B4DC-907CED2724B1}"/>
    <cellStyle name="Total 15 3 6" xfId="38733" xr:uid="{820DD379-7A68-4088-9083-4B8E39D30E95}"/>
    <cellStyle name="Total 15 4" xfId="14458" xr:uid="{7AD13AE1-CF23-410B-AFBB-5DAA2A4BEB07}"/>
    <cellStyle name="Total 15 5" xfId="13201" xr:uid="{00067524-217E-4BFF-9382-3998DE20164D}"/>
    <cellStyle name="Total 15 6" xfId="14098" xr:uid="{590AB0E7-5BBA-442F-940D-68C6712D36D9}"/>
    <cellStyle name="Total 15 7" xfId="24183" xr:uid="{D249092F-B3B5-4690-A792-C8A903241E42}"/>
    <cellStyle name="Total 15 8" xfId="28466" xr:uid="{39539BC3-AE8A-4121-9EC6-F0DF4A4080CA}"/>
    <cellStyle name="Total 15 9" xfId="26928" xr:uid="{6BCCB59E-DDA6-4EEC-98EB-994148FA2AF5}"/>
    <cellStyle name="Total 16" xfId="4009" xr:uid="{C22B0BD7-360D-44B0-B467-E6AA33E5EE4F}"/>
    <cellStyle name="Total 16 10" xfId="28097" xr:uid="{4BD2751A-9982-45A2-ADE8-DD96D9A195A0}"/>
    <cellStyle name="Total 16 11" xfId="40649" xr:uid="{EEDEEB70-3595-4A60-8E0E-4EA0167D8B1F}"/>
    <cellStyle name="Total 16 12" xfId="41149" xr:uid="{0505E6E1-69A4-4B26-AF4F-E5A322FC299D}"/>
    <cellStyle name="Total 16 13" xfId="42366" xr:uid="{D01C9373-87FF-46DA-ADA7-DDE8C0BB22F2}"/>
    <cellStyle name="Total 16 2" xfId="7949" xr:uid="{FD05FE97-CEA8-46B3-876B-B981A51497FB}"/>
    <cellStyle name="Total 16 2 2" xfId="18204" xr:uid="{3EC75545-A6C2-44CA-98CF-F2F1FB41E5B9}"/>
    <cellStyle name="Total 16 2 3" xfId="22134" xr:uid="{461644B4-288D-43E7-8B16-90F4030E6224}"/>
    <cellStyle name="Total 16 2 4" xfId="31520" xr:uid="{104823F7-EC17-4881-BE1D-7C49BB75B7E9}"/>
    <cellStyle name="Total 16 2 5" xfId="34975" xr:uid="{545E8D09-7D2E-4737-B7D2-90F43924C806}"/>
    <cellStyle name="Total 16 2 6" xfId="37941" xr:uid="{7E0444C5-D878-4D18-ABF5-2B327AF1F495}"/>
    <cellStyle name="Total 16 3" xfId="8871" xr:uid="{25C3BCCF-7751-44FC-B341-8F0013B85ADE}"/>
    <cellStyle name="Total 16 3 2" xfId="19107" xr:uid="{F1E3B8D6-4043-435F-B0EE-0605B4EA2F21}"/>
    <cellStyle name="Total 16 3 3" xfId="22972" xr:uid="{5D8C5286-BE88-48D6-9520-2173587332E8}"/>
    <cellStyle name="Total 16 3 4" xfId="32365" xr:uid="{4288A688-E2DB-4962-BB9D-18E935A37779}"/>
    <cellStyle name="Total 16 3 5" xfId="35794" xr:uid="{0E1AC0B2-61C4-4B39-9B78-1770F241077B}"/>
    <cellStyle name="Total 16 3 6" xfId="38734" xr:uid="{D115E8F7-831F-45B2-BC89-E4D982E44959}"/>
    <cellStyle name="Total 16 4" xfId="14459" xr:uid="{4E50F34B-FCA4-4894-9A09-66C3CF472C7F}"/>
    <cellStyle name="Total 16 5" xfId="13202" xr:uid="{F3B8876D-9638-4990-9E9B-20A9205E4123}"/>
    <cellStyle name="Total 16 6" xfId="14030" xr:uid="{2E5E1ED5-DAEA-4331-98E9-AF70EAFE358E}"/>
    <cellStyle name="Total 16 7" xfId="24184" xr:uid="{B0CEF254-9FBE-4499-8060-DD254FF3FA57}"/>
    <cellStyle name="Total 16 8" xfId="28467" xr:uid="{F3598758-6EB5-4D0D-BE9B-319054C8BFBD}"/>
    <cellStyle name="Total 16 9" xfId="26929" xr:uid="{8E6D7D79-9F8B-40E4-9D87-1442B67E9695}"/>
    <cellStyle name="Total 17" xfId="4010" xr:uid="{5EC932C2-37CC-415D-B5AD-C5ECBAC08F0E}"/>
    <cellStyle name="Total 17 10" xfId="29524" xr:uid="{1036D232-62FD-45E0-AB40-C9C209C8FD4D}"/>
    <cellStyle name="Total 17 11" xfId="40650" xr:uid="{248B9FCD-1423-4CBD-AEC4-9702723FC418}"/>
    <cellStyle name="Total 17 12" xfId="41150" xr:uid="{D94F3D2B-6E15-423C-AD22-3C52D3591A3A}"/>
    <cellStyle name="Total 17 13" xfId="42367" xr:uid="{C784EDD2-D459-4989-AB61-56D6054CE026}"/>
    <cellStyle name="Total 17 2" xfId="7950" xr:uid="{21891E18-9E57-4BCA-B78F-541F76ABCE43}"/>
    <cellStyle name="Total 17 2 2" xfId="18205" xr:uid="{E2357784-ED89-412B-86EB-7DB469879777}"/>
    <cellStyle name="Total 17 2 3" xfId="22135" xr:uid="{C824653E-9609-4B9A-A049-53E9839115A1}"/>
    <cellStyle name="Total 17 2 4" xfId="31521" xr:uid="{4BAF4532-37A8-4972-B47F-D5ED826E82E7}"/>
    <cellStyle name="Total 17 2 5" xfId="34976" xr:uid="{88B1B495-9571-4875-ADA7-3A23A430A03B}"/>
    <cellStyle name="Total 17 2 6" xfId="37942" xr:uid="{F25138D7-A271-43D9-8A93-3A958AA82078}"/>
    <cellStyle name="Total 17 3" xfId="8872" xr:uid="{78F1499F-92E2-4589-AC37-FE851A5C95EE}"/>
    <cellStyle name="Total 17 3 2" xfId="19108" xr:uid="{5CD1C694-308D-4B74-BB41-DB1DF60B7D75}"/>
    <cellStyle name="Total 17 3 3" xfId="22973" xr:uid="{F0C5455F-05AA-49E0-8E71-5BDD0F305A8B}"/>
    <cellStyle name="Total 17 3 4" xfId="32366" xr:uid="{A1DF70B3-D8A2-4B33-A3CA-27D856114FFE}"/>
    <cellStyle name="Total 17 3 5" xfId="35795" xr:uid="{1C612A18-88E9-4211-8F12-DF1DC2CC819E}"/>
    <cellStyle name="Total 17 3 6" xfId="38735" xr:uid="{1D5C0257-37F1-417B-8451-24A5615425DF}"/>
    <cellStyle name="Total 17 4" xfId="14460" xr:uid="{958A61AD-A851-41BD-878A-409BC79BDEB8}"/>
    <cellStyle name="Total 17 5" xfId="13203" xr:uid="{BD735D8C-9697-49DB-81F2-C813273C74AB}"/>
    <cellStyle name="Total 17 6" xfId="14050" xr:uid="{9E335431-AB02-41AD-8B7E-9A27B1F19090}"/>
    <cellStyle name="Total 17 7" xfId="24185" xr:uid="{188215CF-6ABA-4565-82AF-449908861DFA}"/>
    <cellStyle name="Total 17 8" xfId="28468" xr:uid="{530EA9B7-7CDB-45AC-A330-2D4FC0D3960A}"/>
    <cellStyle name="Total 17 9" xfId="28005" xr:uid="{A32737E5-FC8B-4D42-A9CA-268D25FB4384}"/>
    <cellStyle name="Total 18" xfId="4011" xr:uid="{F64C3EEF-578F-477E-A0CB-0C44C4239F59}"/>
    <cellStyle name="Total 18 10" xfId="28098" xr:uid="{9D4E8EC0-5208-498C-8FC6-F30C30225AEB}"/>
    <cellStyle name="Total 18 11" xfId="40651" xr:uid="{7A0EB5D6-1286-42A3-8FFD-524990EDBF33}"/>
    <cellStyle name="Total 18 12" xfId="41151" xr:uid="{65184F46-39A4-417C-8AC8-81631CCDF02B}"/>
    <cellStyle name="Total 18 13" xfId="42368" xr:uid="{350E1438-6C5D-4388-B831-072C1613BF48}"/>
    <cellStyle name="Total 18 2" xfId="7951" xr:uid="{0BE6C5E0-F052-4201-9CEC-F089E28BD51D}"/>
    <cellStyle name="Total 18 2 2" xfId="18206" xr:uid="{0F9DC3FD-2F4C-4E56-A0F8-41DA2C33C0F5}"/>
    <cellStyle name="Total 18 2 3" xfId="22136" xr:uid="{8CE36666-384E-4F00-9A83-1EE6F2538798}"/>
    <cellStyle name="Total 18 2 4" xfId="31522" xr:uid="{B31B1325-30C0-44E4-B25F-5A600FD87971}"/>
    <cellStyle name="Total 18 2 5" xfId="34977" xr:uid="{81846CE4-B1AB-481D-A6F3-C2C27C7E4616}"/>
    <cellStyle name="Total 18 2 6" xfId="37943" xr:uid="{F78ECE44-B7E3-4187-9662-CD90F0902A4C}"/>
    <cellStyle name="Total 18 3" xfId="8873" xr:uid="{49D34172-6C7D-41F7-91DD-48CA36B36400}"/>
    <cellStyle name="Total 18 3 2" xfId="19109" xr:uid="{5FA3C6CA-5AB5-4626-9D44-ED5CD1CC924D}"/>
    <cellStyle name="Total 18 3 3" xfId="22974" xr:uid="{C8EC34F7-3D18-42FA-B2AD-9BFC3309E9AB}"/>
    <cellStyle name="Total 18 3 4" xfId="32367" xr:uid="{EF77C58E-B2EA-4F44-9043-4971F5585EEB}"/>
    <cellStyle name="Total 18 3 5" xfId="35796" xr:uid="{430B05C0-C216-425C-9CDD-3C79DFDB7C54}"/>
    <cellStyle name="Total 18 3 6" xfId="38736" xr:uid="{8D423256-A1DC-4D12-9782-77E18B80E21E}"/>
    <cellStyle name="Total 18 4" xfId="14461" xr:uid="{82CA9F38-5BCC-41EC-AC17-37710457FB0C}"/>
    <cellStyle name="Total 18 5" xfId="13204" xr:uid="{99BE6AC5-841B-47AF-B014-C426EA684F19}"/>
    <cellStyle name="Total 18 6" xfId="14070" xr:uid="{64D35172-2EC3-4914-80B5-9348198D7766}"/>
    <cellStyle name="Total 18 7" xfId="24186" xr:uid="{B87AA0D2-726D-440C-AB8A-19F45D6D5E09}"/>
    <cellStyle name="Total 18 8" xfId="28469" xr:uid="{77337D34-F6D8-4E9A-9B8F-78EE93ECADAC}"/>
    <cellStyle name="Total 18 9" xfId="27676" xr:uid="{FBAA49CE-92BD-4FDE-8B61-51BA758AC1A8}"/>
    <cellStyle name="Total 19" xfId="4012" xr:uid="{07B22DE9-A5A1-4176-A430-DE1DF674FD93}"/>
    <cellStyle name="Total 19 10" xfId="28099" xr:uid="{103CD77B-74D1-4B7A-B5C1-BAC940854FCA}"/>
    <cellStyle name="Total 19 11" xfId="40652" xr:uid="{38D67001-9AA7-4EB4-9CD4-D1AA4411E3D2}"/>
    <cellStyle name="Total 19 12" xfId="41152" xr:uid="{D2367D76-2AA1-4581-A4FF-E0FB02642589}"/>
    <cellStyle name="Total 19 13" xfId="42369" xr:uid="{3D066312-75E8-4E75-B883-4203F45C66EA}"/>
    <cellStyle name="Total 19 2" xfId="7952" xr:uid="{0BD66613-75C7-417F-A590-E36EA1DEE85D}"/>
    <cellStyle name="Total 19 2 2" xfId="18207" xr:uid="{CDB47AA5-AE32-4D66-9DF8-3B6DEAD3200C}"/>
    <cellStyle name="Total 19 2 3" xfId="22137" xr:uid="{175900DA-5CE0-4079-A377-5280A64807BD}"/>
    <cellStyle name="Total 19 2 4" xfId="31523" xr:uid="{4C43D5BA-8F19-405A-9F66-0CB307E7B6A0}"/>
    <cellStyle name="Total 19 2 5" xfId="34978" xr:uid="{C2C24FE6-01FD-4377-8F08-9EEE144F301F}"/>
    <cellStyle name="Total 19 2 6" xfId="37944" xr:uid="{51D6AED5-5D92-49DC-933B-C157413594C2}"/>
    <cellStyle name="Total 19 3" xfId="8874" xr:uid="{D590F6B0-3B73-4D57-B0C4-4338ED58FDFC}"/>
    <cellStyle name="Total 19 3 2" xfId="19110" xr:uid="{0AEA7373-D43A-4525-8825-CA447AD82D49}"/>
    <cellStyle name="Total 19 3 3" xfId="22975" xr:uid="{F0C337A1-5F3F-4F95-89B2-6739198D18DD}"/>
    <cellStyle name="Total 19 3 4" xfId="32368" xr:uid="{FF8AB886-D43B-4304-8D88-7B26DCB4FCC7}"/>
    <cellStyle name="Total 19 3 5" xfId="35797" xr:uid="{13F5D570-7D3E-4882-BC1C-508C736CE729}"/>
    <cellStyle name="Total 19 3 6" xfId="38737" xr:uid="{B39A545E-ED6A-4B38-91F8-5345FD052343}"/>
    <cellStyle name="Total 19 4" xfId="14462" xr:uid="{A9CEFCA3-D392-4A2C-818C-A2B7A35EAE67}"/>
    <cellStyle name="Total 19 5" xfId="13205" xr:uid="{2FB5B1FA-DF07-4E8D-8374-0D1023A42447}"/>
    <cellStyle name="Total 19 6" xfId="14097" xr:uid="{56FA05FA-1A62-4EF6-B7D4-22D24ADC0932}"/>
    <cellStyle name="Total 19 7" xfId="24187" xr:uid="{133D2355-A671-4D89-BD8E-90CFB75CED04}"/>
    <cellStyle name="Total 19 8" xfId="28470" xr:uid="{F68A1FCA-B481-4E39-9022-5228FCD61ED3}"/>
    <cellStyle name="Total 19 9" xfId="26930" xr:uid="{CE8A8C95-C27A-4A8B-9949-AF023367612E}"/>
    <cellStyle name="Total 2" xfId="1707" xr:uid="{C4753F92-5BB9-4F80-97EB-7D5CE1C269BC}"/>
    <cellStyle name="Total 2 2" xfId="1708" xr:uid="{6CE9BF25-D9E5-4891-AA1B-FEB04808C65A}"/>
    <cellStyle name="Total 2 2 10" xfId="13002" xr:uid="{76590CC4-A76A-4392-9E68-025A7C5263F0}"/>
    <cellStyle name="Total 2 2 11" xfId="23323" xr:uid="{B2605E01-4164-47FA-A66C-2C663606AAA2}"/>
    <cellStyle name="Total 2 2 12" xfId="25999" xr:uid="{58BC7176-03AD-4FFE-AFD0-AA16CEFB8E1D}"/>
    <cellStyle name="Total 2 2 13" xfId="25852" xr:uid="{7E58A2F5-DB78-488E-BBA3-7F2769F1DD1D}"/>
    <cellStyle name="Total 2 2 14" xfId="24462" xr:uid="{FCD9FAAF-E679-4562-815E-48C9637E3E4D}"/>
    <cellStyle name="Total 2 2 15" xfId="24992" xr:uid="{4FC90AC7-142E-4E33-BFB8-9153C8DAAB25}"/>
    <cellStyle name="Total 2 2 16" xfId="25267" xr:uid="{0B697213-1A32-4BDB-AD9D-EE28DCCDCAE5}"/>
    <cellStyle name="Total 2 2 17" xfId="25487" xr:uid="{016858B8-0FD3-42B2-89EC-804AEB03C35E}"/>
    <cellStyle name="Total 2 2 18" xfId="28203" xr:uid="{8E32208F-A799-4F79-9FA8-317CE8D59969}"/>
    <cellStyle name="Total 2 2 19" xfId="29171" xr:uid="{CAA7AE79-7711-4343-B5E1-EF3C5523E991}"/>
    <cellStyle name="Total 2 2 2" xfId="2645" xr:uid="{65D2787E-9EF5-4911-8473-D6E057BCC299}"/>
    <cellStyle name="Total 2 2 2 10" xfId="41863" xr:uid="{8B7D9044-2B18-486C-81CD-B539FB4E8831}"/>
    <cellStyle name="Total 2 2 2 2" xfId="6998" xr:uid="{D6D58850-51CF-4C5B-85AE-7032AD0C2318}"/>
    <cellStyle name="Total 2 2 2 2 2" xfId="17287" xr:uid="{5718FAB4-A84A-4556-B811-D02FFF50DF5C}"/>
    <cellStyle name="Total 2 2 2 2 3" xfId="21337" xr:uid="{5DB3CDCD-381D-442D-8CBD-DE8CDE9A0129}"/>
    <cellStyle name="Total 2 2 2 2 4" xfId="30707" xr:uid="{139214F1-03C1-434E-93E4-F355E74BD3CD}"/>
    <cellStyle name="Total 2 2 2 2 5" xfId="34207" xr:uid="{16A8A542-AA6B-42F2-81E8-957B8C5952F0}"/>
    <cellStyle name="Total 2 2 2 2 6" xfId="37211" xr:uid="{9082BEF5-8517-4032-8C4D-4ABB94A8895C}"/>
    <cellStyle name="Total 2 2 2 3" xfId="8258" xr:uid="{DF192A65-9082-4470-A9A1-11E29320BFD8}"/>
    <cellStyle name="Total 2 2 2 3 2" xfId="18512" xr:uid="{BDC58691-D5E9-45F7-9EE2-7343B3599BB0}"/>
    <cellStyle name="Total 2 2 2 3 3" xfId="22438" xr:uid="{91FE3F4C-3879-48B5-ABA4-480996CF912F}"/>
    <cellStyle name="Total 2 2 2 3 4" xfId="31825" xr:uid="{2617C0A1-1338-4E31-BA89-C8F96F248C37}"/>
    <cellStyle name="Total 2 2 2 3 5" xfId="35280" xr:uid="{3CC25FA4-1F4B-4C43-9250-09238E2E572C}"/>
    <cellStyle name="Total 2 2 2 3 6" xfId="38244" xr:uid="{1D44C5B7-0523-4912-8101-5E2961AD25FB}"/>
    <cellStyle name="Total 2 2 2 4" xfId="12376" xr:uid="{10A8DA3D-F8C9-4FBD-A837-70CC0A4E3CCF}"/>
    <cellStyle name="Total 2 2 2 5" xfId="19836" xr:uid="{75AC3301-372C-4A6E-A5B9-5FE26E6AA12A}"/>
    <cellStyle name="Total 2 2 2 6" xfId="23680" xr:uid="{50EE7502-5D63-427A-B6FF-3E6AA8309974}"/>
    <cellStyle name="Total 2 2 2 7" xfId="27625" xr:uid="{7FBC3369-95DF-4BEE-9531-C665494CC21E}"/>
    <cellStyle name="Total 2 2 2 8" xfId="40016" xr:uid="{D72F00F1-B2B6-4994-938C-23BB786860B2}"/>
    <cellStyle name="Total 2 2 2 9" xfId="38799" xr:uid="{AF378AF2-9AE5-40B8-9CD9-2AAFAC546007}"/>
    <cellStyle name="Total 2 2 20" xfId="39622" xr:uid="{126EE438-846D-4765-B506-4900785416A8}"/>
    <cellStyle name="Total 2 2 21" xfId="39092" xr:uid="{E6E372E1-33C4-4E4E-8146-7D45EDCA6359}"/>
    <cellStyle name="Total 2 2 22" xfId="41506" xr:uid="{04625F6D-C34A-4A52-9714-1C4483945BC8}"/>
    <cellStyle name="Total 2 2 3" xfId="5430" xr:uid="{E4BD236D-2F4B-44E1-9A73-D40AF211CAFC}"/>
    <cellStyle name="Total 2 2 3 2" xfId="20181" xr:uid="{FB96A430-10E9-4A8C-AD4B-DF1D1F959A7F}"/>
    <cellStyle name="Total 2 2 3 3" xfId="29514" xr:uid="{A710C2F8-6A66-4440-8658-489D1DBA87AE}"/>
    <cellStyle name="Total 2 2 3 4" xfId="33154" xr:uid="{99DCAC58-60F1-4624-B8CA-7EB03E03F0DE}"/>
    <cellStyle name="Total 2 2 3 5" xfId="36242" xr:uid="{CD1C45BE-CDAB-46E3-BE23-5FFC8477F688}"/>
    <cellStyle name="Total 2 2 4" xfId="6651" xr:uid="{58A155C7-5D86-4A25-BA12-EFCA1513A171}"/>
    <cellStyle name="Total 2 2 4 2" xfId="16943" xr:uid="{45DCD2FC-B0B2-4BCA-949F-21963CBC3EE0}"/>
    <cellStyle name="Total 2 2 4 3" xfId="21096" xr:uid="{03A23DC6-3567-4BC2-9E02-91C371448964}"/>
    <cellStyle name="Total 2 2 4 4" xfId="30462" xr:uid="{5AA1BEC8-7BA4-45F3-847A-58C3CE818D65}"/>
    <cellStyle name="Total 2 2 4 5" xfId="34005" xr:uid="{4E55BF7E-21AA-4C73-AB23-2AF3F2CA8477}"/>
    <cellStyle name="Total 2 2 4 6" xfId="37022" xr:uid="{B0015047-EB25-4926-9E0C-AE7A01C78BC9}"/>
    <cellStyle name="Total 2 2 5" xfId="6578" xr:uid="{44699B92-70E4-41B6-8F7A-A861AD549585}"/>
    <cellStyle name="Total 2 2 5 2" xfId="16872" xr:uid="{044A6521-FDA2-4AF5-A078-FDB74AF3900C}"/>
    <cellStyle name="Total 2 2 5 3" xfId="21067" xr:uid="{7358C7A9-6735-4715-9580-7804CBCA2538}"/>
    <cellStyle name="Total 2 2 5 4" xfId="30420" xr:uid="{CD619F1F-28E0-467B-A93D-31C29E202E69}"/>
    <cellStyle name="Total 2 2 5 5" xfId="33978" xr:uid="{FF5E9492-0C95-4679-BCBA-B18897D6C4B4}"/>
    <cellStyle name="Total 2 2 5 6" xfId="36998" xr:uid="{9AA83FAB-38E7-4A1F-92F0-61498152AE63}"/>
    <cellStyle name="Total 2 2 6" xfId="11285" xr:uid="{34A0DE1A-46F9-4A99-9690-6ABC18EE8B5F}"/>
    <cellStyle name="Total 2 2 7" xfId="11708" xr:uid="{7BC78CDF-7EBD-4EBF-A7B7-74444E62A607}"/>
    <cellStyle name="Total 2 2 8" xfId="12169" xr:uid="{8D0E18FA-AFE4-4CD2-A413-871E13A8837F}"/>
    <cellStyle name="Total 2 2 9" xfId="15340" xr:uid="{4F5EA9F4-4C36-4F68-937F-AF486B35AA14}"/>
    <cellStyle name="Total 2 3" xfId="2847" xr:uid="{17ABA4E9-47AE-4D9C-A18F-963C381E71EA}"/>
    <cellStyle name="Total 2 4" xfId="2644" xr:uid="{C1E9E3C3-FD27-40DA-9672-FC0A5204D16E}"/>
    <cellStyle name="Total 2 4 10" xfId="41862" xr:uid="{7E2AB5A6-7E11-4982-A67A-EC47D07B4941}"/>
    <cellStyle name="Total 2 4 2" xfId="6997" xr:uid="{12692913-D2FC-4DCD-900F-5A306B416CD4}"/>
    <cellStyle name="Total 2 4 2 2" xfId="17286" xr:uid="{EFF46147-5144-4B5C-B4DA-EEAA48296DB5}"/>
    <cellStyle name="Total 2 4 2 3" xfId="21336" xr:uid="{1F8A3120-250F-4C17-80AD-72C9770C9599}"/>
    <cellStyle name="Total 2 4 2 4" xfId="30706" xr:uid="{65B53A53-C519-4CC4-9EFF-400EA7AFBA39}"/>
    <cellStyle name="Total 2 4 2 5" xfId="34206" xr:uid="{6B8B2AE9-21F5-42B2-8E06-416C87C0970D}"/>
    <cellStyle name="Total 2 4 2 6" xfId="37210" xr:uid="{A3CA5979-E0B2-4008-B793-40FC2D12B4C4}"/>
    <cellStyle name="Total 2 4 3" xfId="8257" xr:uid="{9463A0FE-86A7-4F4D-B334-6427755E2046}"/>
    <cellStyle name="Total 2 4 3 2" xfId="18511" xr:uid="{8EB199F9-9CA0-4A90-A920-8F3D62E2CBE2}"/>
    <cellStyle name="Total 2 4 3 3" xfId="22437" xr:uid="{ABCC4BA7-6A46-492A-ADE2-9E5EEA5E420C}"/>
    <cellStyle name="Total 2 4 3 4" xfId="31824" xr:uid="{11212DC7-E75B-4794-9038-EE4F19E5C8F8}"/>
    <cellStyle name="Total 2 4 3 5" xfId="35279" xr:uid="{14C90C4F-4BEC-4E1C-973D-C78C3E0B1D4F}"/>
    <cellStyle name="Total 2 4 3 6" xfId="38243" xr:uid="{F0E6DDAF-D7A8-4F69-96D0-4F94EAA7ACF4}"/>
    <cellStyle name="Total 2 4 4" xfId="12375" xr:uid="{23838EFD-6988-42CA-A406-B6C7CDD81A0B}"/>
    <cellStyle name="Total 2 4 5" xfId="21424" xr:uid="{7DD647A7-0B06-4411-8B92-83D372D33CD2}"/>
    <cellStyle name="Total 2 4 6" xfId="23679" xr:uid="{089FE76D-04AC-493C-B01D-D5DF91152A7A}"/>
    <cellStyle name="Total 2 4 7" xfId="27624" xr:uid="{70860572-C20A-42C1-8F13-156B3263E5D9}"/>
    <cellStyle name="Total 2 4 8" xfId="40015" xr:uid="{43233889-6989-4D95-BA35-CB9E10C5B5FA}"/>
    <cellStyle name="Total 2 4 9" xfId="38800" xr:uid="{78C7FAA8-975F-483F-A135-26DB64A8A459}"/>
    <cellStyle name="Total 20" xfId="4013" xr:uid="{BCADF397-2632-4B18-B53C-17F1B543BC9F}"/>
    <cellStyle name="Total 20 10" xfId="26748" xr:uid="{4CDF9346-3DC1-4F65-9B53-97F68EBBB05F}"/>
    <cellStyle name="Total 20 11" xfId="40653" xr:uid="{6903E86C-7EAB-49E1-9C1A-E933C109E36A}"/>
    <cellStyle name="Total 20 12" xfId="41153" xr:uid="{3118A604-53FF-4136-9B09-97271463B70A}"/>
    <cellStyle name="Total 20 13" xfId="42370" xr:uid="{A902CC53-6563-44D5-B48E-CFB8171C1B7E}"/>
    <cellStyle name="Total 20 2" xfId="7953" xr:uid="{73717AA7-869C-4426-9335-1CF9143B7B6F}"/>
    <cellStyle name="Total 20 2 2" xfId="18208" xr:uid="{A5F575E4-98E4-48D7-A729-87BBAA84D0A7}"/>
    <cellStyle name="Total 20 2 3" xfId="22138" xr:uid="{521B801C-1955-479B-A142-2A2E8A2967DE}"/>
    <cellStyle name="Total 20 2 4" xfId="31524" xr:uid="{027D340A-7944-46B4-AB97-CA81C6120996}"/>
    <cellStyle name="Total 20 2 5" xfId="34979" xr:uid="{46BABD8D-59E6-4D82-A2C3-1C6C4454C5D4}"/>
    <cellStyle name="Total 20 2 6" xfId="37945" xr:uid="{D5A8ED45-D3BD-4F2E-8DFF-2A698D4E1428}"/>
    <cellStyle name="Total 20 3" xfId="8875" xr:uid="{F88B40EB-457A-46D7-9AF5-A56DFCC90DDA}"/>
    <cellStyle name="Total 20 3 2" xfId="19111" xr:uid="{E6B3714D-FE8C-4DC4-BB6C-6DE26EDE8E93}"/>
    <cellStyle name="Total 20 3 3" xfId="22976" xr:uid="{80ABF2C8-B476-46C5-8B0C-2355C111E29E}"/>
    <cellStyle name="Total 20 3 4" xfId="32369" xr:uid="{4D66E750-1608-429D-AE3D-AA83995C6D08}"/>
    <cellStyle name="Total 20 3 5" xfId="35798" xr:uid="{B1A15C71-D56B-4CD2-B96A-90A568E0F48B}"/>
    <cellStyle name="Total 20 3 6" xfId="38738" xr:uid="{8C0CB765-F58F-47F3-BFE6-A37FABC3BCE6}"/>
    <cellStyle name="Total 20 4" xfId="14463" xr:uid="{66C79AF7-D862-4986-BAA6-C584F212E36C}"/>
    <cellStyle name="Total 20 5" xfId="13206" xr:uid="{01D3BC94-21E2-49BA-B9BC-FD5DBFAB26B1}"/>
    <cellStyle name="Total 20 6" xfId="14096" xr:uid="{E6A932F9-B641-40E7-8695-40D4AC9F6B38}"/>
    <cellStyle name="Total 20 7" xfId="24188" xr:uid="{B805E544-6D38-4099-8E8B-C62AD4D59FED}"/>
    <cellStyle name="Total 20 8" xfId="28471" xr:uid="{23FE4846-578D-415D-BAE1-CC126210E42D}"/>
    <cellStyle name="Total 20 9" xfId="26931" xr:uid="{1CC9A226-61FA-440E-9F88-8AF369DA4A93}"/>
    <cellStyle name="Total 21" xfId="4014" xr:uid="{4630DD99-363B-41D7-B7C1-18CA435104BB}"/>
    <cellStyle name="Total 21 10" xfId="26747" xr:uid="{F5B1060C-4F73-485B-B05D-778166208947}"/>
    <cellStyle name="Total 21 11" xfId="40654" xr:uid="{39A23DD0-D1EA-4CB1-A5A3-756E8E93F5D9}"/>
    <cellStyle name="Total 21 12" xfId="41154" xr:uid="{4CB22EB6-7765-4120-B5E8-F15F9D276A9E}"/>
    <cellStyle name="Total 21 13" xfId="42371" xr:uid="{4ACBF6BC-5FD5-4D92-9F81-421D858DBE1B}"/>
    <cellStyle name="Total 21 2" xfId="7954" xr:uid="{36133963-69FD-4158-A608-90984EA8A0FB}"/>
    <cellStyle name="Total 21 2 2" xfId="18209" xr:uid="{EDF0B553-B775-4351-9D54-62C0EC57B504}"/>
    <cellStyle name="Total 21 2 3" xfId="22139" xr:uid="{4623A8F5-01B5-4C1A-AD5B-74B26F11EF8F}"/>
    <cellStyle name="Total 21 2 4" xfId="31525" xr:uid="{27C75A33-B4BA-4012-B414-39AF66C73D50}"/>
    <cellStyle name="Total 21 2 5" xfId="34980" xr:uid="{2B0ED3BD-6234-483B-A220-AE08546F34C0}"/>
    <cellStyle name="Total 21 2 6" xfId="37946" xr:uid="{129802B0-0D2C-488E-827F-F31094D7BA95}"/>
    <cellStyle name="Total 21 3" xfId="8876" xr:uid="{FF9CD040-9CF4-4A86-BDEB-CCA9934C93D0}"/>
    <cellStyle name="Total 21 3 2" xfId="19112" xr:uid="{7EF24BB2-E6A2-46F1-BFA6-F3C9D0E6A30E}"/>
    <cellStyle name="Total 21 3 3" xfId="22977" xr:uid="{83C7E36A-1D2D-467B-8D71-FBC9EBC3D338}"/>
    <cellStyle name="Total 21 3 4" xfId="32370" xr:uid="{FA6E2117-7CF5-41EF-B8BB-E65DB18D75DD}"/>
    <cellStyle name="Total 21 3 5" xfId="35799" xr:uid="{18C40516-FEE7-40D8-98EF-6DAC77C2ECF4}"/>
    <cellStyle name="Total 21 3 6" xfId="38739" xr:uid="{19501A66-7B04-4A2F-B375-471F41E14A84}"/>
    <cellStyle name="Total 21 4" xfId="14464" xr:uid="{DF9540DF-7527-411F-A3DB-A3556BD13443}"/>
    <cellStyle name="Total 21 5" xfId="13207" xr:uid="{B2C98186-B5FD-438E-A380-B2BA74CDC312}"/>
    <cellStyle name="Total 21 6" xfId="14095" xr:uid="{73243FE2-469F-4FB8-8254-179046BF4E63}"/>
    <cellStyle name="Total 21 7" xfId="24189" xr:uid="{C8C15595-3E8A-4B13-AF70-1F3AA3DFC95F}"/>
    <cellStyle name="Total 21 8" xfId="28472" xr:uid="{D9212F6B-B06A-4C39-A8BC-CFDC008CBFF1}"/>
    <cellStyle name="Total 21 9" xfId="27017" xr:uid="{FDB38EB6-F805-4FD2-A02A-BA02B8661162}"/>
    <cellStyle name="Total 22" xfId="4015" xr:uid="{710DF0FA-039D-49E3-8ADF-68823735E137}"/>
    <cellStyle name="Total 22 10" xfId="26746" xr:uid="{3DA6A53A-1C3C-449A-B352-42C882533C9B}"/>
    <cellStyle name="Total 22 11" xfId="40655" xr:uid="{55B2FD07-A2BB-42E8-9BF6-206DC36D8BC9}"/>
    <cellStyle name="Total 22 12" xfId="41155" xr:uid="{B6E94168-F19C-4A83-87E4-0936B588E8BD}"/>
    <cellStyle name="Total 22 13" xfId="42372" xr:uid="{D5515D4D-4436-4F3A-AFF8-B87CAB5C160E}"/>
    <cellStyle name="Total 22 2" xfId="7955" xr:uid="{67E65F3D-6A27-4A46-8DED-A04555B5314C}"/>
    <cellStyle name="Total 22 2 2" xfId="18210" xr:uid="{32FF7FD0-F604-4F6C-886F-856B64B07761}"/>
    <cellStyle name="Total 22 2 3" xfId="22140" xr:uid="{26B2AB69-3C1C-49AB-8D0C-D56724887BA2}"/>
    <cellStyle name="Total 22 2 4" xfId="31526" xr:uid="{40E7E974-9928-432C-A99D-7FA4DE54432C}"/>
    <cellStyle name="Total 22 2 5" xfId="34981" xr:uid="{83B4D6D6-7FF7-4F89-84F2-72B50418BF6C}"/>
    <cellStyle name="Total 22 2 6" xfId="37947" xr:uid="{61D497B7-CB66-4DDD-92C7-593EB97123FA}"/>
    <cellStyle name="Total 22 3" xfId="8877" xr:uid="{5C814CA8-AD57-4770-909F-901C44A18CCA}"/>
    <cellStyle name="Total 22 3 2" xfId="19113" xr:uid="{EE2CD428-61D1-4AAE-B0D2-079D00FAF993}"/>
    <cellStyle name="Total 22 3 3" xfId="22978" xr:uid="{CFDA45BD-2988-4B1D-98CC-5F2A3E9C3BB8}"/>
    <cellStyle name="Total 22 3 4" xfId="32371" xr:uid="{780927D6-D706-42B0-846F-992B7E70DA13}"/>
    <cellStyle name="Total 22 3 5" xfId="35800" xr:uid="{2582746C-297A-4A2B-9F1A-4FF3576AAF90}"/>
    <cellStyle name="Total 22 3 6" xfId="38740" xr:uid="{A390D8DA-D027-48C5-A222-F5D7D03D0F9E}"/>
    <cellStyle name="Total 22 4" xfId="14465" xr:uid="{DCCA7492-A529-4EF1-8AE7-4AF4B0584FA3}"/>
    <cellStyle name="Total 22 5" xfId="13208" xr:uid="{F4FB11E9-CC43-4223-B6C1-C57703C61841}"/>
    <cellStyle name="Total 22 6" xfId="14094" xr:uid="{861E371E-1983-41CC-992B-A6BADF6980A7}"/>
    <cellStyle name="Total 22 7" xfId="24190" xr:uid="{D65B1525-62B2-420D-A3BB-2FEB58191AD9}"/>
    <cellStyle name="Total 22 8" xfId="28473" xr:uid="{577582C2-8366-4659-8253-F75F7342AA19}"/>
    <cellStyle name="Total 22 9" xfId="27018" xr:uid="{FA9F815D-9726-480D-BC60-9D530C61290D}"/>
    <cellStyle name="Total 23" xfId="4016" xr:uid="{CFB4AE92-577D-4D9F-B745-75097987B696}"/>
    <cellStyle name="Total 23 10" xfId="27680" xr:uid="{EB6C0D1B-685F-4D34-B31F-8EC364F419A0}"/>
    <cellStyle name="Total 23 11" xfId="40656" xr:uid="{353448D1-2F37-4408-B463-0478A2ABC3D0}"/>
    <cellStyle name="Total 23 12" xfId="41156" xr:uid="{81DDFE51-8FE7-46C5-B89D-FBF8838E9ED1}"/>
    <cellStyle name="Total 23 13" xfId="42373" xr:uid="{88D012A7-1C68-4E70-93F0-2B86E592918E}"/>
    <cellStyle name="Total 23 2" xfId="7956" xr:uid="{1C04A930-BCBE-4128-9C31-BDD6786E127E}"/>
    <cellStyle name="Total 23 2 2" xfId="18211" xr:uid="{DB60BC18-B039-439B-8D76-D4855C51A809}"/>
    <cellStyle name="Total 23 2 3" xfId="22141" xr:uid="{F774769B-560A-403E-AFCA-A7FD150F08A6}"/>
    <cellStyle name="Total 23 2 4" xfId="31527" xr:uid="{BF01A772-674F-4019-8B7B-1B002B1A16E1}"/>
    <cellStyle name="Total 23 2 5" xfId="34982" xr:uid="{BFABEFD3-010B-4FFD-BA7A-FB5D2ED7D7AB}"/>
    <cellStyle name="Total 23 2 6" xfId="37948" xr:uid="{DA2BE3C5-61B6-4F95-8E62-98E4DABBEB5A}"/>
    <cellStyle name="Total 23 3" xfId="8878" xr:uid="{731AC98D-629F-4E3F-9973-3985F1E8BF74}"/>
    <cellStyle name="Total 23 3 2" xfId="19114" xr:uid="{A31B2642-3BCE-4CF7-B5C4-5C287CF96223}"/>
    <cellStyle name="Total 23 3 3" xfId="22979" xr:uid="{33B5B47C-B00A-4387-887A-3A358A034B29}"/>
    <cellStyle name="Total 23 3 4" xfId="32372" xr:uid="{9C2C9341-5627-4504-AAB0-BADFF030BAC8}"/>
    <cellStyle name="Total 23 3 5" xfId="35801" xr:uid="{4DCD2BE1-6E6B-4269-A7E2-DC2E26C861D9}"/>
    <cellStyle name="Total 23 3 6" xfId="38741" xr:uid="{08509DF0-F046-457A-A52E-1BFF6F41BDF3}"/>
    <cellStyle name="Total 23 4" xfId="14466" xr:uid="{E447879F-1C35-4AF1-AE2B-8B2FD6F44ED1}"/>
    <cellStyle name="Total 23 5" xfId="13209" xr:uid="{60CF5EC0-FA55-4B3E-81F0-4C7FE2A4632B}"/>
    <cellStyle name="Total 23 6" xfId="13579" xr:uid="{333145A1-2958-4726-9CB2-7B9F786E3CEA}"/>
    <cellStyle name="Total 23 7" xfId="24191" xr:uid="{E59F838E-8E3E-4F8F-979E-8055035EE068}"/>
    <cellStyle name="Total 23 8" xfId="28474" xr:uid="{ADEFD481-BABB-4E36-8FF0-FEDD3BD12D46}"/>
    <cellStyle name="Total 23 9" xfId="27019" xr:uid="{45140A69-E4AD-48AC-8E95-068EFEFAD2E8}"/>
    <cellStyle name="Total 24" xfId="4017" xr:uid="{F0BFC562-95AF-408E-B6A3-7E428D2B409F}"/>
    <cellStyle name="Total 24 10" xfId="28100" xr:uid="{39C08B38-7C9B-4B58-9D80-188778F99CB6}"/>
    <cellStyle name="Total 24 11" xfId="40657" xr:uid="{0109ABB9-FD73-4212-8780-2C6122CBC770}"/>
    <cellStyle name="Total 24 12" xfId="41157" xr:uid="{FEE42899-AB2C-4DB9-98C8-51B0239D4E97}"/>
    <cellStyle name="Total 24 13" xfId="42374" xr:uid="{CE694579-63B2-404A-96FF-00A1D22B06AA}"/>
    <cellStyle name="Total 24 2" xfId="7957" xr:uid="{9F4A24CD-303C-462F-A5FF-DA2F7068AC08}"/>
    <cellStyle name="Total 24 2 2" xfId="18212" xr:uid="{BD4173FE-C28E-4776-B0EC-D8F7E34D85F6}"/>
    <cellStyle name="Total 24 2 3" xfId="22142" xr:uid="{C57FEBAF-9F03-4B32-9964-C53800313EA6}"/>
    <cellStyle name="Total 24 2 4" xfId="31528" xr:uid="{88763D61-0D5E-424A-B7D5-FD645E0D01C0}"/>
    <cellStyle name="Total 24 2 5" xfId="34983" xr:uid="{6EBC2942-E886-4045-95CF-AC187C661FDD}"/>
    <cellStyle name="Total 24 2 6" xfId="37949" xr:uid="{1364010E-8AF2-4399-8933-A8D034C2BD46}"/>
    <cellStyle name="Total 24 3" xfId="8879" xr:uid="{C3A92C69-4475-411A-A978-33B9E8F81329}"/>
    <cellStyle name="Total 24 3 2" xfId="19115" xr:uid="{A188CD63-D2D8-4F1B-8F58-58EAFA3A301A}"/>
    <cellStyle name="Total 24 3 3" xfId="22980" xr:uid="{67DA41E8-9679-4986-8933-A2059AADCC3F}"/>
    <cellStyle name="Total 24 3 4" xfId="32373" xr:uid="{80AB8A8F-24B4-4E0E-A0BD-9312DD88EECD}"/>
    <cellStyle name="Total 24 3 5" xfId="35802" xr:uid="{8972FD67-9DB9-480F-A0E8-B03B742AD2B7}"/>
    <cellStyle name="Total 24 3 6" xfId="38742" xr:uid="{9819AB50-72BD-4D74-B12A-A7C2110FE19E}"/>
    <cellStyle name="Total 24 4" xfId="14467" xr:uid="{E198447A-D040-4FD4-9107-BF4F44E1FE8B}"/>
    <cellStyle name="Total 24 5" xfId="13210" xr:uid="{E71A4803-72B1-4028-B279-CC2F379BAB74}"/>
    <cellStyle name="Total 24 6" xfId="14375" xr:uid="{33BF582E-E3B5-45C9-B3D4-89EC297D5ECF}"/>
    <cellStyle name="Total 24 7" xfId="24192" xr:uid="{6E0A4151-BFEB-47D7-B1F6-FD3152D22BA7}"/>
    <cellStyle name="Total 24 8" xfId="28475" xr:uid="{2B57E89C-DD60-46C6-9F56-982163B8BC48}"/>
    <cellStyle name="Total 24 9" xfId="27020" xr:uid="{8B1C81AC-8D99-45DB-BA70-D4E5CAF77AB7}"/>
    <cellStyle name="Total 25" xfId="4018" xr:uid="{EFD40736-A140-4ABE-ACFA-6913F6BA5BA8}"/>
    <cellStyle name="Total 25 10" xfId="28101" xr:uid="{1C3037C4-6A85-492D-97BD-3AA94490A24A}"/>
    <cellStyle name="Total 25 11" xfId="40658" xr:uid="{6A703960-9D21-4FA9-AF01-94F6BA748D48}"/>
    <cellStyle name="Total 25 12" xfId="41158" xr:uid="{41E82889-729A-45EA-95DF-B54475019BD1}"/>
    <cellStyle name="Total 25 13" xfId="42375" xr:uid="{FA4A85CC-A737-4D28-979E-C984E68F9319}"/>
    <cellStyle name="Total 25 2" xfId="7958" xr:uid="{9BD60AD7-99FA-4900-A0E5-682FE2007CBE}"/>
    <cellStyle name="Total 25 2 2" xfId="18213" xr:uid="{86417F22-4EE5-4B18-AD6F-395DEBF66AA5}"/>
    <cellStyle name="Total 25 2 3" xfId="22143" xr:uid="{0F184E82-AE42-4D99-9D1B-5080516AECD8}"/>
    <cellStyle name="Total 25 2 4" xfId="31529" xr:uid="{9F05D97D-9CB5-4EEE-A46C-C18CE7D030D6}"/>
    <cellStyle name="Total 25 2 5" xfId="34984" xr:uid="{3F53B3DC-DF6C-48DD-83A9-FB23A7DB17D2}"/>
    <cellStyle name="Total 25 2 6" xfId="37950" xr:uid="{227F3985-5968-4AA2-9F89-41666CA63160}"/>
    <cellStyle name="Total 25 3" xfId="8880" xr:uid="{3E8A70E5-37F1-452F-BA71-2725147971D9}"/>
    <cellStyle name="Total 25 3 2" xfId="19116" xr:uid="{A9BFB54A-2629-424C-9497-13BC62179FEB}"/>
    <cellStyle name="Total 25 3 3" xfId="22981" xr:uid="{5E4D975C-C850-42DE-891D-D38DE14651B1}"/>
    <cellStyle name="Total 25 3 4" xfId="32374" xr:uid="{AB2D8BE1-B215-4698-A2D5-95C6D5215230}"/>
    <cellStyle name="Total 25 3 5" xfId="35803" xr:uid="{3FA0B9CA-EA89-4529-A908-433AFE8C4EC9}"/>
    <cellStyle name="Total 25 3 6" xfId="38743" xr:uid="{536F2F75-4FB1-4E01-A792-1AFEE49DF090}"/>
    <cellStyle name="Total 25 4" xfId="14468" xr:uid="{2360D9A6-32D0-4B03-9617-AFC1096850AD}"/>
    <cellStyle name="Total 25 5" xfId="13211" xr:uid="{687A6B11-9B51-4BDD-81BF-637CAD340C0E}"/>
    <cellStyle name="Total 25 6" xfId="12891" xr:uid="{BB2ABB37-5A4C-4AE6-B97B-115CFE487E55}"/>
    <cellStyle name="Total 25 7" xfId="24193" xr:uid="{31332399-A4C7-46DF-87D3-6B0B5FB34B62}"/>
    <cellStyle name="Total 25 8" xfId="28476" xr:uid="{1B717BF8-9A34-4D96-BAE0-56EFE8EDA6EF}"/>
    <cellStyle name="Total 25 9" xfId="27021" xr:uid="{21991401-B53B-49F3-97B3-C921C1AAB687}"/>
    <cellStyle name="Total 26" xfId="4019" xr:uid="{8BC22085-7418-48FB-8828-FCA634039D99}"/>
    <cellStyle name="Total 26 10" xfId="28102" xr:uid="{8FC66F4A-97E0-4A1E-940A-E269189C500C}"/>
    <cellStyle name="Total 26 11" xfId="40659" xr:uid="{87329B2F-D44C-4293-8756-43B6BC583A9C}"/>
    <cellStyle name="Total 26 12" xfId="41159" xr:uid="{B80F2750-B13F-41C4-B15C-0041653425E4}"/>
    <cellStyle name="Total 26 13" xfId="42376" xr:uid="{666CFAD0-D40F-450D-ADF1-16968288A80F}"/>
    <cellStyle name="Total 26 2" xfId="7959" xr:uid="{6FF2EE82-6D4B-4B68-8BA6-4C7D13673289}"/>
    <cellStyle name="Total 26 2 2" xfId="18214" xr:uid="{20485696-B7D4-4BBD-A341-F476C21E90EF}"/>
    <cellStyle name="Total 26 2 3" xfId="22144" xr:uid="{8577E9B3-E42C-4367-9020-EA6F1D4ADEF8}"/>
    <cellStyle name="Total 26 2 4" xfId="31530" xr:uid="{E3136395-B658-4887-823C-1B8EC323857B}"/>
    <cellStyle name="Total 26 2 5" xfId="34985" xr:uid="{FDB1D040-BAA0-46C0-9674-0361CF657958}"/>
    <cellStyle name="Total 26 2 6" xfId="37951" xr:uid="{4CAB6030-D295-44B3-B52B-708FD6A016A4}"/>
    <cellStyle name="Total 26 3" xfId="8881" xr:uid="{FEC7E710-B85C-4371-ABB0-4C3D18C1669D}"/>
    <cellStyle name="Total 26 3 2" xfId="19117" xr:uid="{35807B43-3A23-47E2-A12D-856839E76518}"/>
    <cellStyle name="Total 26 3 3" xfId="22982" xr:uid="{8A0681B6-DCED-49B5-8C05-9D63A85FA1C4}"/>
    <cellStyle name="Total 26 3 4" xfId="32375" xr:uid="{EB16130F-9287-49C9-8847-830EEBAFD301}"/>
    <cellStyle name="Total 26 3 5" xfId="35804" xr:uid="{5B08B567-B5B3-4C44-BAA0-E15179CBAF35}"/>
    <cellStyle name="Total 26 3 6" xfId="38744" xr:uid="{7C23F383-0093-4B40-8E89-63D3B30385F3}"/>
    <cellStyle name="Total 26 4" xfId="14469" xr:uid="{8DA9E071-D6EC-420B-AE3D-D773C6A00932}"/>
    <cellStyle name="Total 26 5" xfId="13212" xr:uid="{A29559E4-D8FF-4939-AB8B-5DAA66B41AAD}"/>
    <cellStyle name="Total 26 6" xfId="12610" xr:uid="{17A0AC7E-0416-486C-B471-FA369E008217}"/>
    <cellStyle name="Total 26 7" xfId="24194" xr:uid="{C9B5AF8D-422C-4F28-AB1B-14099878E162}"/>
    <cellStyle name="Total 26 8" xfId="28477" xr:uid="{2FFA3376-E172-4B90-A840-172231721521}"/>
    <cellStyle name="Total 26 9" xfId="27022" xr:uid="{0787889B-9CB3-4DA1-8154-EC67B60AB158}"/>
    <cellStyle name="Total 27" xfId="4020" xr:uid="{BC009352-6254-475D-888F-37F5530A06D1}"/>
    <cellStyle name="Total 27 10" xfId="28103" xr:uid="{EB7E07D3-42F5-4459-A6D2-382EBA7A45DD}"/>
    <cellStyle name="Total 27 11" xfId="40660" xr:uid="{03DE1900-0007-45E1-AF86-EB754BF6CA9D}"/>
    <cellStyle name="Total 27 12" xfId="41160" xr:uid="{A33A37CB-D54D-478E-8E18-8C433CBC079E}"/>
    <cellStyle name="Total 27 13" xfId="42377" xr:uid="{407E29F5-66EB-4396-A651-2BA0277A0B7C}"/>
    <cellStyle name="Total 27 2" xfId="7960" xr:uid="{B3365EAE-2EF9-456F-B1EE-5BB881FA72FA}"/>
    <cellStyle name="Total 27 2 2" xfId="18215" xr:uid="{FEBBA29F-CD5D-4DD5-92CA-0CAB02BE8F02}"/>
    <cellStyle name="Total 27 2 3" xfId="22145" xr:uid="{10A8AD28-CE2C-4C9C-816F-9EA60F49CB4C}"/>
    <cellStyle name="Total 27 2 4" xfId="31531" xr:uid="{B1CCB728-E688-48C9-9607-4EEF73A970CD}"/>
    <cellStyle name="Total 27 2 5" xfId="34986" xr:uid="{9CFEA740-41FF-4429-892F-AA963FF0B201}"/>
    <cellStyle name="Total 27 2 6" xfId="37952" xr:uid="{DDE26786-4D14-46A8-AF70-EA3393996255}"/>
    <cellStyle name="Total 27 3" xfId="8882" xr:uid="{61D1FF04-4FA7-41B6-8587-7F3836B6E1B5}"/>
    <cellStyle name="Total 27 3 2" xfId="19118" xr:uid="{FDBF5DBD-B86C-4651-9DFB-FD78F27F57AC}"/>
    <cellStyle name="Total 27 3 3" xfId="22983" xr:uid="{48791CD6-F406-40B5-BBEA-A9F16AA7124F}"/>
    <cellStyle name="Total 27 3 4" xfId="32376" xr:uid="{68A983B7-657F-4151-8DDF-128CB224A022}"/>
    <cellStyle name="Total 27 3 5" xfId="35805" xr:uid="{DF5971B0-6A34-4B26-BEDE-08069A6837A7}"/>
    <cellStyle name="Total 27 3 6" xfId="38745" xr:uid="{3A26C9BC-23E0-426D-B385-9B59C6F8D2C1}"/>
    <cellStyle name="Total 27 4" xfId="14470" xr:uid="{1C2C1371-0E80-4B6D-BDD8-3B983B1DD3B7}"/>
    <cellStyle name="Total 27 5" xfId="13213" xr:uid="{F153D996-BECC-4C48-AF78-DD78F8DF7B42}"/>
    <cellStyle name="Total 27 6" xfId="12609" xr:uid="{79BFE35E-0CCF-476D-BBFF-D077E5B5997A}"/>
    <cellStyle name="Total 27 7" xfId="24195" xr:uid="{F304277B-E737-4C00-B0C2-303042390084}"/>
    <cellStyle name="Total 27 8" xfId="28478" xr:uid="{DB265631-C83D-419D-8205-DC55B303F1C9}"/>
    <cellStyle name="Total 27 9" xfId="27023" xr:uid="{2757D9C4-62D6-4B1D-8A5E-942EC23EC195}"/>
    <cellStyle name="Total 28" xfId="4021" xr:uid="{F745299E-3F6E-4CC8-A29A-51ACF1B2A107}"/>
    <cellStyle name="Total 28 10" xfId="24356" xr:uid="{F43FED23-A52A-4F79-AB1D-7E4C5999FE2F}"/>
    <cellStyle name="Total 28 11" xfId="40661" xr:uid="{9B76DCDE-E3D3-44E8-A85C-746380623D12}"/>
    <cellStyle name="Total 28 12" xfId="41161" xr:uid="{EE939BA8-05C8-46A9-9531-8C6AC67238D2}"/>
    <cellStyle name="Total 28 13" xfId="42378" xr:uid="{4BBF41BD-CFE0-400D-9E24-E188E6BC6DD7}"/>
    <cellStyle name="Total 28 2" xfId="7961" xr:uid="{60EDEB5A-4399-42EE-9EBB-0203794EDAAF}"/>
    <cellStyle name="Total 28 2 2" xfId="18216" xr:uid="{B6A23289-46C0-4D45-A219-EFFBCBF7F9FF}"/>
    <cellStyle name="Total 28 2 3" xfId="22146" xr:uid="{2A2A1ACA-0CD0-4793-91CE-1E11DB60BADA}"/>
    <cellStyle name="Total 28 2 4" xfId="31532" xr:uid="{90540BE1-0662-4152-9681-E799EAD4C061}"/>
    <cellStyle name="Total 28 2 5" xfId="34987" xr:uid="{241DA78E-5D55-431E-8351-E1331A59DC09}"/>
    <cellStyle name="Total 28 2 6" xfId="37953" xr:uid="{D2DFE0B9-35E7-40BF-B53E-7415A4FF9599}"/>
    <cellStyle name="Total 28 3" xfId="8883" xr:uid="{9110AB3D-FE54-41F4-9C20-812413A110C6}"/>
    <cellStyle name="Total 28 3 2" xfId="19119" xr:uid="{6E15DB90-AB69-4329-B635-83D9D06464C3}"/>
    <cellStyle name="Total 28 3 3" xfId="22984" xr:uid="{6B57F972-31B9-491F-821C-BDC76B005EA5}"/>
    <cellStyle name="Total 28 3 4" xfId="32377" xr:uid="{29C87539-1DD1-45AB-AB66-D986A56A0E20}"/>
    <cellStyle name="Total 28 3 5" xfId="35806" xr:uid="{C439A79E-7907-4B53-826C-6A0B0EA3D132}"/>
    <cellStyle name="Total 28 3 6" xfId="38746" xr:uid="{A12E3383-7A14-4DB5-B464-C847383C3C5B}"/>
    <cellStyle name="Total 28 4" xfId="14471" xr:uid="{2B6C0C3D-17A4-4413-BA4B-D9BB0D2850C5}"/>
    <cellStyle name="Total 28 5" xfId="13214" xr:uid="{330D0CCA-2314-4EBC-B291-ED240E4BB005}"/>
    <cellStyle name="Total 28 6" xfId="14093" xr:uid="{DF3DC769-C39E-455F-ACB8-15C1E3F31C91}"/>
    <cellStyle name="Total 28 7" xfId="24196" xr:uid="{605C62F1-86BF-4E06-B12D-7FC5FECF18A8}"/>
    <cellStyle name="Total 28 8" xfId="28479" xr:uid="{9EF0573E-7185-4C34-AC55-F300E57E4ED2}"/>
    <cellStyle name="Total 28 9" xfId="27024" xr:uid="{2456941F-9383-41A9-953C-6FCD18FDDEDF}"/>
    <cellStyle name="Total 29" xfId="4022" xr:uid="{25193D68-DDDD-4E63-8C84-B9EA8F3194AF}"/>
    <cellStyle name="Total 29 10" xfId="28835" xr:uid="{796F2A59-2A43-43C2-9CC2-DA9E267F9EB1}"/>
    <cellStyle name="Total 29 11" xfId="40662" xr:uid="{270E70C2-1B04-427D-851A-C3D9E226CB16}"/>
    <cellStyle name="Total 29 12" xfId="41162" xr:uid="{C7ED9C51-8CA5-4FF1-BEB0-C1CE12034D5C}"/>
    <cellStyle name="Total 29 13" xfId="42379" xr:uid="{4AD1288B-F9C5-4E3D-832C-D52D5D5AEFB5}"/>
    <cellStyle name="Total 29 2" xfId="7962" xr:uid="{809BD97C-D039-4225-8613-F47F4124883D}"/>
    <cellStyle name="Total 29 2 2" xfId="18217" xr:uid="{5571A392-64D4-4A09-9CD4-5D430B019A79}"/>
    <cellStyle name="Total 29 2 3" xfId="22147" xr:uid="{8370AA96-6BC8-41E9-ADAA-AE22D1C2772E}"/>
    <cellStyle name="Total 29 2 4" xfId="31533" xr:uid="{31FA4C0C-E3BA-4814-BE09-1A499C2343CB}"/>
    <cellStyle name="Total 29 2 5" xfId="34988" xr:uid="{4DB2E674-030C-4109-9A58-3A8D20A2ED93}"/>
    <cellStyle name="Total 29 2 6" xfId="37954" xr:uid="{D792D45F-84AE-4C73-9B8D-7AE02E92226B}"/>
    <cellStyle name="Total 29 3" xfId="8884" xr:uid="{E848E39B-F7A2-4005-A923-CAC5097A3CC4}"/>
    <cellStyle name="Total 29 3 2" xfId="19120" xr:uid="{4C64A4C7-B919-42EC-ADA9-0EB6324F660F}"/>
    <cellStyle name="Total 29 3 3" xfId="22985" xr:uid="{A606251B-C2D8-4492-B515-45909B6B8B0E}"/>
    <cellStyle name="Total 29 3 4" xfId="32378" xr:uid="{E4A305EF-FEA4-438C-AEF3-87D3A14EA75A}"/>
    <cellStyle name="Total 29 3 5" xfId="35807" xr:uid="{E057F8E3-D854-476E-9874-62F170301ED4}"/>
    <cellStyle name="Total 29 3 6" xfId="38747" xr:uid="{4F8733AD-E01B-43C5-A23C-730290285BF3}"/>
    <cellStyle name="Total 29 4" xfId="14472" xr:uid="{FD94CB21-C70F-4B13-A4C6-F915630B1716}"/>
    <cellStyle name="Total 29 5" xfId="13215" xr:uid="{E0117730-D7B9-4D8B-8A1D-DD519A0D26D1}"/>
    <cellStyle name="Total 29 6" xfId="14092" xr:uid="{9A6D1450-A37F-45F8-BBF7-7318D1AB421F}"/>
    <cellStyle name="Total 29 7" xfId="24197" xr:uid="{85BABC0C-EA25-4FE0-AE24-E10F15B448DF}"/>
    <cellStyle name="Total 29 8" xfId="28480" xr:uid="{590088D4-10B4-4D49-B87E-32A47648947D}"/>
    <cellStyle name="Total 29 9" xfId="27025" xr:uid="{F90F16BF-F913-4B5E-9857-62E58DD7A660}"/>
    <cellStyle name="Total 3" xfId="1709" xr:uid="{C55E8B6B-A445-498B-98F8-9FEB015ECAEB}"/>
    <cellStyle name="Total 3 10" xfId="13001" xr:uid="{5E4B522F-11E2-43EE-A454-405248FCC318}"/>
    <cellStyle name="Total 3 11" xfId="23324" xr:uid="{C4905AD5-9119-4565-A335-63247E5CED62}"/>
    <cellStyle name="Total 3 12" xfId="24669" xr:uid="{D9AAB6D7-1CA9-48D5-9C31-3E34DD6BE589}"/>
    <cellStyle name="Total 3 13" xfId="25853" xr:uid="{AF3395BC-CB4F-4546-A3DD-0051590BB5B4}"/>
    <cellStyle name="Total 3 14" xfId="24461" xr:uid="{CB1C21B2-11A5-4135-B58E-639CF7DAF704}"/>
    <cellStyle name="Total 3 15" xfId="26323" xr:uid="{045EBCB9-3945-4F9E-8A85-FEAD641A0403}"/>
    <cellStyle name="Total 3 16" xfId="25266" xr:uid="{95E4167A-F7D1-4292-AC88-A9769A7AD6FF}"/>
    <cellStyle name="Total 3 17" xfId="25486" xr:uid="{3038796A-8C25-4733-8F3A-E95207ADC48B}"/>
    <cellStyle name="Total 3 18" xfId="28202" xr:uid="{07A8E8A3-7CF4-4437-BE24-BD00E689F931}"/>
    <cellStyle name="Total 3 19" xfId="25958" xr:uid="{88AE36F7-A74F-4DAC-ADBF-F20E9177FEDA}"/>
    <cellStyle name="Total 3 2" xfId="2646" xr:uid="{159F990F-D44E-427C-82E4-EB84D22D5EFE}"/>
    <cellStyle name="Total 3 2 10" xfId="41864" xr:uid="{CB4C1B6C-0DB6-40A9-A723-8461F38C9D9F}"/>
    <cellStyle name="Total 3 2 2" xfId="6999" xr:uid="{27DD362D-982C-4704-88D7-41BE20EF06B8}"/>
    <cellStyle name="Total 3 2 2 2" xfId="17288" xr:uid="{F6B6BD70-6A2B-425F-9478-9265D6CCBE19}"/>
    <cellStyle name="Total 3 2 2 3" xfId="21338" xr:uid="{7D957B81-B1D0-4E36-94F2-A7F1B7B04F50}"/>
    <cellStyle name="Total 3 2 2 4" xfId="30708" xr:uid="{58BBC90C-98FC-4ADE-A403-F0F47FB4B211}"/>
    <cellStyle name="Total 3 2 2 5" xfId="34208" xr:uid="{162967AD-B500-42ED-B2D8-900A3F1D952A}"/>
    <cellStyle name="Total 3 2 2 6" xfId="37212" xr:uid="{DEE35812-29D6-48B5-B65F-5EE2673690F7}"/>
    <cellStyle name="Total 3 2 3" xfId="8259" xr:uid="{BF0AD11A-F73D-4D21-A7F9-9B34B8A9A710}"/>
    <cellStyle name="Total 3 2 3 2" xfId="18513" xr:uid="{9C3E21C4-191F-4B3E-BBDF-053D7C12990D}"/>
    <cellStyle name="Total 3 2 3 3" xfId="22439" xr:uid="{6F5A1A25-D874-461F-9CB0-21827DF58764}"/>
    <cellStyle name="Total 3 2 3 4" xfId="31826" xr:uid="{E7C4B01F-3126-4C92-A39F-6D632BAA81D6}"/>
    <cellStyle name="Total 3 2 3 5" xfId="35281" xr:uid="{32053A3C-00B2-47E8-A770-BAE60BE67E9D}"/>
    <cellStyle name="Total 3 2 3 6" xfId="38245" xr:uid="{210033CF-993E-4CC3-B209-09F505D5E2E6}"/>
    <cellStyle name="Total 3 2 4" xfId="12876" xr:uid="{BEE9A17B-BB57-469A-86E0-697A9E423653}"/>
    <cellStyle name="Total 3 2 5" xfId="19526" xr:uid="{04155E2D-6FB0-4724-BDBE-3648C63918C6}"/>
    <cellStyle name="Total 3 2 6" xfId="23681" xr:uid="{16322CB6-5AA3-4D24-B84A-21F9C73B6E1F}"/>
    <cellStyle name="Total 3 2 7" xfId="27626" xr:uid="{59A0885C-291B-4EF1-8F3D-155A5CC129D6}"/>
    <cellStyle name="Total 3 2 8" xfId="40017" xr:uid="{66BF1235-7D8D-48A8-BCE1-881D10CD00BB}"/>
    <cellStyle name="Total 3 2 9" xfId="38798" xr:uid="{1C42D11E-3938-4E8A-B533-562636234B7C}"/>
    <cellStyle name="Total 3 20" xfId="39623" xr:uid="{1A9CCB9F-7E5A-446C-A2F6-2A70820D2857}"/>
    <cellStyle name="Total 3 21" xfId="39091" xr:uid="{EB452BC4-49F8-43E0-B93A-FC983C8E6DCD}"/>
    <cellStyle name="Total 3 22" xfId="41507" xr:uid="{4823455E-1D9F-4309-B9AE-B34D55329BDA}"/>
    <cellStyle name="Total 3 3" xfId="5431" xr:uid="{111A9A23-C853-4245-AF41-2A091A923AF5}"/>
    <cellStyle name="Total 3 3 2" xfId="20182" xr:uid="{A84DD7C6-C52B-4E10-8DEB-81B8EF3E1FB5}"/>
    <cellStyle name="Total 3 3 3" xfId="29515" xr:uid="{17BAB243-89EC-4503-A0DE-2AAC954C60B2}"/>
    <cellStyle name="Total 3 3 4" xfId="33155" xr:uid="{2C370DFC-54E8-4F2F-B68E-F11B4C6602AF}"/>
    <cellStyle name="Total 3 3 5" xfId="36243" xr:uid="{FFE6CD4A-16EF-4FCD-8924-7C14A09C69F8}"/>
    <cellStyle name="Total 3 4" xfId="6650" xr:uid="{21ACAFE3-3C6B-4D06-94E7-EDF67B30A5AE}"/>
    <cellStyle name="Total 3 4 2" xfId="16942" xr:uid="{7C804116-FB9D-40BD-8711-C99B85966F5B}"/>
    <cellStyle name="Total 3 4 3" xfId="21095" xr:uid="{C97E01D0-FE6E-461A-B1CF-83C82DB0CEA3}"/>
    <cellStyle name="Total 3 4 4" xfId="30461" xr:uid="{B8147C8D-236E-4570-B2F1-92A2BAED5B49}"/>
    <cellStyle name="Total 3 4 5" xfId="34004" xr:uid="{3CDBC4FB-BE8A-4D6F-A627-6C71B7628759}"/>
    <cellStyle name="Total 3 4 6" xfId="37021" xr:uid="{B438D7A2-BEE3-4DD8-950E-3F1BEC0C6711}"/>
    <cellStyle name="Total 3 5" xfId="6579" xr:uid="{8C37B87A-2FD6-425A-B253-E6C7DFAE52EB}"/>
    <cellStyle name="Total 3 5 2" xfId="16873" xr:uid="{440DDA95-E2BE-44F8-98B0-34B82ED19F73}"/>
    <cellStyle name="Total 3 5 3" xfId="21068" xr:uid="{4396EF12-0892-4A09-8E58-CB001D3CEF6B}"/>
    <cellStyle name="Total 3 5 4" xfId="30421" xr:uid="{42EDC381-66F2-4E3F-AE85-2650E89A5341}"/>
    <cellStyle name="Total 3 5 5" xfId="33979" xr:uid="{92AC4AE9-162A-472F-9B0A-5E6BF94641CE}"/>
    <cellStyle name="Total 3 5 6" xfId="36999" xr:uid="{CCCFB430-8B35-472F-B7BF-151312AF193F}"/>
    <cellStyle name="Total 3 6" xfId="11286" xr:uid="{8238FAE5-BE14-45AF-AAFE-97D41DAD9EBF}"/>
    <cellStyle name="Total 3 7" xfId="11709" xr:uid="{25050CF6-9696-45A8-82E5-DD7921C18AC3}"/>
    <cellStyle name="Total 3 8" xfId="12170" xr:uid="{B8163691-4408-4CD5-BA3E-6E360C52B5BD}"/>
    <cellStyle name="Total 3 9" xfId="12545" xr:uid="{0A1B90E1-8AAE-442F-9C25-0E7F94528ABC}"/>
    <cellStyle name="Total 30" xfId="4023" xr:uid="{E9CD5A8B-8C5D-49D1-9A75-3BAA8471A0CD}"/>
    <cellStyle name="Total 30 10" xfId="30747" xr:uid="{3072735C-8DA3-4821-A2FC-71A8DDD477A4}"/>
    <cellStyle name="Total 30 11" xfId="40663" xr:uid="{676690CB-06B4-4323-A870-84366B6C6C64}"/>
    <cellStyle name="Total 30 12" xfId="41163" xr:uid="{A9D328C4-53D2-46D2-90DA-19242EBC37A9}"/>
    <cellStyle name="Total 30 13" xfId="42380" xr:uid="{5F2CA406-6047-44DB-BDD2-7DEDD8345A81}"/>
    <cellStyle name="Total 30 2" xfId="7963" xr:uid="{4B47AD09-C93B-46A2-A7E4-B76D907B2EB8}"/>
    <cellStyle name="Total 30 2 2" xfId="18218" xr:uid="{31B6FF51-4184-4692-8F50-5E4FFDCE14AF}"/>
    <cellStyle name="Total 30 2 3" xfId="22148" xr:uid="{9E2D729C-31AD-4760-B5DF-0B340209692C}"/>
    <cellStyle name="Total 30 2 4" xfId="31534" xr:uid="{3020EBB5-56B0-464A-B1A3-600717005D8A}"/>
    <cellStyle name="Total 30 2 5" xfId="34989" xr:uid="{2B2CCCBD-4C01-4970-8138-ACBE4BB5BA47}"/>
    <cellStyle name="Total 30 2 6" xfId="37955" xr:uid="{12E1CF0D-108C-441C-B988-E4A903E0D029}"/>
    <cellStyle name="Total 30 3" xfId="8885" xr:uid="{BDDB7DE5-A3EB-4AD1-92E0-B480434271BE}"/>
    <cellStyle name="Total 30 3 2" xfId="19121" xr:uid="{3697AFA3-94AE-470D-BB83-2C41A44EC73D}"/>
    <cellStyle name="Total 30 3 3" xfId="22986" xr:uid="{1B2CD7C0-9CAD-4115-9FC3-8AA576A8C26E}"/>
    <cellStyle name="Total 30 3 4" xfId="32379" xr:uid="{79AFE9B7-119B-434C-A099-DB72EF7093FB}"/>
    <cellStyle name="Total 30 3 5" xfId="35808" xr:uid="{73ACC9BB-30ED-44E6-9CC7-47621C0A3854}"/>
    <cellStyle name="Total 30 3 6" xfId="38748" xr:uid="{C5E63544-DBFF-4AE6-A726-D266108E7833}"/>
    <cellStyle name="Total 30 4" xfId="14473" xr:uid="{32D8896B-4E41-4626-B6F1-93498487AA45}"/>
    <cellStyle name="Total 30 5" xfId="13216" xr:uid="{99FC6829-89E0-4F92-A12A-48784EAA6131}"/>
    <cellStyle name="Total 30 6" xfId="14376" xr:uid="{3513205A-66A4-453A-8635-696617EFF829}"/>
    <cellStyle name="Total 30 7" xfId="24198" xr:uid="{03168AC6-9D55-4559-8E2D-957563754876}"/>
    <cellStyle name="Total 30 8" xfId="28481" xr:uid="{939FAFFB-A2EE-4FB1-A7FC-FE359DF7FA27}"/>
    <cellStyle name="Total 30 9" xfId="27026" xr:uid="{ECACA90B-F1D9-4970-A2AA-15209D6505D8}"/>
    <cellStyle name="Total 31" xfId="4024" xr:uid="{7BE91485-48E2-45EF-BCF2-D76C7ED5338D}"/>
    <cellStyle name="Total 31 10" xfId="28104" xr:uid="{26347571-4BEC-4954-82AF-309BF433C899}"/>
    <cellStyle name="Total 31 11" xfId="40664" xr:uid="{A587B664-3A21-418F-8FEA-BB010F0FD000}"/>
    <cellStyle name="Total 31 12" xfId="41164" xr:uid="{08049C5C-76A9-4A2B-9A70-118D5DFE0BCB}"/>
    <cellStyle name="Total 31 13" xfId="42381" xr:uid="{60BEB407-A50F-4FE2-8007-DF0DAF67C4F3}"/>
    <cellStyle name="Total 31 2" xfId="7964" xr:uid="{F6D96901-E256-48E3-80CD-33C8B8A00613}"/>
    <cellStyle name="Total 31 2 2" xfId="18219" xr:uid="{2EB9A439-5270-493A-A12A-87AA0112C92E}"/>
    <cellStyle name="Total 31 2 3" xfId="22149" xr:uid="{51B515D8-EA19-4CFB-9021-D633655A8D87}"/>
    <cellStyle name="Total 31 2 4" xfId="31535" xr:uid="{7C59A8A7-6792-4ED1-9FB7-4DCE17B90DA8}"/>
    <cellStyle name="Total 31 2 5" xfId="34990" xr:uid="{E4A38A2C-4FD3-4BCB-9668-2766476CA9F9}"/>
    <cellStyle name="Total 31 2 6" xfId="37956" xr:uid="{B32EA007-9B00-4FBE-A1F7-5A8C5BACC0D2}"/>
    <cellStyle name="Total 31 3" xfId="8886" xr:uid="{56B79789-39D9-41AF-BE61-AB980A40355C}"/>
    <cellStyle name="Total 31 3 2" xfId="19122" xr:uid="{90B03A38-CB85-4AB0-84F7-81B406AD9C5B}"/>
    <cellStyle name="Total 31 3 3" xfId="22987" xr:uid="{0301052C-F19C-4B50-8F91-1F80E378B99D}"/>
    <cellStyle name="Total 31 3 4" xfId="32380" xr:uid="{BCD1BA22-7719-40FA-AF1A-C393EAA4C0B7}"/>
    <cellStyle name="Total 31 3 5" xfId="35809" xr:uid="{61ED8F49-E2B7-41D0-A6B3-A621370FB5BC}"/>
    <cellStyle name="Total 31 3 6" xfId="38749" xr:uid="{CDE027A8-C1BE-485E-9877-B05A28C39C06}"/>
    <cellStyle name="Total 31 4" xfId="14474" xr:uid="{902948AA-0575-4C60-B3E6-FD5C6BE25618}"/>
    <cellStyle name="Total 31 5" xfId="13217" xr:uid="{5CEBA9C2-76D6-49CF-8435-1E099BBF287D}"/>
    <cellStyle name="Total 31 6" xfId="13433" xr:uid="{102BF665-26CA-44A0-B94C-C87F4A1A776E}"/>
    <cellStyle name="Total 31 7" xfId="24199" xr:uid="{09C8EB9C-8825-47FB-B48F-1709E81E9BE2}"/>
    <cellStyle name="Total 31 8" xfId="28482" xr:uid="{1CF32838-2E87-4F23-8F48-1D2471375AC0}"/>
    <cellStyle name="Total 31 9" xfId="27027" xr:uid="{E304EF81-2411-4BD6-A5E9-D74DE6C739A1}"/>
    <cellStyle name="Total 32" xfId="4025" xr:uid="{4B6FE770-8B28-49B1-84E8-EFE164B8FF14}"/>
    <cellStyle name="Total 32 10" xfId="28105" xr:uid="{78399564-B3C6-41AF-8A91-E29F55790D98}"/>
    <cellStyle name="Total 32 11" xfId="40665" xr:uid="{4A8C311D-80CE-42AD-85A1-EA5AB84F1900}"/>
    <cellStyle name="Total 32 12" xfId="41165" xr:uid="{03826175-8F24-4FC8-97A2-4EFC63142802}"/>
    <cellStyle name="Total 32 13" xfId="42382" xr:uid="{1B777D64-AAFA-4521-B3B9-78ECCE4AA532}"/>
    <cellStyle name="Total 32 2" xfId="7965" xr:uid="{D040C164-7EB4-424D-BDDC-A7C9CBA15AC5}"/>
    <cellStyle name="Total 32 2 2" xfId="18220" xr:uid="{3509BDC5-7678-4752-9299-E1B2353346C3}"/>
    <cellStyle name="Total 32 2 3" xfId="22150" xr:uid="{BE960109-4261-4A6B-928F-B7F8111A8569}"/>
    <cellStyle name="Total 32 2 4" xfId="31536" xr:uid="{8C2DB5F8-1F7C-424A-88DE-652D481DE933}"/>
    <cellStyle name="Total 32 2 5" xfId="34991" xr:uid="{FF66241C-0BC3-468B-8266-49F6A2F36621}"/>
    <cellStyle name="Total 32 2 6" xfId="37957" xr:uid="{6C4CC0E5-03F2-4491-941F-225F5E482AFD}"/>
    <cellStyle name="Total 32 3" xfId="8887" xr:uid="{75B5F745-F52B-4E10-AF97-DEC18D63521E}"/>
    <cellStyle name="Total 32 3 2" xfId="19123" xr:uid="{DE5DE008-3F38-4472-AA2C-95D574E76327}"/>
    <cellStyle name="Total 32 3 3" xfId="22988" xr:uid="{8028B694-935A-455A-84F3-B1D96A3ADD34}"/>
    <cellStyle name="Total 32 3 4" xfId="32381" xr:uid="{176AF792-F7BE-4F20-B104-28F4FE55761F}"/>
    <cellStyle name="Total 32 3 5" xfId="35810" xr:uid="{841C348E-5F12-4AFC-B9B4-CB2C452FC513}"/>
    <cellStyle name="Total 32 3 6" xfId="38750" xr:uid="{781CC00C-8CF9-4B38-BB78-8EA205F898D4}"/>
    <cellStyle name="Total 32 4" xfId="14475" xr:uid="{279BC69C-4A21-4945-A93F-8BB8FF53DD08}"/>
    <cellStyle name="Total 32 5" xfId="13218" xr:uid="{AECB1B48-0640-485C-B19B-7063E9D5D84A}"/>
    <cellStyle name="Total 32 6" xfId="14091" xr:uid="{E74BAE11-79D3-44AD-8017-CAB4D2E67D20}"/>
    <cellStyle name="Total 32 7" xfId="24200" xr:uid="{5073C2CD-BBA1-42E5-B2E5-D4507D013CDF}"/>
    <cellStyle name="Total 32 8" xfId="28483" xr:uid="{C0456AAC-7220-4B83-8F04-23C642147524}"/>
    <cellStyle name="Total 32 9" xfId="27028" xr:uid="{2A6144BE-E1D5-4AF1-AC2F-3F0E980C8520}"/>
    <cellStyle name="Total 33" xfId="4026" xr:uid="{F08B73B1-35EA-4D14-A6FA-0578B66438E0}"/>
    <cellStyle name="Total 33 10" xfId="28106" xr:uid="{ADB54D3A-E8B0-4D41-A0ED-7739F198A35D}"/>
    <cellStyle name="Total 33 11" xfId="40666" xr:uid="{2AF40AC2-109F-4199-8A11-8653953C7B86}"/>
    <cellStyle name="Total 33 12" xfId="41166" xr:uid="{37C11529-E785-444A-A5C9-C800154F3F38}"/>
    <cellStyle name="Total 33 13" xfId="42383" xr:uid="{F238FE79-DA74-4726-BBEA-082CAF9B30AA}"/>
    <cellStyle name="Total 33 2" xfId="7966" xr:uid="{A3D44DDA-7EE1-47C7-8116-2A64BA8CC32E}"/>
    <cellStyle name="Total 33 2 2" xfId="18221" xr:uid="{A286902D-ECA3-4D3A-B5CA-3FDBE1C96B84}"/>
    <cellStyle name="Total 33 2 3" xfId="22151" xr:uid="{A775A607-C877-4B27-B790-30AFE138D56D}"/>
    <cellStyle name="Total 33 2 4" xfId="31537" xr:uid="{7CDD4440-B6BB-418E-9DA7-AAB32BEDCB33}"/>
    <cellStyle name="Total 33 2 5" xfId="34992" xr:uid="{1EC994B2-629F-4E73-986E-81881976D04C}"/>
    <cellStyle name="Total 33 2 6" xfId="37958" xr:uid="{15317E21-3BBB-447D-BE4E-6ADF219942F1}"/>
    <cellStyle name="Total 33 3" xfId="8888" xr:uid="{700FCDB9-6052-4D6A-A999-7CABBE88736E}"/>
    <cellStyle name="Total 33 3 2" xfId="19124" xr:uid="{F60D752E-C5E0-45B9-BD22-B7F3C827842B}"/>
    <cellStyle name="Total 33 3 3" xfId="22989" xr:uid="{606E4A4A-F555-434C-83F5-739AE05960E5}"/>
    <cellStyle name="Total 33 3 4" xfId="32382" xr:uid="{7FF4FF7B-E177-4879-821C-19B9C65F8F37}"/>
    <cellStyle name="Total 33 3 5" xfId="35811" xr:uid="{5314AF15-5E14-48DB-B61F-1715BDC9CB1F}"/>
    <cellStyle name="Total 33 3 6" xfId="38751" xr:uid="{1FC8AE38-D557-4A44-A3CD-55DC3929DF86}"/>
    <cellStyle name="Total 33 4" xfId="14476" xr:uid="{6C290761-90E9-4338-A997-DF7B444E915C}"/>
    <cellStyle name="Total 33 5" xfId="13219" xr:uid="{549096D2-0817-47DF-955C-0790368968C5}"/>
    <cellStyle name="Total 33 6" xfId="14090" xr:uid="{489515F7-4F85-4283-AF08-5E3FE2FBF7A8}"/>
    <cellStyle name="Total 33 7" xfId="24201" xr:uid="{2C3E6B32-B912-4CD3-9614-FB67CE936DBE}"/>
    <cellStyle name="Total 33 8" xfId="28484" xr:uid="{38CB98B8-65A6-4AC1-B66F-E1C210F360C2}"/>
    <cellStyle name="Total 33 9" xfId="27029" xr:uid="{79FF5C86-6ADC-495E-8BDD-A467597F5A67}"/>
    <cellStyle name="Total 34" xfId="4027" xr:uid="{2E356041-0251-4016-A6C4-8A931E24B54B}"/>
    <cellStyle name="Total 34 10" xfId="28107" xr:uid="{779034AB-8A74-4303-917C-1D53AC94D346}"/>
    <cellStyle name="Total 34 11" xfId="40667" xr:uid="{B38E839D-9EA5-4E7B-856E-2127A25EAC71}"/>
    <cellStyle name="Total 34 12" xfId="41167" xr:uid="{65CAA4DF-EE3B-4E86-B1BF-0A6F93A0409C}"/>
    <cellStyle name="Total 34 13" xfId="42384" xr:uid="{34B3EDB7-1ADA-447F-9295-8C2391B834DF}"/>
    <cellStyle name="Total 34 2" xfId="7967" xr:uid="{A93F5679-0628-4AA1-B2A0-00543D2ACC78}"/>
    <cellStyle name="Total 34 2 2" xfId="18222" xr:uid="{E5320CCD-4E7C-483E-9FEE-CC09F698AA2D}"/>
    <cellStyle name="Total 34 2 3" xfId="22152" xr:uid="{F0AA60F7-FCD2-43F4-8DD8-F4AEAA80118E}"/>
    <cellStyle name="Total 34 2 4" xfId="31538" xr:uid="{DE4F412B-A0D4-44A7-901D-A42DD565851B}"/>
    <cellStyle name="Total 34 2 5" xfId="34993" xr:uid="{8FDFCD0A-23C1-4D2A-9A9B-F7F099308D1D}"/>
    <cellStyle name="Total 34 2 6" xfId="37959" xr:uid="{DCE4EDAF-01E6-4C45-BC1F-E496DAF9379E}"/>
    <cellStyle name="Total 34 3" xfId="8889" xr:uid="{9608DB9F-2306-4D48-B595-F6BDBF7A82E0}"/>
    <cellStyle name="Total 34 3 2" xfId="19125" xr:uid="{9AF079C0-717A-4CA2-8649-FFC33598EE48}"/>
    <cellStyle name="Total 34 3 3" xfId="22990" xr:uid="{CADE7048-A239-487B-9102-E44BEA49DCF2}"/>
    <cellStyle name="Total 34 3 4" xfId="32383" xr:uid="{DC28BA7D-1C69-4EEB-83C8-EEA38408CDCB}"/>
    <cellStyle name="Total 34 3 5" xfId="35812" xr:uid="{C58816CA-8DBE-4CE8-A94C-04B4499C2037}"/>
    <cellStyle name="Total 34 3 6" xfId="38752" xr:uid="{57F78271-BF19-4223-9164-164074FC148F}"/>
    <cellStyle name="Total 34 4" xfId="14477" xr:uid="{1C259B9E-1F74-4543-B632-AB2CF446A7E0}"/>
    <cellStyle name="Total 34 5" xfId="13220" xr:uid="{993FB638-CDE8-456B-8C23-96F382B2B975}"/>
    <cellStyle name="Total 34 6" xfId="14089" xr:uid="{3D35C5EA-2066-4334-A1E5-66BA71F6F320}"/>
    <cellStyle name="Total 34 7" xfId="24202" xr:uid="{8FAD0C83-B73A-4908-AA46-A9B4F561B171}"/>
    <cellStyle name="Total 34 8" xfId="28485" xr:uid="{52A88781-EF7A-46AF-B66E-17876CABEEED}"/>
    <cellStyle name="Total 34 9" xfId="27030" xr:uid="{60F81D2E-DC50-47B7-99A9-214D134B7BE5}"/>
    <cellStyle name="Total 35" xfId="4028" xr:uid="{407B5B40-6513-4D05-A8DC-93EE64CCDCBB}"/>
    <cellStyle name="Total 35 10" xfId="28108" xr:uid="{5A07EBD4-C67B-489E-95E9-EA7A7743C28F}"/>
    <cellStyle name="Total 35 11" xfId="40668" xr:uid="{82F8746B-1EA7-4884-BDDC-E383A2B34543}"/>
    <cellStyle name="Total 35 12" xfId="41168" xr:uid="{A369D0A5-6FAF-48E5-ABF3-22FC29C46F1D}"/>
    <cellStyle name="Total 35 13" xfId="42385" xr:uid="{0F839D4A-0324-4624-9A07-5EBD9B8335FF}"/>
    <cellStyle name="Total 35 2" xfId="7968" xr:uid="{D8DAAB38-447D-4A9A-98E1-77A3A5262F17}"/>
    <cellStyle name="Total 35 2 2" xfId="18223" xr:uid="{F0577820-0C5F-4ED9-94B6-545D86130E76}"/>
    <cellStyle name="Total 35 2 3" xfId="22153" xr:uid="{765DBB8A-1B7E-4095-93ED-A157FD284C2E}"/>
    <cellStyle name="Total 35 2 4" xfId="31539" xr:uid="{CC784D75-F0A9-447B-BCFA-F9161743C4C5}"/>
    <cellStyle name="Total 35 2 5" xfId="34994" xr:uid="{0BC5A701-BA9E-4C63-8D8A-6DAE24BAB565}"/>
    <cellStyle name="Total 35 2 6" xfId="37960" xr:uid="{620C07A3-CCE2-4E91-A8F5-602FB05F34B0}"/>
    <cellStyle name="Total 35 3" xfId="8890" xr:uid="{C7086898-69B9-43E2-9C6D-85DA0C4F8CB8}"/>
    <cellStyle name="Total 35 3 2" xfId="19126" xr:uid="{C7E4EDA6-E656-40E1-BC32-496A4E0CF1E5}"/>
    <cellStyle name="Total 35 3 3" xfId="22991" xr:uid="{6FEECD78-893C-4151-9F93-5F2D9FDCB68F}"/>
    <cellStyle name="Total 35 3 4" xfId="32384" xr:uid="{9D4F2FAD-85D3-457F-8C2D-E9040F00EE29}"/>
    <cellStyle name="Total 35 3 5" xfId="35813" xr:uid="{7D006BC0-4E5F-426A-88ED-5B9313883ABF}"/>
    <cellStyle name="Total 35 3 6" xfId="38753" xr:uid="{15390F62-19A9-4DFF-A6A8-0D6E4DB5D5BF}"/>
    <cellStyle name="Total 35 4" xfId="14478" xr:uid="{CCB35DD2-2D5C-464E-BD8A-EE5F6C21DDB8}"/>
    <cellStyle name="Total 35 5" xfId="13221" xr:uid="{A26E6E7A-4AA1-4AAC-BBEB-D9DE5E709E30}"/>
    <cellStyle name="Total 35 6" xfId="14088" xr:uid="{EDA42C63-1B39-4768-A5DC-C616A1DC712C}"/>
    <cellStyle name="Total 35 7" xfId="24203" xr:uid="{F0AC5223-68E1-411B-B282-C7245850D99D}"/>
    <cellStyle name="Total 35 8" xfId="28486" xr:uid="{D3EC125B-F6D5-421F-B7D9-8DE5FD351EBB}"/>
    <cellStyle name="Total 35 9" xfId="27031" xr:uid="{A1DCA6AD-B2BB-4DE0-888C-BFBCFF65552A}"/>
    <cellStyle name="Total 36" xfId="4029" xr:uid="{21BED779-107D-4F82-AD54-6028CB44888D}"/>
    <cellStyle name="Total 36 10" xfId="28109" xr:uid="{48F32066-8D24-43D5-8F89-574789CC5246}"/>
    <cellStyle name="Total 36 11" xfId="40669" xr:uid="{00A3DD7C-B846-449F-A0F2-7A7BC0E91AF0}"/>
    <cellStyle name="Total 36 12" xfId="41169" xr:uid="{AAFE2692-92F0-418A-9B74-D277F498201D}"/>
    <cellStyle name="Total 36 13" xfId="42386" xr:uid="{472713ED-DAB9-45BE-9263-E2F5C3B22FD2}"/>
    <cellStyle name="Total 36 2" xfId="7969" xr:uid="{0B1BF761-0424-4E71-833F-1710DE48BA69}"/>
    <cellStyle name="Total 36 2 2" xfId="18224" xr:uid="{31237A4D-0727-4713-BBB6-986ECB918CE6}"/>
    <cellStyle name="Total 36 2 3" xfId="22154" xr:uid="{FD5C7B41-9D99-41D9-9F22-EB0348A70C3B}"/>
    <cellStyle name="Total 36 2 4" xfId="31540" xr:uid="{04220313-47A4-49D0-A94A-31379BFD5CB7}"/>
    <cellStyle name="Total 36 2 5" xfId="34995" xr:uid="{EF7D1117-F01D-43D8-9DD7-B1E6B2C8C1BC}"/>
    <cellStyle name="Total 36 2 6" xfId="37961" xr:uid="{633774F8-A93A-4DE3-B7AE-C38D714753D0}"/>
    <cellStyle name="Total 36 3" xfId="8891" xr:uid="{DD110800-8A67-4F92-A942-2D7CFF3D8B9B}"/>
    <cellStyle name="Total 36 3 2" xfId="19127" xr:uid="{BCF18740-8055-4FBA-9622-CAA036CF6E94}"/>
    <cellStyle name="Total 36 3 3" xfId="22992" xr:uid="{1BABE52B-15BD-4447-963F-DBD4F5502BDD}"/>
    <cellStyle name="Total 36 3 4" xfId="32385" xr:uid="{883B8536-8913-49B0-97EE-F5C7642B7B1B}"/>
    <cellStyle name="Total 36 3 5" xfId="35814" xr:uid="{10BE2CE8-452D-42DB-B2D6-86CF5D56FB67}"/>
    <cellStyle name="Total 36 3 6" xfId="38754" xr:uid="{17D351E7-B7A5-4BB5-93C1-1E9A2D4B0D5E}"/>
    <cellStyle name="Total 36 4" xfId="14479" xr:uid="{DC73BD48-9447-4CCA-8B2D-20CC4E9D79E4}"/>
    <cellStyle name="Total 36 5" xfId="13222" xr:uid="{8BF5110B-2D5E-407F-AD9E-AE0F307F12FE}"/>
    <cellStyle name="Total 36 6" xfId="12271" xr:uid="{650A7F8E-A873-4FD9-88BC-9B46747459E1}"/>
    <cellStyle name="Total 36 7" xfId="24204" xr:uid="{D1F7CACA-724D-4910-AA27-EC5224F71F9A}"/>
    <cellStyle name="Total 36 8" xfId="28487" xr:uid="{38F5C3AF-AF44-4CC4-8497-9466E3E75C25}"/>
    <cellStyle name="Total 36 9" xfId="27032" xr:uid="{F7F75BF4-686E-4912-997E-CA68A6B4B106}"/>
    <cellStyle name="Total 37" xfId="4030" xr:uid="{9CF17BF1-CEFF-4370-82E2-9C1736FEA452}"/>
    <cellStyle name="Total 37 10" xfId="26745" xr:uid="{5F676A82-917E-4B4E-9985-8DE7C676DF63}"/>
    <cellStyle name="Total 37 11" xfId="40670" xr:uid="{76999545-A325-4E8B-83C9-05EEE6B6E2AD}"/>
    <cellStyle name="Total 37 12" xfId="41170" xr:uid="{92A22C47-17A2-4CCB-A46A-F929A90EC7AC}"/>
    <cellStyle name="Total 37 13" xfId="42387" xr:uid="{70B519DC-604D-495C-839E-065B4786919A}"/>
    <cellStyle name="Total 37 2" xfId="7970" xr:uid="{8CED6189-4E36-4DD0-9D0A-339FC9F7C533}"/>
    <cellStyle name="Total 37 2 2" xfId="18225" xr:uid="{CAB26101-6CF0-4654-AD5B-205FB44780FF}"/>
    <cellStyle name="Total 37 2 3" xfId="22155" xr:uid="{AFA12005-F1F5-4B2F-830C-0D60A0ABEEA5}"/>
    <cellStyle name="Total 37 2 4" xfId="31541" xr:uid="{2297C5CC-844C-495A-AB34-6EE0F73BF283}"/>
    <cellStyle name="Total 37 2 5" xfId="34996" xr:uid="{59F148F5-1482-4B38-A592-8532E99D1F85}"/>
    <cellStyle name="Total 37 2 6" xfId="37962" xr:uid="{36788F47-6533-4DDC-8AEF-D7EA0E35DEB7}"/>
    <cellStyle name="Total 37 3" xfId="8892" xr:uid="{1EC31F1B-5560-4915-BF4D-25C650FBE575}"/>
    <cellStyle name="Total 37 3 2" xfId="19128" xr:uid="{896676CD-C298-4065-9990-388643069069}"/>
    <cellStyle name="Total 37 3 3" xfId="22993" xr:uid="{192674B4-851A-4FAD-9086-D5ABFE6A6907}"/>
    <cellStyle name="Total 37 3 4" xfId="32386" xr:uid="{9E7E83D3-03FA-4631-811E-31A5BCC52526}"/>
    <cellStyle name="Total 37 3 5" xfId="35815" xr:uid="{7DE31477-57E2-4971-9908-C2E2E2FFF53B}"/>
    <cellStyle name="Total 37 3 6" xfId="38755" xr:uid="{F7B42800-C158-418E-BF35-1D70FA2E0DDA}"/>
    <cellStyle name="Total 37 4" xfId="14480" xr:uid="{F4B3423D-AAA6-4753-A74E-D80F43B3D8D6}"/>
    <cellStyle name="Total 37 5" xfId="13223" xr:uid="{0E288C45-0D5A-4ADA-A1DF-C3D458753B70}"/>
    <cellStyle name="Total 37 6" xfId="12890" xr:uid="{21D0335B-B27F-4253-BFC7-0FC23D72FB42}"/>
    <cellStyle name="Total 37 7" xfId="24205" xr:uid="{9C494DE2-CB40-439D-8FAC-059BA995A7A1}"/>
    <cellStyle name="Total 37 8" xfId="28488" xr:uid="{081ED286-F0E4-4D46-92FC-19EED9C48AB7}"/>
    <cellStyle name="Total 37 9" xfId="27033" xr:uid="{A36BCF04-5B85-4620-9332-8851B4C8ACB3}"/>
    <cellStyle name="Total 38" xfId="4031" xr:uid="{7233A9EF-6C66-419D-B1C2-46C1BFE39D9F}"/>
    <cellStyle name="Total 38 10" xfId="28110" xr:uid="{C24473CF-6C63-4A8B-AECC-C826607DB0C9}"/>
    <cellStyle name="Total 38 11" xfId="40671" xr:uid="{351A8AB7-155B-4B41-9FB7-CE05BE726F8D}"/>
    <cellStyle name="Total 38 12" xfId="41171" xr:uid="{A14D8D5E-2872-4F05-BDB9-03B5E8D4FB5E}"/>
    <cellStyle name="Total 38 13" xfId="42388" xr:uid="{FA24F2E3-F1F1-49D9-BAEC-2D88EEFF2164}"/>
    <cellStyle name="Total 38 2" xfId="7971" xr:uid="{C834F554-E979-407A-B687-B340FF5781CA}"/>
    <cellStyle name="Total 38 2 2" xfId="18226" xr:uid="{49BC410E-4C25-4294-A59E-2E16F7332927}"/>
    <cellStyle name="Total 38 2 3" xfId="22156" xr:uid="{07160CA7-1B90-4CE2-A2E3-8A5F75A82D94}"/>
    <cellStyle name="Total 38 2 4" xfId="31542" xr:uid="{F8FA586E-2C14-4006-87E4-85CBF90907E9}"/>
    <cellStyle name="Total 38 2 5" xfId="34997" xr:uid="{EF258CDC-C341-405A-A72F-B155099ECB8E}"/>
    <cellStyle name="Total 38 2 6" xfId="37963" xr:uid="{6EA3372B-DAFA-4C55-8888-867E571CAFFF}"/>
    <cellStyle name="Total 38 3" xfId="8893" xr:uid="{4BB71FC0-6836-4D2E-8CF3-2D27CB4F63E1}"/>
    <cellStyle name="Total 38 3 2" xfId="19129" xr:uid="{B941A329-9C90-454F-8DF5-72700E40DB07}"/>
    <cellStyle name="Total 38 3 3" xfId="22994" xr:uid="{0E571EB6-AA3C-43F8-8995-B314F84674D7}"/>
    <cellStyle name="Total 38 3 4" xfId="32387" xr:uid="{A60F6A68-4DC2-4C7A-810A-6E4EB60166E3}"/>
    <cellStyle name="Total 38 3 5" xfId="35816" xr:uid="{90E04D80-452C-4C1A-B5C3-CF20DCFA7CF7}"/>
    <cellStyle name="Total 38 3 6" xfId="38756" xr:uid="{9B46BB0C-59ED-4B17-9E53-341B5571B5F8}"/>
    <cellStyle name="Total 38 4" xfId="14481" xr:uid="{492C7BC2-C202-4FCF-970B-8E510C84C20F}"/>
    <cellStyle name="Total 38 5" xfId="13497" xr:uid="{2A19E448-1EA1-42D4-889F-7B472DB13EBB}"/>
    <cellStyle name="Total 38 6" xfId="14087" xr:uid="{E8A328E3-AD51-4D37-9045-962C843E82E3}"/>
    <cellStyle name="Total 38 7" xfId="24206" xr:uid="{4BCA8519-8678-4F09-BF9D-3D566401F125}"/>
    <cellStyle name="Total 38 8" xfId="28489" xr:uid="{777DC291-1823-435C-909A-D48539F24D56}"/>
    <cellStyle name="Total 38 9" xfId="27034" xr:uid="{9E1C5F02-0A2E-4D1C-B2EB-DCDBBCDA62CC}"/>
    <cellStyle name="Total 39" xfId="4032" xr:uid="{035C568D-00AB-4767-8FA4-36C5153F4D58}"/>
    <cellStyle name="Total 39 10" xfId="28111" xr:uid="{1D83FE3D-5EEB-4202-B524-A364D25C5373}"/>
    <cellStyle name="Total 39 11" xfId="40672" xr:uid="{BFE0F2B8-DE3A-4F55-B221-1137FBED3B1D}"/>
    <cellStyle name="Total 39 12" xfId="41172" xr:uid="{9AD0A106-919A-4B22-88CD-F7135E04E9C8}"/>
    <cellStyle name="Total 39 13" xfId="42389" xr:uid="{0BC72D1C-C615-4684-B5FF-471192204CAD}"/>
    <cellStyle name="Total 39 2" xfId="7972" xr:uid="{F4CAFD06-FA2E-4F9C-9593-422FBC918F57}"/>
    <cellStyle name="Total 39 2 2" xfId="18227" xr:uid="{8715C475-253E-4A1C-A40E-8F5DA8D974F6}"/>
    <cellStyle name="Total 39 2 3" xfId="22157" xr:uid="{9EA31FB4-EFFB-4837-94EA-586A72AC7607}"/>
    <cellStyle name="Total 39 2 4" xfId="31543" xr:uid="{3851F59D-5447-48F9-A35E-0648A0C256FC}"/>
    <cellStyle name="Total 39 2 5" xfId="34998" xr:uid="{0960011C-3C8D-45DE-B9E7-E287097A7E2A}"/>
    <cellStyle name="Total 39 2 6" xfId="37964" xr:uid="{CDB7B4E6-164F-4074-810A-9C2D5E5D3912}"/>
    <cellStyle name="Total 39 3" xfId="8894" xr:uid="{5C1B60FA-D484-4495-A990-89F4380E1161}"/>
    <cellStyle name="Total 39 3 2" xfId="19130" xr:uid="{0C7A566F-7371-472A-AF6F-ED352A0A2A04}"/>
    <cellStyle name="Total 39 3 3" xfId="22995" xr:uid="{7CD36FCB-0F94-40C8-B7C2-C87174FF3EAC}"/>
    <cellStyle name="Total 39 3 4" xfId="32388" xr:uid="{D43CA158-0AE7-4B73-9A1F-169900F89231}"/>
    <cellStyle name="Total 39 3 5" xfId="35817" xr:uid="{E9B0F5C8-FE90-4A28-BCE8-9D18EE77A058}"/>
    <cellStyle name="Total 39 3 6" xfId="38757" xr:uid="{53737685-FA0E-498D-85BC-2FDCD6580954}"/>
    <cellStyle name="Total 39 4" xfId="14482" xr:uid="{61F479E3-3495-4238-96A1-D13F69136AC5}"/>
    <cellStyle name="Total 39 5" xfId="13224" xr:uid="{B2FDA5CE-CF84-4489-A626-317404AC7098}"/>
    <cellStyle name="Total 39 6" xfId="14086" xr:uid="{B139DC94-4F84-4BD3-B4B1-CB784CEA9C5F}"/>
    <cellStyle name="Total 39 7" xfId="24207" xr:uid="{CDB71C4A-89F9-469E-8568-2059C26847D8}"/>
    <cellStyle name="Total 39 8" xfId="28490" xr:uid="{EACEDF16-A8F3-45BD-B8F8-E6991C68DBF3}"/>
    <cellStyle name="Total 39 9" xfId="27035" xr:uid="{12C3CDE5-61BC-47C7-A542-52B6FD004B0E}"/>
    <cellStyle name="Total 4" xfId="1710" xr:uid="{D5DFF641-C131-4436-A8A0-2D0FED01172F}"/>
    <cellStyle name="Total 40" xfId="4033" xr:uid="{A668594E-8EEC-494C-81C3-8B0A11D91B6E}"/>
    <cellStyle name="Total 40 10" xfId="28112" xr:uid="{8A6F6BF4-AD83-4C15-AB5F-1453847DEFE0}"/>
    <cellStyle name="Total 40 11" xfId="40673" xr:uid="{3D816A86-560B-43D9-A0C9-B34893B79D7E}"/>
    <cellStyle name="Total 40 12" xfId="41173" xr:uid="{7CA2EF26-BD7E-482F-9D5F-871A8F10DC98}"/>
    <cellStyle name="Total 40 13" xfId="42390" xr:uid="{BE700524-E283-47BD-840C-6150056C7015}"/>
    <cellStyle name="Total 40 2" xfId="7973" xr:uid="{81CFBE2D-B95E-4331-8658-49A56C78C891}"/>
    <cellStyle name="Total 40 2 2" xfId="18228" xr:uid="{F27ED3FF-DD54-401F-9825-A6151BC6F208}"/>
    <cellStyle name="Total 40 2 3" xfId="22158" xr:uid="{77FD93C9-9C3B-432C-821B-41E1A54F8D12}"/>
    <cellStyle name="Total 40 2 4" xfId="31544" xr:uid="{44590C7C-021B-42FD-BE48-6977E4C42734}"/>
    <cellStyle name="Total 40 2 5" xfId="34999" xr:uid="{95FD14AE-B5AB-4759-A212-75037C4A31C1}"/>
    <cellStyle name="Total 40 2 6" xfId="37965" xr:uid="{EE6F6CA7-0D9B-4C0D-B62F-7A5E702D39E7}"/>
    <cellStyle name="Total 40 3" xfId="8895" xr:uid="{EEF6F7CC-FDE0-479B-A257-A72C38034227}"/>
    <cellStyle name="Total 40 3 2" xfId="19131" xr:uid="{E6FCD26C-111A-443D-BB51-B33AB068FF98}"/>
    <cellStyle name="Total 40 3 3" xfId="22996" xr:uid="{C1B96243-AD37-456F-A996-61290F396035}"/>
    <cellStyle name="Total 40 3 4" xfId="32389" xr:uid="{68258BD3-815B-4FD3-9F70-2721E9E8F4E8}"/>
    <cellStyle name="Total 40 3 5" xfId="35818" xr:uid="{681E4E8C-97B6-4D87-9E68-DCB5BAEEFF9D}"/>
    <cellStyle name="Total 40 3 6" xfId="38758" xr:uid="{2C3BEFA7-FFD6-4353-8635-D2AF65470394}"/>
    <cellStyle name="Total 40 4" xfId="14483" xr:uid="{15480A86-FAA6-43D0-A8E8-E5E33DD97615}"/>
    <cellStyle name="Total 40 5" xfId="13498" xr:uid="{29182819-3317-4450-85D7-70FE5603C760}"/>
    <cellStyle name="Total 40 6" xfId="14085" xr:uid="{7589F4F9-9DB1-453D-AF44-877B74A49C2D}"/>
    <cellStyle name="Total 40 7" xfId="24208" xr:uid="{FA981A98-1DCE-4CF2-A062-12FEE6C414FB}"/>
    <cellStyle name="Total 40 8" xfId="28491" xr:uid="{5373737A-BDE0-4C05-97E9-C4333ACE225F}"/>
    <cellStyle name="Total 40 9" xfId="27036" xr:uid="{973797DE-9B98-4FF0-B512-38DD2CC330D4}"/>
    <cellStyle name="Total 5" xfId="4034" xr:uid="{A1569DF7-AA4A-47B1-A1FD-F6357A7A74F5}"/>
    <cellStyle name="Total 5 10" xfId="29716" xr:uid="{72332DB5-965A-4A68-B6CD-4545392907A3}"/>
    <cellStyle name="Total 5 11" xfId="40674" xr:uid="{73E107BA-732A-4122-83DA-00C126F10E40}"/>
    <cellStyle name="Total 5 12" xfId="41174" xr:uid="{DD872F5B-59D5-4AF3-8DEF-833398A021EF}"/>
    <cellStyle name="Total 5 13" xfId="42391" xr:uid="{9796DAB2-049B-45C2-8169-ED4317242FB3}"/>
    <cellStyle name="Total 5 2" xfId="7974" xr:uid="{E969FB0D-3CC6-4B32-958A-4EB04732BB43}"/>
    <cellStyle name="Total 5 2 2" xfId="18229" xr:uid="{40A98B8A-67A7-4FEE-B1DE-D84D3CB81465}"/>
    <cellStyle name="Total 5 2 3" xfId="22159" xr:uid="{2393C2F0-E81A-4E7A-92E4-55BE0079FCAC}"/>
    <cellStyle name="Total 5 2 4" xfId="31545" xr:uid="{0508BFDF-1817-4C7D-BE3B-DEA19C39C42D}"/>
    <cellStyle name="Total 5 2 5" xfId="35000" xr:uid="{1B81A41F-9CE0-4C37-A1A2-14E176EF0C46}"/>
    <cellStyle name="Total 5 2 6" xfId="37966" xr:uid="{DBCCD4FB-F357-43A3-961F-D1B1FFC8BA8A}"/>
    <cellStyle name="Total 5 3" xfId="8896" xr:uid="{BCA091C7-F610-42D2-8F76-28DE2943524E}"/>
    <cellStyle name="Total 5 3 2" xfId="19132" xr:uid="{6519CEF0-A37C-4642-9C41-D1135310BEF2}"/>
    <cellStyle name="Total 5 3 3" xfId="22997" xr:uid="{944EA30E-28B4-408E-902E-EF730917DDB8}"/>
    <cellStyle name="Total 5 3 4" xfId="32390" xr:uid="{28ED531C-2A25-43A8-A760-AE27BD5F1083}"/>
    <cellStyle name="Total 5 3 5" xfId="35819" xr:uid="{69545793-4D46-492E-A6FC-224CC20AA1F8}"/>
    <cellStyle name="Total 5 3 6" xfId="38759" xr:uid="{07AF4D00-36D6-4967-88DB-0CDF40A5D8A3}"/>
    <cellStyle name="Total 5 4" xfId="14484" xr:uid="{FB9D0F94-F206-4093-AF8A-38EB6648B0ED}"/>
    <cellStyle name="Total 5 5" xfId="13950" xr:uid="{3C26A93E-72DB-4BD3-8D54-C9B3C45D9707}"/>
    <cellStyle name="Total 5 6" xfId="14084" xr:uid="{6F2EDF85-48C6-4095-A8CC-7D62C844410A}"/>
    <cellStyle name="Total 5 7" xfId="24209" xr:uid="{6C643B8C-6608-4364-B3FD-4C8ECC49D2F4}"/>
    <cellStyle name="Total 5 8" xfId="28492" xr:uid="{787A524B-DC29-431B-8A5E-5D32675EB163}"/>
    <cellStyle name="Total 5 9" xfId="27037" xr:uid="{5FDF959F-BB9F-4B3A-A3F6-A924F24C4C17}"/>
    <cellStyle name="Total 6" xfId="4035" xr:uid="{23B57B95-EE99-47BE-9122-87FC2FE06EB4}"/>
    <cellStyle name="Total 6 10" xfId="28113" xr:uid="{D41E358C-A81E-47DD-8DE8-488C18196D11}"/>
    <cellStyle name="Total 6 11" xfId="40675" xr:uid="{86FD74D1-B9D8-4F37-A1BD-46E8FF2BC0A5}"/>
    <cellStyle name="Total 6 12" xfId="41175" xr:uid="{77C69C26-2871-4D6E-87F0-0087F5B87BB9}"/>
    <cellStyle name="Total 6 13" xfId="42392" xr:uid="{F555A08C-CC4A-4E40-8856-AE934BAC6C8A}"/>
    <cellStyle name="Total 6 2" xfId="7975" xr:uid="{2FB167B9-7C6B-4F5D-B2F6-25DD29375F27}"/>
    <cellStyle name="Total 6 2 2" xfId="18230" xr:uid="{CBF0BF79-C9E5-43A9-9C33-FFA7AAF9B363}"/>
    <cellStyle name="Total 6 2 3" xfId="22160" xr:uid="{9C2EAD0D-3078-4F68-BF34-1102EF4B7874}"/>
    <cellStyle name="Total 6 2 4" xfId="31546" xr:uid="{012D467D-70B7-4D6D-9800-4AF4171DBC3E}"/>
    <cellStyle name="Total 6 2 5" xfId="35001" xr:uid="{7491FD9D-2B57-463B-9A2B-95F9341FA13F}"/>
    <cellStyle name="Total 6 2 6" xfId="37967" xr:uid="{012F2094-7079-4CEB-B21A-60FAD0F7AAD7}"/>
    <cellStyle name="Total 6 3" xfId="8897" xr:uid="{C68635D1-8061-4080-80F7-4D19B0EA8EAD}"/>
    <cellStyle name="Total 6 3 2" xfId="19133" xr:uid="{7CCAD1A7-8620-4C58-844A-D1C62494A389}"/>
    <cellStyle name="Total 6 3 3" xfId="22998" xr:uid="{2445BD06-FC1B-4F0F-9A83-18EA7B9F06E4}"/>
    <cellStyle name="Total 6 3 4" xfId="32391" xr:uid="{6296EB3E-F5F8-42C7-8782-06E05E1F1E08}"/>
    <cellStyle name="Total 6 3 5" xfId="35820" xr:uid="{0FF5806A-89B8-4155-A61E-AE145F11AB2D}"/>
    <cellStyle name="Total 6 3 6" xfId="38760" xr:uid="{A95DAB33-6A37-428A-B5F7-C25AA81FB524}"/>
    <cellStyle name="Total 6 4" xfId="14485" xr:uid="{8419CFF6-BE83-4C50-BF22-174D8E91F7CA}"/>
    <cellStyle name="Total 6 5" xfId="13951" xr:uid="{7AFA3E7E-2DF6-44FE-9EF4-DFFBF8917DF5}"/>
    <cellStyle name="Total 6 6" xfId="13904" xr:uid="{9660117C-C830-4B54-94FF-AEA749719E41}"/>
    <cellStyle name="Total 6 7" xfId="24210" xr:uid="{8778182E-2B56-48BA-B4BE-5ECAB6EB2EA6}"/>
    <cellStyle name="Total 6 8" xfId="28493" xr:uid="{3264D4FD-9EC0-4E4C-A5F3-C659D7E39D8C}"/>
    <cellStyle name="Total 6 9" xfId="27038" xr:uid="{2A6363F7-8294-4085-A031-CBDAEE5172F1}"/>
    <cellStyle name="Total 7" xfId="4036" xr:uid="{5A0F152B-1489-47C7-81FF-F5E9B91F41C0}"/>
    <cellStyle name="Total 7 10" xfId="31554" xr:uid="{5B03B5BD-451B-43DA-85D3-E58F145E90EB}"/>
    <cellStyle name="Total 7 11" xfId="40676" xr:uid="{4271C186-86D5-4509-B8A3-23796A3561A9}"/>
    <cellStyle name="Total 7 12" xfId="41176" xr:uid="{B83D8996-B276-48D9-AA41-AC31CAD8FC8C}"/>
    <cellStyle name="Total 7 13" xfId="42393" xr:uid="{D5A20971-DC94-43B1-B5BF-FCBC2ABBE967}"/>
    <cellStyle name="Total 7 2" xfId="7976" xr:uid="{F12E269A-357B-4B6B-99B8-29A77D7202C8}"/>
    <cellStyle name="Total 7 2 2" xfId="18231" xr:uid="{8CE5B321-E094-471A-8DF6-728140246CCA}"/>
    <cellStyle name="Total 7 2 3" xfId="22161" xr:uid="{0DE2DEAC-8F6D-4AD3-9287-99A7595B5488}"/>
    <cellStyle name="Total 7 2 4" xfId="31547" xr:uid="{A65A0D31-DAA3-457E-BDA2-D3EA0A9E8637}"/>
    <cellStyle name="Total 7 2 5" xfId="35002" xr:uid="{11F98EBB-B8CA-48B8-A27A-67B55EC80A2F}"/>
    <cellStyle name="Total 7 2 6" xfId="37968" xr:uid="{224E601C-9471-4E57-9E2A-537586C5D295}"/>
    <cellStyle name="Total 7 3" xfId="8898" xr:uid="{95D91D42-3D24-4AA9-B7A8-D33CD8C2E1AA}"/>
    <cellStyle name="Total 7 3 2" xfId="19134" xr:uid="{C7BF99E1-AA45-458C-9045-27990D26DC50}"/>
    <cellStyle name="Total 7 3 3" xfId="22999" xr:uid="{0CE90E25-6682-49CB-931F-026C0BC09DE3}"/>
    <cellStyle name="Total 7 3 4" xfId="32392" xr:uid="{63E9AD60-7C5A-4949-AF1C-9C6C995BAEC8}"/>
    <cellStyle name="Total 7 3 5" xfId="35821" xr:uid="{44C5B127-8D17-4081-B887-6EE4B4152CC5}"/>
    <cellStyle name="Total 7 3 6" xfId="38761" xr:uid="{C153225D-F646-46D6-9C3D-AA5D60B5436D}"/>
    <cellStyle name="Total 7 4" xfId="14486" xr:uid="{813A3EB1-1A11-4DCC-9EE4-1C072A1854AB}"/>
    <cellStyle name="Total 7 5" xfId="13225" xr:uid="{E29E2CAD-AB4C-4670-9452-D65A275C2E09}"/>
    <cellStyle name="Total 7 6" xfId="14083" xr:uid="{93084B02-CCA4-4940-B567-0DAEE7F1EEE8}"/>
    <cellStyle name="Total 7 7" xfId="24211" xr:uid="{EDD27A5C-C86F-4A3C-8BE5-C6ED0D79C426}"/>
    <cellStyle name="Total 7 8" xfId="28494" xr:uid="{923F7AAF-5A9C-40B6-9502-3C9390AA156E}"/>
    <cellStyle name="Total 7 9" xfId="27039" xr:uid="{9E017624-2562-4E27-B84F-8471AB7B6EAD}"/>
    <cellStyle name="Total 8" xfId="4037" xr:uid="{3AE202ED-6E5A-4D7C-95F0-DB299E3B8BA2}"/>
    <cellStyle name="Total 8 10" xfId="28114" xr:uid="{7C1020BB-9643-480A-A71B-DDE734AA8163}"/>
    <cellStyle name="Total 8 11" xfId="40677" xr:uid="{84D3DBFB-11F1-4CD6-8AF3-E658446036A5}"/>
    <cellStyle name="Total 8 12" xfId="41177" xr:uid="{62F08353-7D29-4236-8A27-60DF241DE040}"/>
    <cellStyle name="Total 8 13" xfId="42394" xr:uid="{BFB7800B-8CBB-4800-B6C1-948889B47617}"/>
    <cellStyle name="Total 8 2" xfId="7977" xr:uid="{12F972F0-D184-43F3-8C6A-CA78AC2E362C}"/>
    <cellStyle name="Total 8 2 2" xfId="18232" xr:uid="{C2346815-255A-4F71-9B05-3C94EE15EC1F}"/>
    <cellStyle name="Total 8 2 3" xfId="22162" xr:uid="{F844E477-ADD6-497F-9F98-443E5895B38C}"/>
    <cellStyle name="Total 8 2 4" xfId="31548" xr:uid="{7F89E284-BA1F-4492-AE48-141DBC64F961}"/>
    <cellStyle name="Total 8 2 5" xfId="35003" xr:uid="{F37E7EF5-1DB8-4FA1-98D6-AEA85983C9EC}"/>
    <cellStyle name="Total 8 2 6" xfId="37969" xr:uid="{C95E43DB-1655-4522-9F5B-A5B4B28E67A8}"/>
    <cellStyle name="Total 8 3" xfId="8899" xr:uid="{3FDA0C32-0C18-4697-9087-9803BB841859}"/>
    <cellStyle name="Total 8 3 2" xfId="19135" xr:uid="{094911A9-0619-4A73-B2CE-59E96D6D5258}"/>
    <cellStyle name="Total 8 3 3" xfId="23000" xr:uid="{51E6FC0C-AC6C-4D14-B119-686726273835}"/>
    <cellStyle name="Total 8 3 4" xfId="32393" xr:uid="{EA62A046-082F-4907-A5B2-FBA94E4D0B55}"/>
    <cellStyle name="Total 8 3 5" xfId="35822" xr:uid="{0DA3D9A8-38DD-4667-832A-EFA250628332}"/>
    <cellStyle name="Total 8 3 6" xfId="38762" xr:uid="{39320BF4-9E3C-47F3-8804-73FB5AD0D116}"/>
    <cellStyle name="Total 8 4" xfId="14487" xr:uid="{D2D4F7F3-9B0C-49D4-9DEE-E8826FE1F667}"/>
    <cellStyle name="Total 8 5" xfId="13226" xr:uid="{A0E57914-D1CE-4261-B518-DEDF821DC396}"/>
    <cellStyle name="Total 8 6" xfId="14082" xr:uid="{380C5D87-2283-4CC8-8944-9E135E92B132}"/>
    <cellStyle name="Total 8 7" xfId="24212" xr:uid="{EA545C86-57C2-4B0E-817F-1A03A46FA758}"/>
    <cellStyle name="Total 8 8" xfId="28495" xr:uid="{ED94E7A0-A7CB-4242-89FB-D551613AA054}"/>
    <cellStyle name="Total 8 9" xfId="27040" xr:uid="{ADA063FF-7369-4F48-B648-3DA77B27B76E}"/>
    <cellStyle name="Total 9" xfId="4038" xr:uid="{805DCEF7-7C91-480D-AA6E-F1B13F20DB5F}"/>
    <cellStyle name="Total 9 10" xfId="24352" xr:uid="{D471EE02-EA43-4CF2-B536-612B428D5C6C}"/>
    <cellStyle name="Total 9 11" xfId="40678" xr:uid="{22457723-2050-4B02-BDF7-CC56ACA51DEE}"/>
    <cellStyle name="Total 9 12" xfId="41178" xr:uid="{BBB96B79-D5DE-4A01-9D2A-6B8C30982492}"/>
    <cellStyle name="Total 9 13" xfId="42395" xr:uid="{D9D9D6A0-491C-47B6-BCCE-E8B446A3904A}"/>
    <cellStyle name="Total 9 2" xfId="7978" xr:uid="{1D34D75D-D20D-43A0-90E8-0E55C4944CE7}"/>
    <cellStyle name="Total 9 2 2" xfId="18233" xr:uid="{7F83EF6A-E8F7-435A-A27B-3C7FE679C7AE}"/>
    <cellStyle name="Total 9 2 3" xfId="22163" xr:uid="{99595876-4ECD-4744-AA5E-600F8CB62391}"/>
    <cellStyle name="Total 9 2 4" xfId="31549" xr:uid="{D8CFFA73-F041-4FFA-8B21-F0EF4DEECC6E}"/>
    <cellStyle name="Total 9 2 5" xfId="35004" xr:uid="{484660E2-B4E4-4CDE-A802-2A7A0CEB105E}"/>
    <cellStyle name="Total 9 2 6" xfId="37970" xr:uid="{92A3589E-440A-4063-89FF-A540CDC02D5D}"/>
    <cellStyle name="Total 9 3" xfId="8900" xr:uid="{F1F21845-5702-4031-A649-6F6FC9FB8910}"/>
    <cellStyle name="Total 9 3 2" xfId="19136" xr:uid="{D715032E-0B0B-4874-A33E-32A671E8B126}"/>
    <cellStyle name="Total 9 3 3" xfId="23001" xr:uid="{306FAEB2-B81D-45FB-A6E8-D972C890A1B5}"/>
    <cellStyle name="Total 9 3 4" xfId="32394" xr:uid="{7E2C49C6-28C6-46A2-A3F5-BD7C062B4BD1}"/>
    <cellStyle name="Total 9 3 5" xfId="35823" xr:uid="{F9C01AEE-B4AD-44D4-8E96-35693D53D741}"/>
    <cellStyle name="Total 9 3 6" xfId="38763" xr:uid="{A54E6E18-8A0D-4B35-ACE0-9FAC5AB2E690}"/>
    <cellStyle name="Total 9 4" xfId="14488" xr:uid="{1A468629-2D69-4D1F-8696-20668227D5F7}"/>
    <cellStyle name="Total 9 5" xfId="13227" xr:uid="{3F8A3E3C-E710-4C04-AD9F-82DDD38F9D8C}"/>
    <cellStyle name="Total 9 6" xfId="14081" xr:uid="{9F3644EE-DDD2-4C22-9571-ED457CBC9C49}"/>
    <cellStyle name="Total 9 7" xfId="24213" xr:uid="{BDA9FC15-1F20-4CB5-8904-8322602131BA}"/>
    <cellStyle name="Total 9 8" xfId="28496" xr:uid="{9E3767D8-CC70-4A9C-9C0B-CA56FDACA142}"/>
    <cellStyle name="Total 9 9" xfId="27041" xr:uid="{E3CA9BB0-A43F-4644-926F-E0E423200F58}"/>
    <cellStyle name="Totale" xfId="10658" xr:uid="{0A624D69-5B6D-49BB-931C-3E8F553C3754}"/>
    <cellStyle name="TotCol - Style5" xfId="10659" xr:uid="{A3440621-012D-4926-9344-8C6AA40862E5}"/>
    <cellStyle name="TotRow - Style4" xfId="10660" xr:uid="{19ECBAF1-016D-473C-B7EA-74DD99A81ED6}"/>
    <cellStyle name="turns the number of whole workdays between two dateœ" xfId="10661" xr:uid="{C242ADEA-9C3A-4AE4-A7E0-70CEB32F6FE1}"/>
    <cellStyle name="Tusental (0)_laroux" xfId="10662" xr:uid="{3EDF71CA-B058-4536-A2E2-153C29410FFB}"/>
    <cellStyle name="Tusental_laroux" xfId="10663" xr:uid="{6733EFCA-5532-4470-A235-B11961E83FC5}"/>
    <cellStyle name="Überschrift" xfId="10664" xr:uid="{F6148710-88B8-4073-96A7-701902614FF8}"/>
    <cellStyle name="Überschrift 1" xfId="10665" xr:uid="{403C0FFF-CF0B-4F98-9210-31B8E0A14613}"/>
    <cellStyle name="Überschrift 2" xfId="10666" xr:uid="{CB4D5A52-6D3E-452F-8F5D-6F3C5CD855FD}"/>
    <cellStyle name="Überschrift 3" xfId="10667" xr:uid="{D9C0DAE6-D849-46CF-B6BA-771CC7FBC257}"/>
    <cellStyle name="Überschrift 4" xfId="10668" xr:uid="{7D004E9C-5C57-4B81-AE17-60D5B95E833B}"/>
    <cellStyle name="Überschrift_Abraham verbl. OR 31.12.2011" xfId="10669" xr:uid="{5D3BE84D-AD61-4AE9-A9E7-72E77DE15C71}"/>
    <cellStyle name="Uitvoer" xfId="10670" xr:uid="{F62C19FB-B70D-40A6-9EAD-438F170B4579}"/>
    <cellStyle name="Undefined" xfId="10671" xr:uid="{326EDBE9-872A-4BB3-842F-950A5ACD7F61}"/>
    <cellStyle name="UR" xfId="10672" xr:uid="{3E243D06-27F4-444C-ADA4-2105E3819C13}"/>
    <cellStyle name="Valore non valido" xfId="10673" xr:uid="{42E9E311-A3E4-4213-A808-F14E08046C8E}"/>
    <cellStyle name="Valore valido" xfId="10674" xr:uid="{9BF92836-16FC-4ED7-8692-BBB23FF7D276}"/>
    <cellStyle name="Valuta (0)" xfId="10675" xr:uid="{1C7BB4F3-D56D-4618-BC2B-F212B021E776}"/>
    <cellStyle name="Valuta (0) 2" xfId="10676" xr:uid="{5D5AEB8F-003A-4DB7-9C4C-465AEC71C06A}"/>
    <cellStyle name="Valuta (0)_pldt" xfId="10677" xr:uid="{C38848C8-9F37-4992-A2A2-63462D79CAB9}"/>
    <cellStyle name="Valuta [0]_RESULTS" xfId="3268" xr:uid="{0CC4A7C6-9CCE-4554-91E2-C69FBD98430A}"/>
    <cellStyle name="Valuta_9611A02C" xfId="10678" xr:uid="{C7A211C9-44EE-4DF4-AC55-323A5442CAB0}"/>
    <cellStyle name="Verklarende tekst" xfId="10679" xr:uid="{C0152640-2F92-4018-88AC-30D058529317}"/>
    <cellStyle name="Verknüpfte Zelle" xfId="10680" xr:uid="{D2862045-84BB-4352-8E5F-A456BCC3459D}"/>
    <cellStyle name="W" xfId="10681" xr:uid="{8FDF3ACA-E1BF-40F5-88BC-CB858232E374}"/>
    <cellStyle name="W 2" xfId="10682" xr:uid="{90A9E7B7-666D-4B91-ADC5-F0251DF44DAF}"/>
    <cellStyle name="W?rung [0]_pldt" xfId="10683" xr:uid="{06C6A07F-40ED-4F0F-9D96-494FF2FB2B48}"/>
    <cellStyle name="W?rung_pldt" xfId="10684" xr:uid="{1C7E36BF-FB44-45D9-A720-334B33B306C1}"/>
    <cellStyle name="W_20-2 NAN" xfId="10685" xr:uid="{EE24E189-F6E2-4CED-9ED7-DFF9933E09D3}"/>
    <cellStyle name="W_B &amp; Z" xfId="10686" xr:uid="{189BBB9A-2ECD-4916-8637-301BDA0CADFB}"/>
    <cellStyle name="W_ELMO sub event" xfId="10687" xr:uid="{BE12F432-3EFA-45FB-BE09-6E11989B49C6}"/>
    <cellStyle name="W_F123" xfId="10688" xr:uid="{2ECA0B35-6258-4B3D-81A6-6262C9FAC94B}"/>
    <cellStyle name="W_L" xfId="10689" xr:uid="{861E3AC4-78C6-461E-99FB-FDC7911294B4}"/>
    <cellStyle name="W_Salary_09.30.04" xfId="10690" xr:uid="{07F5197E-791D-4CDE-B08A-361C6AEA29D9}"/>
    <cellStyle name="W_Subsequent event_Niles" xfId="10691" xr:uid="{4B1DFBF0-81A5-4B0C-BF4F-0E6B0D382DE6}"/>
    <cellStyle name="W_Tic Sale (Revised)" xfId="10692" xr:uid="{8DD451A7-8FD1-4573-BDA5-318E27FD243F}"/>
    <cellStyle name="W_Top F123" xfId="10693" xr:uid="{EBB3EF0F-41D0-4574-86E8-E524A66A429E}"/>
    <cellStyle name="W_wp NSA 31.12.07 update" xfId="10694" xr:uid="{6153DD43-5B0B-47AA-A2C1-27D720345A78}"/>
    <cellStyle name="W_WP NSA_31.08.08 ZC ZD ZB" xfId="10695" xr:uid="{845B7F17-F373-49FC-9F8B-0D10F6D76363}"/>
    <cellStyle name="W_WT" xfId="10696" xr:uid="{D8BCC26B-5B60-4434-9C9E-CC94419C35A3}"/>
    <cellStyle name="Waarschuwingstekst" xfId="10697" xr:uid="{EA45932D-4943-4D83-A6D5-F3656A9C44BB}"/>
    <cellStyle name="Währung [0]_Balance" xfId="10698" xr:uid="{BF66C9B7-FB99-47F3-A60E-246B143184AC}"/>
    <cellStyle name="Währung_Balance" xfId="10699" xr:uid="{5D15D5F2-0B9B-4683-8BE2-63D2CF20E167}"/>
    <cellStyle name="Warnender Text" xfId="10700" xr:uid="{8559B17E-E3B5-457E-B9C2-D896E36E8669}"/>
    <cellStyle name="Warning Text 10" xfId="4039" xr:uid="{209115BC-FCFA-4717-A7C5-A8ED83760CF6}"/>
    <cellStyle name="Warning Text 11" xfId="4040" xr:uid="{20BC81B2-2953-40A2-86BF-439DEEFB9F81}"/>
    <cellStyle name="Warning Text 12" xfId="4041" xr:uid="{263BE2EA-1D65-4581-813E-DB8A64E2EED8}"/>
    <cellStyle name="Warning Text 13" xfId="4042" xr:uid="{B793B0CD-C2C2-41AF-BD77-640F4C0231E0}"/>
    <cellStyle name="Warning Text 14" xfId="4043" xr:uid="{EE907983-1059-431D-B45B-F1F1F8D90F65}"/>
    <cellStyle name="Warning Text 15" xfId="4044" xr:uid="{C7FD68EC-B1BC-4D45-82EE-61981FDFDFFC}"/>
    <cellStyle name="Warning Text 16" xfId="4045" xr:uid="{955CF262-E9AC-4BF1-BF1D-C1C5F9D98389}"/>
    <cellStyle name="Warning Text 17" xfId="4046" xr:uid="{01C964E5-E37B-4224-B0E9-F391E13704F6}"/>
    <cellStyle name="Warning Text 18" xfId="4047" xr:uid="{A66EAF3B-E39F-4CAB-82D6-0880FDE0CBFB}"/>
    <cellStyle name="Warning Text 19" xfId="4048" xr:uid="{3B483F69-1D74-43F7-8178-7D607A8BEEA2}"/>
    <cellStyle name="Warning Text 2" xfId="1711" xr:uid="{77961F76-4699-430A-80BB-3D2DA2F5F2BC}"/>
    <cellStyle name="Warning Text 2 2" xfId="1712" xr:uid="{DE23907E-17C2-4B45-903A-F00BC981FF86}"/>
    <cellStyle name="Warning Text 2 3" xfId="2848" xr:uid="{7E5D1679-F801-43C6-8E19-FE33A7AEDE6C}"/>
    <cellStyle name="Warning Text 20" xfId="4049" xr:uid="{C2A9350B-F510-4ADE-803F-68B50758F911}"/>
    <cellStyle name="Warning Text 21" xfId="4050" xr:uid="{57864F95-805A-48E6-BDF5-7E769689ED78}"/>
    <cellStyle name="Warning Text 22" xfId="4051" xr:uid="{46CAFE09-4F5D-414B-920F-2CC48ACFCEFB}"/>
    <cellStyle name="Warning Text 23" xfId="4052" xr:uid="{5436B6F9-A9C4-4109-84BB-28C8B6EDA0E1}"/>
    <cellStyle name="Warning Text 24" xfId="4053" xr:uid="{92B25F22-5346-4ADC-8F23-0280ECE294DA}"/>
    <cellStyle name="Warning Text 25" xfId="4054" xr:uid="{0C3A8090-61F0-4B1D-A60E-A902A356897A}"/>
    <cellStyle name="Warning Text 26" xfId="4055" xr:uid="{3FB40251-50B1-46CF-B015-D44D87328BD1}"/>
    <cellStyle name="Warning Text 27" xfId="4056" xr:uid="{EB1650E2-AD3C-4192-B0B3-183BD04DD316}"/>
    <cellStyle name="Warning Text 28" xfId="4057" xr:uid="{38F16AA0-68B4-49E7-BA0E-AD940803C8D3}"/>
    <cellStyle name="Warning Text 29" xfId="4058" xr:uid="{773C4759-4739-47F0-A6D2-2CC13D00E953}"/>
    <cellStyle name="Warning Text 3" xfId="1713" xr:uid="{29FA529E-BC99-4C7B-B211-849527B42D3A}"/>
    <cellStyle name="Warning Text 30" xfId="4059" xr:uid="{82CC18CA-FD6D-427C-A0E8-D5D67B61357C}"/>
    <cellStyle name="Warning Text 31" xfId="4060" xr:uid="{570882AB-BF14-4CF0-908F-7D08AECC9A61}"/>
    <cellStyle name="Warning Text 32" xfId="4061" xr:uid="{3E05D0E7-E095-4AB7-949E-93661E75F097}"/>
    <cellStyle name="Warning Text 33" xfId="4062" xr:uid="{523448A3-31AE-40D3-8BF0-CCB94FD2A275}"/>
    <cellStyle name="Warning Text 34" xfId="4063" xr:uid="{FD2456FA-2086-4FD3-8542-894C6901A2E1}"/>
    <cellStyle name="Warning Text 35" xfId="4064" xr:uid="{073D4A0B-E3F7-4BA2-AB7E-196F2EDB1C19}"/>
    <cellStyle name="Warning Text 36" xfId="4065" xr:uid="{0CF7C43D-7ECE-44E3-8500-54F2BEDD5512}"/>
    <cellStyle name="Warning Text 37" xfId="4066" xr:uid="{4E6A24E1-C1D9-413C-B65C-E3E64AC13A3A}"/>
    <cellStyle name="Warning Text 38" xfId="4067" xr:uid="{CD3BA913-F356-4B4C-BB4F-0EB7306D95CE}"/>
    <cellStyle name="Warning Text 39" xfId="4068" xr:uid="{A71033A1-E55A-4EDA-BBF8-D03861E7C821}"/>
    <cellStyle name="Warning Text 4" xfId="1714" xr:uid="{1780DF04-2868-4971-B696-D18387426DB1}"/>
    <cellStyle name="Warning Text 40" xfId="4069" xr:uid="{CE55EC34-B603-4323-AD04-D0ED46CCF4A4}"/>
    <cellStyle name="Warning Text 5" xfId="4070" xr:uid="{48055FC6-08D3-4E5A-9DFB-E562D4DC62F5}"/>
    <cellStyle name="Warning Text 6" xfId="4071" xr:uid="{92EF6DBD-1088-439F-9F04-9BF9694BAE1D}"/>
    <cellStyle name="Warning Text 7" xfId="4072" xr:uid="{4AD951C8-15DB-41BF-BD77-D378624E835D}"/>
    <cellStyle name="Warning Text 8" xfId="4073" xr:uid="{2638EB8A-3655-4E0B-9C32-63BDA2218558}"/>
    <cellStyle name="Warning Text 9" xfId="4074" xr:uid="{781C567C-9E72-45E5-97F7-E03312092BCC}"/>
    <cellStyle name="Work in progress" xfId="10701" xr:uid="{5E8FBCAF-D58A-4450-8040-4AA5E8E315C4}"/>
    <cellStyle name="wrap" xfId="10702" xr:uid="{0C041280-7C23-43E1-9467-A278F0CEDE14}"/>
    <cellStyle name="Wไhrung [0]_35ERI8T2gbIEMixb4v26icuOo" xfId="10703" xr:uid="{8DF74103-A726-4D33-855C-A3F6792227F9}"/>
    <cellStyle name="Wไhrung_35ERI8T2gbIEMixb4v26icuOo" xfId="10704" xr:uid="{41E923EE-849A-44F6-90B5-DD3439B7D5CB}"/>
    <cellStyle name="W臧rung [0]_pldt" xfId="10705" xr:uid="{9D204340-E4AC-4866-BE01-068A7CA470FF}"/>
    <cellStyle name="W臧rung_pldt" xfId="10706" xr:uid="{463D1CEA-7ADA-4096-BDE7-CF6A4F8A3670}"/>
    <cellStyle name="Year" xfId="10707" xr:uid="{3ADE8861-6FB1-4C25-929E-5AC3F66D9210}"/>
    <cellStyle name="Zelle überprüfen" xfId="10708" xr:uid="{21334715-A601-4399-9BB4-0AFA68EF5500}"/>
    <cellStyle name="ZSAPBEXsubtitle" xfId="10709" xr:uid="{E1EECCA1-4E66-42B9-83F4-D15AD01D6F7A}"/>
    <cellStyle name="Обычный 2" xfId="1715" xr:uid="{10D780C6-B624-4AA9-95F2-A5FFFAD77B40}"/>
    <cellStyle name="Стиль 1" xfId="1716" xr:uid="{5CE3587B-C434-4BE9-B6ED-23DE0631D01D}"/>
    <cellStyle name="アクセント 1" xfId="10710" xr:uid="{990ECB1B-9C56-467A-9F3B-921A54A8480B}"/>
    <cellStyle name="アクセント 2" xfId="10711" xr:uid="{F745A9C1-0F5C-4CBF-B914-815D066C3239}"/>
    <cellStyle name="アクセント 3" xfId="10712" xr:uid="{901B8D5D-34BA-4FAA-BEFB-37E1ED441BAB}"/>
    <cellStyle name="アクセント 4" xfId="10713" xr:uid="{5548C8CA-8C2F-409E-B2CF-672FE7B023B1}"/>
    <cellStyle name="アクセント 5" xfId="10714" xr:uid="{3D5FC551-E23C-47A8-93A9-0A4BFED64F81}"/>
    <cellStyle name="アクセント 6" xfId="10715" xr:uid="{73288BED-87FA-4814-A7E5-95389659EE1D}"/>
    <cellStyle name="ｵﾒﾁ｡ﾒﾃ爼ﾗ靉ﾁ篦ｧﾋﾅﾒﾂﾁﾔｵﾔ" xfId="10716" xr:uid="{1989C05C-CE9E-463C-89E3-A43ECC305D27}"/>
    <cellStyle name="ｹ鮗ﾐﾀｲ_ｰ豼ｵﾁ･" xfId="10717" xr:uid="{C8077287-D8FF-4A0A-9D99-EE1EB9E4FDE5}"/>
    <cellStyle name="ｻ｡ｵﾔ_｢ﾒﾇ ﾊﾇﾂ ﾋﾁﾇﾂ 爿遑" xfId="10718" xr:uid="{14530113-2BE3-412D-9AF4-FF1ED036B4D6}"/>
    <cellStyle name="タイトル" xfId="10719" xr:uid="{15E73587-13DA-4E49-BD5C-35D18551D980}"/>
    <cellStyle name="チェック セル" xfId="10720" xr:uid="{3B41720F-5FF3-46E3-9BF7-26022490C7B5}"/>
    <cellStyle name="ﾄﾞｸｶ [0]_ｰ豼ｵﾃﾟﾁ " xfId="10721" xr:uid="{1E1E9DAC-8192-4060-A330-FB759CA159B5}"/>
    <cellStyle name="ﾄﾞｸｶ_ｰ豼ｵﾃﾟﾁ " xfId="10722" xr:uid="{B1C25CC8-F93F-4EF7-AF7D-632A3480CB16}"/>
    <cellStyle name="どちらでもない" xfId="10723" xr:uid="{B42C2860-0C60-4B04-B9D3-876E5264758A}"/>
    <cellStyle name="ﾅ・ｭ [0]_ｰ豼ｵﾃﾟﾁ " xfId="10724" xr:uid="{1C7E06DA-8A56-47CE-9F67-2F3C642292CC}"/>
    <cellStyle name="ﾅ・ｭ_ｰ豼ｵﾃﾟﾁ " xfId="10725" xr:uid="{E4BDF845-222C-4A4E-9B5F-69749E40CC82}"/>
    <cellStyle name="ﾇ･ﾁﾘ_ｰﾇﾃ狒｡" xfId="10726" xr:uid="{DECD82DA-79E2-4A34-850A-756BA1106EB2}"/>
    <cellStyle name="パーセント()" xfId="10727" xr:uid="{DD620D4C-8742-43E3-9D89-C3C845C17896}"/>
    <cellStyle name="パーセント(0.00)" xfId="10728" xr:uid="{A07866B6-8E81-4F74-8DB7-7091F1D84EB2}"/>
    <cellStyle name="パーセント[0.00]" xfId="10729" xr:uid="{8F1A2976-375F-4AA7-AD37-F7DE75A30300}"/>
    <cellStyle name="ハイパーリンク" xfId="10730" xr:uid="{A02767E4-1756-4241-B907-43C21E949011}"/>
    <cellStyle name="メモ" xfId="10731" xr:uid="{080F144E-6A18-4A68-B914-8F50F3E3448A}"/>
    <cellStyle name="リンク セル" xfId="10732" xr:uid="{38AC8D45-3C11-4A40-8B65-BB6A3F3E6AE9}"/>
    <cellStyle name="เครื่องหมายเปอร์เซ็นต์" xfId="10733" xr:uid="{F7B20BDC-FD2F-490C-BFD3-B60A4D637F42}"/>
    <cellStyle name="เครื่องหมายเปอร์เซ็นต์ 2" xfId="10734" xr:uid="{2AE439FE-E3E3-4A72-A657-C87724D0D41B}"/>
    <cellStyle name="เครื่องหมายเปอร์เซ็นต์_13 Jan'04 - Present" xfId="10735" xr:uid="{E88A2E98-2024-4D59-ABEC-C6F6C3C1F46F}"/>
    <cellStyle name="เครื่องหมายจุลภาค" xfId="10736" xr:uid="{7EEABE18-20D7-4326-9F38-DA6F9C0046EE}"/>
    <cellStyle name="เครื่องหมายจุลภาค [0]" xfId="10737" xr:uid="{AD9A0C5A-D938-4EB2-9E61-4DEFAFAE83CF}"/>
    <cellStyle name="เครื่องหมายจุลภาค [0] 2" xfId="10738" xr:uid="{F45D4A62-8C31-43D4-A513-63687EF6FE4C}"/>
    <cellStyle name="เครื่องหมายจุลภาค [0] 3" xfId="10739" xr:uid="{ABF23DB0-F85A-4677-973B-09B08C03DB7B}"/>
    <cellStyle name="เครื่องหมายจุลภาค [0]_1" xfId="10740" xr:uid="{654F1AA1-8A5F-465F-9418-4979B5851DE6}"/>
    <cellStyle name="เครื่องหมายจุลภาค 10" xfId="1717" xr:uid="{226751A1-D092-49F4-8A8E-273E46ED52C4}"/>
    <cellStyle name="เครื่องหมายจุลภาค 10 2" xfId="1718" xr:uid="{7CAC4A4A-2701-4F9B-9D9E-95F3B0C83667}"/>
    <cellStyle name="เครื่องหมายจุลภาค 10 2 2" xfId="5433" xr:uid="{BE4B1CA0-9E74-4A2D-82F3-33A1C302465C}"/>
    <cellStyle name="เครื่องหมายจุลภาค 10 2 2 2" xfId="15780" xr:uid="{94D63D70-7227-42FB-94BF-C2DABAC2F924}"/>
    <cellStyle name="เครื่องหมายจุลภาค 10 2 3" xfId="6477" xr:uid="{1671C7A8-5FA3-4127-9ABE-9DDB84732755}"/>
    <cellStyle name="เครื่องหมายจุลภาค 10 2 3 2" xfId="16783" xr:uid="{BED50EB9-68C8-43DB-8DDF-51D170887B10}"/>
    <cellStyle name="เครื่องหมายจุลภาค 10 2 4" xfId="7563" xr:uid="{E253C515-BF11-4C08-AC1C-800D589E193C}"/>
    <cellStyle name="เครื่องหมายจุลภาค 10 2 4 2" xfId="17835" xr:uid="{48146CE7-21F3-4D58-BDF8-865B5E032879}"/>
    <cellStyle name="เครื่องหมายจุลภาค 10 3" xfId="1719" xr:uid="{11C863D7-12B2-45BE-B327-EA8EDE9DB575}"/>
    <cellStyle name="เครื่องหมายจุลภาค 10 3 2" xfId="5434" xr:uid="{667F69CC-C0AA-48C3-94EE-A715FCC3B953}"/>
    <cellStyle name="เครื่องหมายจุลภาค 10 3 2 2" xfId="10741" xr:uid="{C7427B10-9D30-4FAE-89D0-0CC6B1BECB70}"/>
    <cellStyle name="เครื่องหมายจุลภาค 10 3 2 3" xfId="10742" xr:uid="{C36C96BF-BD88-40C3-971C-2B89E87E545A}"/>
    <cellStyle name="เครื่องหมายจุลภาค 10 3 3" xfId="6136" xr:uid="{AD8EE32D-1E81-48D4-8004-C2038ABBDA2C}"/>
    <cellStyle name="เครื่องหมายจุลภาค 10 3 3 2" xfId="10743" xr:uid="{9C798FB7-1781-410A-9E07-4DEAABC7C886}"/>
    <cellStyle name="เครื่องหมายจุลภาค 10 3 3 3" xfId="16446" xr:uid="{75D645EE-7B78-469A-B717-57C87BCE9A33}"/>
    <cellStyle name="เครื่องหมายจุลภาค 10 3 4" xfId="7057" xr:uid="{E786F9DC-7558-496E-88A9-DA1B87C6E1DA}"/>
    <cellStyle name="เครื่องหมายจุลภาค 10 3 4 2" xfId="10744" xr:uid="{9B6695E3-26F4-47E9-B0AF-0B852C0D30C7}"/>
    <cellStyle name="เครื่องหมายจุลภาค 10 3 4 3" xfId="17345" xr:uid="{44114B10-3B7B-4BCD-A7A7-B6E94A367BF0}"/>
    <cellStyle name="เครื่องหมายจุลภาค 10 3 5" xfId="10745" xr:uid="{82C88301-3AC3-48C2-B06F-A02685B8D09A}"/>
    <cellStyle name="เครื่องหมายจุลภาค 10 4" xfId="2650" xr:uid="{A274A6E0-1E38-4108-8177-BF192A6F41DB}"/>
    <cellStyle name="เครื่องหมายจุลภาค 10 4 2" xfId="6074" xr:uid="{BFD746F8-A2EE-4C4F-BFD7-2E4B9F5DB387}"/>
    <cellStyle name="เครื่องหมายจุลภาค 10 4 2 2" xfId="16385" xr:uid="{018E7D7A-2C02-4F36-B389-9807A8C94AD0}"/>
    <cellStyle name="เครื่องหมายจุลภาค 10 4 3" xfId="7003" xr:uid="{6B65A337-D879-431B-B797-DA84CC4EA486}"/>
    <cellStyle name="เครื่องหมายจุลภาค 10 4 3 2" xfId="17292" xr:uid="{BD22EF16-5EC9-4802-9AC5-716283682E10}"/>
    <cellStyle name="เครื่องหมายจุลภาค 10 4 4" xfId="8263" xr:uid="{1F1AA839-19AC-4B3B-B3EB-F39BD6337E5C}"/>
    <cellStyle name="เครื่องหมายจุลภาค 10 4 4 2" xfId="18517" xr:uid="{FC761713-5376-4561-994A-8EF7E5182DFF}"/>
    <cellStyle name="เครื่องหมายจุลภาค 10 4 5" xfId="13468" xr:uid="{D65A5E0B-B5AF-4BA0-8454-40BC7360C1E3}"/>
    <cellStyle name="เครื่องหมายจุลภาค 10 5" xfId="5432" xr:uid="{83BC2CC0-9F47-460C-8B37-02BAFCDCDA4D}"/>
    <cellStyle name="เครื่องหมายจุลภาค 10 5 2" xfId="15779" xr:uid="{6AA29B64-F8F9-43FF-9D5D-414E757C5B0C}"/>
    <cellStyle name="เครื่องหมายจุลภาค 10 6" xfId="5697" xr:uid="{EA513208-E75F-40B4-A8DD-F946A755F707}"/>
    <cellStyle name="เครื่องหมายจุลภาค 10 6 2" xfId="16009" xr:uid="{1B0B8539-2B11-421E-A108-384960F14EA0}"/>
    <cellStyle name="เครื่องหมายจุลภาค 10 7" xfId="7564" xr:uid="{024B28A7-193D-4AA8-8C47-E9452728B78C}"/>
    <cellStyle name="เครื่องหมายจุลภาค 10 7 2" xfId="17836" xr:uid="{F2A31DF6-A3A6-415D-826D-36C9EB959C1D}"/>
    <cellStyle name="เครื่องหมายจุลภาค 11" xfId="1720" xr:uid="{9112CB22-2638-498F-8B3E-0711B229D27A}"/>
    <cellStyle name="เครื่องหมายจุลภาค 11 2" xfId="1721" xr:uid="{2DEAAC2B-E4E8-4E61-B862-87690B485A4C}"/>
    <cellStyle name="เครื่องหมายจุลภาค 11 2 2" xfId="5436" xr:uid="{2082812E-1A92-4A6A-8585-EA1B1F201E9D}"/>
    <cellStyle name="เครื่องหมายจุลภาค 11 2 2 2" xfId="15782" xr:uid="{83D523BA-BED1-4ED1-A749-76A3E95E7075}"/>
    <cellStyle name="เครื่องหมายจุลภาค 11 2 3" xfId="6649" xr:uid="{482054EC-CFD5-4EB3-B30F-83F690A53F98}"/>
    <cellStyle name="เครื่องหมายจุลภาค 11 2 3 2" xfId="16941" xr:uid="{085D5BF4-ED63-4CD7-8083-003EAA4CB8F4}"/>
    <cellStyle name="เครื่องหมายจุลภาค 11 2 4" xfId="7056" xr:uid="{AC508C78-B0C0-414C-B98C-17C8FEAA73DF}"/>
    <cellStyle name="เครื่องหมายจุลภาค 11 2 4 2" xfId="17344" xr:uid="{B1E5C46A-D24A-4687-BB41-1A030BBAAC35}"/>
    <cellStyle name="เครื่องหมายจุลภาค 11 3" xfId="1722" xr:uid="{87870ADF-F4D6-4ADE-AE59-B0BAFE17F6F8}"/>
    <cellStyle name="เครื่องหมายจุลภาค 11 3 2" xfId="5437" xr:uid="{40EF26F6-5738-494C-9540-9AB2C9CD855B}"/>
    <cellStyle name="เครื่องหมายจุลภาค 11 3 2 2" xfId="10746" xr:uid="{DC7CF63F-7CDC-486D-8535-97515F31D430}"/>
    <cellStyle name="เครื่องหมายจุลภาค 11 3 2 3" xfId="10747" xr:uid="{8F16B0B8-7CD8-4169-A349-50354D885261}"/>
    <cellStyle name="เครื่องหมายจุลภาค 11 3 3" xfId="6648" xr:uid="{8019D3AE-83E2-46DF-BAFD-AB3B959F8310}"/>
    <cellStyle name="เครื่องหมายจุลภาค 11 3 3 2" xfId="10748" xr:uid="{4F22023A-E0B2-4BE5-BA24-1F02F00B62EA}"/>
    <cellStyle name="เครื่องหมายจุลภาค 11 3 3 3" xfId="16940" xr:uid="{2C5CDAEC-70A1-4E3A-B560-BB48FF126DDE}"/>
    <cellStyle name="เครื่องหมายจุลภาค 11 3 4" xfId="7561" xr:uid="{74F02974-762F-4ACD-BEF4-E3DB581B0AD2}"/>
    <cellStyle name="เครื่องหมายจุลภาค 11 3 4 2" xfId="10749" xr:uid="{D081CAE8-9371-4640-8079-204C08692DB2}"/>
    <cellStyle name="เครื่องหมายจุลภาค 11 3 4 3" xfId="17833" xr:uid="{71B1595B-477E-4F7A-A4F3-56A83222C7FE}"/>
    <cellStyle name="เครื่องหมายจุลภาค 11 3 5" xfId="10750" xr:uid="{BA61C592-B0D7-4105-858F-478038D5572E}"/>
    <cellStyle name="เครื่องหมายจุลภาค 11 4" xfId="2651" xr:uid="{3F31D6BD-570E-44B2-ABFE-3B5F1E7AD6ED}"/>
    <cellStyle name="เครื่องหมายจุลภาค 11 4 2" xfId="6075" xr:uid="{027557A5-8644-406B-A1BE-633426C7A21C}"/>
    <cellStyle name="เครื่องหมายจุลภาค 11 4 2 2" xfId="16386" xr:uid="{BA360C57-D873-44E0-A252-127800356D43}"/>
    <cellStyle name="เครื่องหมายจุลภาค 11 4 3" xfId="7004" xr:uid="{07675969-7710-4D20-BB4C-B89E4517ABE9}"/>
    <cellStyle name="เครื่องหมายจุลภาค 11 4 3 2" xfId="17293" xr:uid="{56F7DF07-4047-4D32-8D5B-AE86DFB7E284}"/>
    <cellStyle name="เครื่องหมายจุลภาค 11 4 4" xfId="8264" xr:uid="{66A3EA2C-8689-4F82-9D6E-70E05BE11C41}"/>
    <cellStyle name="เครื่องหมายจุลภาค 11 4 4 2" xfId="18518" xr:uid="{670B5388-D963-4651-A26A-450255399BA4}"/>
    <cellStyle name="เครื่องหมายจุลภาค 11 4 5" xfId="13469" xr:uid="{0EE389C0-2EEF-4E7E-950A-2CDDE0407C84}"/>
    <cellStyle name="เครื่องหมายจุลภาค 11 5" xfId="5435" xr:uid="{8D29D846-70AB-4DE7-9120-48002C336137}"/>
    <cellStyle name="เครื่องหมายจุลภาค 11 5 2" xfId="15781" xr:uid="{455A0D1B-CAD1-4B95-8F88-B0B4C090CE33}"/>
    <cellStyle name="เครื่องหมายจุลภาค 11 6" xfId="5698" xr:uid="{F6D22360-D1A3-4742-8BFD-EB34425115B4}"/>
    <cellStyle name="เครื่องหมายจุลภาค 11 6 2" xfId="16010" xr:uid="{983D2564-BFC2-4AD0-B553-32B6D25DB35C}"/>
    <cellStyle name="เครื่องหมายจุลภาค 11 7" xfId="7562" xr:uid="{4C961307-2B4E-4249-A11E-CCA11D682EE6}"/>
    <cellStyle name="เครื่องหมายจุลภาค 11 7 2" xfId="17834" xr:uid="{B4A41EAD-6FAF-4C10-8F66-ED0CCE77F30B}"/>
    <cellStyle name="เครื่องหมายจุลภาค 12" xfId="1723" xr:uid="{A074CAFD-3572-44B7-9EA2-8F48CA9E7C30}"/>
    <cellStyle name="เครื่องหมายจุลภาค 12 2" xfId="1724" xr:uid="{768F7E25-3EDB-46EA-98DF-C97AF1AC4EE8}"/>
    <cellStyle name="เครื่องหมายจุลภาค 12 2 2" xfId="5439" xr:uid="{A53D6E0B-D25A-4537-8B4D-C94F6492250C}"/>
    <cellStyle name="เครื่องหมายจุลภาค 12 2 2 2" xfId="15784" xr:uid="{6EFE0337-A556-42FF-B61F-105F5EFAE696}"/>
    <cellStyle name="เครื่องหมายจุลภาค 12 2 3" xfId="6646" xr:uid="{ECE1D73C-299B-4DD0-B2E3-28C6DDF4EE05}"/>
    <cellStyle name="เครื่องหมายจุลภาค 12 2 3 2" xfId="16938" xr:uid="{BA25587F-E6E8-46FA-A40D-B21B3A4DC256}"/>
    <cellStyle name="เครื่องหมายจุลภาค 12 2 4" xfId="7560" xr:uid="{0AB1D45F-D825-4E82-8FCC-38B4B3C1906E}"/>
    <cellStyle name="เครื่องหมายจุลภาค 12 2 4 2" xfId="17832" xr:uid="{F6CF5E93-669B-427F-80CC-35E170B20C45}"/>
    <cellStyle name="เครื่องหมายจุลภาค 12 3" xfId="2652" xr:uid="{83E02883-FC87-43FD-A03F-3783696284CE}"/>
    <cellStyle name="เครื่องหมายจุลภาค 12 3 2" xfId="6076" xr:uid="{8C206ADE-CF5C-4DCF-A1E9-CBB0939AE09B}"/>
    <cellStyle name="เครื่องหมายจุลภาค 12 3 2 2" xfId="16387" xr:uid="{E3C280D0-8E05-4CDC-9D28-5548665CF092}"/>
    <cellStyle name="เครื่องหมายจุลภาค 12 3 3" xfId="7005" xr:uid="{40AABB0D-CD0E-41BF-9DC9-33ADE9CAF830}"/>
    <cellStyle name="เครื่องหมายจุลภาค 12 3 3 2" xfId="17294" xr:uid="{4E2BA9ED-EBE8-4A66-B1F9-0CB91884958E}"/>
    <cellStyle name="เครื่องหมายจุลภาค 12 3 4" xfId="8265" xr:uid="{6CEB38D5-3836-40CB-AEF6-17323DAC7AA7}"/>
    <cellStyle name="เครื่องหมายจุลภาค 12 3 4 2" xfId="18519" xr:uid="{D55B639D-6775-4F01-B2B4-3369B967DA10}"/>
    <cellStyle name="เครื่องหมายจุลภาค 12 3 5" xfId="11835" xr:uid="{5125DB29-6F15-44F4-A6DD-80D908CFD38D}"/>
    <cellStyle name="เครื่องหมายจุลภาค 12 4" xfId="5438" xr:uid="{64F7943A-E623-4217-8B64-1A966E2384A9}"/>
    <cellStyle name="เครื่องหมายจุลภาค 12 4 2" xfId="10751" xr:uid="{83978A48-EC0E-4059-8939-C7B43C0C0A16}"/>
    <cellStyle name="เครื่องหมายจุลภาค 12 4 3" xfId="15783" xr:uid="{46870B52-EB4C-4DD6-ACB0-8ED688A2168F}"/>
    <cellStyle name="เครื่องหมายจุลภาค 12 5" xfId="6647" xr:uid="{126581B6-55B0-4541-B846-7746134DFC0F}"/>
    <cellStyle name="เครื่องหมายจุลภาค 12 5 2" xfId="10752" xr:uid="{70074CF9-4E65-4157-AD44-143B44BDB206}"/>
    <cellStyle name="เครื่องหมายจุลภาค 12 5 3" xfId="16939" xr:uid="{575F7364-F934-40B6-A052-E7D22828520A}"/>
    <cellStyle name="เครื่องหมายจุลภาค 12 6" xfId="7055" xr:uid="{4D9DCFEA-C16D-4C00-9CB2-84CD5228C136}"/>
    <cellStyle name="เครื่องหมายจุลภาค 12 6 2" xfId="17343" xr:uid="{60542DE4-24B7-4858-B583-82F96A7FFA43}"/>
    <cellStyle name="เครื่องหมายจุลภาค 12 7" xfId="11710" xr:uid="{CEE6D31B-F1BC-4658-8492-DA2787EF9298}"/>
    <cellStyle name="เครื่องหมายจุลภาค 13" xfId="10753" xr:uid="{E897A723-202A-4481-8646-459038518EB2}"/>
    <cellStyle name="เครื่องหมายจุลภาค 14" xfId="10754" xr:uid="{DF7901BB-1C15-4704-A4AD-F305623AB646}"/>
    <cellStyle name="เครื่องหมายจุลภาค 2" xfId="1725" xr:uid="{5149C7B7-4653-4196-A5B7-D96CEB04F673}"/>
    <cellStyle name="เครื่องหมายจุลภาค 2 2" xfId="1726" xr:uid="{EA83D23B-80D7-44C4-B717-61E8A76A760E}"/>
    <cellStyle name="เครื่องหมายจุลภาค 2 2 2" xfId="1727" xr:uid="{117DADCE-B735-4B02-A822-51303BC69567}"/>
    <cellStyle name="เครื่องหมายจุลภาค 2 2 3" xfId="1728" xr:uid="{CD5C51E0-23FA-4CB3-88D7-C0D4FF4B9158}"/>
    <cellStyle name="เครื่องหมายจุลภาค 2 2 3 2" xfId="5440" xr:uid="{717A44FA-51A8-4F8F-9CC9-29AD9D652F4C}"/>
    <cellStyle name="เครื่องหมายจุลภาค 2 2 3 2 2" xfId="15785" xr:uid="{95F64AE7-2B68-4636-8544-14F1CB7A4043}"/>
    <cellStyle name="เครื่องหมายจุลภาค 2 2 3 3" xfId="6645" xr:uid="{1DA5AD8F-BDEE-462C-8821-583738FE5461}"/>
    <cellStyle name="เครื่องหมายจุลภาค 2 2 3 3 2" xfId="16937" xr:uid="{3E4F5A1B-93A4-4677-BE36-1C1CBDCF3F8C}"/>
    <cellStyle name="เครื่องหมายจุลภาค 2 2 3 4" xfId="7559" xr:uid="{219466A0-9816-4AA3-B362-7ED9162D1C19}"/>
    <cellStyle name="เครื่องหมายจุลภาค 2 2 3 4 2" xfId="17831" xr:uid="{69D560DB-555C-49CB-A8CC-4E79CC8A695B}"/>
    <cellStyle name="เครื่องหมายจุลภาค 2 2 4" xfId="10755" xr:uid="{553E79CB-FFA3-406F-9DC3-362362BA5191}"/>
    <cellStyle name="เครื่องหมายจุลภาค 2 3" xfId="1729" xr:uid="{4A3869E4-B5E2-4199-AEFF-89D1E02C0AD9}"/>
    <cellStyle name="เครื่องหมายจุลภาค 2 3 2" xfId="1730" xr:uid="{D372C22E-9649-4B99-94DF-C4D7EAD2C7E2}"/>
    <cellStyle name="เครื่องหมายจุลภาค 2 3 2 2" xfId="5442" xr:uid="{791F9480-43CB-4A86-B572-C7F4AE07DDD3}"/>
    <cellStyle name="เครื่องหมายจุลภาค 2 3 2 2 2" xfId="15787" xr:uid="{F881DF7A-0E93-49AA-93CE-AFCA741D95FC}"/>
    <cellStyle name="เครื่องหมายจุลภาค 2 3 2 3" xfId="6643" xr:uid="{288EB5B6-3AA1-46C1-8209-A0DDDC48CD15}"/>
    <cellStyle name="เครื่องหมายจุลภาค 2 3 2 3 2" xfId="16935" xr:uid="{8718D06B-6404-4818-9D5C-BE9D69BCA8C0}"/>
    <cellStyle name="เครื่องหมายจุลภาค 2 3 2 4" xfId="5424" xr:uid="{B68D751F-7CCE-4BDE-8EA5-480049CD4EDE}"/>
    <cellStyle name="เครื่องหมายจุลภาค 2 3 2 4 2" xfId="15773" xr:uid="{152D5E1A-DC82-41AB-8DED-4711E5D22E42}"/>
    <cellStyle name="เครื่องหมายจุลภาค 2 3 3" xfId="1731" xr:uid="{B1F473B8-EA21-454C-989F-0FA07317F69C}"/>
    <cellStyle name="เครื่องหมายจุลภาค 2 3 4" xfId="2849" xr:uid="{87DDEF72-4A96-4E6A-9AA9-D638CDB12973}"/>
    <cellStyle name="เครื่องหมายจุลภาค 2 3 4 2" xfId="6192" xr:uid="{15E66AA7-DF39-47D4-B8A2-5523ED2FF27C}"/>
    <cellStyle name="เครื่องหมายจุลภาค 2 3 4 2 2" xfId="16499" xr:uid="{582C9747-FC4B-47DE-A837-47EB18E529A9}"/>
    <cellStyle name="เครื่องหมายจุลภาค 2 3 4 3" xfId="7136" xr:uid="{509CEF76-FE08-4585-B6F1-00C8DCE97358}"/>
    <cellStyle name="เครื่องหมายจุลภาค 2 3 4 3 2" xfId="17422" xr:uid="{A83865B9-1FBD-4E33-93D3-E47998512124}"/>
    <cellStyle name="เครื่องหมายจุลภาค 2 3 4 4" xfId="8352" xr:uid="{9314E2DD-6724-4B86-9623-DBE66A3DAF13}"/>
    <cellStyle name="เครื่องหมายจุลภาค 2 3 4 4 2" xfId="18601" xr:uid="{390D2D30-29CC-43C3-83C6-006794E22C10}"/>
    <cellStyle name="เครื่องหมายจุลภาค 2 3 4 5" xfId="13584" xr:uid="{84494452-7714-47C8-98DD-4726A9B4BF1F}"/>
    <cellStyle name="เครื่องหมายจุลภาค 2 3 5" xfId="5441" xr:uid="{495560E7-E429-4745-85DB-CB9E8FE8BE34}"/>
    <cellStyle name="เครื่องหมายจุลภาค 2 3 5 2" xfId="15786" xr:uid="{3EB5A2E9-61A8-4428-847C-9B58250EC863}"/>
    <cellStyle name="เครื่องหมายจุลภาค 2 3 6" xfId="6644" xr:uid="{A5D6CCCA-6125-42F9-B279-AC148B6BDE0D}"/>
    <cellStyle name="เครื่องหมายจุลภาค 2 3 6 2" xfId="16936" xr:uid="{0C70F40B-C9E5-47B3-B0A7-9E026DD8640D}"/>
    <cellStyle name="เครื่องหมายจุลภาค 2 3 7" xfId="7558" xr:uid="{846D90A0-6C80-49BB-AEC2-F90B909CACC3}"/>
    <cellStyle name="เครื่องหมายจุลภาค 2 3 7 2" xfId="17830" xr:uid="{A46CBE37-27BD-4DC7-81E8-8ED0E71D58C3}"/>
    <cellStyle name="เครื่องหมายจุลภาค 2 3 8" xfId="11711" xr:uid="{AB4C5D5C-423B-48CD-A6D3-5641811B07FE}"/>
    <cellStyle name="เครื่องหมายจุลภาค 2 4" xfId="1732" xr:uid="{B252A611-5DBB-4CB7-BCBB-4C1F69F27CEE}"/>
    <cellStyle name="เครื่องหมายจุลภาค 2 4 2" xfId="1733" xr:uid="{D5C027ED-5621-4E32-9744-E56C625AE4FF}"/>
    <cellStyle name="เครื่องหมายจุลภาค 2 4 3" xfId="5443" xr:uid="{1BA12950-8DD3-4817-A434-E40B2FB99E0B}"/>
    <cellStyle name="เครื่องหมายจุลภาค 2 4 3 2" xfId="15788" xr:uid="{6248CC7A-6471-4863-A65A-844848279DBE}"/>
    <cellStyle name="เครื่องหมายจุลภาค 2 4 4" xfId="6509" xr:uid="{2FF035CD-EC14-4807-9E29-65C63384B0E6}"/>
    <cellStyle name="เครื่องหมายจุลภาค 2 4 4 2" xfId="16813" xr:uid="{AF9BA4F4-EF8A-42BA-A265-157E9221D9AC}"/>
    <cellStyle name="เครื่องหมายจุลภาค 2 4 5" xfId="7557" xr:uid="{80A17DCD-B5AE-4392-8808-D1C01B3C5597}"/>
    <cellStyle name="เครื่องหมายจุลภาค 2 4 5 2" xfId="17829" xr:uid="{0EA787BC-5372-4F34-8B1D-E01661ECEA77}"/>
    <cellStyle name="เครื่องหมายจุลภาค 2 5" xfId="1734" xr:uid="{AB385676-AB58-4AA4-964B-E2801543995B}"/>
    <cellStyle name="เครื่องหมายจุลภาค 2 5 2" xfId="2653" xr:uid="{6308D2F3-63B3-4215-9D70-B3B238429809}"/>
    <cellStyle name="เครื่องหมายจุลภาค 2 5 2 2" xfId="6077" xr:uid="{8B9A024A-C3A4-4FB3-8C42-FFA948450BE8}"/>
    <cellStyle name="เครื่องหมายจุลภาค 2 5 2 2 2" xfId="16388" xr:uid="{572623BC-26B0-4A66-B511-FF2C014C48D4}"/>
    <cellStyle name="เครื่องหมายจุลภาค 2 5 2 3" xfId="7006" xr:uid="{A138738A-372D-4FB1-A61C-413F6E8A6321}"/>
    <cellStyle name="เครื่องหมายจุลภาค 2 5 2 3 2" xfId="17295" xr:uid="{73111A11-C3E8-4B6D-8A55-0C31ACA4EF96}"/>
    <cellStyle name="เครื่องหมายจุลภาค 2 5 2 4" xfId="8266" xr:uid="{CAD7A0B4-FE3C-4A78-8519-3B8853369C44}"/>
    <cellStyle name="เครื่องหมายจุลภาค 2 5 2 4 2" xfId="18520" xr:uid="{D7A40D9C-F53C-43DB-8AC6-92165D343531}"/>
    <cellStyle name="เครื่องหมายจุลภาค 2 5 2 5" xfId="11836" xr:uid="{C52C0787-F6A4-4705-86D1-557F3280AB9D}"/>
    <cellStyle name="เครื่องหมายจุลภาค 2 5 3" xfId="5444" xr:uid="{138729E6-C164-4153-AB16-9F42B68A97DA}"/>
    <cellStyle name="เครื่องหมายจุลภาค 2 5 3 2" xfId="10756" xr:uid="{72B30544-E348-453C-8E78-024369CE72ED}"/>
    <cellStyle name="เครื่องหมายจุลภาค 2 5 3 3" xfId="15789" xr:uid="{1E1B46DD-9248-40C6-A2D5-50A1F1855E57}"/>
    <cellStyle name="เครื่องหมายจุลภาค 2 5 4" xfId="6964" xr:uid="{B8CDC2EC-C3C1-4D86-A692-CCC2380FCC77}"/>
    <cellStyle name="เครื่องหมายจุลภาค 2 5 4 2" xfId="10757" xr:uid="{26D15A56-E6F7-402F-904B-63BE6A8AD3C3}"/>
    <cellStyle name="เครื่องหมายจุลภาค 2 5 4 3" xfId="17254" xr:uid="{61BFD4A7-01C5-43F9-A973-D6D742E8D322}"/>
    <cellStyle name="เครื่องหมายจุลภาค 2 5 5" xfId="7556" xr:uid="{AA7507E9-12E1-45F7-9673-DA7CC61EACC3}"/>
    <cellStyle name="เครื่องหมายจุลภาค 2 5 5 2" xfId="17828" xr:uid="{C019C1BB-B821-4532-889D-C8F32D32A43B}"/>
    <cellStyle name="เครื่องหมายจุลภาค 2 5 6" xfId="11712" xr:uid="{3E241E37-37D6-4DAE-9E7F-C1BBBBF1F47E}"/>
    <cellStyle name="เครื่องหมายจุลภาค 2 6" xfId="1735" xr:uid="{F6B36DE4-D296-486C-8FD3-6DD397A14003}"/>
    <cellStyle name="เครื่องหมายจุลภาค 2 7" xfId="1736" xr:uid="{49CDB0F0-FF9F-4B4C-965D-58A0C39343C5}"/>
    <cellStyle name="เครื่องหมายจุลภาค 3" xfId="1737" xr:uid="{E34C804A-17B2-46D0-B64A-8FDD52F11706}"/>
    <cellStyle name="เครื่องหมายจุลภาค 3 10" xfId="7555" xr:uid="{E5225B8E-19BD-41A2-8893-86431F92991D}"/>
    <cellStyle name="เครื่องหมายจุลภาค 3 10 2" xfId="17827" xr:uid="{7E11A21B-1A72-48E5-9C85-7B398A960312}"/>
    <cellStyle name="เครื่องหมายจุลภาค 3 2" xfId="1738" xr:uid="{346EFB8B-57AB-414E-B2FA-BFCE9253F891}"/>
    <cellStyle name="เครื่องหมายจุลภาค 3 2 2" xfId="1739" xr:uid="{D6454435-74D6-4B6D-A2D0-B6E688CE7F52}"/>
    <cellStyle name="เครื่องหมายจุลภาค 3 2 2 2" xfId="1740" xr:uid="{FD2933D7-A952-4E29-95D3-714C39FB65B7}"/>
    <cellStyle name="เครื่องหมายจุลภาค 3 2 2 2 2" xfId="5448" xr:uid="{0AB4A3A1-8A36-4740-8618-022F211D9899}"/>
    <cellStyle name="เครื่องหมายจุลภาค 3 2 2 2 2 2" xfId="15792" xr:uid="{DCA828BA-5FE2-45E3-A159-969B0E266A85}"/>
    <cellStyle name="เครื่องหมายจุลภาค 3 2 2 2 3" xfId="4480" xr:uid="{8D708D58-6EFD-488F-92D3-6AC82B66E5A3}"/>
    <cellStyle name="เครื่องหมายจุลภาค 3 2 2 2 3 2" xfId="14885" xr:uid="{906FD063-B188-4859-BFF8-D9A9EE1E6C3D}"/>
    <cellStyle name="เครื่องหมายจุลภาค 3 2 2 2 4" xfId="7552" xr:uid="{68CE0173-E3D9-44F1-BD07-511153C4236D}"/>
    <cellStyle name="เครื่องหมายจุลภาค 3 2 2 2 4 2" xfId="17824" xr:uid="{BE288EEE-CE85-4418-8CF4-A281B185644C}"/>
    <cellStyle name="เครื่องหมายจุลภาค 3 2 2 3" xfId="2656" xr:uid="{E7104CB6-148B-447D-BFB0-6A3E059E91BB}"/>
    <cellStyle name="เครื่องหมายจุลภาค 3 2 2 3 2" xfId="6080" xr:uid="{E1E81564-9550-4919-B6C8-9AEE84D33309}"/>
    <cellStyle name="เครื่องหมายจุลภาค 3 2 2 3 2 2" xfId="16391" xr:uid="{DC534102-7B15-4FBA-9ED4-CFB9E848304A}"/>
    <cellStyle name="เครื่องหมายจุลภาค 3 2 2 3 3" xfId="7009" xr:uid="{B2564DD3-81DD-4906-A568-3CB8B1B745CA}"/>
    <cellStyle name="เครื่องหมายจุลภาค 3 2 2 3 3 2" xfId="17298" xr:uid="{AD38CF59-CA1C-4985-BB8F-3334B7CA2631}"/>
    <cellStyle name="เครื่องหมายจุลภาค 3 2 2 3 4" xfId="8269" xr:uid="{1815D5EE-7964-493A-9F4E-7596DA3E2AF7}"/>
    <cellStyle name="เครื่องหมายจุลภาค 3 2 2 3 4 2" xfId="18523" xr:uid="{844337ED-A56F-4F44-BDB7-D72B6129A740}"/>
    <cellStyle name="เครื่องหมายจุลภาค 3 2 2 3 5" xfId="11839" xr:uid="{255A80BC-FF6C-449C-BBE1-E768E8CB506C}"/>
    <cellStyle name="เครื่องหมายจุลภาค 3 2 2 4" xfId="5447" xr:uid="{3887BACC-3AA8-447B-B584-2D7210ED5177}"/>
    <cellStyle name="เครื่องหมายจุลภาค 3 2 2 4 2" xfId="10758" xr:uid="{63606252-7D74-4064-9CCE-236653679344}"/>
    <cellStyle name="เครื่องหมายจุลภาค 3 2 2 4 3" xfId="15791" xr:uid="{1A4D7D9F-86D2-40E6-9B55-FE33C7AF5B67}"/>
    <cellStyle name="เครื่องหมายจุลภาค 3 2 2 5" xfId="6640" xr:uid="{CFE39BD6-7BB6-475C-AD15-D5252CE65DE0}"/>
    <cellStyle name="เครื่องหมายจุลภาค 3 2 2 5 2" xfId="10759" xr:uid="{945B7DCC-85CF-4799-ACA6-A21C6A7B861F}"/>
    <cellStyle name="เครื่องหมายจุลภาค 3 2 2 5 3" xfId="16932" xr:uid="{55003544-8313-49F2-A291-F4969CCF9CC0}"/>
    <cellStyle name="เครื่องหมายจุลภาค 3 2 2 6" xfId="7553" xr:uid="{7CB6ADFD-E6DA-4390-A558-395CCFB637FE}"/>
    <cellStyle name="เครื่องหมายจุลภาค 3 2 2 6 2" xfId="17825" xr:uid="{E1860CBB-C759-45F2-986E-10568B1D80AF}"/>
    <cellStyle name="เครื่องหมายจุลภาค 3 2 2 7" xfId="11714" xr:uid="{6FE7CE6E-E1C0-444A-B837-7EBE854A61E2}"/>
    <cellStyle name="เครื่องหมายจุลภาค 3 2 3" xfId="1741" xr:uid="{6FCE7847-7A8E-4D01-84E8-2F710A2E3C33}"/>
    <cellStyle name="เครื่องหมายจุลภาค 3 2 3 2" xfId="5449" xr:uid="{7CE1F88C-8398-49AC-8D08-07996B8911AF}"/>
    <cellStyle name="เครื่องหมายจุลภาค 3 2 3 2 2" xfId="15793" xr:uid="{C431588E-FF2F-4CFE-B725-79D16C51A6CB}"/>
    <cellStyle name="เครื่องหมายจุลภาค 3 2 3 3" xfId="6639" xr:uid="{F52C7EE9-EBBF-495C-9013-E86BDB82DA70}"/>
    <cellStyle name="เครื่องหมายจุลภาค 3 2 3 3 2" xfId="16931" xr:uid="{D866D150-5BFF-4BBF-8C5A-AA9DE341A320}"/>
    <cellStyle name="เครื่องหมายจุลภาค 3 2 3 4" xfId="5425" xr:uid="{3EC23A3B-74A1-40FA-8C08-D49A2160ECAB}"/>
    <cellStyle name="เครื่องหมายจุลภาค 3 2 3 4 2" xfId="15774" xr:uid="{DBEA5608-2D66-4F8D-ACF6-BBBBD505E6C9}"/>
    <cellStyle name="เครื่องหมายจุลภาค 3 2 4" xfId="1742" xr:uid="{A9A72AD1-5E64-4D9B-AC04-537EAAB25E2D}"/>
    <cellStyle name="เครื่องหมายจุลภาค 3 2 4 2" xfId="5450" xr:uid="{82AE3FDF-24A3-48A3-A054-396349B665AA}"/>
    <cellStyle name="เครื่องหมายจุลภาค 3 2 4 2 2" xfId="15794" xr:uid="{185FFB20-0E10-4FB5-A722-87076885C820}"/>
    <cellStyle name="เครื่องหมายจุลภาค 3 2 4 3" xfId="4479" xr:uid="{2A83B124-CA7B-4BFA-9D8E-5144646E4D3E}"/>
    <cellStyle name="เครื่องหมายจุลภาค 3 2 4 3 2" xfId="14884" xr:uid="{C8E87897-0235-46AA-9203-0162FAA3F63A}"/>
    <cellStyle name="เครื่องหมายจุลภาค 3 2 4 4" xfId="7551" xr:uid="{449CE177-6581-494F-81EC-E8F77F38804D}"/>
    <cellStyle name="เครื่องหมายจุลภาค 3 2 4 4 2" xfId="17823" xr:uid="{7C37114B-9558-4EEA-A865-02D3831BBA2E}"/>
    <cellStyle name="เครื่องหมายจุลภาค 3 2 5" xfId="2655" xr:uid="{E168ACA3-8DDD-441E-9B4F-15875425A188}"/>
    <cellStyle name="เครื่องหมายจุลภาค 3 2 5 2" xfId="6079" xr:uid="{EB640477-732F-4F50-B22D-F0607E357199}"/>
    <cellStyle name="เครื่องหมายจุลภาค 3 2 5 2 2" xfId="16390" xr:uid="{3435019F-EFA7-4FD7-A7E6-D4492E92DA7B}"/>
    <cellStyle name="เครื่องหมายจุลภาค 3 2 5 3" xfId="7008" xr:uid="{C6BD3470-7839-4B41-B420-D695E31BE171}"/>
    <cellStyle name="เครื่องหมายจุลภาค 3 2 5 3 2" xfId="17297" xr:uid="{E38BB26A-638A-45B3-82E0-A5A5E8B0379D}"/>
    <cellStyle name="เครื่องหมายจุลภาค 3 2 5 4" xfId="8268" xr:uid="{128E5F51-DEA9-4D06-8027-2B7521F066E2}"/>
    <cellStyle name="เครื่องหมายจุลภาค 3 2 5 4 2" xfId="18522" xr:uid="{C79D5432-FD9A-480E-AFE3-906975A1D03E}"/>
    <cellStyle name="เครื่องหมายจุลภาค 3 2 5 5" xfId="11838" xr:uid="{361F79A3-BBD3-4492-A0E5-EDA3C9BEC7FB}"/>
    <cellStyle name="เครื่องหมายจุลภาค 3 2 6" xfId="5446" xr:uid="{C6B0A911-6FDF-4554-BE70-300C919A89B1}"/>
    <cellStyle name="เครื่องหมายจุลภาค 3 2 6 2" xfId="10760" xr:uid="{3342E188-E922-4898-B17D-24F7D4993ED8}"/>
    <cellStyle name="เครื่องหมายจุลภาค 3 2 6 3" xfId="15790" xr:uid="{1CC95E4F-536A-4C37-A08D-CD2FE53F2EBF}"/>
    <cellStyle name="เครื่องหมายจุลภาค 3 2 7" xfId="6641" xr:uid="{5E6242BE-5CFF-4C65-B048-DB32FAAB3449}"/>
    <cellStyle name="เครื่องหมายจุลภาค 3 2 7 2" xfId="10761" xr:uid="{E80175D0-2E4E-4236-A592-37FA7C85AA23}"/>
    <cellStyle name="เครื่องหมายจุลภาค 3 2 7 3" xfId="16933" xr:uid="{11E71033-F801-4A52-9F80-503D56E6E2E2}"/>
    <cellStyle name="เครื่องหมายจุลภาค 3 2 8" xfId="7554" xr:uid="{2AB87FD5-4627-48D0-B839-EC38F36E829E}"/>
    <cellStyle name="เครื่องหมายจุลภาค 3 2 8 2" xfId="17826" xr:uid="{82D7DCD6-A8B8-4589-A79D-1A53AD3E52C4}"/>
    <cellStyle name="เครื่องหมายจุลภาค 3 2 9" xfId="11713" xr:uid="{132102DD-5DA0-4422-9D90-2A2CDD795FB4}"/>
    <cellStyle name="เครื่องหมายจุลภาค 3 3" xfId="1743" xr:uid="{BD6A4ECF-9D57-4720-9E0C-56C0B77C61A4}"/>
    <cellStyle name="เครื่องหมายจุลภาค 3 3 2" xfId="1744" xr:uid="{CF2FC52B-CB1D-409E-8418-61AD04DD8223}"/>
    <cellStyle name="เครื่องหมายจุลภาค 3 3 2 2" xfId="1745" xr:uid="{E2A1C155-5C8D-4EC5-9A5A-94CCD1B29C2C}"/>
    <cellStyle name="เครื่องหมายจุลภาค 3 3 2 2 2" xfId="5453" xr:uid="{A5DC43AD-179B-4680-BFCE-30A1266F6510}"/>
    <cellStyle name="เครื่องหมายจุลภาค 3 3 2 2 2 2" xfId="15797" xr:uid="{802DE840-EE41-4357-A968-18979688AC42}"/>
    <cellStyle name="เครื่องหมายจุลภาค 3 3 2 2 3" xfId="6636" xr:uid="{BD946864-581A-4F54-922B-AFBC1FE78AE6}"/>
    <cellStyle name="เครื่องหมายจุลภาค 3 3 2 2 3 2" xfId="16928" xr:uid="{C7EBC313-FF35-4122-9097-6AC827D302FB}"/>
    <cellStyle name="เครื่องหมายจุลภาค 3 3 2 2 4" xfId="7548" xr:uid="{1F759A5F-EECA-477C-B3AD-B962856C6A81}"/>
    <cellStyle name="เครื่องหมายจุลภาค 3 3 2 2 4 2" xfId="17820" xr:uid="{9BCF1C4A-8410-4CF3-805E-647675EDC4C0}"/>
    <cellStyle name="เครื่องหมายจุลภาค 3 3 2 3" xfId="2658" xr:uid="{7026290A-175F-4DF2-BF7A-549993C00E4E}"/>
    <cellStyle name="เครื่องหมายจุลภาค 3 3 2 3 2" xfId="6082" xr:uid="{D4CD4EF1-80A6-4DDF-8C37-ADF8C2BCA7D7}"/>
    <cellStyle name="เครื่องหมายจุลภาค 3 3 2 3 2 2" xfId="16393" xr:uid="{7F26CEBF-EA68-4D4C-9551-F9DAC24CDD7D}"/>
    <cellStyle name="เครื่องหมายจุลภาค 3 3 2 3 3" xfId="7011" xr:uid="{FBF7C8EB-F4D2-4EF3-9CFE-72B390B74DCA}"/>
    <cellStyle name="เครื่องหมายจุลภาค 3 3 2 3 3 2" xfId="17300" xr:uid="{31A00BC1-2631-4873-B569-5A647D3A9A3A}"/>
    <cellStyle name="เครื่องหมายจุลภาค 3 3 2 3 4" xfId="8271" xr:uid="{4B113E8D-F127-4272-8C3F-D0FECB9F86C3}"/>
    <cellStyle name="เครื่องหมายจุลภาค 3 3 2 3 4 2" xfId="18525" xr:uid="{043A234E-96EE-4DE5-A387-F99B0894BB89}"/>
    <cellStyle name="เครื่องหมายจุลภาค 3 3 2 3 5" xfId="11841" xr:uid="{0A7ED863-0D23-4C70-BA41-0F79E452E6A6}"/>
    <cellStyle name="เครื่องหมายจุลภาค 3 3 2 4" xfId="5452" xr:uid="{8AB151FC-C6F3-450D-BD31-E0CD331E1656}"/>
    <cellStyle name="เครื่องหมายจุลภาค 3 3 2 4 2" xfId="10762" xr:uid="{12B853C6-1EB5-44EC-B25A-5BCF7C31863F}"/>
    <cellStyle name="เครื่องหมายจุลภาค 3 3 2 4 3" xfId="15796" xr:uid="{8017C11E-F303-45C4-9928-8050D706A130}"/>
    <cellStyle name="เครื่องหมายจุลภาค 3 3 2 5" xfId="6637" xr:uid="{CD046655-530B-442F-B85B-EA1067748C37}"/>
    <cellStyle name="เครื่องหมายจุลภาค 3 3 2 5 2" xfId="10763" xr:uid="{7FC52388-20B1-41ED-B999-946661057D61}"/>
    <cellStyle name="เครื่องหมายจุลภาค 3 3 2 5 3" xfId="16929" xr:uid="{B23AD54B-9C1C-4785-9B7D-6F8C12BE69D8}"/>
    <cellStyle name="เครื่องหมายจุลภาค 3 3 2 6" xfId="7549" xr:uid="{4450B6B9-07DE-41C6-8D56-688BCBA9C32F}"/>
    <cellStyle name="เครื่องหมายจุลภาค 3 3 2 6 2" xfId="17821" xr:uid="{2ECB17CD-F340-481B-A617-2A866DD655DA}"/>
    <cellStyle name="เครื่องหมายจุลภาค 3 3 2 7" xfId="11716" xr:uid="{86DB7BBF-2C66-4B23-A885-BADBF999F9E8}"/>
    <cellStyle name="เครื่องหมายจุลภาค 3 3 3" xfId="1746" xr:uid="{E158361D-CF9E-4B4D-A6F5-44FC97CE6A72}"/>
    <cellStyle name="เครื่องหมายจุลภาค 3 3 3 2" xfId="5454" xr:uid="{B92F1A6D-FC78-4467-9254-089FE12E5AF9}"/>
    <cellStyle name="เครื่องหมายจุลภาค 3 3 3 2 2" xfId="15798" xr:uid="{3413E559-FCF1-4F55-AACA-FDDE7438A48A}"/>
    <cellStyle name="เครื่องหมายจุลภาค 3 3 3 3" xfId="6635" xr:uid="{055727C3-42C0-4101-B724-86687F58AF36}"/>
    <cellStyle name="เครื่องหมายจุลภาค 3 3 3 3 2" xfId="16927" xr:uid="{0765D88A-2DA9-4BD6-99D7-BFB3608724C8}"/>
    <cellStyle name="เครื่องหมายจุลภาค 3 3 3 4" xfId="7547" xr:uid="{7FE656F4-90AE-4DD4-BC0B-D948218C1677}"/>
    <cellStyle name="เครื่องหมายจุลภาค 3 3 3 4 2" xfId="17819" xr:uid="{A58C41E7-7212-4F16-8F7F-1E6F45A31792}"/>
    <cellStyle name="เครื่องหมายจุลภาค 3 3 4" xfId="2657" xr:uid="{A39D3697-6A63-46D0-AB04-7AD78FB3CCF0}"/>
    <cellStyle name="เครื่องหมายจุลภาค 3 3 4 2" xfId="6081" xr:uid="{44B32BAF-87D8-4910-9578-2F611515FAFC}"/>
    <cellStyle name="เครื่องหมายจุลภาค 3 3 4 2 2" xfId="16392" xr:uid="{6A3B6D00-8E64-4967-A06E-E6AEF4E405A2}"/>
    <cellStyle name="เครื่องหมายจุลภาค 3 3 4 3" xfId="7010" xr:uid="{7E278286-8115-44ED-B35E-0A4EBDD8E94E}"/>
    <cellStyle name="เครื่องหมายจุลภาค 3 3 4 3 2" xfId="17299" xr:uid="{7A6FF79E-264D-478B-879D-6E3B120C65FA}"/>
    <cellStyle name="เครื่องหมายจุลภาค 3 3 4 4" xfId="8270" xr:uid="{CDBF23BC-519C-44C9-8159-9C9D724067B3}"/>
    <cellStyle name="เครื่องหมายจุลภาค 3 3 4 4 2" xfId="18524" xr:uid="{CDBDF72E-7561-47F9-9E5D-BD8F960B8F7D}"/>
    <cellStyle name="เครื่องหมายจุลภาค 3 3 4 5" xfId="11840" xr:uid="{F9869F46-188C-41A7-8E91-69D6654C54C4}"/>
    <cellStyle name="เครื่องหมายจุลภาค 3 3 5" xfId="5451" xr:uid="{EF544A0B-3767-41DB-A752-7D1F9BA2F61F}"/>
    <cellStyle name="เครื่องหมายจุลภาค 3 3 5 2" xfId="10764" xr:uid="{3CDA1165-33A7-40E0-86BB-6AC6B3B660B2}"/>
    <cellStyle name="เครื่องหมายจุลภาค 3 3 5 3" xfId="15795" xr:uid="{3F0BD475-9950-46E5-80A1-B53E0A307804}"/>
    <cellStyle name="เครื่องหมายจุลภาค 3 3 6" xfId="6638" xr:uid="{FD7618DA-0D18-40B3-B6B3-FA3C2402279C}"/>
    <cellStyle name="เครื่องหมายจุลภาค 3 3 6 2" xfId="10765" xr:uid="{A5CAAAAF-89B5-46AE-A955-AE264F32468E}"/>
    <cellStyle name="เครื่องหมายจุลภาค 3 3 6 3" xfId="16930" xr:uid="{711010A6-A76F-4FA0-B8AD-41CC1A5A4EBE}"/>
    <cellStyle name="เครื่องหมายจุลภาค 3 3 7" xfId="7550" xr:uid="{8C6512A6-E83F-4E09-847E-D37902CB305B}"/>
    <cellStyle name="เครื่องหมายจุลภาค 3 3 7 2" xfId="17822" xr:uid="{CFE2FDF7-DB98-45B2-8C64-D4D0E5EFA394}"/>
    <cellStyle name="เครื่องหมายจุลภาค 3 3 8" xfId="11715" xr:uid="{D5E3E8AA-19B5-47A2-8D89-842CBE664998}"/>
    <cellStyle name="เครื่องหมายจุลภาค 3 4" xfId="1747" xr:uid="{D67488E4-EA23-45B5-8386-98DAAE33C403}"/>
    <cellStyle name="เครื่องหมายจุลภาค 3 4 2" xfId="1748" xr:uid="{626707CC-5A83-43FE-859D-4771602184D0}"/>
    <cellStyle name="เครื่องหมายจุลภาค 3 4 2 2" xfId="5456" xr:uid="{5A676CAC-4642-4B26-80C7-580B055D572A}"/>
    <cellStyle name="เครื่องหมายจุลภาค 3 4 2 2 2" xfId="15800" xr:uid="{8ABB99D6-91C8-4AC4-998F-6E5DBEDB7898}"/>
    <cellStyle name="เครื่องหมายจุลภาค 3 4 2 3" xfId="6633" xr:uid="{C1C8E365-6AF5-4A0B-B138-E5FE89074DCE}"/>
    <cellStyle name="เครื่องหมายจุลภาค 3 4 2 3 2" xfId="16925" xr:uid="{2C6409F2-F101-4CA2-87CC-8013F7520137}"/>
    <cellStyle name="เครื่องหมายจุลภาค 3 4 2 4" xfId="7545" xr:uid="{E4E65353-1577-43E3-B505-52E430E6691F}"/>
    <cellStyle name="เครื่องหมายจุลภาค 3 4 2 4 2" xfId="17817" xr:uid="{22EE5E3E-A87E-48EA-BA35-85E0298CC392}"/>
    <cellStyle name="เครื่องหมายจุลภาค 3 4 3" xfId="2659" xr:uid="{07E44FA7-398C-47D3-A343-7324F13850B1}"/>
    <cellStyle name="เครื่องหมายจุลภาค 3 4 3 2" xfId="6083" xr:uid="{FE97A494-0889-426A-A373-C5CDD39CA53F}"/>
    <cellStyle name="เครื่องหมายจุลภาค 3 4 3 2 2" xfId="16394" xr:uid="{167EFE23-5A47-44F3-AF66-8CE692C3B654}"/>
    <cellStyle name="เครื่องหมายจุลภาค 3 4 3 3" xfId="7012" xr:uid="{B49925F2-F46C-4014-8BF6-E50AAAFB960A}"/>
    <cellStyle name="เครื่องหมายจุลภาค 3 4 3 3 2" xfId="17301" xr:uid="{C04D501A-6C43-4C63-82EC-4E8D4CBDA571}"/>
    <cellStyle name="เครื่องหมายจุลภาค 3 4 3 4" xfId="8272" xr:uid="{C6D5B9A9-B9C0-41F5-9BC2-35EF252469AA}"/>
    <cellStyle name="เครื่องหมายจุลภาค 3 4 3 4 2" xfId="18526" xr:uid="{2225A8C9-CCA0-4F68-A9B3-A7163123B732}"/>
    <cellStyle name="เครื่องหมายจุลภาค 3 4 3 5" xfId="11842" xr:uid="{47EFABFE-D541-497F-99DC-F82C969F5951}"/>
    <cellStyle name="เครื่องหมายจุลภาค 3 4 4" xfId="5455" xr:uid="{D4E0AFCB-242F-412F-9BC4-EEFA2097EA49}"/>
    <cellStyle name="เครื่องหมายจุลภาค 3 4 4 2" xfId="10766" xr:uid="{3CECE099-0B0B-4951-865F-1AC893594C5D}"/>
    <cellStyle name="เครื่องหมายจุลภาค 3 4 4 3" xfId="15799" xr:uid="{9AE2785F-2FA6-4A50-944F-A60B0145F8BE}"/>
    <cellStyle name="เครื่องหมายจุลภาค 3 4 5" xfId="6634" xr:uid="{53539D52-7F37-41D0-A16E-8A8B07E4F700}"/>
    <cellStyle name="เครื่องหมายจุลภาค 3 4 5 2" xfId="10767" xr:uid="{E0459E3A-8E33-4D7C-81DE-0D8C4E115FA5}"/>
    <cellStyle name="เครื่องหมายจุลภาค 3 4 5 3" xfId="16926" xr:uid="{9409C5C8-4A92-4B86-8CFC-087192FE0A33}"/>
    <cellStyle name="เครื่องหมายจุลภาค 3 4 6" xfId="7546" xr:uid="{457C2EA1-38FA-4532-A8B4-B179E5E64875}"/>
    <cellStyle name="เครื่องหมายจุลภาค 3 4 6 2" xfId="17818" xr:uid="{93546529-4E32-4D4B-853A-F682E46820C8}"/>
    <cellStyle name="เครื่องหมายจุลภาค 3 4 7" xfId="11717" xr:uid="{C621ECB1-C2F2-4234-B69F-44763A228DFD}"/>
    <cellStyle name="เครื่องหมายจุลภาค 3 5" xfId="1749" xr:uid="{A725CFD5-9F78-46C6-9A51-827981644CBD}"/>
    <cellStyle name="เครื่องหมายจุลภาค 3 5 2" xfId="5457" xr:uid="{A23E5C1A-DBF8-4E77-BF2B-97A46E324124}"/>
    <cellStyle name="เครื่องหมายจุลภาค 3 5 2 2" xfId="15801" xr:uid="{11119FEA-6F0E-4664-BC7F-C1A0E1649EF2}"/>
    <cellStyle name="เครื่องหมายจุลภาค 3 5 3" xfId="6632" xr:uid="{2A74A9D0-5D7F-49AC-942F-BDD063B12047}"/>
    <cellStyle name="เครื่องหมายจุลภาค 3 5 3 2" xfId="16924" xr:uid="{8A7C7108-6106-4A5B-B615-D759DEE67707}"/>
    <cellStyle name="เครื่องหมายจุลภาค 3 5 4" xfId="7544" xr:uid="{359979A3-E3CD-4546-B4A1-18A4F415069D}"/>
    <cellStyle name="เครื่องหมายจุลภาค 3 5 4 2" xfId="17816" xr:uid="{60B93D9C-A4CE-42F3-A683-DB6749C15011}"/>
    <cellStyle name="เครื่องหมายจุลภาค 3 6" xfId="1750" xr:uid="{DE4A61CA-8AF5-4E14-B7EB-005512892947}"/>
    <cellStyle name="เครื่องหมายจุลภาค 3 6 2" xfId="2660" xr:uid="{DE83DD1F-FAE1-47C2-92BC-3CAC9E169F19}"/>
    <cellStyle name="เครื่องหมายจุลภาค 3 6 2 2" xfId="6084" xr:uid="{3BBCCBAB-7AFB-4159-822A-77F1DBC2C60F}"/>
    <cellStyle name="เครื่องหมายจุลภาค 3 6 2 2 2" xfId="16395" xr:uid="{59B72167-6264-42EE-9BD1-9775DDD96086}"/>
    <cellStyle name="เครื่องหมายจุลภาค 3 6 2 3" xfId="7013" xr:uid="{EFA442CF-058F-4904-8C0F-2685CB9057D9}"/>
    <cellStyle name="เครื่องหมายจุลภาค 3 6 2 3 2" xfId="17302" xr:uid="{CECD5DA1-19E5-454E-9B8D-65302DA70531}"/>
    <cellStyle name="เครื่องหมายจุลภาค 3 6 2 4" xfId="8273" xr:uid="{4E5CAED7-82B5-4CDA-9B21-4FD11FD825C8}"/>
    <cellStyle name="เครื่องหมายจุลภาค 3 6 2 4 2" xfId="18527" xr:uid="{9257FDD6-58DC-41F5-87DD-8802B9C8080D}"/>
    <cellStyle name="เครื่องหมายจุลภาค 3 6 2 5" xfId="11843" xr:uid="{F4274BE2-DEEB-4151-8DAC-A268885A988B}"/>
    <cellStyle name="เครื่องหมายจุลภาค 3 6 3" xfId="5458" xr:uid="{2C8B8663-56D9-4339-A484-E5CFB30965CA}"/>
    <cellStyle name="เครื่องหมายจุลภาค 3 6 3 2" xfId="10768" xr:uid="{086FEDAE-E1AF-4CD3-AE8F-946A8C27F388}"/>
    <cellStyle name="เครื่องหมายจุลภาค 3 6 3 3" xfId="15802" xr:uid="{0DE9783E-42A5-42DE-B0D7-C3E65ECC6EA8}"/>
    <cellStyle name="เครื่องหมายจุลภาค 3 6 4" xfId="6631" xr:uid="{A3CB6385-DA11-40F3-A4EB-122B0CA02518}"/>
    <cellStyle name="เครื่องหมายจุลภาค 3 6 4 2" xfId="10769" xr:uid="{63FA47F7-FED1-4B4D-BEC4-3840FA1549D9}"/>
    <cellStyle name="เครื่องหมายจุลภาค 3 6 4 3" xfId="16923" xr:uid="{44685B6F-BD30-402D-9276-E9A492E942F7}"/>
    <cellStyle name="เครื่องหมายจุลภาค 3 6 5" xfId="7543" xr:uid="{D6794F2F-F680-472A-B372-F9EF07A3F200}"/>
    <cellStyle name="เครื่องหมายจุลภาค 3 6 5 2" xfId="17815" xr:uid="{292B633B-481D-41F1-82C2-C00F103420D6}"/>
    <cellStyle name="เครื่องหมายจุลภาค 3 6 6" xfId="11718" xr:uid="{104238E6-1B3B-4033-81A3-F1194000D0C9}"/>
    <cellStyle name="เครื่องหมายจุลภาค 3 7" xfId="2654" xr:uid="{9BB6C446-6BA2-48AD-851A-A0958A0DA197}"/>
    <cellStyle name="เครื่องหมายจุลภาค 3 7 2" xfId="6078" xr:uid="{55FCAB69-FCDC-497F-A47A-93FD86F86ECF}"/>
    <cellStyle name="เครื่องหมายจุลภาค 3 7 2 2" xfId="16389" xr:uid="{B29F56D9-6189-47F2-9AFE-D4420027396C}"/>
    <cellStyle name="เครื่องหมายจุลภาค 3 7 3" xfId="7007" xr:uid="{50AC87E1-08AF-4010-8CE2-097E48EA1482}"/>
    <cellStyle name="เครื่องหมายจุลภาค 3 7 3 2" xfId="17296" xr:uid="{FFA2B061-51D4-4209-BB6F-CA9B5EEA8127}"/>
    <cellStyle name="เครื่องหมายจุลภาค 3 7 4" xfId="8267" xr:uid="{D6B291F8-6501-4A33-BAD0-7AB66094F001}"/>
    <cellStyle name="เครื่องหมายจุลภาค 3 7 4 2" xfId="18521" xr:uid="{F7E9E898-06E5-4BAD-BD8A-505F2A41AD54}"/>
    <cellStyle name="เครื่องหมายจุลภาค 3 7 5" xfId="11837" xr:uid="{C19C2AA3-2C84-4001-B307-AE8679ABBF57}"/>
    <cellStyle name="เครื่องหมายจุลภาค 3 8" xfId="5445" xr:uid="{4F6B2FEC-F63F-4569-893D-0CE390849010}"/>
    <cellStyle name="เครื่องหมายจุลภาค 3 8 2" xfId="10770" xr:uid="{66B0C39C-E839-406B-A8D3-ADEBDCC8E934}"/>
    <cellStyle name="เครื่องหมายจุลภาค 3 8 3" xfId="10771" xr:uid="{81E77C8A-8356-4D9E-A554-0110B79C4AD9}"/>
    <cellStyle name="เครื่องหมายจุลภาค 3 9" xfId="6642" xr:uid="{E09073D8-225F-4DFD-AC5C-74998E379805}"/>
    <cellStyle name="เครื่องหมายจุลภาค 3 9 2" xfId="10772" xr:uid="{007E6248-537D-4E30-A94D-FF608D0EFE71}"/>
    <cellStyle name="เครื่องหมายจุลภาค 3 9 3" xfId="16934" xr:uid="{1C2E08BF-ABED-4CB7-8BC1-2336F484F89F}"/>
    <cellStyle name="เครื่องหมายจุลภาค 4" xfId="1751" xr:uid="{31AD2B70-2413-46B3-BF97-7F94AE12F49D}"/>
    <cellStyle name="เครื่องหมายจุลภาค 4 2" xfId="1752" xr:uid="{1B6D339B-69E7-4221-A649-82881FBA87FA}"/>
    <cellStyle name="เครื่องหมายจุลภาค 4 2 2" xfId="5460" xr:uid="{E3C4430C-13D6-4F35-806E-124B0172A0EB}"/>
    <cellStyle name="เครื่องหมายจุลภาค 4 2 2 2" xfId="15804" xr:uid="{B93FA43A-6C74-4F58-9E4C-DDC80E20431D}"/>
    <cellStyle name="เครื่องหมายจุลภาค 4 2 3" xfId="6629" xr:uid="{354694DF-6951-4433-9C7A-4010FE57F3CB}"/>
    <cellStyle name="เครื่องหมายจุลภาค 4 2 3 2" xfId="16921" xr:uid="{20270146-0EA5-43FA-BE42-BF2369FF636B}"/>
    <cellStyle name="เครื่องหมายจุลภาค 4 2 4" xfId="7073" xr:uid="{DE609616-1AFC-498B-BC63-4E4A6185D35A}"/>
    <cellStyle name="เครื่องหมายจุลภาค 4 2 4 2" xfId="17361" xr:uid="{13A593AE-BD31-44EF-AC18-8F502AD99BA8}"/>
    <cellStyle name="เครื่องหมายจุลภาค 4 3" xfId="1753" xr:uid="{2809E190-3FAD-48B9-8666-C758FE0F7489}"/>
    <cellStyle name="เครื่องหมายจุลภาค 4 4" xfId="5459" xr:uid="{3978906B-B08D-461F-95CD-97A4E606970F}"/>
    <cellStyle name="เครื่องหมายจุลภาค 4 4 2" xfId="15803" xr:uid="{243EA8D8-A105-4647-8037-898347E3FCBF}"/>
    <cellStyle name="เครื่องหมายจุลภาค 4 5" xfId="6630" xr:uid="{D903449D-25E0-4C33-A42D-E088289FCCBA}"/>
    <cellStyle name="เครื่องหมายจุลภาค 4 5 2" xfId="16922" xr:uid="{1FDDDEEB-4BC3-49CC-BAB7-BB797940B284}"/>
    <cellStyle name="เครื่องหมายจุลภาค 4 6" xfId="7542" xr:uid="{71D2AAA7-C9B4-4B8A-9ACC-6A9A7629C63A}"/>
    <cellStyle name="เครื่องหมายจุลภาค 4 6 2" xfId="17814" xr:uid="{8334E7BE-D694-439D-A984-8C40F57928AE}"/>
    <cellStyle name="เครื่องหมายจุลภาค 5" xfId="1754" xr:uid="{E991E7D7-A88A-474A-B2A3-DAC89FDF538C}"/>
    <cellStyle name="เครื่องหมายจุลภาค 5 2" xfId="1755" xr:uid="{2BF08935-7437-4B3A-BD24-B393610A1DC1}"/>
    <cellStyle name="เครื่องหมายจุลภาค 5 2 2" xfId="5462" xr:uid="{CB9C6FC9-0447-4BF3-8993-AEA9F3196314}"/>
    <cellStyle name="เครื่องหมายจุลภาค 5 2 2 2" xfId="15806" xr:uid="{6F5DE5D8-5BF7-49F8-86E3-C5A4F9398850}"/>
    <cellStyle name="เครื่องหมายจุลภาค 5 2 3" xfId="6627" xr:uid="{2A9E4783-B26E-43B2-8F8F-A79890E950CB}"/>
    <cellStyle name="เครื่องหมายจุลภาค 5 2 3 2" xfId="16919" xr:uid="{D14E4982-D3CE-4ED1-ACDD-D4C5E2B53E52}"/>
    <cellStyle name="เครื่องหมายจุลภาค 5 2 4" xfId="7541" xr:uid="{96F2C198-8892-4EB5-968A-0521F7C9A08D}"/>
    <cellStyle name="เครื่องหมายจุลภาค 5 2 4 2" xfId="17813" xr:uid="{29D006DB-A837-4B24-BF70-7954E6E0BAEF}"/>
    <cellStyle name="เครื่องหมายจุลภาค 5 3" xfId="1756" xr:uid="{BF9F70A5-92A4-46A1-AA4E-5FDEBE65A61A}"/>
    <cellStyle name="เครื่องหมายจุลภาค 5 3 2" xfId="5463" xr:uid="{698D3B4F-4A13-4DA7-99A0-10B4268C51A7}"/>
    <cellStyle name="เครื่องหมายจุลภาค 5 3 2 2" xfId="10773" xr:uid="{3CEEA2C4-D79A-4A01-AEF7-E950C1DD8E69}"/>
    <cellStyle name="เครื่องหมายจุลภาค 5 3 2 3" xfId="10774" xr:uid="{8A9885A5-8983-43C7-BCE6-33B1B8BCB00B}"/>
    <cellStyle name="เครื่องหมายจุลภาค 5 3 3" xfId="6626" xr:uid="{A3B1A4A7-86D2-404D-B022-B9F3E952AF41}"/>
    <cellStyle name="เครื่องหมายจุลภาค 5 3 3 2" xfId="10775" xr:uid="{B94D97A2-6A48-4640-9AD7-843BFD7FB176}"/>
    <cellStyle name="เครื่องหมายจุลภาค 5 3 3 3" xfId="16918" xr:uid="{FEE06528-3D55-4F1C-B6E5-095324C648A0}"/>
    <cellStyle name="เครื่องหมายจุลภาค 5 3 4" xfId="7540" xr:uid="{6DEC50F0-E998-4959-9FA1-E2AAC735780A}"/>
    <cellStyle name="เครื่องหมายจุลภาค 5 3 4 2" xfId="10776" xr:uid="{42C73474-8E38-495F-B62F-311CDE9423D7}"/>
    <cellStyle name="เครื่องหมายจุลภาค 5 3 4 3" xfId="17812" xr:uid="{165A3C61-47C4-49DF-99A1-EF501BDEE3A8}"/>
    <cellStyle name="เครื่องหมายจุลภาค 5 3 5" xfId="10777" xr:uid="{ECD17AD2-F48E-4F92-A349-E3C7CC74EBAF}"/>
    <cellStyle name="เครื่องหมายจุลภาค 5 4" xfId="2661" xr:uid="{2EF18D73-D825-4A56-8AEE-EA0BCBA2CC23}"/>
    <cellStyle name="เครื่องหมายจุลภาค 5 4 2" xfId="6085" xr:uid="{13CF1210-99D6-408F-9E6C-03B04F5B20A1}"/>
    <cellStyle name="เครื่องหมายจุลภาค 5 4 2 2" xfId="16396" xr:uid="{3796DE5A-ED61-4018-B9CF-56F8D2E9AA8D}"/>
    <cellStyle name="เครื่องหมายจุลภาค 5 4 3" xfId="7014" xr:uid="{9C21701C-30F6-4B59-893C-587E2AF8721A}"/>
    <cellStyle name="เครื่องหมายจุลภาค 5 4 3 2" xfId="17303" xr:uid="{92E0D667-533E-4DB5-8970-74606CB1DCE0}"/>
    <cellStyle name="เครื่องหมายจุลภาค 5 4 4" xfId="8274" xr:uid="{0DCEDEDC-8030-463A-A303-B1F58E15E0C1}"/>
    <cellStyle name="เครื่องหมายจุลภาค 5 4 4 2" xfId="18528" xr:uid="{BAC6545B-0144-4485-8741-7C1937E27BE4}"/>
    <cellStyle name="เครื่องหมายจุลภาค 5 4 5" xfId="13476" xr:uid="{1CA819C7-6AFB-4871-A6A5-B14CCD4022C8}"/>
    <cellStyle name="เครื่องหมายจุลภาค 5 5" xfId="5461" xr:uid="{6D2919DF-90F1-4360-8E4F-013BC6E962ED}"/>
    <cellStyle name="เครื่องหมายจุลภาค 5 5 2" xfId="15805" xr:uid="{78B12BB1-97FE-4CA9-9362-E151D69899D9}"/>
    <cellStyle name="เครื่องหมายจุลภาค 5 6" xfId="6628" xr:uid="{1EAC4BF3-A845-47F0-9CA2-5BB2F9F7B3D4}"/>
    <cellStyle name="เครื่องหมายจุลภาค 5 6 2" xfId="16920" xr:uid="{DD657839-2A50-4CD5-A644-AA2FC28A92F8}"/>
    <cellStyle name="เครื่องหมายจุลภาค 5 7" xfId="5426" xr:uid="{5D040B4C-ACAA-4BB1-8F66-57A34311003E}"/>
    <cellStyle name="เครื่องหมายจุลภาค 5 7 2" xfId="15775" xr:uid="{99D2E056-FA2C-41F3-A3B8-1E18BBE51687}"/>
    <cellStyle name="เครื่องหมายจุลภาค 6" xfId="1757" xr:uid="{812D86D6-3B9B-40A6-AE3D-F85729B5004F}"/>
    <cellStyle name="เครื่องหมายจุลภาค 6 2" xfId="1758" xr:uid="{715C2AE0-2AF0-45EF-958A-17FFB593FF51}"/>
    <cellStyle name="เครื่องหมายจุลภาค 6 2 2" xfId="1759" xr:uid="{7953F670-AF70-42BB-8C2A-2E0C7185F71B}"/>
    <cellStyle name="เครื่องหมายจุลภาค 6 2 2 2" xfId="1760" xr:uid="{EBB9864C-5ABC-4805-9DB4-AA59B2928B5F}"/>
    <cellStyle name="เครื่องหมายจุลภาค 6 2 2 2 2" xfId="5467" xr:uid="{A343C687-BED4-49A7-9A71-53214BB8FE44}"/>
    <cellStyle name="เครื่องหมายจุลภาค 6 2 2 2 2 2" xfId="15810" xr:uid="{D0038E1C-8C4F-4125-A3F2-997AB74162E6}"/>
    <cellStyle name="เครื่องหมายจุลภาค 6 2 2 2 3" xfId="6622" xr:uid="{FB75301F-50D1-4101-8491-D7A48B8DD07E}"/>
    <cellStyle name="เครื่องหมายจุลภาค 6 2 2 2 3 2" xfId="16914" xr:uid="{0C384CCF-51FE-4F80-A89C-F80BD350FC9B}"/>
    <cellStyle name="เครื่องหมายจุลภาค 6 2 2 2 4" xfId="7536" xr:uid="{32C00064-9800-4238-A530-D1216D57ED6A}"/>
    <cellStyle name="เครื่องหมายจุลภาค 6 2 2 2 4 2" xfId="17808" xr:uid="{9BD7B6EB-A35B-4654-9EDB-402292842175}"/>
    <cellStyle name="เครื่องหมายจุลภาค 6 2 2 3" xfId="5466" xr:uid="{A3BEA536-5BF3-4C51-8A99-A7080AA1C5F2}"/>
    <cellStyle name="เครื่องหมายจุลภาค 6 2 2 3 2" xfId="15809" xr:uid="{7596D44B-19CB-4449-AC2B-38815BE0A2C8}"/>
    <cellStyle name="เครื่องหมายจุลภาค 6 2 2 4" xfId="6623" xr:uid="{0B364997-F766-4165-8FA3-035DA5D61CDA}"/>
    <cellStyle name="เครื่องหมายจุลภาค 6 2 2 4 2" xfId="16915" xr:uid="{3BBB56E6-13A2-4ADF-998C-C5AACBD51BE0}"/>
    <cellStyle name="เครื่องหมายจุลภาค 6 2 2 5" xfId="7537" xr:uid="{784321F2-97B5-4D92-AA16-CB994CF9FC5F}"/>
    <cellStyle name="เครื่องหมายจุลภาค 6 2 2 5 2" xfId="17809" xr:uid="{C2894243-5AA7-41DD-B6AA-C238104926D6}"/>
    <cellStyle name="เครื่องหมายจุลภาค 6 2 2 6" xfId="11720" xr:uid="{7A1774DB-0FB7-485A-98BA-0B8D2C980276}"/>
    <cellStyle name="เครื่องหมายจุลภาค 6 2 3" xfId="1761" xr:uid="{32F498D3-3700-4193-A6DC-D74F35C86573}"/>
    <cellStyle name="เครื่องหมายจุลภาค 6 2 3 2" xfId="5468" xr:uid="{67D0D182-F2A1-40DE-9A92-86FCC46086D9}"/>
    <cellStyle name="เครื่องหมายจุลภาค 6 2 3 2 2" xfId="15811" xr:uid="{968FA67A-B524-40F5-AE62-08A074D99E23}"/>
    <cellStyle name="เครื่องหมายจุลภาค 6 2 3 3" xfId="6621" xr:uid="{D43F4994-3B80-42C4-A112-EBA25170AE3A}"/>
    <cellStyle name="เครื่องหมายจุลภาค 6 2 3 3 2" xfId="16913" xr:uid="{2681EB77-E429-4C88-AECB-B7CB1839164E}"/>
    <cellStyle name="เครื่องหมายจุลภาค 6 2 3 4" xfId="7535" xr:uid="{07C0568D-D96D-4CBB-BBEC-1ADFB5F50EF0}"/>
    <cellStyle name="เครื่องหมายจุลภาค 6 2 3 4 2" xfId="17807" xr:uid="{9D2A6E75-7C11-4FEE-B96C-7F4FCB52D32D}"/>
    <cellStyle name="เครื่องหมายจุลภาค 6 2 4" xfId="5465" xr:uid="{C529D5A3-4F31-4457-8045-ADA11DCFFFE4}"/>
    <cellStyle name="เครื่องหมายจุลภาค 6 2 4 2" xfId="15808" xr:uid="{C68A790A-FF31-452D-83C1-8850BE56B162}"/>
    <cellStyle name="เครื่องหมายจุลภาค 6 2 5" xfId="6624" xr:uid="{100DFF3C-DD59-466F-9ECB-ED88DC5CC74C}"/>
    <cellStyle name="เครื่องหมายจุลภาค 6 2 5 2" xfId="16916" xr:uid="{48660F90-65C2-44F9-8517-192E50FCF727}"/>
    <cellStyle name="เครื่องหมายจุลภาค 6 2 6" xfId="7538" xr:uid="{04E33A1A-C81A-4E5C-87DA-3666B0E1B9E9}"/>
    <cellStyle name="เครื่องหมายจุลภาค 6 2 6 2" xfId="17810" xr:uid="{53344FF4-A50C-4BE7-AA95-0C9F9473B361}"/>
    <cellStyle name="เครื่องหมายจุลภาค 6 2 7" xfId="11719" xr:uid="{A18C867C-D601-416C-B721-AD6BD3F11110}"/>
    <cellStyle name="เครื่องหมายจุลภาค 6 3" xfId="1762" xr:uid="{361CD775-8D9D-406B-94D9-2A05F95E6F4A}"/>
    <cellStyle name="เครื่องหมายจุลภาค 6 3 2" xfId="1763" xr:uid="{6E75648A-4C66-4F22-80BD-A45092FA8DA9}"/>
    <cellStyle name="เครื่องหมายจุลภาค 6 3 2 2" xfId="5470" xr:uid="{BE139179-C0B2-4EB5-96FF-5B5489B23781}"/>
    <cellStyle name="เครื่องหมายจุลภาค 6 3 2 2 2" xfId="15813" xr:uid="{D374A1BB-D1E5-4B16-A674-2F00D2A8CCE8}"/>
    <cellStyle name="เครื่องหมายจุลภาค 6 3 2 3" xfId="6619" xr:uid="{462A4C96-8429-47D1-BE26-06212DAB4F3F}"/>
    <cellStyle name="เครื่องหมายจุลภาค 6 3 2 3 2" xfId="16911" xr:uid="{AFFBA7B1-0C45-4B59-9053-EBB04684D61D}"/>
    <cellStyle name="เครื่องหมายจุลภาค 6 3 2 4" xfId="7533" xr:uid="{D0586993-6B4D-4488-B81B-AE8FB3A9CAF7}"/>
    <cellStyle name="เครื่องหมายจุลภาค 6 3 2 4 2" xfId="17805" xr:uid="{027346F1-ABAD-4FEE-970C-2FE27A5E36CC}"/>
    <cellStyle name="เครื่องหมายจุลภาค 6 3 3" xfId="5469" xr:uid="{54A4E0D7-1361-444E-B9F3-9A9B10B70CCC}"/>
    <cellStyle name="เครื่องหมายจุลภาค 6 3 3 2" xfId="15812" xr:uid="{84DFB26A-1458-4806-B91E-E66EE47BC820}"/>
    <cellStyle name="เครื่องหมายจุลภาค 6 3 4" xfId="6620" xr:uid="{BE97343E-E01E-4424-9DA6-3EEB16E17C67}"/>
    <cellStyle name="เครื่องหมายจุลภาค 6 3 4 2" xfId="16912" xr:uid="{4E11D7CA-95B4-4573-98DE-C2DDA6B039C4}"/>
    <cellStyle name="เครื่องหมายจุลภาค 6 3 5" xfId="7534" xr:uid="{3CE7F14E-EF09-4AE4-B1B6-1A43A0EB9BCD}"/>
    <cellStyle name="เครื่องหมายจุลภาค 6 3 5 2" xfId="17806" xr:uid="{25AA6B2E-05F1-4F6C-90DA-CA22384B2777}"/>
    <cellStyle name="เครื่องหมายจุลภาค 6 3 6" xfId="11721" xr:uid="{8360673B-8738-48A5-B32F-4BD5CE10D164}"/>
    <cellStyle name="เครื่องหมายจุลภาค 6 4" xfId="1764" xr:uid="{525AAA0D-A296-4250-9555-838F5CA2468F}"/>
    <cellStyle name="เครื่องหมายจุลภาค 6 4 2" xfId="5471" xr:uid="{2678FA7D-0EA8-42A7-B133-3404A44864D8}"/>
    <cellStyle name="เครื่องหมายจุลภาค 6 4 2 2" xfId="15814" xr:uid="{56D3BEA1-138F-4D36-BCC7-5402D1B01863}"/>
    <cellStyle name="เครื่องหมายจุลภาค 6 4 3" xfId="6135" xr:uid="{34F7BBD2-73E8-42BF-B748-35FE4D093ED1}"/>
    <cellStyle name="เครื่องหมายจุลภาค 6 4 3 2" xfId="16445" xr:uid="{27FF7C5F-47FB-4C5E-9D20-13E4C555A779}"/>
    <cellStyle name="เครื่องหมายจุลภาค 6 4 4" xfId="7532" xr:uid="{C47E406E-FBB8-4ABC-B4D0-C7583270FC3D}"/>
    <cellStyle name="เครื่องหมายจุลภาค 6 4 4 2" xfId="17804" xr:uid="{7C017037-F4E6-4AC5-899A-6F6FC9573F2C}"/>
    <cellStyle name="เครื่องหมายจุลภาค 6 5" xfId="5464" xr:uid="{C4082849-0664-424C-8E2E-9357BB00A925}"/>
    <cellStyle name="เครื่องหมายจุลภาค 6 5 2" xfId="15807" xr:uid="{BD3BB67B-D465-4F76-8065-ED08E33EC2F0}"/>
    <cellStyle name="เครื่องหมายจุลภาค 6 6" xfId="6625" xr:uid="{922C10F8-C515-43EE-BACF-444339B8F921}"/>
    <cellStyle name="เครื่องหมายจุลภาค 6 6 2" xfId="16917" xr:uid="{688CBB7D-EB9F-4596-A1A1-8C765839795A}"/>
    <cellStyle name="เครื่องหมายจุลภาค 6 7" xfId="7539" xr:uid="{965F2374-DF76-4F91-8392-D9107AC3C14F}"/>
    <cellStyle name="เครื่องหมายจุลภาค 6 7 2" xfId="17811" xr:uid="{A2A5AC7D-6980-48FE-9C36-ECF82178E663}"/>
    <cellStyle name="เครื่องหมายจุลภาค 7" xfId="1765" xr:uid="{10AE2BA3-491E-4630-B6E9-46B80D7D4A1A}"/>
    <cellStyle name="เครื่องหมายจุลภาค 7 2" xfId="1766" xr:uid="{218A7BB0-925B-423E-B775-B3E7E28DB731}"/>
    <cellStyle name="เครื่องหมายจุลภาค 7 2 2" xfId="5473" xr:uid="{E508991D-ABAE-41F0-A336-9231561700F2}"/>
    <cellStyle name="เครื่องหมายจุลภาค 7 2 2 2" xfId="15816" xr:uid="{1ECC1238-5F40-4831-AC2F-46E999B0547C}"/>
    <cellStyle name="เครื่องหมายจุลภาค 7 2 3" xfId="4477" xr:uid="{881C8B23-B8AF-456D-9982-0AD3FCBF4699}"/>
    <cellStyle name="เครื่องหมายจุลภาค 7 2 3 2" xfId="14882" xr:uid="{984D471B-9A4D-4EF8-B8EF-C61F79DE7BFE}"/>
    <cellStyle name="เครื่องหมายจุลภาค 7 2 4" xfId="7531" xr:uid="{43D112BD-9D55-4718-B2DF-9EA0913F63D5}"/>
    <cellStyle name="เครื่องหมายจุลภาค 7 2 4 2" xfId="17803" xr:uid="{D1BA58D0-A16F-4735-8737-8CB024AB89CB}"/>
    <cellStyle name="เครื่องหมายจุลภาค 7 3" xfId="1767" xr:uid="{4CD73465-5D24-41F3-8C9C-DDBEAB204BA9}"/>
    <cellStyle name="เครื่องหมายจุลภาค 7 3 2" xfId="5474" xr:uid="{F39A0975-025C-4DC4-A5F6-2519A85CD5D0}"/>
    <cellStyle name="เครื่องหมายจุลภาค 7 3 2 2" xfId="10778" xr:uid="{223AEC32-02FC-4F81-B73C-97E14D92D8D8}"/>
    <cellStyle name="เครื่องหมายจุลภาค 7 3 2 3" xfId="10779" xr:uid="{53FEC498-39E3-4CD1-AF8D-684156BA4D03}"/>
    <cellStyle name="เครื่องหมายจุลภาค 7 3 3" xfId="4476" xr:uid="{6DF8D38A-710A-4140-8652-B80CA51AFC0E}"/>
    <cellStyle name="เครื่องหมายจุลภาค 7 3 3 2" xfId="10780" xr:uid="{63218264-B425-4907-9FD8-D28F75C84CFD}"/>
    <cellStyle name="เครื่องหมายจุลภาค 7 3 3 3" xfId="14881" xr:uid="{408829C3-B74E-4601-A8B3-8F979C4AE5BC}"/>
    <cellStyle name="เครื่องหมายจุลภาค 7 3 4" xfId="7053" xr:uid="{3103AB12-78B3-499C-B578-D32A61E05914}"/>
    <cellStyle name="เครื่องหมายจุลภาค 7 3 4 2" xfId="10781" xr:uid="{F7FB524B-E1BD-4321-9F26-90199E38FA12}"/>
    <cellStyle name="เครื่องหมายจุลภาค 7 3 4 3" xfId="17341" xr:uid="{7E895B2F-08C1-4F71-B47B-A8C80CE137CC}"/>
    <cellStyle name="เครื่องหมายจุลภาค 7 3 5" xfId="10782" xr:uid="{FAC101A6-89AE-43F9-B30B-E4AFE25026D3}"/>
    <cellStyle name="เครื่องหมายจุลภาค 7 4" xfId="2662" xr:uid="{F848916B-ED4D-46C9-A82F-D341E54187AE}"/>
    <cellStyle name="เครื่องหมายจุลภาค 7 4 2" xfId="6086" xr:uid="{E8D5BFF0-EA2B-4C01-AE2F-4D05216F71B9}"/>
    <cellStyle name="เครื่องหมายจุลภาค 7 4 2 2" xfId="16397" xr:uid="{4BC16088-4132-483A-A1DF-0D881CE8F3E3}"/>
    <cellStyle name="เครื่องหมายจุลภาค 7 4 3" xfId="7015" xr:uid="{03FB6610-5319-4F03-B213-267ED1020C9B}"/>
    <cellStyle name="เครื่องหมายจุลภาค 7 4 3 2" xfId="17304" xr:uid="{FEF80293-EFCC-4219-9DC1-7F46247B64D5}"/>
    <cellStyle name="เครื่องหมายจุลภาค 7 4 4" xfId="8275" xr:uid="{011614A4-A4C7-4A81-9098-8D6A5ADA25E2}"/>
    <cellStyle name="เครื่องหมายจุลภาค 7 4 4 2" xfId="18529" xr:uid="{4D396B22-08D8-4533-BD36-11C65D650DFD}"/>
    <cellStyle name="เครื่องหมายจุลภาค 7 4 5" xfId="13477" xr:uid="{2D06BD84-2D67-4FE2-A653-4D0CAF2AE2E3}"/>
    <cellStyle name="เครื่องหมายจุลภาค 7 5" xfId="5472" xr:uid="{50BB2D80-E0CA-4BB9-9DAB-67AE66F1EAFE}"/>
    <cellStyle name="เครื่องหมายจุลภาค 7 5 2" xfId="15815" xr:uid="{4D70AA73-D89D-44BA-9CD1-AFF5CE9C261F}"/>
    <cellStyle name="เครื่องหมายจุลภาค 7 6" xfId="4478" xr:uid="{3E0209E0-3D91-4957-B183-A7AB82EC4861}"/>
    <cellStyle name="เครื่องหมายจุลภาค 7 6 2" xfId="14883" xr:uid="{7D45F27B-BF70-4470-9050-C95CEC95350B}"/>
    <cellStyle name="เครื่องหมายจุลภาค 7 7" xfId="7054" xr:uid="{9020D785-C53A-4473-BAC5-610DB05AB8B1}"/>
    <cellStyle name="เครื่องหมายจุลภาค 7 7 2" xfId="17342" xr:uid="{123D3799-5F0C-47C7-BFA0-69C6BE35E1AB}"/>
    <cellStyle name="เครื่องหมายจุลภาค 8" xfId="1768" xr:uid="{AC02C7C0-F768-4836-80AF-C439AF28B90A}"/>
    <cellStyle name="เครื่องหมายจุลภาค 8 2" xfId="1769" xr:uid="{129EE776-ADB6-4EFE-BF65-95480C5CAD9B}"/>
    <cellStyle name="เครื่องหมายจุลภาค 8 2 2" xfId="5476" xr:uid="{CEAE25D9-9E75-48CD-8C9E-349F3EA7E3D0}"/>
    <cellStyle name="เครื่องหมายจุลภาค 8 2 2 2" xfId="15818" xr:uid="{68095A51-37F3-41EF-960C-8A30B249D8CC}"/>
    <cellStyle name="เครื่องหมายจุลภาค 8 2 3" xfId="6617" xr:uid="{746B490F-B7B8-43C7-A84E-63E4DA11A355}"/>
    <cellStyle name="เครื่องหมายจุลภาค 8 2 3 2" xfId="16909" xr:uid="{D8A853CF-C1FB-4EDC-8730-05E65A81DE84}"/>
    <cellStyle name="เครื่องหมายจุลภาค 8 2 4" xfId="7052" xr:uid="{67D67BA2-7945-439D-8B36-50F889897EAA}"/>
    <cellStyle name="เครื่องหมายจุลภาค 8 2 4 2" xfId="17340" xr:uid="{D83D3EC2-2069-4196-BB4A-466A0FDD7245}"/>
    <cellStyle name="เครื่องหมายจุลภาค 8 3" xfId="1770" xr:uid="{9D210244-FDC7-4822-9936-DBBEA73F5600}"/>
    <cellStyle name="เครื่องหมายจุลภาค 8 3 2" xfId="5477" xr:uid="{B89F5C30-8705-413C-A2C8-C71A0EEEA317}"/>
    <cellStyle name="เครื่องหมายจุลภาค 8 3 2 2" xfId="10783" xr:uid="{B0A89386-E47C-44AF-BB8B-BFDB3E8B48C5}"/>
    <cellStyle name="เครื่องหมายจุลภาค 8 3 2 3" xfId="10784" xr:uid="{9D7D59F1-2FC0-4AC7-BAF9-EB649607766A}"/>
    <cellStyle name="เครื่องหมายจุลภาค 8 3 3" xfId="6616" xr:uid="{5B471968-C32F-4171-A938-BA39DD4098B4}"/>
    <cellStyle name="เครื่องหมายจุลภาค 8 3 3 2" xfId="10785" xr:uid="{438E61B7-8FFB-4320-9FEE-03E8E18776D7}"/>
    <cellStyle name="เครื่องหมายจุลภาค 8 3 3 3" xfId="16908" xr:uid="{99CA6E64-BE41-4771-A824-CC2D1012444E}"/>
    <cellStyle name="เครื่องหมายจุลภาค 8 3 4" xfId="7529" xr:uid="{5D7DE6D0-CEA0-49E2-958B-8F7EFCBAFEF0}"/>
    <cellStyle name="เครื่องหมายจุลภาค 8 3 4 2" xfId="10786" xr:uid="{5DE71F45-84B6-408E-8027-B248BE2C9F4D}"/>
    <cellStyle name="เครื่องหมายจุลภาค 8 3 4 3" xfId="17801" xr:uid="{6A180C45-4607-4A47-9765-7ADFEA548842}"/>
    <cellStyle name="เครื่องหมายจุลภาค 8 3 5" xfId="10787" xr:uid="{1D205F93-F5AE-4683-B17E-5D1E09929189}"/>
    <cellStyle name="เครื่องหมายจุลภาค 8 4" xfId="2663" xr:uid="{80630AED-D246-437F-B598-915A5A19EF6C}"/>
    <cellStyle name="เครื่องหมายจุลภาค 8 4 2" xfId="6087" xr:uid="{D86849DE-1CA4-4A48-9F69-64A9D0BDFA45}"/>
    <cellStyle name="เครื่องหมายจุลภาค 8 4 2 2" xfId="16398" xr:uid="{A748A04F-044D-45D7-ACF1-015F7EDE59E6}"/>
    <cellStyle name="เครื่องหมายจุลภาค 8 4 3" xfId="7016" xr:uid="{02B6BBE8-B77A-424A-9965-1988894BDF2E}"/>
    <cellStyle name="เครื่องหมายจุลภาค 8 4 3 2" xfId="17305" xr:uid="{EA70A394-50D0-4C72-8D60-51A869DFE728}"/>
    <cellStyle name="เครื่องหมายจุลภาค 8 4 4" xfId="8276" xr:uid="{A22BCA6D-EC2F-4C7E-A57B-33B1E2FDD05C}"/>
    <cellStyle name="เครื่องหมายจุลภาค 8 4 4 2" xfId="18530" xr:uid="{131CBB10-8535-4B8A-A98A-A0CD6AC9968E}"/>
    <cellStyle name="เครื่องหมายจุลภาค 8 4 5" xfId="13478" xr:uid="{E4B36FCF-87F3-4113-A8D2-805A7BF4827C}"/>
    <cellStyle name="เครื่องหมายจุลภาค 8 5" xfId="5475" xr:uid="{82476F4D-0007-4822-85EA-FCE5D9E7E1D9}"/>
    <cellStyle name="เครื่องหมายจุลภาค 8 5 2" xfId="15817" xr:uid="{F325F44F-83D3-437A-97CC-E9688C84D37B}"/>
    <cellStyle name="เครื่องหมายจุลภาค 8 6" xfId="6618" xr:uid="{AFAD5E4D-55E8-47B8-B09F-FB034A3839FD}"/>
    <cellStyle name="เครื่องหมายจุลภาค 8 6 2" xfId="16910" xr:uid="{D342AC20-B3C9-42E9-816B-D80B3516CFB2}"/>
    <cellStyle name="เครื่องหมายจุลภาค 8 7" xfId="7530" xr:uid="{C8CC2519-67E4-4492-AC60-C321C1DEC655}"/>
    <cellStyle name="เครื่องหมายจุลภาค 8 7 2" xfId="17802" xr:uid="{040035D4-8E42-4FF4-8263-B7F2362899C8}"/>
    <cellStyle name="เครื่องหมายจุลภาค 9" xfId="1771" xr:uid="{A6C5C6D1-8E0E-4348-B385-7ADBDB56AC62}"/>
    <cellStyle name="เครื่องหมายจุลภาค 9 2" xfId="1772" xr:uid="{3B3B2A94-BED9-483B-A876-DE9BD3C10738}"/>
    <cellStyle name="เครื่องหมายจุลภาค 9 2 2" xfId="5479" xr:uid="{EA35BB2B-4F2C-41B5-8BDB-A5FDA92D51B6}"/>
    <cellStyle name="เครื่องหมายจุลภาค 9 2 2 2" xfId="15820" xr:uid="{2C5334B4-69C2-4824-84A4-7CBB73568290}"/>
    <cellStyle name="เครื่องหมายจุลภาค 9 2 3" xfId="6614" xr:uid="{B7DDF39A-BD36-420A-BA24-019A1D1A4253}"/>
    <cellStyle name="เครื่องหมายจุลภาค 9 2 3 2" xfId="16906" xr:uid="{01419AA8-FC7C-460A-B1B5-CE1FE4D5CC95}"/>
    <cellStyle name="เครื่องหมายจุลภาค 9 2 4" xfId="7527" xr:uid="{EA546541-BA33-43C7-9B4A-9E8BAAEC9650}"/>
    <cellStyle name="เครื่องหมายจุลภาค 9 2 4 2" xfId="17799" xr:uid="{C52014E6-AE02-433B-ACD8-6299012D2B2A}"/>
    <cellStyle name="เครื่องหมายจุลภาค 9 3" xfId="1773" xr:uid="{14788E67-CD1A-4A68-B247-90A48F98F2A5}"/>
    <cellStyle name="เครื่องหมายจุลภาค 9 3 2" xfId="5480" xr:uid="{FEA236D5-F9BE-4510-BE42-EDA718FCC5BD}"/>
    <cellStyle name="เครื่องหมายจุลภาค 9 3 2 2" xfId="10788" xr:uid="{86FB1207-8DF8-40A5-B20E-66C30530182B}"/>
    <cellStyle name="เครื่องหมายจุลภาค 9 3 2 3" xfId="10789" xr:uid="{AB2130CA-7FEB-4734-9D56-90967BB2E91D}"/>
    <cellStyle name="เครื่องหมายจุลภาค 9 3 3" xfId="6613" xr:uid="{1F334CD8-D41D-4790-8DCB-99AC5138E4F8}"/>
    <cellStyle name="เครื่องหมายจุลภาค 9 3 3 2" xfId="10790" xr:uid="{71CB2CE4-6A90-41DD-8B3F-F10234FDE2A8}"/>
    <cellStyle name="เครื่องหมายจุลภาค 9 3 3 3" xfId="16905" xr:uid="{22ACD07C-D519-429C-A295-5AD7F46B2793}"/>
    <cellStyle name="เครื่องหมายจุลภาค 9 3 4" xfId="7526" xr:uid="{B0401CB5-BC9D-47EC-9D84-F0AAAEF185F4}"/>
    <cellStyle name="เครื่องหมายจุลภาค 9 3 4 2" xfId="10791" xr:uid="{C1A23719-F5E1-4752-8933-631BA2DA7942}"/>
    <cellStyle name="เครื่องหมายจุลภาค 9 3 4 3" xfId="17798" xr:uid="{E4B19AB7-9475-4453-BD3E-498C78DEFA5B}"/>
    <cellStyle name="เครื่องหมายจุลภาค 9 3 5" xfId="10792" xr:uid="{A53CD3D6-AD48-44BF-B6A8-856636BA37ED}"/>
    <cellStyle name="เครื่องหมายจุลภาค 9 4" xfId="2664" xr:uid="{296F9FC1-E956-4FF3-9674-6E4D89186F9B}"/>
    <cellStyle name="เครื่องหมายจุลภาค 9 4 2" xfId="6088" xr:uid="{C2ADB277-E848-484F-BE22-D47501ECB543}"/>
    <cellStyle name="เครื่องหมายจุลภาค 9 4 2 2" xfId="16399" xr:uid="{2388AC33-10E0-4A85-8E58-F747E567EC00}"/>
    <cellStyle name="เครื่องหมายจุลภาค 9 4 3" xfId="7017" xr:uid="{C8301DDE-9F5F-4B45-8314-133969204E9B}"/>
    <cellStyle name="เครื่องหมายจุลภาค 9 4 3 2" xfId="17306" xr:uid="{66E200BC-D3DE-4FBC-A191-796EFF01752A}"/>
    <cellStyle name="เครื่องหมายจุลภาค 9 4 4" xfId="8277" xr:uid="{C35A09D5-FA9B-45B4-8795-0A4F50142B40}"/>
    <cellStyle name="เครื่องหมายจุลภาค 9 4 4 2" xfId="18531" xr:uid="{570025A2-18EF-4718-A5FE-73F96B56EFA1}"/>
    <cellStyle name="เครื่องหมายจุลภาค 9 4 5" xfId="13479" xr:uid="{CFF7D88E-7E28-45E5-9A10-D7E51C1CA287}"/>
    <cellStyle name="เครื่องหมายจุลภาค 9 5" xfId="5478" xr:uid="{08F52C41-7BF5-42EC-B8B1-903BA5929972}"/>
    <cellStyle name="เครื่องหมายจุลภาค 9 5 2" xfId="15819" xr:uid="{78CDE8C0-39AC-4B1D-9436-B97B1B840878}"/>
    <cellStyle name="เครื่องหมายจุลภาค 9 6" xfId="6615" xr:uid="{5D3779FA-E469-475D-866E-375F5A5FE434}"/>
    <cellStyle name="เครื่องหมายจุลภาค 9 6 2" xfId="16907" xr:uid="{ECCD1816-6FD1-4510-9ABC-0ED62C6B6C9B}"/>
    <cellStyle name="เครื่องหมายจุลภาค 9 7" xfId="7528" xr:uid="{0E0D0147-4BFA-4B1A-9780-7A2F83194BB1}"/>
    <cellStyle name="เครื่องหมายจุลภาค 9 7 2" xfId="17800" xr:uid="{C2A30506-DBED-4D27-8251-F4865D8D0AE8}"/>
    <cellStyle name="เครื่องหมายจุลภาค_~0391937" xfId="10793" xr:uid="{BEFB1343-A37A-474A-A8E0-69E47ED90948}"/>
    <cellStyle name="เครื่องหมายสกุลเงิน" xfId="10794" xr:uid="{784940AD-19F3-4985-ADA7-96EE5BD2B30A}"/>
    <cellStyle name="เครื่องหมายสกุลเงิน [0]" xfId="10795" xr:uid="{145020A0-39A1-40A4-81F8-FA8494074E01}"/>
    <cellStyle name="เครื่องหมายสกุลเงิน [0] 2" xfId="10796" xr:uid="{B8AE72A0-1E71-40FB-9C44-170A171E0A56}"/>
    <cellStyle name="เครื่องหมายสกุลเงิน [0] 3" xfId="10797" xr:uid="{4AEE5452-017E-47E6-BC0A-645D45B1C59E}"/>
    <cellStyle name="เครื่องหมายสกุลเงิน [0]_1" xfId="10798" xr:uid="{1130EEED-FA3C-43B2-A2E6-96BA665E9F7C}"/>
    <cellStyle name="เครื่องหมายสกุลเงิน 2" xfId="10799" xr:uid="{A1CC5BB3-4D7C-420C-992E-598CFF0148BA}"/>
    <cellStyle name="เครื่องหมายสกุลเงิน_~0391937" xfId="10800" xr:uid="{22960890-4666-4BB4-A022-C10B2BA4DEDF}"/>
    <cellStyle name="เชื่อมโยงหลายมิติ" xfId="1774" xr:uid="{36BF553D-2A37-4D79-BBF7-81AE70A5A804}"/>
    <cellStyle name="เชื่อมโยงหลายมิติ 10" xfId="1775" xr:uid="{735B07C8-119A-4D8E-B8F9-91E63D04A20B}"/>
    <cellStyle name="เชื่อมโยงหลายมิติ 11" xfId="1776" xr:uid="{20E20FC5-6022-4AE4-A0DB-FE88DF3269C2}"/>
    <cellStyle name="เชื่อมโยงหลายมิติ 12" xfId="1777" xr:uid="{734EDFF0-2054-4BA3-A9CF-5FAF78702B2E}"/>
    <cellStyle name="เชื่อมโยงหลายมิติ 13" xfId="1778" xr:uid="{50E727CE-7BB6-4F0C-87F2-A1072FD67FD3}"/>
    <cellStyle name="เชื่อมโยงหลายมิติ 14" xfId="1779" xr:uid="{2F412B8F-1C52-4C64-9B87-D18A6DADB243}"/>
    <cellStyle name="เชื่อมโยงหลายมิติ 15" xfId="1780" xr:uid="{EFE17226-CCC8-49C3-80AF-19CFEAB32299}"/>
    <cellStyle name="เชื่อมโยงหลายมิติ 16" xfId="1781" xr:uid="{53BB0A0F-9D35-4D37-8F4D-715CB5278E48}"/>
    <cellStyle name="เชื่อมโยงหลายมิติ 17" xfId="1782" xr:uid="{C73A4FC1-1BCD-40D9-BF59-AEA22EDB401F}"/>
    <cellStyle name="เชื่อมโยงหลายมิติ 18" xfId="1783" xr:uid="{D6B90BBA-F13E-4608-B705-69867DA5025E}"/>
    <cellStyle name="เชื่อมโยงหลายมิติ 19" xfId="1784" xr:uid="{8A60D575-AA50-4733-80F6-F821934234A3}"/>
    <cellStyle name="เชื่อมโยงหลายมิติ 2" xfId="1785" xr:uid="{D74B53FF-B73B-47B8-96AD-A17FD2CED1EC}"/>
    <cellStyle name="เชื่อมโยงหลายมิติ 2 2" xfId="1786" xr:uid="{7D6E6F89-8E8E-4C25-B875-F1BEB97589E4}"/>
    <cellStyle name="เชื่อมโยงหลายมิติ 2 3" xfId="1787" xr:uid="{A6174630-8D64-4AAB-8D87-C5A006057BDF}"/>
    <cellStyle name="เชื่อมโยงหลายมิติ 2 3 2" xfId="2738" xr:uid="{28224921-E159-4BF2-9D1D-73ADFD3A2CA5}"/>
    <cellStyle name="เชื่อมโยงหลายมิติ 2 3 3" xfId="10801" xr:uid="{871B51B5-CD0E-438C-A6BC-7084E297F73F}"/>
    <cellStyle name="เชื่อมโยงหลายมิติ 3" xfId="1788" xr:uid="{B9664F67-6D44-404A-83F4-7E722E390A32}"/>
    <cellStyle name="เชื่อมโยงหลายมิติ 3 2" xfId="1789" xr:uid="{E6CBB9C0-73BE-4F13-9A17-CF98F5E68CF4}"/>
    <cellStyle name="เชื่อมโยงหลายมิติ 4" xfId="1790" xr:uid="{48020254-3243-4C6D-A5D9-60C8E661887E}"/>
    <cellStyle name="เชื่อมโยงหลายมิติ 5" xfId="1791" xr:uid="{86BA51F3-ACCA-430B-8C4B-E6C7CD921877}"/>
    <cellStyle name="เชื่อมโยงหลายมิติ 6" xfId="1792" xr:uid="{D783082F-7F03-481E-9840-5CBD962295C0}"/>
    <cellStyle name="เชื่อมโยงหลายมิติ 7" xfId="1793" xr:uid="{A89F427F-DF24-4C6D-B64A-AB5A4197C72A}"/>
    <cellStyle name="เชื่อมโยงหลายมิติ 8" xfId="1794" xr:uid="{4573A230-A514-4BBD-BA71-F35229AC1BDE}"/>
    <cellStyle name="เชื่อมโยงหลายมิติ 9" xfId="1795" xr:uid="{B75C40AF-E1D6-49E9-A32F-8F2812B8E609}"/>
    <cellStyle name="เชื่อมโยงหลายมิติ_1_FS10_10.1_เงินให้กู้ยืมและเงินให้กู้ยืม_Q254_2" xfId="1796" xr:uid="{EF85C83F-ED3A-4FEB-AC17-93F5795E3E90}"/>
    <cellStyle name="เซลล์ตรวจสอบ" xfId="1797" xr:uid="{41227E5D-2308-4A23-AE53-2239398B0044}"/>
    <cellStyle name="เซลล์ตรวจสอบ 2" xfId="1798" xr:uid="{F1D83AF2-450B-47CA-9079-D5E817A6EC04}"/>
    <cellStyle name="เซลล์ตรวจสอบ 2 2" xfId="1799" xr:uid="{1384BC1E-935E-4531-A70E-05F14DC23FE5}"/>
    <cellStyle name="เซลล์ตรวจสอบ 2 3" xfId="10802" xr:uid="{18904265-6255-4110-A67C-32A8D5838B8F}"/>
    <cellStyle name="เซลล์ตรวจสอบ 3" xfId="10803" xr:uid="{CBE9CC31-DF1E-4ABB-9D12-1941FFE1D1B8}"/>
    <cellStyle name="เซลล์ที่มีการเชื่อมโยง" xfId="1800" xr:uid="{19E0AC50-AAD5-42BD-8BD0-257B571517C0}"/>
    <cellStyle name="เซลล์ที่มีการเชื่อมโยง 2" xfId="1801" xr:uid="{C9F52B64-5D08-42AA-8137-37702CA01767}"/>
    <cellStyle name="เซลล์ที่มีการเชื่อมโยง 2 2" xfId="1802" xr:uid="{C365328D-EA28-4B4D-9535-6CFC4D4A9652}"/>
    <cellStyle name="เซลล์ที่มีการเชื่อมโยง 2 3" xfId="10804" xr:uid="{EA27906E-7E9C-4F03-955A-20E161A921F6}"/>
    <cellStyle name="เซลล์ที่มีการเชื่อมโยง 3" xfId="10805" xr:uid="{24483942-8956-4545-9F8F-AD8DFED3BC2B}"/>
    <cellStyle name="เปอร์เซ็นต์ 10" xfId="1803" xr:uid="{A9D5F7C3-457F-4E68-B7AF-0EA0C90FB5B0}"/>
    <cellStyle name="เปอร์เซ็นต์ 11" xfId="1804" xr:uid="{0EECC1F7-F0F4-4E51-9185-F03834FBEA89}"/>
    <cellStyle name="เปอร์เซ็นต์ 2" xfId="1805" xr:uid="{4A0B40B7-7F4F-458A-B943-786C190F5A83}"/>
    <cellStyle name="เปอร์เซ็นต์ 3" xfId="1806" xr:uid="{28E5C8EF-7F38-4E71-84A0-D25AD5FBDB6E}"/>
    <cellStyle name="เปอร์เซ็นต์ 4" xfId="1807" xr:uid="{30B95B8C-0281-4925-97BC-DB5950F033C4}"/>
    <cellStyle name="เปอร์เซ็นต์ 5" xfId="1808" xr:uid="{420973FE-98F8-4496-B591-D815EC7BDFEF}"/>
    <cellStyle name="เปอร์เซ็นต์ 6" xfId="1809" xr:uid="{2F08AFDD-1D90-4E94-B11A-EB4CFDBAA7C8}"/>
    <cellStyle name="เปอร์เซ็นต์ 7" xfId="1810" xr:uid="{3ED48541-DA37-4770-8717-1F660CD2D522}"/>
    <cellStyle name="เปอร์เซ็นต์ 8" xfId="1811" xr:uid="{5F08A064-692C-4774-8C9A-BC375C5A2A4C}"/>
    <cellStyle name="เปอร์เซ็นต์ 9" xfId="1812" xr:uid="{5FCE022C-74EB-4F97-8DDE-D5EE3B2DB45D}"/>
    <cellStyle name="เส้นขอบขวา" xfId="10806" xr:uid="{19C71E42-23C1-4695-B495-1466E0B524D6}"/>
    <cellStyle name="แย่" xfId="1813" xr:uid="{2EEE8E0B-5091-4305-B06A-B09DE0665F79}"/>
    <cellStyle name="แย่ 2" xfId="1814" xr:uid="{99BBA0E4-86A2-43D7-99E7-C6D37089BD44}"/>
    <cellStyle name="แย่ 2 2" xfId="1815" xr:uid="{91834B5C-B6B5-4231-8166-21D465ECF08B}"/>
    <cellStyle name="แย่ 2 3" xfId="10807" xr:uid="{A7D54F50-AD17-4853-AC05-4839A21D06F5}"/>
    <cellStyle name="แย่ 3" xfId="10808" xr:uid="{5C528AD6-C44A-4DFC-93E8-5503747BA757}"/>
    <cellStyle name="แสดงผล" xfId="1816" xr:uid="{CF990400-FED3-41A4-AD12-C0AEEA0CB0A9}"/>
    <cellStyle name="แสดงผล 10" xfId="11722" xr:uid="{3D03F3B9-6196-4D00-AB06-6647AD524E52}"/>
    <cellStyle name="แสดงผล 11" xfId="12171" xr:uid="{3B6D1A29-3618-4F77-A79F-AC0F6F820964}"/>
    <cellStyle name="แสดงผล 12" xfId="13358" xr:uid="{9DBE0917-37D5-408A-83CC-3BFE1D83777A}"/>
    <cellStyle name="แสดงผล 13" xfId="12380" xr:uid="{E393D005-A4C6-4236-B560-18BFED9479C3}"/>
    <cellStyle name="แสดงผล 14" xfId="23325" xr:uid="{963AA5D4-8C37-427F-9839-D353A9682B2E}"/>
    <cellStyle name="แสดงผล 15" xfId="24565" xr:uid="{829B4C5D-16CB-472B-9E36-C54295B8AC78}"/>
    <cellStyle name="แสดงผล 16" xfId="25926" xr:uid="{714496CB-687A-4BF1-B418-1759B847BA2E}"/>
    <cellStyle name="แสดงผล 17" xfId="24374" xr:uid="{8BFC73F2-26A6-41AC-B728-16FDEBDED127}"/>
    <cellStyle name="แสดงผล 18" xfId="24938" xr:uid="{1D112423-998F-40B7-A83B-7F9969B68BB3}"/>
    <cellStyle name="แสดงผล 19" xfId="25008" xr:uid="{61763EAC-1056-4281-A08A-17699BCBCF9B}"/>
    <cellStyle name="แสดงผล 2" xfId="1817" xr:uid="{FF1D66ED-329E-4E8F-8E71-2763EA9A728D}"/>
    <cellStyle name="แสดงผล 2 10" xfId="12172" xr:uid="{053265C6-DEF5-48F7-97D0-A25487BDEB5A}"/>
    <cellStyle name="แสดงผล 2 11" xfId="18919" xr:uid="{B5BA5E31-078A-4FE8-A19A-AEB9BEC1B5D5}"/>
    <cellStyle name="แสดงผล 2 12" xfId="14119" xr:uid="{6E14E687-6A7E-4234-AAB0-2E8F1D366361}"/>
    <cellStyle name="แสดงผล 2 13" xfId="23326" xr:uid="{3EB6C03D-5883-4FF4-91ED-2C02FE8ECD69}"/>
    <cellStyle name="แสดงผล 2 14" xfId="24564" xr:uid="{C3165428-5C44-49EC-A300-D4D35CA3E9EB}"/>
    <cellStyle name="แสดงผล 2 15" xfId="25927" xr:uid="{56EE451D-3348-4A99-928A-7AE3F8550A0F}"/>
    <cellStyle name="แสดงผล 2 16" xfId="24373" xr:uid="{D255B793-D473-40A3-AA0A-02CB6A2573DD}"/>
    <cellStyle name="แสดงผล 2 17" xfId="24937" xr:uid="{31D8FABA-4973-4224-876D-CEB73F0E1A79}"/>
    <cellStyle name="แสดงผล 2 18" xfId="25007" xr:uid="{6F61ACF5-BDFC-4DA4-9BB8-40117E2D881A}"/>
    <cellStyle name="แสดงผล 2 19" xfId="27013" xr:uid="{2F3AA8BE-9698-44E6-8CAD-AA379077CAFC}"/>
    <cellStyle name="แสดงผล 2 2" xfId="1818" xr:uid="{64398BA9-6F3C-493C-9713-592607CC3EF2}"/>
    <cellStyle name="แสดงผล 2 2 10" xfId="17767" xr:uid="{CC4948C8-8E81-4A29-8C04-A6E01151696F}"/>
    <cellStyle name="แสดงผล 2 2 11" xfId="13969" xr:uid="{8960343D-E27F-46C6-BAB8-041B7D4CC732}"/>
    <cellStyle name="แสดงผล 2 2 12" xfId="23327" xr:uid="{8AB35A9C-8B74-4233-902A-F8009DC68B7E}"/>
    <cellStyle name="แสดงผล 2 2 13" xfId="24563" xr:uid="{1FF56224-A8F6-4D01-92FA-26B5041EB5E7}"/>
    <cellStyle name="แสดงผล 2 2 14" xfId="25928" xr:uid="{9650F780-06CE-4A3D-81B5-52CD181267DB}"/>
    <cellStyle name="แสดงผล 2 2 15" xfId="24372" xr:uid="{6A32FF45-5866-4FA2-A845-E24455C87AEE}"/>
    <cellStyle name="แสดงผล 2 2 16" xfId="24936" xr:uid="{677C0D7B-8983-40C0-95F0-4C64FBA7D0C2}"/>
    <cellStyle name="แสดงผล 2 2 17" xfId="26764" xr:uid="{A8FA2A53-2BC7-4CDB-8A40-0E3C6BBF9F2C}"/>
    <cellStyle name="แสดงผล 2 2 18" xfId="25423" xr:uid="{E435E45B-4E20-475B-B7E9-6933D7387C78}"/>
    <cellStyle name="แสดงผล 2 2 19" xfId="26273" xr:uid="{6094052D-7259-45FA-A606-FC17A4B5FF58}"/>
    <cellStyle name="แสดงผล 2 2 2" xfId="3127" xr:uid="{1275DB20-963F-4115-B743-01B68489CF16}"/>
    <cellStyle name="แสดงผล 2 2 2 10" xfId="30572" xr:uid="{75DEECC8-1159-445E-96EF-8597F4B9A8BF}"/>
    <cellStyle name="แสดงผล 2 2 2 11" xfId="26649" xr:uid="{D1277572-80BB-4A0A-91A6-98D38B4417FA}"/>
    <cellStyle name="แสดงผล 2 2 2 12" xfId="40354" xr:uid="{5748E32E-B44D-4952-9C71-0901EC7DB680}"/>
    <cellStyle name="แสดงผล 2 2 2 13" xfId="40949" xr:uid="{17930188-44FC-48B6-BC82-55233FF5C078}"/>
    <cellStyle name="แสดงผล 2 2 2 14" xfId="42166" xr:uid="{007FE3D5-7D07-4835-945D-F6F410694539}"/>
    <cellStyle name="แสดงผล 2 2 2 2" xfId="6463" xr:uid="{B9E94A40-E7DC-4573-9105-B8ED43C530BE}"/>
    <cellStyle name="แสดงผล 2 2 2 2 2" xfId="16770" xr:uid="{1EB3EF43-245F-4D13-BBB2-BBCE44D412C0}"/>
    <cellStyle name="แสดงผล 2 2 2 2 3" xfId="20994" xr:uid="{88BC1FA1-C2E1-40CC-9170-9EC00E821389}"/>
    <cellStyle name="แสดงผล 2 2 2 2 4" xfId="30344" xr:uid="{8E511ECE-3CF0-4FE7-B440-43646A999A57}"/>
    <cellStyle name="แสดงผล 2 2 2 2 5" xfId="33916" xr:uid="{E75C9CF1-E0D4-4B85-8917-18183ACBA682}"/>
    <cellStyle name="แสดงผล 2 2 2 2 6" xfId="36950" xr:uid="{0C981CDC-FF8C-4537-AE25-23AC703795DF}"/>
    <cellStyle name="แสดงผล 2 2 2 3" xfId="7408" xr:uid="{57F2091B-D99D-45B2-86E6-124ED1BA702B}"/>
    <cellStyle name="แสดงผล 2 2 2 3 2" xfId="17694" xr:uid="{E2427821-D57B-4823-B647-41F0B4C7D052}"/>
    <cellStyle name="แสดงผล 2 2 2 3 3" xfId="21691" xr:uid="{CB5489A0-4A93-4F2C-B63C-C578AEE57FA0}"/>
    <cellStyle name="แสดงผล 2 2 2 3 4" xfId="31056" xr:uid="{A05CFAA1-4020-4461-9F66-99B66AC3F257}"/>
    <cellStyle name="แสดงผล 2 2 2 3 5" xfId="34545" xr:uid="{43B22791-B75F-4D0A-AE11-B4A3881658DC}"/>
    <cellStyle name="แสดงผล 2 2 2 3 6" xfId="37528" xr:uid="{D60333CB-D437-4F6C-BF2B-75C9A8C68055}"/>
    <cellStyle name="แสดงผล 2 2 2 4" xfId="8616" xr:uid="{8EEBC3BA-2325-484C-87F8-492FAF1580B1}"/>
    <cellStyle name="แสดงผล 2 2 2 4 2" xfId="18865" xr:uid="{2BC65E27-F590-4B7E-A8F9-4E78DC9E28A4}"/>
    <cellStyle name="แสดงผล 2 2 2 4 3" xfId="22759" xr:uid="{CBA13BAE-C04F-4A05-A997-FE901AA97FCA}"/>
    <cellStyle name="แสดงผล 2 2 2 4 4" xfId="32149" xr:uid="{2042392C-8FD4-443D-9CC3-FE2EC3DBBB4C}"/>
    <cellStyle name="แสดงผล 2 2 2 4 5" xfId="35589" xr:uid="{6043261F-020A-4ADD-A130-C0A8E5BB48DE}"/>
    <cellStyle name="แสดงผล 2 2 2 4 6" xfId="38540" xr:uid="{701850AB-A96A-4C9E-A56F-727924094701}"/>
    <cellStyle name="แสดงผล 2 2 2 5" xfId="13855" xr:uid="{60A57946-E3B7-4DD3-9186-45CBB15375F3}"/>
    <cellStyle name="แสดงผล 2 2 2 6" xfId="12265" xr:uid="{DC8E3FA3-105A-443D-B04E-84E9AAE6E8ED}"/>
    <cellStyle name="แสดงผล 2 2 2 7" xfId="21198" xr:uid="{19F62512-FFAA-48D3-AC15-82BE657341A6}"/>
    <cellStyle name="แสดงผล 2 2 2 8" xfId="23983" xr:uid="{1ED07BAB-6176-4A36-9BFF-4A2949D2E794}"/>
    <cellStyle name="แสดงผล 2 2 2 9" xfId="27996" xr:uid="{0AF94695-0720-4A3A-8A69-8BC37D006370}"/>
    <cellStyle name="แสดงผล 2 2 20" xfId="32750" xr:uid="{4508A831-DA35-48E8-A581-21E49ED8BFBB}"/>
    <cellStyle name="แสดงผล 2 2 21" xfId="39626" xr:uid="{074F8BC7-F4D3-4491-9852-BD296CEDEE20}"/>
    <cellStyle name="แสดงผล 2 2 22" xfId="39089" xr:uid="{438FD1C9-A33A-4BD1-8CDA-5CC7B779EC00}"/>
    <cellStyle name="แสดงผล 2 2 23" xfId="41510" xr:uid="{1A14B78C-8167-44E2-8F16-3FDAF57BD81C}"/>
    <cellStyle name="แสดงผล 2 2 3" xfId="2673" xr:uid="{0EFC6BEA-1089-4F25-A4D0-CF2918DA3AE1}"/>
    <cellStyle name="แสดงผล 2 2 3 10" xfId="38786" xr:uid="{6826BF10-7A19-4CE0-92E1-4E0FD71EB96F}"/>
    <cellStyle name="แสดงผล 2 2 3 11" xfId="41876" xr:uid="{3A565BBB-08C0-4BBE-A622-2ECC3A04AFDD}"/>
    <cellStyle name="แสดงผล 2 2 3 2" xfId="6091" xr:uid="{B8102025-EC26-413B-B1C5-ADF2BA15F30D}"/>
    <cellStyle name="แสดงผล 2 2 3 2 2" xfId="16402" xr:uid="{C67AD45E-C1AD-4040-A264-DA217C4B0092}"/>
    <cellStyle name="แสดงผล 2 2 3 2 3" xfId="20663" xr:uid="{3A2CBC22-9456-4120-9D66-11BD5FC7B2D1}"/>
    <cellStyle name="แสดงผล 2 2 3 2 4" xfId="30010" xr:uid="{004395B4-68EC-4185-A7D0-78FC973695B4}"/>
    <cellStyle name="แสดงผล 2 2 3 2 5" xfId="33599" xr:uid="{5D19222A-F269-4ECF-8F67-3ADDC18FA706}"/>
    <cellStyle name="แสดงผล 2 2 3 2 6" xfId="36647" xr:uid="{DCB31BAE-33E9-41B3-AD88-51F993E3D3CA}"/>
    <cellStyle name="แสดงผล 2 2 3 3" xfId="7026" xr:uid="{61B38422-029E-4BB2-A365-1DB60370F2E5}"/>
    <cellStyle name="แสดงผล 2 2 3 3 2" xfId="17315" xr:uid="{EFE7C5B5-F5D5-43B1-A54B-6F939E2F6971}"/>
    <cellStyle name="แสดงผล 2 2 3 3 3" xfId="21350" xr:uid="{3CF0B442-A9E0-4FC1-9377-39D5D934CC04}"/>
    <cellStyle name="แสดงผล 2 2 3 3 4" xfId="30725" xr:uid="{C99A9912-813B-4BC9-AF54-41218D489FEA}"/>
    <cellStyle name="แสดงผล 2 2 3 3 5" xfId="34221" xr:uid="{B586FCCB-0DFF-4A60-B4AF-43A8C62D2D53}"/>
    <cellStyle name="แสดงผล 2 2 3 3 6" xfId="37224" xr:uid="{65FBF9AA-A84A-4494-A276-9E32D0798EF1}"/>
    <cellStyle name="แสดงผล 2 2 3 4" xfId="8286" xr:uid="{F34F671D-83FF-419A-B853-0DB6BEAE182E}"/>
    <cellStyle name="แสดงผล 2 2 3 4 2" xfId="18540" xr:uid="{9D2F00AA-F783-4B41-8E07-52960ACE06A5}"/>
    <cellStyle name="แสดงผล 2 2 3 4 3" xfId="22451" xr:uid="{6944A774-2FBB-4B04-BAD9-75D41A46993C}"/>
    <cellStyle name="แสดงผล 2 2 3 4 4" xfId="31844" xr:uid="{C0655286-8BF8-41F9-AE12-92FEFC3666DD}"/>
    <cellStyle name="แสดงผล 2 2 3 4 5" xfId="35294" xr:uid="{8B2BD74F-5695-46C2-B714-38315A852457}"/>
    <cellStyle name="แสดงผล 2 2 3 4 6" xfId="38257" xr:uid="{BE0127B6-D1B9-4E58-90A0-D257EE70D392}"/>
    <cellStyle name="แสดงผล 2 2 3 5" xfId="12882" xr:uid="{D6C25AC9-900B-43D1-B246-2AE7A0A13D56}"/>
    <cellStyle name="แสดงผล 2 2 3 6" xfId="19837" xr:uid="{B89A66BB-C057-41C4-9E86-33D1881F7F69}"/>
    <cellStyle name="แสดงผล 2 2 3 7" xfId="23693" xr:uid="{C75A5240-A071-4C28-B658-C10F092909F1}"/>
    <cellStyle name="แสดงผล 2 2 3 8" xfId="27643" xr:uid="{527E9A21-EC67-4B11-B6DC-1E6083CB5501}"/>
    <cellStyle name="แสดงผล 2 2 3 9" xfId="40029" xr:uid="{92A0B0EF-AB1A-4149-97A0-566A2EA406E7}"/>
    <cellStyle name="แสดงผล 2 2 4" xfId="5487" xr:uid="{DD1E4418-1965-4249-9839-B16077B7D412}"/>
    <cellStyle name="แสดงผล 2 2 4 2" xfId="15827" xr:uid="{6ABA145A-E2A4-40BD-A061-10BF6696132B}"/>
    <cellStyle name="แสดงผล 2 2 4 3" xfId="20190" xr:uid="{B8DBD7A4-7C28-4E44-8700-7624CF5DEC3F}"/>
    <cellStyle name="แสดงผล 2 2 4 4" xfId="29537" xr:uid="{21C6B7D0-F23A-40AF-AD51-DEBEE5B1D503}"/>
    <cellStyle name="แสดงผล 2 2 4 5" xfId="33162" xr:uid="{148A24AB-28FE-43D7-AC07-343EA14BCC12}"/>
    <cellStyle name="แสดงผล 2 2 4 6" xfId="36249" xr:uid="{D9052469-4111-4068-AE59-5B2E8073B6E9}"/>
    <cellStyle name="แสดงผล 2 2 5" xfId="6610" xr:uid="{31B1DF0A-BFD7-4EF3-B9DF-9F84E470F836}"/>
    <cellStyle name="แสดงผล 2 2 5 2" xfId="16902" xr:uid="{EAA0C4EE-11E5-4C4F-87AC-2755E65BDD1E}"/>
    <cellStyle name="แสดงผล 2 2 5 3" xfId="21091" xr:uid="{F5D4FA9E-4A36-4C2B-B810-7364423A153F}"/>
    <cellStyle name="แสดงผล 2 2 5 4" xfId="30445" xr:uid="{AEF423C6-363F-4DE0-9F03-49ACF17EC5CB}"/>
    <cellStyle name="แสดงผล 2 2 5 5" xfId="34001" xr:uid="{7204BA07-E912-425E-8102-D44F31DB919E}"/>
    <cellStyle name="แสดงผล 2 2 5 6" xfId="37018" xr:uid="{D0407C7B-8756-4CF2-8400-4E9F1B248D43}"/>
    <cellStyle name="แสดงผล 2 2 6" xfId="6147" xr:uid="{3FF90A4A-F277-4567-B1B5-E11E53FBEDC3}"/>
    <cellStyle name="แสดงผล 2 2 6 2" xfId="16457" xr:uid="{8E07AC50-4D34-4FE7-A51F-34DA72B78B17}"/>
    <cellStyle name="แสดงผล 2 2 6 3" xfId="20695" xr:uid="{A9236AFC-6BCC-4399-A899-972EB992EA64}"/>
    <cellStyle name="แสดงผล 2 2 6 4" xfId="30048" xr:uid="{DDCEB8DD-4D19-448D-82F5-ED8EFF1CE819}"/>
    <cellStyle name="แสดงผล 2 2 6 5" xfId="33632" xr:uid="{E3DD1374-09D9-4DC2-A313-3F026D0194C5}"/>
    <cellStyle name="แสดงผล 2 2 6 6" xfId="36675" xr:uid="{6B1692BF-6190-4E24-BE9B-A22405650B47}"/>
    <cellStyle name="แสดงผล 2 2 7" xfId="11287" xr:uid="{36E2F332-E8DE-45DA-8B8D-E531A04858D4}"/>
    <cellStyle name="แสดงผล 2 2 8" xfId="11724" xr:uid="{24232B20-DAEB-43D1-B81E-B5968D24D018}"/>
    <cellStyle name="แสดงผล 2 2 9" xfId="12173" xr:uid="{2DB4E464-5569-4701-904A-C3532EB26369}"/>
    <cellStyle name="แสดงผล 2 20" xfId="24311" xr:uid="{9A768816-D7CA-450C-BB3A-843A9174F920}"/>
    <cellStyle name="แสดงผล 2 21" xfId="34832" xr:uid="{8B98A48F-A539-4767-9FA3-083BD218FFB8}"/>
    <cellStyle name="แสดงผล 2 22" xfId="39625" xr:uid="{336B6F28-7DC3-410F-A5D5-23BB675FC4DB}"/>
    <cellStyle name="แสดงผล 2 23" xfId="39090" xr:uid="{5B6167E0-20EA-44FA-A05A-49CA94E41170}"/>
    <cellStyle name="แสดงผล 2 24" xfId="41509" xr:uid="{A6D07BA3-57FD-4D32-801D-23BCB2727D03}"/>
    <cellStyle name="แสดงผล 2 3" xfId="3126" xr:uid="{A3CD14B0-4F80-4B44-BBFE-24A5A5330027}"/>
    <cellStyle name="แสดงผล 2 3 10" xfId="28032" xr:uid="{F95988F4-ED4E-43CD-984E-B783B5D12412}"/>
    <cellStyle name="แสดงผล 2 3 11" xfId="33283" xr:uid="{443A4543-7AED-4D97-A397-AD99A7559466}"/>
    <cellStyle name="แสดงผล 2 3 12" xfId="40353" xr:uid="{053408C9-9C63-41D4-BBB9-E463C1CCF198}"/>
    <cellStyle name="แสดงผล 2 3 13" xfId="40948" xr:uid="{1C3ECAC1-771B-4D7F-9B5C-68B2441A3A3C}"/>
    <cellStyle name="แสดงผล 2 3 14" xfId="42165" xr:uid="{5E0DCEF9-C563-44BD-A3E3-59A56799117F}"/>
    <cellStyle name="แสดงผล 2 3 2" xfId="6462" xr:uid="{201D19E4-8522-4B4F-99AF-6A50FB5CDDC8}"/>
    <cellStyle name="แสดงผล 2 3 2 2" xfId="16769" xr:uid="{BE15382F-7A5B-4E6B-B421-B79EF0F44C88}"/>
    <cellStyle name="แสดงผล 2 3 2 3" xfId="20993" xr:uid="{7DA99444-4649-4F8B-8EF5-5D7C47C3E620}"/>
    <cellStyle name="แสดงผล 2 3 2 4" xfId="30343" xr:uid="{4825BB73-97C2-4B2D-A1E3-C80E021B5D86}"/>
    <cellStyle name="แสดงผล 2 3 2 5" xfId="33915" xr:uid="{4F7E4127-190A-4FFE-B181-E6E706A4D9C1}"/>
    <cellStyle name="แสดงผล 2 3 2 6" xfId="36949" xr:uid="{AAE35077-3D41-43ED-8B1B-C58B2E01212F}"/>
    <cellStyle name="แสดงผล 2 3 3" xfId="7407" xr:uid="{5B31A862-380A-4B2A-AB3E-C30FF0940F90}"/>
    <cellStyle name="แสดงผล 2 3 3 2" xfId="17693" xr:uid="{CC9746CE-1CFA-4329-B030-4445331C8D33}"/>
    <cellStyle name="แสดงผล 2 3 3 3" xfId="21690" xr:uid="{14176945-687C-4994-9214-3B1965F6799A}"/>
    <cellStyle name="แสดงผล 2 3 3 4" xfId="31055" xr:uid="{086F17F6-0BCF-4597-B2C9-8CC0E1F3B2EA}"/>
    <cellStyle name="แสดงผล 2 3 3 5" xfId="34544" xr:uid="{D37E33C2-1E51-4BC8-9CF7-11DB97502F07}"/>
    <cellStyle name="แสดงผล 2 3 3 6" xfId="37527" xr:uid="{D759188B-1958-40D4-B6BE-5C65B7B4AA2B}"/>
    <cellStyle name="แสดงผล 2 3 4" xfId="8615" xr:uid="{F1DAF0D6-0792-41A7-ACCC-1075E06D7581}"/>
    <cellStyle name="แสดงผล 2 3 4 2" xfId="18864" xr:uid="{FC44BCE5-9FE6-4223-A3D8-C3AADC3CADE0}"/>
    <cellStyle name="แสดงผล 2 3 4 3" xfId="22758" xr:uid="{89599ECF-F30F-4D70-AFF6-A07D5DB9D550}"/>
    <cellStyle name="แสดงผล 2 3 4 4" xfId="32148" xr:uid="{54170D9F-928C-471B-9999-66B75691098A}"/>
    <cellStyle name="แสดงผล 2 3 4 5" xfId="35588" xr:uid="{7800A126-FE74-444D-B950-DBDF1E1A62D9}"/>
    <cellStyle name="แสดงผล 2 3 4 6" xfId="38539" xr:uid="{068646D5-73AB-4320-BFCB-DBB1DA997F8B}"/>
    <cellStyle name="แสดงผล 2 3 5" xfId="13854" xr:uid="{B7AEA6FD-219A-437E-8EE6-09D1BB38692E}"/>
    <cellStyle name="แสดงผล 2 3 6" xfId="12264" xr:uid="{1DECCF6E-47F9-4324-8C7E-E97E4B6AF691}"/>
    <cellStyle name="แสดงผล 2 3 7" xfId="12291" xr:uid="{9B35CFEB-C53B-4C1C-B7A4-1BC0047F4CAA}"/>
    <cellStyle name="แสดงผล 2 3 8" xfId="23982" xr:uid="{07DB40E8-E206-472E-8019-6FD5D0A73C99}"/>
    <cellStyle name="แสดงผล 2 3 9" xfId="27995" xr:uid="{010CFD7D-D185-4D81-89CF-223906A598E5}"/>
    <cellStyle name="แสดงผล 2 4" xfId="2672" xr:uid="{E24BEEEC-86C6-4872-AE3A-1A94E71475AC}"/>
    <cellStyle name="แสดงผล 2 4 10" xfId="38787" xr:uid="{46B7A2C6-F421-47A2-9684-30BBB99849A5}"/>
    <cellStyle name="แสดงผล 2 4 11" xfId="41875" xr:uid="{66064DA7-E1CD-4434-8693-5CDDAE8299C2}"/>
    <cellStyle name="แสดงผล 2 4 2" xfId="6090" xr:uid="{5833EF82-1B12-4836-8C9C-D6DAEE057C7F}"/>
    <cellStyle name="แสดงผล 2 4 2 2" xfId="16401" xr:uid="{2DB33B9D-9AD0-4C16-9045-EF083C0EDF4A}"/>
    <cellStyle name="แสดงผล 2 4 2 3" xfId="20662" xr:uid="{16DF563F-B543-4A51-9D19-0F8F5C9A8E0A}"/>
    <cellStyle name="แสดงผล 2 4 2 4" xfId="30009" xr:uid="{3FF809C3-16DA-4875-AFAA-5E85A4453C8A}"/>
    <cellStyle name="แสดงผล 2 4 2 5" xfId="33598" xr:uid="{20BA4FFF-8DF6-4E24-887C-4129249F8D90}"/>
    <cellStyle name="แสดงผล 2 4 2 6" xfId="36646" xr:uid="{FF9D5708-6AD1-45A6-B8BA-F0FEADA3F86F}"/>
    <cellStyle name="แสดงผล 2 4 3" xfId="7025" xr:uid="{6CC18702-366E-485E-B46B-0CB26482B36D}"/>
    <cellStyle name="แสดงผล 2 4 3 2" xfId="17314" xr:uid="{21A991C5-47C2-42ED-8104-7BAF29A42A10}"/>
    <cellStyle name="แสดงผล 2 4 3 3" xfId="21349" xr:uid="{3067FD8C-0699-4B08-B797-639010B0EE76}"/>
    <cellStyle name="แสดงผล 2 4 3 4" xfId="30724" xr:uid="{0A9C41B7-27CB-4CF8-9C52-45A93492B5A4}"/>
    <cellStyle name="แสดงผล 2 4 3 5" xfId="34220" xr:uid="{54F1FD33-6A84-4FC6-9852-9817204F70B4}"/>
    <cellStyle name="แสดงผล 2 4 3 6" xfId="37223" xr:uid="{5E25D66A-FDD7-46B5-B7FC-ADEE600449D0}"/>
    <cellStyle name="แสดงผล 2 4 4" xfId="8285" xr:uid="{39694D62-2EB2-401A-A282-F57C507881A1}"/>
    <cellStyle name="แสดงผล 2 4 4 2" xfId="18539" xr:uid="{52272A7F-30EE-4788-A8BB-F2544AEC645D}"/>
    <cellStyle name="แสดงผล 2 4 4 3" xfId="22450" xr:uid="{F9CA2AC0-7689-4FB4-99D3-C2B71A05FAFD}"/>
    <cellStyle name="แสดงผล 2 4 4 4" xfId="31843" xr:uid="{06371B7D-0BA7-4B7D-AC1D-9F95D048B07E}"/>
    <cellStyle name="แสดงผล 2 4 4 5" xfId="35293" xr:uid="{7A0FD5B9-E3D4-4D7D-9D49-2463812B6699}"/>
    <cellStyle name="แสดงผล 2 4 4 6" xfId="38256" xr:uid="{9B705527-9547-47B9-BCC7-EC38A49DFCA4}"/>
    <cellStyle name="แสดงผล 2 4 5" xfId="13424" xr:uid="{99F8BBD7-5942-4D8C-8154-ACB9C6138115}"/>
    <cellStyle name="แสดงผล 2 4 6" xfId="21224" xr:uid="{D9A8AD3E-A30C-4EEC-9DF6-054370E4FCA9}"/>
    <cellStyle name="แสดงผล 2 4 7" xfId="23692" xr:uid="{83510FC4-6894-42F0-A4F8-100C2F75DB18}"/>
    <cellStyle name="แสดงผล 2 4 8" xfId="27642" xr:uid="{E07B3B0B-BB57-4716-A6BA-954CFEAD14A5}"/>
    <cellStyle name="แสดงผล 2 4 9" xfId="40028" xr:uid="{F9C9E541-58A7-4586-A919-515CF2F877FD}"/>
    <cellStyle name="แสดงผล 2 5" xfId="5486" xr:uid="{0C8374C3-84C6-4895-AAB2-AF13C58D4C0E}"/>
    <cellStyle name="แสดงผล 2 5 2" xfId="15826" xr:uid="{0E114B9C-B9D2-4B92-948D-F0D4874CEE9D}"/>
    <cellStyle name="แสดงผล 2 5 3" xfId="20189" xr:uid="{13E592DF-C249-4CE0-8C27-2788D72462C0}"/>
    <cellStyle name="แสดงผล 2 5 4" xfId="29536" xr:uid="{EFE73039-8939-49E8-BD56-F60BAF86C093}"/>
    <cellStyle name="แสดงผล 2 5 5" xfId="33161" xr:uid="{9F6A42C5-717C-4255-A61E-D2E1D071F895}"/>
    <cellStyle name="แสดงผล 2 5 6" xfId="36248" xr:uid="{F2A56012-6EBF-40BC-8349-A34FF28BFD9C}"/>
    <cellStyle name="แสดงผล 2 6" xfId="6611" xr:uid="{764A94C9-AFFC-4FA6-BA68-F638A2E9C9DA}"/>
    <cellStyle name="แสดงผล 2 6 2" xfId="16903" xr:uid="{E6377980-0B87-4FAF-BFDB-F02613D0F87A}"/>
    <cellStyle name="แสดงผล 2 6 3" xfId="21092" xr:uid="{8E266662-441C-4F52-85A6-526CA2356BD8}"/>
    <cellStyle name="แสดงผล 2 6 4" xfId="30446" xr:uid="{3EA65E34-C277-4EA1-84F5-0963A1D15B14}"/>
    <cellStyle name="แสดงผล 2 6 5" xfId="34002" xr:uid="{5A9B4AD1-1717-4C49-97A3-0993481829C7}"/>
    <cellStyle name="แสดงผล 2 6 6" xfId="37019" xr:uid="{D33D28E1-4EFC-470B-8D33-260B56478AF7}"/>
    <cellStyle name="แสดงผล 2 7" xfId="5427" xr:uid="{A966D3FB-CABC-429B-8BA9-89A3FBDA8A16}"/>
    <cellStyle name="แสดงผล 2 7 2" xfId="15776" xr:uid="{A5B72A84-BD8C-4627-8203-A3C9D0B96933}"/>
    <cellStyle name="แสดงผล 2 7 3" xfId="20178" xr:uid="{C5FFC80E-0047-4894-9D4E-700BB18ACDB5}"/>
    <cellStyle name="แสดงผล 2 7 4" xfId="29511" xr:uid="{D1E7C358-371A-4579-9F96-19B788BC1AE5}"/>
    <cellStyle name="แสดงผล 2 7 5" xfId="33151" xr:uid="{343F8B3E-EC22-4BF7-8224-9C338BA5B063}"/>
    <cellStyle name="แสดงผล 2 7 6" xfId="36239" xr:uid="{A25010C1-7E07-4A47-8076-BA12029C57AD}"/>
    <cellStyle name="แสดงผล 2 8" xfId="11288" xr:uid="{C87639EB-7FB5-4287-8FA8-0DDDDDB9427A}"/>
    <cellStyle name="แสดงผล 2 9" xfId="11723" xr:uid="{9D3097EB-3354-4E00-9C69-8685987C45B0}"/>
    <cellStyle name="แสดงผล 20" xfId="27012" xr:uid="{0CB655FF-3D17-45B5-8E5B-67485FEBE416}"/>
    <cellStyle name="แสดงผล 21" xfId="26272" xr:uid="{5FA2D432-5832-476A-A870-BBFE49B8EB65}"/>
    <cellStyle name="แสดงผล 22" xfId="25951" xr:uid="{CA195E91-4F2B-44C3-9413-D6598268989F}"/>
    <cellStyle name="แสดงผล 23" xfId="39624" xr:uid="{AD290E62-076D-4EFA-9FF3-6A5D35D2DA29}"/>
    <cellStyle name="แสดงผล 24" xfId="40390" xr:uid="{6DE44EAE-98F8-48CC-A583-AE7325962DB2}"/>
    <cellStyle name="แสดงผล 25" xfId="41508" xr:uid="{0FC74F96-CABB-411C-9053-1EA001819132}"/>
    <cellStyle name="แสดงผล 3" xfId="1819" xr:uid="{97691475-E8DF-4D5B-A47A-FF6BCA78874A}"/>
    <cellStyle name="แสดงผล 3 10" xfId="12481" xr:uid="{710F19D1-3E30-446B-A3BB-96CD8F20D913}"/>
    <cellStyle name="แสดงผล 3 11" xfId="23328" xr:uid="{C4A64B89-B502-43C3-965F-FFFAEB1E1BB5}"/>
    <cellStyle name="แสดงผล 3 12" xfId="24562" xr:uid="{5EC1BB42-7D8B-49A6-B7A7-0CBD6F649BA9}"/>
    <cellStyle name="แสดงผล 3 13" xfId="25929" xr:uid="{D118611B-D0D2-4204-A220-586F200B4B18}"/>
    <cellStyle name="แสดงผล 3 14" xfId="24371" xr:uid="{88136056-7B46-4840-9CF2-8E56BF68072D}"/>
    <cellStyle name="แสดงผล 3 15" xfId="24935" xr:uid="{6EB10870-3C97-4DAD-B4A8-BA7729A85E2B}"/>
    <cellStyle name="แสดงผล 3 16" xfId="26330" xr:uid="{4BB05242-B1ED-4B6C-A111-0CCE48B64C40}"/>
    <cellStyle name="แสดงผล 3 17" xfId="25422" xr:uid="{53637D81-4B24-4083-A64B-6B483A178DCC}"/>
    <cellStyle name="แสดงผล 3 18" xfId="26274" xr:uid="{ABC2EECD-A32A-4DC2-A147-7F571AB697FB}"/>
    <cellStyle name="แสดงผล 3 19" xfId="32751" xr:uid="{3FE846BC-C086-482F-AE36-CAEF6596C8ED}"/>
    <cellStyle name="แสดงผล 3 2" xfId="3125" xr:uid="{6B75E386-258E-4AF2-9A3C-B9899DDBB135}"/>
    <cellStyle name="แสดงผล 3 2 10" xfId="30376" xr:uid="{258D550B-85C6-4930-8B62-2698F1AA1BEC}"/>
    <cellStyle name="แสดงผล 3 2 11" xfId="32465" xr:uid="{22031C3E-07AB-4DE1-96F2-F3E09059A681}"/>
    <cellStyle name="แสดงผล 3 2 12" xfId="40352" xr:uid="{73DB547C-27DC-41F3-8E12-DDD7B8673050}"/>
    <cellStyle name="แสดงผล 3 2 13" xfId="40947" xr:uid="{12248497-BC46-488A-A037-637FFD28BC63}"/>
    <cellStyle name="แสดงผล 3 2 14" xfId="42164" xr:uid="{08662D6A-EA42-4A9B-A0F6-8987594D17FE}"/>
    <cellStyle name="แสดงผล 3 2 2" xfId="6461" xr:uid="{8EFB2BB8-13E8-45BD-803C-72082105150E}"/>
    <cellStyle name="แสดงผล 3 2 2 2" xfId="16768" xr:uid="{638768A0-A0AC-4929-9CB8-FF53749C4F55}"/>
    <cellStyle name="แสดงผล 3 2 2 3" xfId="20992" xr:uid="{FA3E0B50-4982-4F13-88D2-9CADF53647C7}"/>
    <cellStyle name="แสดงผล 3 2 2 4" xfId="30342" xr:uid="{DDE49EFB-7BC2-4E79-A5AA-EDB3C8232324}"/>
    <cellStyle name="แสดงผล 3 2 2 5" xfId="33914" xr:uid="{FE1DA472-16C5-4305-8D96-2F79828B3884}"/>
    <cellStyle name="แสดงผล 3 2 2 6" xfId="36948" xr:uid="{31CD0710-0B5B-4D4C-8D55-5EFA73DA3752}"/>
    <cellStyle name="แสดงผล 3 2 3" xfId="7406" xr:uid="{FC936037-5646-41EA-98D6-769CE7B0C80E}"/>
    <cellStyle name="แสดงผล 3 2 3 2" xfId="17692" xr:uid="{B01C33E2-39E7-400D-BCFB-7AAA87199D7F}"/>
    <cellStyle name="แสดงผล 3 2 3 3" xfId="21689" xr:uid="{231955A8-E450-4E49-BCA1-25D15B220843}"/>
    <cellStyle name="แสดงผล 3 2 3 4" xfId="31054" xr:uid="{9F83E412-789A-426E-97CE-ED589004690C}"/>
    <cellStyle name="แสดงผล 3 2 3 5" xfId="34543" xr:uid="{95279315-F312-462D-98F8-EDE167FCC690}"/>
    <cellStyle name="แสดงผล 3 2 3 6" xfId="37526" xr:uid="{41D24392-935E-4792-9D11-2FEBFA2F189C}"/>
    <cellStyle name="แสดงผล 3 2 4" xfId="8614" xr:uid="{B17A350E-B7B6-4CA9-9B0B-2D6D177DFC19}"/>
    <cellStyle name="แสดงผล 3 2 4 2" xfId="18863" xr:uid="{FDB86515-83EB-45BF-AC0B-38892CC4136D}"/>
    <cellStyle name="แสดงผล 3 2 4 3" xfId="22757" xr:uid="{2EF8B5C0-D7B1-421F-9CE2-2CF423A4C61F}"/>
    <cellStyle name="แสดงผล 3 2 4 4" xfId="32147" xr:uid="{22B5D58A-CF0D-4484-8F17-2E1E76862F0E}"/>
    <cellStyle name="แสดงผล 3 2 4 5" xfId="35587" xr:uid="{959C4F46-3453-47B1-8D8B-7324245921F5}"/>
    <cellStyle name="แสดงผล 3 2 4 6" xfId="38538" xr:uid="{7B175324-ABBE-44C8-8800-E7CBCF94D141}"/>
    <cellStyle name="แสดงผล 3 2 5" xfId="13853" xr:uid="{B1E85D36-4E73-4612-884C-CF51EB39666A}"/>
    <cellStyle name="แสดงผล 3 2 6" xfId="12263" xr:uid="{512A6277-3278-488C-8CC4-B41CB5F8F1E1}"/>
    <cellStyle name="แสดงผล 3 2 7" xfId="21026" xr:uid="{F72104D9-DBCE-413E-A278-674D16046916}"/>
    <cellStyle name="แสดงผล 3 2 8" xfId="23981" xr:uid="{5CB721E0-4EC3-4D66-8CA7-2C3F7A6B0FD9}"/>
    <cellStyle name="แสดงผล 3 2 9" xfId="27994" xr:uid="{A99D04A2-75ED-49A7-9DF0-6C4A362E22DB}"/>
    <cellStyle name="แสดงผล 3 20" xfId="39627" xr:uid="{37193E5F-132F-403B-9D7D-0B6CFDB49857}"/>
    <cellStyle name="แสดงผล 3 21" xfId="39088" xr:uid="{D0F6457E-1B1D-4B3F-BF3A-F7F2ECA64839}"/>
    <cellStyle name="แสดงผล 3 22" xfId="41511" xr:uid="{B365064D-E5A3-44F3-8865-BC15CD4428B1}"/>
    <cellStyle name="แสดงผล 3 3" xfId="5488" xr:uid="{B07A8DAF-8AB9-487C-8A8B-645C9F5761A5}"/>
    <cellStyle name="แสดงผล 3 3 2" xfId="15828" xr:uid="{248D4F62-EC8D-419D-A3B6-FE0BED9FE1D2}"/>
    <cellStyle name="แสดงผล 3 3 3" xfId="20191" xr:uid="{A05DE29B-1DC2-4E63-80C5-196B7635F8B7}"/>
    <cellStyle name="แสดงผล 3 3 4" xfId="29538" xr:uid="{1F90F7A0-490E-4BEA-85A2-209C842F8E74}"/>
    <cellStyle name="แสดงผล 3 3 5" xfId="33163" xr:uid="{0204E75E-244E-4459-BECD-2140661757C2}"/>
    <cellStyle name="แสดงผล 3 3 6" xfId="36250" xr:uid="{FAB37EB1-D76E-489B-B81F-8374B265ACE5}"/>
    <cellStyle name="แสดงผล 3 4" xfId="6609" xr:uid="{842D1763-7983-48EB-97F5-42A08764A607}"/>
    <cellStyle name="แสดงผล 3 4 2" xfId="16901" xr:uid="{6637AF58-DC23-48CC-B2BE-26C29AF6A7AD}"/>
    <cellStyle name="แสดงผล 3 4 3" xfId="21090" xr:uid="{EF7D65EC-4610-4944-8DFF-AB9868F6015B}"/>
    <cellStyle name="แสดงผล 3 4 4" xfId="30444" xr:uid="{EE2F2273-9554-4021-8C34-9730BB652A77}"/>
    <cellStyle name="แสดงผล 3 4 5" xfId="34000" xr:uid="{39F61F42-24E1-4073-BE83-88BF05AB8EE1}"/>
    <cellStyle name="แสดงผล 3 4 6" xfId="37017" xr:uid="{C4F08A5F-A613-4F57-8108-DD28107FA831}"/>
    <cellStyle name="แสดงผล 3 5" xfId="5428" xr:uid="{CBE1D767-CDC7-45AF-A4E1-C64E632E3402}"/>
    <cellStyle name="แสดงผล 3 5 2" xfId="15777" xr:uid="{6C420AF3-F882-4187-8FF0-B3B0CAD3B80D}"/>
    <cellStyle name="แสดงผล 3 5 3" xfId="20179" xr:uid="{432A4830-BF40-47B9-A8F2-651097124842}"/>
    <cellStyle name="แสดงผล 3 5 4" xfId="29512" xr:uid="{2C6CF9CE-A34E-475A-A538-86F93E6B7219}"/>
    <cellStyle name="แสดงผล 3 5 5" xfId="33152" xr:uid="{6D9721CF-F1CB-4142-BD86-0F4FC9E808FB}"/>
    <cellStyle name="แสดงผล 3 5 6" xfId="36240" xr:uid="{3F43A5F1-30DB-47BE-AB37-0DD5A12732E0}"/>
    <cellStyle name="แสดงผล 3 6" xfId="11289" xr:uid="{E8711FBB-ABE2-467D-8EC8-008B69195CEE}"/>
    <cellStyle name="แสดงผล 3 7" xfId="11725" xr:uid="{496D1309-21DA-444D-8C1B-08E1792984BA}"/>
    <cellStyle name="แสดงผล 3 8" xfId="12174" xr:uid="{C072E652-62A5-4E6E-81F8-20BFA0211A64}"/>
    <cellStyle name="แสดงผล 3 9" xfId="16845" xr:uid="{64BB8187-F6C4-4C36-9B14-9DE09691DAB3}"/>
    <cellStyle name="แสดงผล 4" xfId="3174" xr:uid="{73755849-65A1-4B3B-BF40-5BFAF19F0A02}"/>
    <cellStyle name="แสดงผล 4 10" xfId="31066" xr:uid="{61DE2E55-9A23-43C8-9927-71E4EC71D892}"/>
    <cellStyle name="แสดงผล 4 11" xfId="32467" xr:uid="{7DDF9609-F1CC-4CBE-B4D3-2C0F812D261C}"/>
    <cellStyle name="แสดงผล 4 12" xfId="40382" xr:uid="{907677A7-82F6-4AB1-B05E-C5F090C4B0EC}"/>
    <cellStyle name="แสดงผล 4 13" xfId="40962" xr:uid="{649F8A2F-4426-4110-86C9-1D94F960E223}"/>
    <cellStyle name="แสดงผล 4 14" xfId="42179" xr:uid="{E066C252-87DD-4EDA-AD0E-B92A45D3980A}"/>
    <cellStyle name="แสดงผล 4 2" xfId="6498" xr:uid="{A7A235CE-B4EE-4E4C-BF92-EACD3FA9E733}"/>
    <cellStyle name="แสดงผล 4 2 2" xfId="16802" xr:uid="{AE980A6C-4892-41D0-9602-658A2AA42BB3}"/>
    <cellStyle name="แสดงผล 4 2 3" xfId="21016" xr:uid="{3A3DA163-0574-435F-97C3-09B8D30BB530}"/>
    <cellStyle name="แสดงผล 4 2 4" xfId="30363" xr:uid="{F46E2093-210C-4337-BC40-2D5079D43BD4}"/>
    <cellStyle name="แสดงผล 4 2 5" xfId="33935" xr:uid="{77B6A65E-90DB-4486-B40C-3D006541029C}"/>
    <cellStyle name="แสดงผล 4 2 6" xfId="36962" xr:uid="{A18FE637-4F33-48B5-A1B8-98FF4CDE6A92}"/>
    <cellStyle name="แสดงผล 4 3" xfId="7445" xr:uid="{63CD8BFE-7495-4BC4-B25D-F5B345B37C9B}"/>
    <cellStyle name="แสดงผล 4 3 2" xfId="17730" xr:uid="{E767C73D-64C2-4982-ABC7-DBD1404710A7}"/>
    <cellStyle name="แสดงผล 4 3 3" xfId="21716" xr:uid="{28C7ED8C-6076-4A18-833C-BA2A45E8D937}"/>
    <cellStyle name="แสดงผล 4 3 4" xfId="31079" xr:uid="{84123E1D-FE0F-4027-97C3-E4A9C639E66A}"/>
    <cellStyle name="แสดงผล 4 3 5" xfId="34565" xr:uid="{2776ECA4-998C-4635-9E92-7F39D38F5332}"/>
    <cellStyle name="แสดงผล 4 3 6" xfId="37543" xr:uid="{5BC738EC-BD9D-4279-BBC4-E0C373351C4C}"/>
    <cellStyle name="แสดงผล 4 4" xfId="8644" xr:uid="{CF8692B6-4F2D-4FA2-BD8E-94EFDC122B06}"/>
    <cellStyle name="แสดงผล 4 4 2" xfId="18892" xr:uid="{73BA16D8-3C33-4BDC-840C-F55E4ECC6AC7}"/>
    <cellStyle name="แสดงผล 4 4 3" xfId="22778" xr:uid="{F96CCB17-9B3B-4575-8568-953150E4649A}"/>
    <cellStyle name="แสดงผล 4 4 4" xfId="32166" xr:uid="{BC79611B-7DF5-461B-8EA4-27D22983A9C9}"/>
    <cellStyle name="แสดงผล 4 4 5" xfId="35605" xr:uid="{6B8DE5B0-E26A-4ED6-918A-AE007CA4C871}"/>
    <cellStyle name="แสดงผล 4 4 6" xfId="38552" xr:uid="{D17ADE40-523D-4806-8C87-B4D014C7E7D6}"/>
    <cellStyle name="แสดงผล 4 5" xfId="13878" xr:uid="{B26C8769-7C24-4C88-A4E6-39D7208C6E17}"/>
    <cellStyle name="แสดงผล 4 6" xfId="12601" xr:uid="{E5ABB39D-9959-49EA-8EB5-18BCE28194EB}"/>
    <cellStyle name="แสดงผล 4 7" xfId="12425" xr:uid="{CE992A9C-B7A1-4D64-9624-65C0A24D7923}"/>
    <cellStyle name="แสดงผล 4 8" xfId="23996" xr:uid="{49BB5D8B-6A40-442B-B7E1-6CD173BD1329}"/>
    <cellStyle name="แสดงผล 4 9" xfId="28024" xr:uid="{42DC9867-6DCA-44FB-8F45-C0C75A9F1DDF}"/>
    <cellStyle name="แสดงผล 5" xfId="2671" xr:uid="{567ED4E3-0B0A-4EF7-9372-5B9E9B26E7B1}"/>
    <cellStyle name="แสดงผล 5 10" xfId="38788" xr:uid="{B0DAF4CF-A43B-44A0-9628-AE9311D23B63}"/>
    <cellStyle name="แสดงผล 5 11" xfId="41874" xr:uid="{5FE7E0DB-74F1-46C5-BDE8-96DC35851155}"/>
    <cellStyle name="แสดงผล 5 2" xfId="6089" xr:uid="{EE466D60-E14D-4FBE-83A0-1BACBF155807}"/>
    <cellStyle name="แสดงผล 5 2 2" xfId="16400" xr:uid="{C117A0BB-F072-4280-AD6A-A033CDA92DA9}"/>
    <cellStyle name="แสดงผล 5 2 3" xfId="20661" xr:uid="{7CF74C8A-7F24-40FB-A248-F9E3C4EBB11B}"/>
    <cellStyle name="แสดงผล 5 2 4" xfId="30008" xr:uid="{7717D699-79F0-4BE7-9A63-FAB5862FDA60}"/>
    <cellStyle name="แสดงผล 5 2 5" xfId="33597" xr:uid="{8C44BE11-09F0-4289-BC6E-D6E73E18B27F}"/>
    <cellStyle name="แสดงผล 5 2 6" xfId="36645" xr:uid="{695E3730-6694-496D-BB55-FFF7D53D44D6}"/>
    <cellStyle name="แสดงผล 5 3" xfId="7024" xr:uid="{6B24828B-8CFE-424A-9020-C6724E842796}"/>
    <cellStyle name="แสดงผล 5 3 2" xfId="17313" xr:uid="{9817DC6B-D010-4957-87CB-0C31A2DB3504}"/>
    <cellStyle name="แสดงผล 5 3 3" xfId="21348" xr:uid="{1B529401-AC1B-4CBF-8DCB-9C85EE8A7185}"/>
    <cellStyle name="แสดงผล 5 3 4" xfId="30723" xr:uid="{E77AEB90-6FA6-4140-8A1B-89BDD2F19ECF}"/>
    <cellStyle name="แสดงผล 5 3 5" xfId="34219" xr:uid="{21F1642D-36FE-4EDE-967C-AAD1A70B99BA}"/>
    <cellStyle name="แสดงผล 5 3 6" xfId="37222" xr:uid="{74BBD02C-9F94-4CF2-BA16-5EBCDAEB0E1E}"/>
    <cellStyle name="แสดงผล 5 4" xfId="8284" xr:uid="{6250E891-1791-4F51-B44A-92CB22D690D7}"/>
    <cellStyle name="แสดงผล 5 4 2" xfId="18538" xr:uid="{7CAFEF7C-F7A1-494E-B3A3-04F35364762E}"/>
    <cellStyle name="แสดงผล 5 4 3" xfId="22449" xr:uid="{38C18292-A062-4B3D-A9AA-4FD73671A4B5}"/>
    <cellStyle name="แสดงผล 5 4 4" xfId="31842" xr:uid="{76038486-C011-4823-9B1F-5D40E3CF2923}"/>
    <cellStyle name="แสดงผล 5 4 5" xfId="35292" xr:uid="{DA547359-39BE-46ED-A01A-9C877AF3587B}"/>
    <cellStyle name="แสดงผล 5 4 6" xfId="38255" xr:uid="{2C71D60F-DBE9-4C84-AC39-19C2016AA5E7}"/>
    <cellStyle name="แสดงผล 5 5" xfId="12881" xr:uid="{B57451B2-E8C9-497C-81E8-2BFC16371AD3}"/>
    <cellStyle name="แสดงผล 5 6" xfId="15270" xr:uid="{EC401C48-7FE2-4105-AAD8-9F744F010576}"/>
    <cellStyle name="แสดงผล 5 7" xfId="23691" xr:uid="{BDF35263-6BA0-4287-BCFC-3D7378A26E25}"/>
    <cellStyle name="แสดงผล 5 8" xfId="27641" xr:uid="{141813C1-8261-4E3C-9DA7-D58207A1F12A}"/>
    <cellStyle name="แสดงผล 5 9" xfId="40027" xr:uid="{250A0497-3E89-4530-B41F-A0BEFEF343AF}"/>
    <cellStyle name="แสดงผล 6" xfId="5485" xr:uid="{F6733AF1-9C62-4A7B-8D52-1553950F879C}"/>
    <cellStyle name="แสดงผล 6 2" xfId="15825" xr:uid="{77C2B4A2-65AB-4179-BB1B-56E2B054F3DA}"/>
    <cellStyle name="แสดงผล 6 3" xfId="20188" xr:uid="{12261B1D-F4B7-4DF0-B18F-C38DD5613B64}"/>
    <cellStyle name="แสดงผล 6 4" xfId="29535" xr:uid="{9F6EEC49-1E0F-4602-806D-8FDC4A10239E}"/>
    <cellStyle name="แสดงผล 6 5" xfId="33160" xr:uid="{4A1630E8-F5B8-4689-8F44-7A134C7E0F65}"/>
    <cellStyle name="แสดงผล 6 6" xfId="36247" xr:uid="{3F78B79E-2AB7-46DE-B856-E2A13EC5871C}"/>
    <cellStyle name="แสดงผล 7" xfId="6612" xr:uid="{79EC0D3B-B9E5-4EA3-9A7B-EA5CE780989C}"/>
    <cellStyle name="แสดงผล 7 2" xfId="16904" xr:uid="{E1C5E659-7331-413D-9E7B-6FF7A6F9DF6F}"/>
    <cellStyle name="แสดงผล 7 3" xfId="21093" xr:uid="{48325B36-D071-4413-AD66-496ACD406314}"/>
    <cellStyle name="แสดงผล 7 4" xfId="30447" xr:uid="{80ECF876-5272-43DB-AC85-D7B0FFFADAD3}"/>
    <cellStyle name="แสดงผล 7 5" xfId="34003" xr:uid="{66753B03-29DF-4C8F-B876-DF410CC60872}"/>
    <cellStyle name="แสดงผล 7 6" xfId="37020" xr:uid="{E76F34B3-3CB4-4034-B78B-7941811B96BC}"/>
    <cellStyle name="แสดงผล 8" xfId="6148" xr:uid="{48611901-0CD1-471A-82F5-DACA0BB0857A}"/>
    <cellStyle name="แสดงผล 8 2" xfId="16458" xr:uid="{3C715A6C-B5A8-47D9-9139-5F35B7756716}"/>
    <cellStyle name="แสดงผล 8 3" xfId="20696" xr:uid="{65C4909C-D45A-483F-9B16-D12E573885EB}"/>
    <cellStyle name="แสดงผล 8 4" xfId="30049" xr:uid="{168EAAA5-1472-4777-ABF3-9861118B114E}"/>
    <cellStyle name="แสดงผล 8 5" xfId="33633" xr:uid="{E4895FA4-A4D3-407C-A9D4-A66F6245EE9B}"/>
    <cellStyle name="แสดงผล 8 6" xfId="36676" xr:uid="{8D390C11-6385-4347-94F1-EE2C3CAF0DEE}"/>
    <cellStyle name="แสดงผล 9" xfId="11290" xr:uid="{699E5667-4E9F-450D-B675-1AE19F2828F6}"/>
    <cellStyle name="การคำนวณ" xfId="1820" xr:uid="{797FEACE-2A65-444E-8F8C-232AF1E35F37}"/>
    <cellStyle name="การคำนวณ 10" xfId="12175" xr:uid="{A0E389FE-1109-40F9-B629-C4FBD86B54DA}"/>
    <cellStyle name="การคำนวณ 11" xfId="12365" xr:uid="{845757E7-37F5-42F7-BA48-F8AA849BDF7A}"/>
    <cellStyle name="การคำนวณ 12" xfId="13000" xr:uid="{848514FB-647D-42FE-BAC3-35B291D936CF}"/>
    <cellStyle name="การคำนวณ 13" xfId="23329" xr:uid="{81C531E3-0C5C-4300-A7DE-44809265B072}"/>
    <cellStyle name="การคำนวณ 14" xfId="24561" xr:uid="{2B914F8E-0C82-4A5A-89BA-7D90735875A2}"/>
    <cellStyle name="การคำนวณ 15" xfId="25930" xr:uid="{917DE6A6-4114-43AA-84CA-1A391F113376}"/>
    <cellStyle name="การคำนวณ 16" xfId="24370" xr:uid="{5B097103-CAAC-4CF2-8989-F161767BD6C1}"/>
    <cellStyle name="การคำนวณ 17" xfId="24934" xr:uid="{789465B5-2DEB-4386-878D-AC9B65570F21}"/>
    <cellStyle name="การคำนวณ 18" xfId="25006" xr:uid="{86F24E48-841A-42B9-A9B3-E712AE626C5F}"/>
    <cellStyle name="การคำนวณ 19" xfId="25421" xr:uid="{C86E37D9-B471-42C5-942E-EBBB211B13CA}"/>
    <cellStyle name="การคำนวณ 2" xfId="1821" xr:uid="{4CAD6180-DB38-449E-9956-EB76130BC0C3}"/>
    <cellStyle name="การคำนวณ 2 10" xfId="12813" xr:uid="{7A5CA2CD-D319-40ED-A690-CFB0AE66D37D}"/>
    <cellStyle name="การคำนวณ 2 11" xfId="12999" xr:uid="{45011527-702A-481C-88A5-5BE95FC26246}"/>
    <cellStyle name="การคำนวณ 2 12" xfId="23330" xr:uid="{C2484490-06A3-439D-8812-7FD9CBA6259B}"/>
    <cellStyle name="การคำนวณ 2 13" xfId="24560" xr:uid="{688B0563-1F52-44D1-B817-62FE3C12E959}"/>
    <cellStyle name="การคำนวณ 2 14" xfId="25931" xr:uid="{384A39E6-1C2C-4D52-8F23-3C57E0CC90B3}"/>
    <cellStyle name="การคำนวณ 2 15" xfId="24369" xr:uid="{659EA6D4-D6FF-43FB-B4E5-6AD03DA7D178}"/>
    <cellStyle name="การคำนวณ 2 16" xfId="24933" xr:uid="{7B6E1239-CA98-436A-A8C1-2EE3CB03F4A7}"/>
    <cellStyle name="การคำนวณ 2 17" xfId="25005" xr:uid="{A129586B-EA3A-4069-9A2A-B1E483F67000}"/>
    <cellStyle name="การคำนวณ 2 18" xfId="26592" xr:uid="{09BBAC14-E001-4E66-A782-8A7E2958FD87}"/>
    <cellStyle name="การคำนวณ 2 19" xfId="26275" xr:uid="{421C9589-550D-438D-8C27-37F22FA51CE4}"/>
    <cellStyle name="การคำนวณ 2 2" xfId="1822" xr:uid="{6F03BAFF-9A09-4F37-BE6A-5522135B07D3}"/>
    <cellStyle name="การคำนวณ 2 2 10" xfId="12998" xr:uid="{58EE112F-90D6-486C-B027-62A9AF70AC19}"/>
    <cellStyle name="การคำนวณ 2 2 11" xfId="23331" xr:uid="{A7482833-7D87-4E23-AC25-7C6DCC4B7B12}"/>
    <cellStyle name="การคำนวณ 2 2 12" xfId="24559" xr:uid="{E7B461BD-1175-401E-A9D5-D4F119ECD71B}"/>
    <cellStyle name="การคำนวณ 2 2 13" xfId="25932" xr:uid="{8553C85C-D746-415B-9E81-33951C2DD609}"/>
    <cellStyle name="การคำนวณ 2 2 14" xfId="24368" xr:uid="{B0942353-19C1-4D8A-938E-E524F3687D44}"/>
    <cellStyle name="การคำนวณ 2 2 15" xfId="24932" xr:uid="{A862D3FE-1429-42DD-B226-42C929AE6554}"/>
    <cellStyle name="การคำนวณ 2 2 16" xfId="26329" xr:uid="{7F718BA4-C744-4CA2-A2C8-015F785A929A}"/>
    <cellStyle name="การคำนวณ 2 2 17" xfId="24235" xr:uid="{BEED98BD-4A3E-486C-BA82-3F75EF60EC9B}"/>
    <cellStyle name="การคำนวณ 2 2 18" xfId="26276" xr:uid="{108AE5CC-45AD-4EF8-974A-65DDA62D50C1}"/>
    <cellStyle name="การคำนวณ 2 2 19" xfId="34272" xr:uid="{69463552-EBC3-47E1-9622-4E6167D46EBB}"/>
    <cellStyle name="การคำนวณ 2 2 2" xfId="2649" xr:uid="{328DF223-C70A-4F07-89D5-15E55D4D13E8}"/>
    <cellStyle name="การคำนวณ 2 2 2 10" xfId="41867" xr:uid="{81515D17-F687-442B-8C96-818D703EFE45}"/>
    <cellStyle name="การคำนวณ 2 2 2 2" xfId="7002" xr:uid="{60DD0491-C592-4399-95A8-E6E9651A800E}"/>
    <cellStyle name="การคำนวณ 2 2 2 2 2" xfId="17291" xr:uid="{CF20955A-4EE7-4CFC-AED2-10CBE44184E8}"/>
    <cellStyle name="การคำนวณ 2 2 2 2 3" xfId="21341" xr:uid="{9ADCBF1E-BED1-42D6-998B-A4D83D9FCA96}"/>
    <cellStyle name="การคำนวณ 2 2 2 2 4" xfId="30711" xr:uid="{1ACB943A-D619-458F-A704-75DC7BC20CEF}"/>
    <cellStyle name="การคำนวณ 2 2 2 2 5" xfId="34211" xr:uid="{5210CFB5-E7E6-400C-8D51-0BA96149A4BB}"/>
    <cellStyle name="การคำนวณ 2 2 2 2 6" xfId="37215" xr:uid="{744D0289-1E3C-4D78-84D1-30D710A3D4B5}"/>
    <cellStyle name="การคำนวณ 2 2 2 3" xfId="8262" xr:uid="{BD911247-82C2-469D-9463-EDEAE26EDC40}"/>
    <cellStyle name="การคำนวณ 2 2 2 3 2" xfId="18516" xr:uid="{902C3366-9C89-4DA4-866E-8A0DBFEA776C}"/>
    <cellStyle name="การคำนวณ 2 2 2 3 3" xfId="22442" xr:uid="{38C1B012-036F-4B06-8051-F47183E1A755}"/>
    <cellStyle name="การคำนวณ 2 2 2 3 4" xfId="31829" xr:uid="{456264DA-0BB8-4573-BF31-90C26260563A}"/>
    <cellStyle name="การคำนวณ 2 2 2 3 5" xfId="35284" xr:uid="{E3C0E736-3E37-4B29-9F12-CABD3BD2A6F9}"/>
    <cellStyle name="การคำนวณ 2 2 2 3 6" xfId="38248" xr:uid="{598C90F5-0E96-4AE4-B8BC-601FAD51B429}"/>
    <cellStyle name="การคำนวณ 2 2 2 4" xfId="12877" xr:uid="{5ADCF04F-B6D9-4AFA-91DB-0D4B585ACE45}"/>
    <cellStyle name="การคำนวณ 2 2 2 5" xfId="21304" xr:uid="{7B9C6E3A-33D5-4C83-AAFE-420AFD22C819}"/>
    <cellStyle name="การคำนวณ 2 2 2 6" xfId="23684" xr:uid="{68846C03-321A-401B-85E7-6F61383296EB}"/>
    <cellStyle name="การคำนวณ 2 2 2 7" xfId="27629" xr:uid="{CD80DC82-0790-495F-B409-5990FBC206BD}"/>
    <cellStyle name="การคำนวณ 2 2 2 8" xfId="40020" xr:uid="{16E0291C-EDDD-416C-964E-14658987B5B7}"/>
    <cellStyle name="การคำนวณ 2 2 2 9" xfId="38795" xr:uid="{1D06D94C-F059-4382-AF2D-D357F0C25423}"/>
    <cellStyle name="การคำนวณ 2 2 20" xfId="39630" xr:uid="{CC168097-E696-4E2C-9BCF-5274551A363B}"/>
    <cellStyle name="การคำนวณ 2 2 21" xfId="39085" xr:uid="{B19CADDA-3AE1-4B8A-AB4E-743F2BBBCB01}"/>
    <cellStyle name="การคำนวณ 2 2 22" xfId="41514" xr:uid="{F871FD5B-9679-4838-A2B7-2C536624D5F9}"/>
    <cellStyle name="การคำนวณ 2 2 3" xfId="5491" xr:uid="{43AF7705-71A6-4FE0-BBFF-99BCE8707A16}"/>
    <cellStyle name="การคำนวณ 2 2 3 2" xfId="20194" xr:uid="{0001EB93-A298-48CF-98B2-FC77081F5600}"/>
    <cellStyle name="การคำนวณ 2 2 3 3" xfId="29541" xr:uid="{5A95F0BC-BF87-4954-ACBC-3953B310D48E}"/>
    <cellStyle name="การคำนวณ 2 2 3 4" xfId="33166" xr:uid="{0441B8BA-4F66-45E8-99C2-4AF0CAF36228}"/>
    <cellStyle name="การคำนวณ 2 2 3 5" xfId="36253" xr:uid="{3510EB8F-082B-412A-A5B6-41FDC35832C6}"/>
    <cellStyle name="การคำนวณ 2 2 4" xfId="6114" xr:uid="{BBCC2395-1629-400B-A53C-939A6AE0B44B}"/>
    <cellStyle name="การคำนวณ 2 2 4 2" xfId="16424" xr:uid="{B85F9FB2-B7B8-43EB-AB44-91424A1B8B59}"/>
    <cellStyle name="การคำนวณ 2 2 4 3" xfId="20672" xr:uid="{60C89D3B-5FE0-43EC-B845-DD9FE6A2D513}"/>
    <cellStyle name="การคำนวณ 2 2 4 4" xfId="30023" xr:uid="{D815C83B-A328-4DB7-96FE-FC54A98C5F4E}"/>
    <cellStyle name="การคำนวณ 2 2 4 5" xfId="33610" xr:uid="{C9FB63F7-29D7-4358-9671-879DE45DD7BE}"/>
    <cellStyle name="การคำนวณ 2 2 4 6" xfId="36656" xr:uid="{BF676AEF-0BD0-49CD-9602-5681F1DC613C}"/>
    <cellStyle name="การคำนวณ 2 2 5" xfId="6581" xr:uid="{F7E97AEF-96A7-4E94-A03E-23FB12EF2A41}"/>
    <cellStyle name="การคำนวณ 2 2 5 2" xfId="16875" xr:uid="{CE9E005A-721B-40CF-9077-76E28AE2A9CA}"/>
    <cellStyle name="การคำนวณ 2 2 5 3" xfId="21070" xr:uid="{834A8E4D-94F8-47C3-8920-E1BD3DB122B8}"/>
    <cellStyle name="การคำนวณ 2 2 5 4" xfId="30423" xr:uid="{CFDB3B09-7A79-4749-8F4D-2E731DC4FDAB}"/>
    <cellStyle name="การคำนวณ 2 2 5 5" xfId="33981" xr:uid="{3A92B5FC-66DD-4014-85C7-2F3A961C9A88}"/>
    <cellStyle name="การคำนวณ 2 2 5 6" xfId="37001" xr:uid="{BAD55A54-3CA9-436D-9D6D-B5AE91C4E512}"/>
    <cellStyle name="การคำนวณ 2 2 6" xfId="11291" xr:uid="{C0596AE2-5C21-4396-86F6-A3B5FD39CD1E}"/>
    <cellStyle name="การคำนวณ 2 2 7" xfId="11728" xr:uid="{B6DFA28B-69E8-40AC-AF07-F3D6588179B6}"/>
    <cellStyle name="การคำนวณ 2 2 8" xfId="12177" xr:uid="{CE569361-6616-4B0B-8FDF-FE73900188AA}"/>
    <cellStyle name="การคำนวณ 2 2 9" xfId="13359" xr:uid="{14249EB8-E6A2-464E-917A-35A8A9332F2A}"/>
    <cellStyle name="การคำนวณ 2 20" xfId="35326" xr:uid="{3792064C-39DD-4EA3-A0B0-D88175656673}"/>
    <cellStyle name="การคำนวณ 2 21" xfId="39629" xr:uid="{B0E71875-DAAC-441E-88EA-D40B4BF32E18}"/>
    <cellStyle name="การคำนวณ 2 22" xfId="39086" xr:uid="{CE0B8077-15A7-4B7F-A345-E895A79C220E}"/>
    <cellStyle name="การคำนวณ 2 23" xfId="41513" xr:uid="{C7017FE2-B45B-4BFB-AD16-796ECBDA163E}"/>
    <cellStyle name="การคำนวณ 2 3" xfId="2648" xr:uid="{0D2E942A-A87D-4227-93DE-F8D3A9353FE3}"/>
    <cellStyle name="การคำนวณ 2 3 10" xfId="41866" xr:uid="{4826755E-2C6F-4317-AFF8-F5D3B0BA4CF4}"/>
    <cellStyle name="การคำนวณ 2 3 2" xfId="7001" xr:uid="{7690506D-17BF-4953-BD06-A863974EFC86}"/>
    <cellStyle name="การคำนวณ 2 3 2 2" xfId="17290" xr:uid="{85769755-471F-45B7-BB92-27579B9E1229}"/>
    <cellStyle name="การคำนวณ 2 3 2 3" xfId="21340" xr:uid="{A4E41E60-FEB8-4E83-9C56-833A04DF6CC2}"/>
    <cellStyle name="การคำนวณ 2 3 2 4" xfId="30710" xr:uid="{404D9D64-1408-43A0-8857-BADDC345A2E2}"/>
    <cellStyle name="การคำนวณ 2 3 2 5" xfId="34210" xr:uid="{B662A789-CD25-4787-BC87-4116F3898C8A}"/>
    <cellStyle name="การคำนวณ 2 3 2 6" xfId="37214" xr:uid="{1A4DDA9C-5271-4C91-B5EE-380786CB22DC}"/>
    <cellStyle name="การคำนวณ 2 3 3" xfId="8261" xr:uid="{541354C7-64EA-4663-B4C9-67E89C1A26D7}"/>
    <cellStyle name="การคำนวณ 2 3 3 2" xfId="18515" xr:uid="{52074230-E72F-4511-A178-9250AC90A800}"/>
    <cellStyle name="การคำนวณ 2 3 3 3" xfId="22441" xr:uid="{AE798D0B-E66F-4B34-BC08-4B652397D572}"/>
    <cellStyle name="การคำนวณ 2 3 3 4" xfId="31828" xr:uid="{BF958AD8-3598-4491-B487-268E19AAE7CE}"/>
    <cellStyle name="การคำนวณ 2 3 3 5" xfId="35283" xr:uid="{EDA5729F-0D77-4C27-A045-F0A84FEC2667}"/>
    <cellStyle name="การคำนวณ 2 3 3 6" xfId="38247" xr:uid="{061C4F09-2E34-4EB7-99C0-981A276FC066}"/>
    <cellStyle name="การคำนวณ 2 3 4" xfId="12377" xr:uid="{A9683D72-3261-440B-8D15-869DD1336831}"/>
    <cellStyle name="การคำนวณ 2 3 5" xfId="21225" xr:uid="{3ACA2EC0-783C-4D44-BA40-2754F70ED014}"/>
    <cellStyle name="การคำนวณ 2 3 6" xfId="23683" xr:uid="{348447C2-C0D4-4EFD-BADA-E67F5EC99AE4}"/>
    <cellStyle name="การคำนวณ 2 3 7" xfId="27628" xr:uid="{21EB1001-C1A6-459E-BC07-8CC8F819516A}"/>
    <cellStyle name="การคำนวณ 2 3 8" xfId="40019" xr:uid="{99B32E08-5FD4-45C1-859A-E33C8B9194CF}"/>
    <cellStyle name="การคำนวณ 2 3 9" xfId="38796" xr:uid="{7684355D-02BE-4B42-AA47-FA0B7D1BC34B}"/>
    <cellStyle name="การคำนวณ 2 4" xfId="5490" xr:uid="{A34774C7-BC38-4452-A924-9D3BBC29F94B}"/>
    <cellStyle name="การคำนวณ 2 4 2" xfId="20193" xr:uid="{17D05389-4BA7-4FD6-BCF5-E0574697175C}"/>
    <cellStyle name="การคำนวณ 2 4 3" xfId="29540" xr:uid="{2E43CF9B-D181-4375-A6B9-5A50AD2BC003}"/>
    <cellStyle name="การคำนวณ 2 4 4" xfId="33165" xr:uid="{D4CB8707-8FE5-4F3F-8C31-C0C66D240006}"/>
    <cellStyle name="การคำนวณ 2 4 5" xfId="36252" xr:uid="{E8717A47-0227-4C3F-BC76-5B5CB5F92C73}"/>
    <cellStyle name="การคำนวณ 2 5" xfId="6608" xr:uid="{1C2EE2D7-1E00-45FE-97E6-F359CF3FFB29}"/>
    <cellStyle name="การคำนวณ 2 5 2" xfId="16900" xr:uid="{D850BB1B-AEB0-4F27-98C2-40BB5F998FCA}"/>
    <cellStyle name="การคำนวณ 2 5 3" xfId="21089" xr:uid="{0C344F34-AE66-4B52-8B3B-A7EA05170371}"/>
    <cellStyle name="การคำนวณ 2 5 4" xfId="30443" xr:uid="{57DA412C-CA4B-4CBE-AD25-861FD0961E69}"/>
    <cellStyle name="การคำนวณ 2 5 5" xfId="33999" xr:uid="{F7365843-10DE-4B80-B5E8-C2AFB6F779C4}"/>
    <cellStyle name="การคำนวณ 2 5 6" xfId="37016" xr:uid="{7FB32FFD-3CB8-4DA5-A5E0-2A89C9C72394}"/>
    <cellStyle name="การคำนวณ 2 6" xfId="6580" xr:uid="{BB30F71E-303A-4CB9-9B2D-140A9D773981}"/>
    <cellStyle name="การคำนวณ 2 6 2" xfId="16874" xr:uid="{4088BBD6-5770-4079-96B6-6A6E54A5417F}"/>
    <cellStyle name="การคำนวณ 2 6 3" xfId="21069" xr:uid="{35206D83-24B5-40B8-8F94-E738F08007B4}"/>
    <cellStyle name="การคำนวณ 2 6 4" xfId="30422" xr:uid="{714BBBD9-948B-4A09-8247-C2DA710FB63E}"/>
    <cellStyle name="การคำนวณ 2 6 5" xfId="33980" xr:uid="{304D6181-0185-42AC-897C-EE9516FD1678}"/>
    <cellStyle name="การคำนวณ 2 6 6" xfId="37000" xr:uid="{3B187CBE-F639-4E0D-B79C-E13BD5C0CD22}"/>
    <cellStyle name="การคำนวณ 2 7" xfId="11292" xr:uid="{67EFF5B9-0D20-481C-B35C-B2E08C6E9B6B}"/>
    <cellStyle name="การคำนวณ 2 8" xfId="11727" xr:uid="{4358C399-C169-4E46-9D8E-573E1CFFB1A2}"/>
    <cellStyle name="การคำนวณ 2 9" xfId="12176" xr:uid="{1D876851-DEA5-4B42-9502-69651245754D}"/>
    <cellStyle name="การคำนวณ 20" xfId="27712" xr:uid="{D0C30C15-319D-400A-8547-67D335F1519B}"/>
    <cellStyle name="การคำนวณ 21" xfId="28810" xr:uid="{511335F8-10AF-4F23-B6B7-B39CA873A5D2}"/>
    <cellStyle name="การคำนวณ 22" xfId="39628" xr:uid="{0193C200-80E6-49A9-BD14-ED5DBB7D1E06}"/>
    <cellStyle name="การคำนวณ 23" xfId="39087" xr:uid="{BA8EF4FE-2604-47DB-991B-442D8385E301}"/>
    <cellStyle name="การคำนวณ 24" xfId="41512" xr:uid="{B84195D6-0074-4312-ACF8-97DC1B2505C4}"/>
    <cellStyle name="การคำนวณ 3" xfId="1823" xr:uid="{0151EC9B-2070-4676-B11B-0799A4A3E032}"/>
    <cellStyle name="การคำนวณ 3 10" xfId="12997" xr:uid="{D3DD9189-7531-4B06-A842-645DCECEBEF6}"/>
    <cellStyle name="การคำนวณ 3 11" xfId="23332" xr:uid="{47EB81EE-FBB0-47A2-9EFD-5A5DD7695778}"/>
    <cellStyle name="การคำนวณ 3 12" xfId="24558" xr:uid="{36BD0436-EC08-4C8F-B934-3C6C7DB87BBF}"/>
    <cellStyle name="การคำนวณ 3 13" xfId="25933" xr:uid="{510B5F0D-3D58-4DF4-A228-DADADB1BD350}"/>
    <cellStyle name="การคำนวณ 3 14" xfId="24367" xr:uid="{DE306936-393A-4C43-BAD8-9F9C5889816A}"/>
    <cellStyle name="การคำนวณ 3 15" xfId="24931" xr:uid="{722043C4-AFD8-476F-BFC2-3FB6BFA17CB5}"/>
    <cellStyle name="การคำนวณ 3 16" xfId="25004" xr:uid="{07B2BAB1-DFB6-4D16-9181-7F683C2578A1}"/>
    <cellStyle name="การคำนวณ 3 17" xfId="25420" xr:uid="{6E0D6E61-919A-4140-A873-35F65548213B}"/>
    <cellStyle name="การคำนวณ 3 18" xfId="26277" xr:uid="{D24A9C92-E7F1-454D-8CF7-CDAA55B00F7E}"/>
    <cellStyle name="การคำนวณ 3 19" xfId="33649" xr:uid="{8C05A46E-9F81-4D95-A9DF-C5829384F5CF}"/>
    <cellStyle name="การคำนวณ 3 2" xfId="3171" xr:uid="{31088346-29B9-4933-AE1B-71A9CD111BCB}"/>
    <cellStyle name="การคำนวณ 3 2 10" xfId="42176" xr:uid="{486D1798-F657-479D-AAC8-399BE3BECE70}"/>
    <cellStyle name="การคำนวณ 3 2 2" xfId="7442" xr:uid="{111865BD-D361-4586-AAC9-97B341B81CE5}"/>
    <cellStyle name="การคำนวณ 3 2 2 2" xfId="17727" xr:uid="{4AFAC7A4-5C49-4044-A3AD-54F8506B12CB}"/>
    <cellStyle name="การคำนวณ 3 2 2 3" xfId="21713" xr:uid="{9711A81C-86C7-491C-866D-86631B3F73C7}"/>
    <cellStyle name="การคำนวณ 3 2 2 4" xfId="31076" xr:uid="{9722E19F-0F76-4BB5-BA8F-48FE597ADA29}"/>
    <cellStyle name="การคำนวณ 3 2 2 5" xfId="34562" xr:uid="{7A6DACC7-37BA-4F74-8B47-7A400C4046FF}"/>
    <cellStyle name="การคำนวณ 3 2 2 6" xfId="37540" xr:uid="{7ED89C03-BD8E-405B-BDBE-401E2C2AFE0B}"/>
    <cellStyle name="การคำนวณ 3 2 3" xfId="8641" xr:uid="{FE4EBFB6-A649-4B93-8C5D-5D7E95781BFB}"/>
    <cellStyle name="การคำนวณ 3 2 3 2" xfId="18889" xr:uid="{CD266AC6-B16D-48EF-B9B2-16A7F69A4B26}"/>
    <cellStyle name="การคำนวณ 3 2 3 3" xfId="22775" xr:uid="{75F67DE1-0F38-4159-A179-F700DB3DEBC4}"/>
    <cellStyle name="การคำนวณ 3 2 3 4" xfId="32163" xr:uid="{9C00D99D-86A3-4791-8314-A318144E539B}"/>
    <cellStyle name="การคำนวณ 3 2 3 5" xfId="35602" xr:uid="{7F23A6E4-F1DE-4109-A4B9-6E77DD607D97}"/>
    <cellStyle name="การคำนวณ 3 2 3 6" xfId="38549" xr:uid="{7FFE2101-AFAC-4831-837B-445632200B9D}"/>
    <cellStyle name="การคำนวณ 3 2 4" xfId="12286" xr:uid="{041AC8BF-82F4-47EE-B7CD-1B0241C68F2E}"/>
    <cellStyle name="การคำนวณ 3 2 5" xfId="21194" xr:uid="{6E21445B-D857-4CAE-9889-9298BEA50B0E}"/>
    <cellStyle name="การคำนวณ 3 2 6" xfId="23993" xr:uid="{52ABE2AF-80C6-44D3-8E50-45712B0FDE03}"/>
    <cellStyle name="การคำนวณ 3 2 7" xfId="28021" xr:uid="{CD0FF155-DD92-432D-8044-81149603FB2B}"/>
    <cellStyle name="การคำนวณ 3 2 8" xfId="40379" xr:uid="{37673966-3B29-4A5B-A21C-AF4BD556F9AB}"/>
    <cellStyle name="การคำนวณ 3 2 9" xfId="40959" xr:uid="{EB970AA1-175E-44B1-B069-9CA835E95ACB}"/>
    <cellStyle name="การคำนวณ 3 20" xfId="39631" xr:uid="{B5AAE4CD-311D-4F1F-B4F9-84F8311FF803}"/>
    <cellStyle name="การคำนวณ 3 21" xfId="39084" xr:uid="{61F16497-7995-47CA-B394-1A2BD30B29F3}"/>
    <cellStyle name="การคำนวณ 3 22" xfId="41515" xr:uid="{C6EC7C3A-0A9B-448A-8DBD-3E6551CC3F51}"/>
    <cellStyle name="การคำนวณ 3 3" xfId="5492" xr:uid="{A61D445E-1A39-46E6-AD12-788FA4787F17}"/>
    <cellStyle name="การคำนวณ 3 3 2" xfId="20195" xr:uid="{B7E4DF07-4376-40A1-93EA-D41F2F69E9B4}"/>
    <cellStyle name="การคำนวณ 3 3 3" xfId="29542" xr:uid="{27B246B9-2B1E-4A0F-9EFF-7B48E916A477}"/>
    <cellStyle name="การคำนวณ 3 3 4" xfId="33167" xr:uid="{8166919C-F20E-41BE-8E52-7F2A137F2989}"/>
    <cellStyle name="การคำนวณ 3 3 5" xfId="36254" xr:uid="{1E02C64B-BB4A-42A6-B16D-316102671198}"/>
    <cellStyle name="การคำนวณ 3 4" xfId="6607" xr:uid="{22AD6980-E407-4114-8853-CEA28D01482A}"/>
    <cellStyle name="การคำนวณ 3 4 2" xfId="16899" xr:uid="{A034CA01-A20F-406C-9805-F752707E44C4}"/>
    <cellStyle name="การคำนวณ 3 4 3" xfId="21088" xr:uid="{D06EFE21-E6B6-4DC9-B39E-4F4CDE06281D}"/>
    <cellStyle name="การคำนวณ 3 4 4" xfId="30442" xr:uid="{69CF84D4-DC61-4433-B2CE-BB2A61D5E2D9}"/>
    <cellStyle name="การคำนวณ 3 4 5" xfId="33998" xr:uid="{9E5270F4-9A88-43A9-AE54-E94BD29A5736}"/>
    <cellStyle name="การคำนวณ 3 4 6" xfId="37015" xr:uid="{E4E592FB-60A6-4B8F-979A-A88668F176FC}"/>
    <cellStyle name="การคำนวณ 3 5" xfId="6582" xr:uid="{2EA0D3D6-24B0-44FE-A6A0-117218A3430C}"/>
    <cellStyle name="การคำนวณ 3 5 2" xfId="16876" xr:uid="{E875C959-35FA-4BD2-92FC-674ACECC007F}"/>
    <cellStyle name="การคำนวณ 3 5 3" xfId="21071" xr:uid="{0DBAFDF2-C5A8-4D9E-9B03-492B84BEA345}"/>
    <cellStyle name="การคำนวณ 3 5 4" xfId="30424" xr:uid="{BAE358AB-36A0-466C-B849-FFC404373E3E}"/>
    <cellStyle name="การคำนวณ 3 5 5" xfId="33982" xr:uid="{3FF674C8-D658-4CEC-8D98-DB0F39CE3480}"/>
    <cellStyle name="การคำนวณ 3 5 6" xfId="37002" xr:uid="{CFB7A88E-F625-471C-9372-F0341CAEE8B7}"/>
    <cellStyle name="การคำนวณ 3 6" xfId="11293" xr:uid="{C186124B-EFE2-4FAD-8952-520C56C8C7CB}"/>
    <cellStyle name="การคำนวณ 3 7" xfId="11729" xr:uid="{76C042C3-67FD-44F7-BA5C-19A728351BCF}"/>
    <cellStyle name="การคำนวณ 3 8" xfId="12178" xr:uid="{7232C45F-FD77-40CE-9A66-B99475BEB322}"/>
    <cellStyle name="การคำนวณ 3 9" xfId="13357" xr:uid="{FB86AB0D-ACC6-4E36-B130-ECF1BEB4203D}"/>
    <cellStyle name="การคำนวณ 4" xfId="2647" xr:uid="{A0E61977-E9AE-4BE1-A517-DE2A99ADABE2}"/>
    <cellStyle name="การคำนวณ 4 10" xfId="41865" xr:uid="{BD725E7A-6140-4BA1-A232-8D7835712B2F}"/>
    <cellStyle name="การคำนวณ 4 2" xfId="7000" xr:uid="{11D6FA07-6B03-4927-B82A-11B0E615992A}"/>
    <cellStyle name="การคำนวณ 4 2 2" xfId="17289" xr:uid="{6C3273DF-C754-4E27-99A1-AD110B437E50}"/>
    <cellStyle name="การคำนวณ 4 2 3" xfId="21339" xr:uid="{F2A99246-9314-4598-B700-947EEA09C4C4}"/>
    <cellStyle name="การคำนวณ 4 2 4" xfId="30709" xr:uid="{C6F7A6B7-6ED4-4AA8-9B27-DF02B001F3A8}"/>
    <cellStyle name="การคำนวณ 4 2 5" xfId="34209" xr:uid="{AA7ACAE7-41B7-4904-AE79-05BF1CCC85CC}"/>
    <cellStyle name="การคำนวณ 4 2 6" xfId="37213" xr:uid="{BFDED4C4-25CA-4066-9CCE-872ADA358405}"/>
    <cellStyle name="การคำนวณ 4 3" xfId="8260" xr:uid="{F7CC648B-8201-45A4-AF7E-6AA4DC557A97}"/>
    <cellStyle name="การคำนวณ 4 3 2" xfId="18514" xr:uid="{62B66D8C-CD2B-4F38-94C9-5D4FDECCFD71}"/>
    <cellStyle name="การคำนวณ 4 3 3" xfId="22440" xr:uid="{318C6A11-0F77-4F05-8480-A6797E356414}"/>
    <cellStyle name="การคำนวณ 4 3 4" xfId="31827" xr:uid="{60346D9E-90A5-4A98-B262-FF7CA490B12B}"/>
    <cellStyle name="การคำนวณ 4 3 5" xfId="35282" xr:uid="{FDBA6D4A-9661-496C-BE76-7E1B7B5E8088}"/>
    <cellStyle name="การคำนวณ 4 3 6" xfId="38246" xr:uid="{D005222B-5726-4DFF-8A65-574D67E3A11F}"/>
    <cellStyle name="การคำนวณ 4 4" xfId="13419" xr:uid="{8A3C18F9-EA65-4381-BFDE-C2258FB46816}"/>
    <cellStyle name="การคำนวณ 4 5" xfId="12340" xr:uid="{D195B833-824C-41F7-8A98-69D89F70D3C4}"/>
    <cellStyle name="การคำนวณ 4 6" xfId="23682" xr:uid="{40F5008A-1680-4F9F-8533-ACA753F92D30}"/>
    <cellStyle name="การคำนวณ 4 7" xfId="27627" xr:uid="{41409205-2A07-4E9B-B91E-F341529F16EC}"/>
    <cellStyle name="การคำนวณ 4 8" xfId="40018" xr:uid="{8091E362-E9BF-48F8-93EB-B31C4A7A880D}"/>
    <cellStyle name="การคำนวณ 4 9" xfId="38797" xr:uid="{1371E657-19CF-4ED6-A505-F06E4690AC73}"/>
    <cellStyle name="การคำนวณ 5" xfId="5489" xr:uid="{3B485A90-00BB-49BC-8F52-E16468544DF4}"/>
    <cellStyle name="การคำนวณ 5 2" xfId="20192" xr:uid="{9A4D6E18-3386-43E9-A9BA-A17283C2E0CE}"/>
    <cellStyle name="การคำนวณ 5 3" xfId="29539" xr:uid="{8577CF64-DA75-4437-BAAB-532F4F1B6084}"/>
    <cellStyle name="การคำนวณ 5 4" xfId="33164" xr:uid="{0187F5BF-B902-4024-ACC6-A9A7D233DAAE}"/>
    <cellStyle name="การคำนวณ 5 5" xfId="36251" xr:uid="{366DA2B4-180D-494C-810B-B19BC48E88C3}"/>
    <cellStyle name="การคำนวณ 6" xfId="6115" xr:uid="{E0F45240-1A2A-4B98-9621-A1B9CCCE3FDE}"/>
    <cellStyle name="การคำนวณ 6 2" xfId="16425" xr:uid="{4B6C07A8-F0EE-4955-804F-F64A32422150}"/>
    <cellStyle name="การคำนวณ 6 3" xfId="20673" xr:uid="{FC93BB07-FA68-4145-8007-A484E1738E40}"/>
    <cellStyle name="การคำนวณ 6 4" xfId="30024" xr:uid="{EDE985B8-5DA5-4DD2-ABFB-05AD71F8A400}"/>
    <cellStyle name="การคำนวณ 6 5" xfId="33611" xr:uid="{D7E13570-49DB-4B26-B32D-8137076FF26E}"/>
    <cellStyle name="การคำนวณ 6 6" xfId="36657" xr:uid="{1452E1A4-6EA7-4A91-8A7E-B54479B46D51}"/>
    <cellStyle name="การคำนวณ 7" xfId="5429" xr:uid="{FF0C2F8B-E760-4FA3-BC00-6812C0646063}"/>
    <cellStyle name="การคำนวณ 7 2" xfId="15778" xr:uid="{7A8704C7-CF66-4129-ACA8-111006094D6E}"/>
    <cellStyle name="การคำนวณ 7 3" xfId="20180" xr:uid="{2CCC13D7-233F-4E33-8AD3-C7F4C95585CB}"/>
    <cellStyle name="การคำนวณ 7 4" xfId="29513" xr:uid="{D447E3DE-FF00-4356-9583-57292F3D411D}"/>
    <cellStyle name="การคำนวณ 7 5" xfId="33153" xr:uid="{618681AE-D819-4A7D-8B31-DECD202F2B34}"/>
    <cellStyle name="การคำนวณ 7 6" xfId="36241" xr:uid="{2E99DC01-E32E-4B3B-8E86-F9A48B0409DE}"/>
    <cellStyle name="การคำนวณ 8" xfId="11294" xr:uid="{200815CF-4701-4EDA-B53F-B24578070130}"/>
    <cellStyle name="การคำนวณ 9" xfId="11726" xr:uid="{12F0763F-A677-4F8F-913E-5870472F7742}"/>
    <cellStyle name="ข้อความเตือน" xfId="1824" xr:uid="{177971F9-B6AA-41AF-80EE-7602A64F93D4}"/>
    <cellStyle name="ข้อความเตือน 2" xfId="1825" xr:uid="{42E15F7B-87C5-4EDE-A27D-AD24DEFE65A7}"/>
    <cellStyle name="ข้อความเตือน 2 2" xfId="1826" xr:uid="{31829141-0DEF-4A0D-9623-EE743A68C392}"/>
    <cellStyle name="ข้อความเตือน 2 3" xfId="10809" xr:uid="{08386376-834E-4B10-9DAE-EC5DC79AADF6}"/>
    <cellStyle name="ข้อความเตือน 3" xfId="10810" xr:uid="{8D5BB2A0-F8A8-4520-AFC9-57A09DCC9F8C}"/>
    <cellStyle name="ข้อความอธิบาย" xfId="1827" xr:uid="{75A7B09D-F711-40EF-835F-DA6D07F448EC}"/>
    <cellStyle name="ข้อความอธิบาย 2" xfId="1828" xr:uid="{985470A7-8E45-4E23-BD6C-2579E4730D87}"/>
    <cellStyle name="ข้อความอธิบาย 2 2" xfId="1829" xr:uid="{975CD1B5-663C-4B6B-9373-D5ADD2BB987F}"/>
    <cellStyle name="ข้อความอธิบาย 2 3" xfId="10811" xr:uid="{EDBA34C1-51AA-454E-A26F-435FE162BF0D}"/>
    <cellStyle name="ข้อความอธิบาย 3" xfId="10812" xr:uid="{26A9CE55-64B3-4902-9EC1-9150DFAAAA3D}"/>
    <cellStyle name="ค@ฏ๋_1111D2111DQ2" xfId="10813" xr:uid="{71EFA2CF-F77B-46C1-81CF-23FAAE3BD783}"/>
    <cellStyle name="คdคภฆ์[0]_1111D2111DQ2" xfId="10814" xr:uid="{1E3AA6AB-1219-44F0-AC5F-EE0D505696D3}"/>
    <cellStyle name="คdคภฆ์_1111D2111DQ1" xfId="10815" xr:uid="{232F11FD-BFEA-4682-89A5-60FFBD0E00CF}"/>
    <cellStyle name="ชื่อเรื่อง" xfId="1830" xr:uid="{71B37A19-9E3E-4D8E-A21B-E03341BFA0A1}"/>
    <cellStyle name="ชื่อเรื่อง 2" xfId="1831" xr:uid="{439E76C5-686C-4207-A4B6-1FE6C2461656}"/>
    <cellStyle name="ชื่อเรื่อง 2 2" xfId="1832" xr:uid="{8E5B730E-8969-41B6-B1EC-C5D9E9349DCD}"/>
    <cellStyle name="ชื่อเรื่อง 2 3" xfId="10816" xr:uid="{4F780525-F93F-42CB-A47B-1C7CDA1EC13A}"/>
    <cellStyle name="ชื่อเรื่อง 3" xfId="1833" xr:uid="{D9AD2295-210E-460B-8D48-0E7FB9A99E74}"/>
    <cellStyle name="ณfน๔ [0]_Book1" xfId="10817" xr:uid="{EA045371-3D16-4666-969E-DA2D8F30877B}"/>
    <cellStyle name="ณfน๔_Book1" xfId="10818" xr:uid="{9CB4CF25-CBCF-443D-AFD8-B73EED121FD6}"/>
    <cellStyle name="ดี" xfId="1834" xr:uid="{78C35A29-176B-4562-B06E-95B8A9FEE174}"/>
    <cellStyle name="ดี 2" xfId="1835" xr:uid="{5CB1B2C2-3EF4-45D7-BAB1-71C369B676C1}"/>
    <cellStyle name="ดี 2 2" xfId="1836" xr:uid="{E9CD3726-840D-4072-BD2E-CD66508A7D93}"/>
    <cellStyle name="ดี 2 3" xfId="10819" xr:uid="{042832A1-207C-4FC5-8D09-A9EBC845BD80}"/>
    <cellStyle name="ดี 3" xfId="10820" xr:uid="{7E34D837-F903-4B41-8826-A9866A3F65E7}"/>
    <cellStyle name="ตามการเชื่อมโยงหลายมิติ" xfId="1837" xr:uid="{9FA3D3C9-D7B4-4A70-89A2-AECA5AE7CDE3}"/>
    <cellStyle name="ตามการเชื่อมโยงหลายมิติ 10" xfId="1838" xr:uid="{AC3E36D3-387E-477A-88E6-D64C64C5353C}"/>
    <cellStyle name="ตามการเชื่อมโยงหลายมิติ 11" xfId="1839" xr:uid="{BC8795C9-C529-4628-88FC-6A060C229EE2}"/>
    <cellStyle name="ตามการเชื่อมโยงหลายมิติ 12" xfId="1840" xr:uid="{47A9B3BA-87E9-47CD-80D6-852960D13637}"/>
    <cellStyle name="ตามการเชื่อมโยงหลายมิติ 13" xfId="1841" xr:uid="{DAED1AE4-5C84-4150-BED5-825D0BD019A2}"/>
    <cellStyle name="ตามการเชื่อมโยงหลายมิติ 14" xfId="1842" xr:uid="{47429F5A-85E8-41FB-B1E8-BCFBBF0AEF78}"/>
    <cellStyle name="ตามการเชื่อมโยงหลายมิติ 15" xfId="1843" xr:uid="{024A098F-AE03-4789-BD39-0C97EEC1A333}"/>
    <cellStyle name="ตามการเชื่อมโยงหลายมิติ 16" xfId="1844" xr:uid="{F2325772-40B2-4B30-A4C3-708EA64F3CE5}"/>
    <cellStyle name="ตามการเชื่อมโยงหลายมิติ 17" xfId="1845" xr:uid="{1E3CB5B1-B067-41B2-8752-2851E91B68C2}"/>
    <cellStyle name="ตามการเชื่อมโยงหลายมิติ 18" xfId="1846" xr:uid="{C1CF9A5F-D07F-4EC0-B32E-2C2C803FB5A6}"/>
    <cellStyle name="ตามการเชื่อมโยงหลายมิติ 19" xfId="1847" xr:uid="{472202E0-A202-4755-B8B6-6286846F32D2}"/>
    <cellStyle name="ตามการเชื่อมโยงหลายมิติ 2" xfId="1848" xr:uid="{A3EAE7D4-6BCD-4C15-AB24-DBE0CA8A6B6E}"/>
    <cellStyle name="ตามการเชื่อมโยงหลายมิติ 3" xfId="1849" xr:uid="{3B23F2AB-4C2E-4CF8-BBE1-8E98DBBF4DAB}"/>
    <cellStyle name="ตามการเชื่อมโยงหลายมิติ 4" xfId="1850" xr:uid="{5C078E31-FEE7-462B-A2C2-80D41D2D42F5}"/>
    <cellStyle name="ตามการเชื่อมโยงหลายมิติ 5" xfId="1851" xr:uid="{E8BA0C8E-EA16-4901-943E-821F7AAD9867}"/>
    <cellStyle name="ตามการเชื่อมโยงหลายมิติ 6" xfId="1852" xr:uid="{6C3B5095-C738-4CC1-BE34-A7B41C9537D6}"/>
    <cellStyle name="ตามการเชื่อมโยงหลายมิติ 7" xfId="1853" xr:uid="{1C24856F-2EA5-4F6D-A8C8-CA2A4943D5D6}"/>
    <cellStyle name="ตามการเชื่อมโยงหลายมิติ 8" xfId="1854" xr:uid="{36A8A4A7-7845-4CFD-915F-73956926E4C1}"/>
    <cellStyle name="ตามการเชื่อมโยงหลายมิติ 9" xfId="1855" xr:uid="{DDB88A89-43C3-40E7-83C9-892D67836F6F}"/>
    <cellStyle name="ตามการเชื่อมโยงหลายมิติ_1_FS10_10.1_เงินให้กู้ยืมและเงินให้กู้ยืม_Q254_2" xfId="1856" xr:uid="{9DD9CD53-E457-4B87-80E3-C52B732B2603}"/>
    <cellStyle name="น้บะภฒ_95" xfId="1857" xr:uid="{7F0B2AC5-7DEA-4B48-B5BF-4C121AB7AF27}"/>
    <cellStyle name="ปกติ 10" xfId="1858" xr:uid="{455215D6-A495-4EC8-8673-BB44896823C4}"/>
    <cellStyle name="ปกติ 11" xfId="1859" xr:uid="{80E3AD7F-1789-4CB2-8990-94B1F444FC70}"/>
    <cellStyle name="ปกติ 12" xfId="1860" xr:uid="{2D31EB5D-09EF-4BEC-9BBF-0FB64604AA3D}"/>
    <cellStyle name="ปกติ 12 2" xfId="1861" xr:uid="{F38E4116-C1F7-4F7A-AB33-F73BC94258F6}"/>
    <cellStyle name="ปกติ 12 3" xfId="1862" xr:uid="{8B27F4B1-E153-44F7-A0E1-187557C6237A}"/>
    <cellStyle name="ปกติ 12 4" xfId="1863" xr:uid="{4975DEB2-4101-43D3-9EB1-CBB1ED45E3F4}"/>
    <cellStyle name="ปกติ 12 5" xfId="1864" xr:uid="{66A58177-6560-46E4-90D9-4512CDA2355F}"/>
    <cellStyle name="ปกติ 12 6" xfId="1865" xr:uid="{B0D5429A-A31B-4DF5-8DB8-BF09BD8B0458}"/>
    <cellStyle name="ปกติ 12 7" xfId="1866" xr:uid="{158D619F-8643-4C30-B8CD-5B36A3A36E1B}"/>
    <cellStyle name="ปกติ 12 8" xfId="1867" xr:uid="{6DEAF0D0-98CE-4C15-BE3B-F63A224A3A88}"/>
    <cellStyle name="ปกติ 12_4_FS4_SUP1_SUP2_เงินลงทุน_Q254" xfId="1868" xr:uid="{B2105D7A-6C78-4A9F-ACC2-9E1A0056D267}"/>
    <cellStyle name="ปกติ 13" xfId="1869" xr:uid="{7E403DED-177A-4670-B9E5-828CF3D48905}"/>
    <cellStyle name="ปกติ 14" xfId="1870" xr:uid="{9AA7A94B-145E-4642-9214-24F43D1F7547}"/>
    <cellStyle name="ปกติ 14 2" xfId="1871" xr:uid="{24552BFC-4878-4A27-B959-CA23F191CFD0}"/>
    <cellStyle name="ปกติ 14 3" xfId="1872" xr:uid="{AF0167CE-DF58-4B88-AEDB-68B909CEC682}"/>
    <cellStyle name="ปกติ 14 4" xfId="1873" xr:uid="{8EB8B4D2-B9D5-4E0B-BB4C-148E2F00E054}"/>
    <cellStyle name="ปกติ 14 5" xfId="1874" xr:uid="{9BD1433F-8C52-44A3-9FDD-0A4AAA8B1C3B}"/>
    <cellStyle name="ปกติ 14 6" xfId="1875" xr:uid="{AAFF036C-9A8A-435B-846E-45BC5DC30F4A}"/>
    <cellStyle name="ปกติ 14 7" xfId="1876" xr:uid="{3041A6A6-6CE8-48FF-A63B-EAC89A7964EA}"/>
    <cellStyle name="ปกติ 14 8" xfId="1877" xr:uid="{CC79455D-94B0-47EB-83E9-2836E64C3F05}"/>
    <cellStyle name="ปกติ 14_4_FS4_SUP1_SUP2_เงินลงทุน_Q254" xfId="1878" xr:uid="{C1785C04-5A51-448B-878A-C68302BBEF4E}"/>
    <cellStyle name="ปกติ 15" xfId="1879" xr:uid="{37988835-4AC1-49B3-A510-C90A8B04C060}"/>
    <cellStyle name="ปกติ 16" xfId="1880" xr:uid="{2DFAB631-7EB0-4C4D-8EB0-6A9068508516}"/>
    <cellStyle name="ปกติ 17" xfId="1881" xr:uid="{96690698-D8FB-4F83-85D1-AD9B63D41D9F}"/>
    <cellStyle name="ปกติ 17 2" xfId="1882" xr:uid="{4EEF593E-4814-489C-B281-E889FC923C5E}"/>
    <cellStyle name="ปกติ 17 3" xfId="1883" xr:uid="{203E35F2-6B68-420E-9A4C-7C07C6E4F405}"/>
    <cellStyle name="ปกติ 17 4" xfId="1884" xr:uid="{65BEAB9E-1245-405A-939D-F9509EAC2028}"/>
    <cellStyle name="ปกติ 17 5" xfId="1885" xr:uid="{AEB873B2-3B7B-4BEF-9521-F0D1FB32BF33}"/>
    <cellStyle name="ปกติ 17 6" xfId="1886" xr:uid="{358234E0-09C7-4B64-99DE-ADFCA233D3C4}"/>
    <cellStyle name="ปกติ 17 7" xfId="1887" xr:uid="{2FA790B3-C67A-4AB8-9BBA-7D70B3E40259}"/>
    <cellStyle name="ปกติ 17 8" xfId="1888" xr:uid="{E38B1037-A440-4BD2-8F78-FB88C0FAC5E3}"/>
    <cellStyle name="ปกติ 17_4_FS4_SUP1_SUP2_เงินลงทุน_Q254" xfId="1889" xr:uid="{BA17F96E-17BA-420A-8AC1-0DBF140F7B9D}"/>
    <cellStyle name="ปกติ 18" xfId="1890" xr:uid="{CBB9FDA9-2EC7-47D2-8890-AD489DA7645F}"/>
    <cellStyle name="ปกติ 18 2" xfId="1891" xr:uid="{608C8B77-1EA2-4816-9A33-B2746AFF0DA2}"/>
    <cellStyle name="ปกติ 18 3" xfId="1892" xr:uid="{0B310D78-B7B6-4503-B9B6-C514FD06BA79}"/>
    <cellStyle name="ปกติ 18 4" xfId="1893" xr:uid="{24757DB5-1B69-4029-91F9-E9261007F54A}"/>
    <cellStyle name="ปกติ 18 5" xfId="1894" xr:uid="{FEEE02C1-BBF0-444E-AF7F-EDEAD3CDA339}"/>
    <cellStyle name="ปกติ 18 6" xfId="1895" xr:uid="{97C1B6DB-0FEB-48D1-8273-F436FC8ACD5F}"/>
    <cellStyle name="ปกติ 18 7" xfId="1896" xr:uid="{6A9212D6-5A92-4CE0-BF48-DA86F714408B}"/>
    <cellStyle name="ปกติ 18 8" xfId="1897" xr:uid="{93D63B7E-117F-4D6D-8B27-54713EAD2527}"/>
    <cellStyle name="ปกติ 18_4_FS4_SUP1_SUP2_เงินลงทุน_Q254" xfId="1898" xr:uid="{76898954-D000-45CB-A7C6-284C1591DA69}"/>
    <cellStyle name="ปกติ 19" xfId="1899" xr:uid="{042A03DC-CD0B-44C9-852C-3D4315A63FD7}"/>
    <cellStyle name="ปกติ 2" xfId="1900" xr:uid="{22A75BBF-481B-4D9E-A74C-C5C7FBC86177}"/>
    <cellStyle name="ปกติ 2 10" xfId="1901" xr:uid="{E890AAFE-95FF-4754-82AD-6B1D622E9424}"/>
    <cellStyle name="ปกติ 2 11" xfId="1902" xr:uid="{77EB3D7E-AA36-4D0B-997C-143579BB8769}"/>
    <cellStyle name="ปกติ 2 12" xfId="1903" xr:uid="{3299472D-C9D7-4D63-BA9F-871C2162ACC0}"/>
    <cellStyle name="ปกติ 2 13" xfId="1904" xr:uid="{7CCF4B13-B3AC-423A-93EC-9E3C3F39548C}"/>
    <cellStyle name="ปกติ 2 14" xfId="1905" xr:uid="{47BAB7FC-A1DA-408E-B8B1-C69ACEBD2C16}"/>
    <cellStyle name="ปกติ 2 15" xfId="1906" xr:uid="{BFFD3122-8157-4257-9664-C50F8BDF56E2}"/>
    <cellStyle name="ปกติ 2 16" xfId="1907" xr:uid="{3D80C85F-BC2A-4AEA-8318-F566C002D35D}"/>
    <cellStyle name="ปกติ 2 2" xfId="1908" xr:uid="{E996359E-0306-42CB-BF46-0156A058B1D3}"/>
    <cellStyle name="ปกติ 2 2 2" xfId="1909" xr:uid="{B931AE44-7E8B-4825-8F64-D5FBEB9F9C0B}"/>
    <cellStyle name="ปกติ 2 2 3" xfId="1910" xr:uid="{E141D3DC-A954-49E6-8574-AF835954C77C}"/>
    <cellStyle name="ปกติ 2 2 4" xfId="1911" xr:uid="{B79BD287-5953-4C98-9F8D-50E4581E2C90}"/>
    <cellStyle name="ปกติ 2 2 5" xfId="10821" xr:uid="{F694F709-61A7-4D85-A8EB-4605762D8B91}"/>
    <cellStyle name="ปกติ 2 3" xfId="1912" xr:uid="{4FFF3B14-B147-43FB-87BC-FF23CD72656C}"/>
    <cellStyle name="ปกติ 2 3 2" xfId="1913" xr:uid="{73AF202A-1160-4494-8ABC-C9B59406120F}"/>
    <cellStyle name="ปกติ 2 3 3" xfId="10822" xr:uid="{052B9068-89A7-45F7-BEC8-4756968DD55D}"/>
    <cellStyle name="ปกติ 2 4" xfId="1914" xr:uid="{35D7E612-B1C3-485B-9B96-72A535DAC0CF}"/>
    <cellStyle name="ปกติ 2 5" xfId="1915" xr:uid="{1E341BD2-243C-4296-940F-6F9E0E270430}"/>
    <cellStyle name="ปกติ 2 6" xfId="1916" xr:uid="{58FB21A1-E728-4808-A132-7829E2E60B42}"/>
    <cellStyle name="ปกติ 2 7" xfId="1917" xr:uid="{315EBEA0-39A4-44A6-BF2C-71CF1C4232E6}"/>
    <cellStyle name="ปกติ 2 8" xfId="1918" xr:uid="{8E4480A8-D292-4CE1-BBDF-E899B72A2D8A}"/>
    <cellStyle name="ปกติ 2 9" xfId="1919" xr:uid="{7B121EE6-631B-433E-9EAA-FD07103AD1FA}"/>
    <cellStyle name="ปกติ 2_1_FS10B_Q154" xfId="1920" xr:uid="{634D4413-F74D-41FF-85FF-8AEBC93D9676}"/>
    <cellStyle name="ปกติ 20" xfId="1921" xr:uid="{3D5E0AED-2F3A-44B9-9C81-D914FD4762B3}"/>
    <cellStyle name="ปกติ 21" xfId="1922" xr:uid="{E56ED1D6-FCE9-4158-A633-B6502275BDD8}"/>
    <cellStyle name="ปกติ 21 2" xfId="1923" xr:uid="{B7151FD9-A99F-44D5-9B81-A83385D5A6CB}"/>
    <cellStyle name="ปกติ 21 3" xfId="1924" xr:uid="{0E5AE34A-6A40-4086-B2EF-65548678484B}"/>
    <cellStyle name="ปกติ 21 4" xfId="1925" xr:uid="{0BB8AE77-CE40-4374-959C-8E433685F17A}"/>
    <cellStyle name="ปกติ 21 5" xfId="1926" xr:uid="{921E387C-58D2-4214-A37E-0A318C07BFD8}"/>
    <cellStyle name="ปกติ 21 6" xfId="1927" xr:uid="{AED9F7A3-A927-4C94-9A69-5B26968FC92E}"/>
    <cellStyle name="ปกติ 21 7" xfId="1928" xr:uid="{BF3CA00A-BA14-42AD-A313-19584C2D013A}"/>
    <cellStyle name="ปกติ 21 8" xfId="1929" xr:uid="{04B57E92-0C85-4A8A-8D00-838F7E57C39A}"/>
    <cellStyle name="ปกติ 21_4_FS4_SUP1_SUP2_เงินลงทุน_Q254" xfId="1930" xr:uid="{7A0EF511-F77B-4967-B2C0-9CCB294AF3B6}"/>
    <cellStyle name="ปกติ 22" xfId="1931" xr:uid="{49654EC1-0CE7-4939-8A42-77C78A102BE0}"/>
    <cellStyle name="ปกติ 22 2" xfId="1932" xr:uid="{594034B7-2483-4956-BFFB-C22BB1F50FD8}"/>
    <cellStyle name="ปกติ 22 3" xfId="1933" xr:uid="{F4774CAC-EB33-4361-91B2-8404045D2D74}"/>
    <cellStyle name="ปกติ 22 4" xfId="1934" xr:uid="{1567231C-18F5-44E2-8057-328A1C6C031A}"/>
    <cellStyle name="ปกติ 22 5" xfId="1935" xr:uid="{600A73D6-827D-4CA1-9607-A3579ED823B7}"/>
    <cellStyle name="ปกติ 22 6" xfId="1936" xr:uid="{4FFB02C5-FBD9-4B1B-88BA-B4D3B5C11B40}"/>
    <cellStyle name="ปกติ 22 7" xfId="1937" xr:uid="{C3D95BDF-ECC5-49FB-8945-306814DAAC99}"/>
    <cellStyle name="ปกติ 22 8" xfId="1938" xr:uid="{9B8974E8-2C8C-4E52-9BAE-AF6FF6C77FC0}"/>
    <cellStyle name="ปกติ 22_4_FS4_SUP1_SUP2_เงินลงทุน_Q254" xfId="1939" xr:uid="{51099808-9C62-4D71-A47A-ED51A08ED10C}"/>
    <cellStyle name="ปกติ 23" xfId="1940" xr:uid="{BC355ABD-66DE-4CD7-9251-719F38E8C0B8}"/>
    <cellStyle name="ปกติ 23 2" xfId="1941" xr:uid="{BBDED902-9E84-4F4F-BF7D-A917C0BFF062}"/>
    <cellStyle name="ปกติ 23 3" xfId="1942" xr:uid="{93EAA606-8548-4DBC-8A21-638952ECF3A4}"/>
    <cellStyle name="ปกติ 23 4" xfId="1943" xr:uid="{3853C861-DF9C-45C1-BB42-AF9648D5E704}"/>
    <cellStyle name="ปกติ 23 5" xfId="1944" xr:uid="{327622C4-0FA5-4C45-99B2-B1F32D04F4CA}"/>
    <cellStyle name="ปกติ 23 6" xfId="1945" xr:uid="{9233A9CB-36E2-4FC3-8B07-8C18042C4DF4}"/>
    <cellStyle name="ปกติ 23 7" xfId="1946" xr:uid="{50EA9B50-0B46-4914-929C-AE6FDABF8FB1}"/>
    <cellStyle name="ปกติ 23 8" xfId="1947" xr:uid="{4FFC48DB-5E2A-4D2A-A060-E98F2F6A8C2E}"/>
    <cellStyle name="ปกติ 23_4_FS4_SUP1_SUP2_เงินลงทุน_Q254" xfId="1948" xr:uid="{0920C8A1-65CF-4A11-BE64-791D42C4A01C}"/>
    <cellStyle name="ปกติ 24" xfId="1949" xr:uid="{CCAEC178-F004-45D3-902A-1A986D4DB99D}"/>
    <cellStyle name="ปกติ 24 2" xfId="1950" xr:uid="{A97BE07F-0E90-416A-A9CC-EA47A7CBCA68}"/>
    <cellStyle name="ปกติ 24 3" xfId="1951" xr:uid="{258D747F-9709-41C1-BF39-6B4AD46AA7D4}"/>
    <cellStyle name="ปกติ 24 4" xfId="1952" xr:uid="{1F3968EA-ECBC-4BDA-9919-80B50AB249E8}"/>
    <cellStyle name="ปกติ 24 5" xfId="1953" xr:uid="{68AE0DF3-A084-4AFC-BBC0-BA93A8B8B522}"/>
    <cellStyle name="ปกติ 24 6" xfId="1954" xr:uid="{38EF2A29-5DAC-4418-BA9A-C6AFCA1FDAC5}"/>
    <cellStyle name="ปกติ 24 7" xfId="1955" xr:uid="{4DFE6894-9E6C-44FC-9C57-17B612473E08}"/>
    <cellStyle name="ปกติ 24 8" xfId="1956" xr:uid="{1F031DC0-DA4A-4B63-8C97-EAFEC7AA7B5F}"/>
    <cellStyle name="ปกติ 24_4_FS4_SUP1_SUP2_เงินลงทุน_Q254" xfId="1957" xr:uid="{7F3691FD-7606-44BA-A8E3-D03D98B9AF34}"/>
    <cellStyle name="ปกติ 3" xfId="1958" xr:uid="{0E6D4411-E784-4CB5-8F1F-FB4D42151CB6}"/>
    <cellStyle name="ปกติ 3 2" xfId="1959" xr:uid="{DB8925D9-A777-4165-A68F-0B8C663A42F6}"/>
    <cellStyle name="ปกติ 3 6" xfId="1960" xr:uid="{93E71EFE-54A0-42D0-96CB-D951B156E96F}"/>
    <cellStyle name="ปกติ 3 7" xfId="1961" xr:uid="{8AC45296-4B69-401D-B300-524E5DB80031}"/>
    <cellStyle name="ปกติ 4" xfId="1962" xr:uid="{F27CF8FB-25F0-4903-8496-81F9E1CBFAA9}"/>
    <cellStyle name="ปกติ 5" xfId="1963" xr:uid="{49166AB5-49A3-4086-86F2-7907E4926DFD}"/>
    <cellStyle name="ปกติ 6" xfId="1964" xr:uid="{095B298B-FEF8-43E2-9F29-23B7B66E9051}"/>
    <cellStyle name="ปกติ 6 2" xfId="1965" xr:uid="{0B61BB4F-7590-4102-BBA2-E9FB26E57FC7}"/>
    <cellStyle name="ปกติ 6 3" xfId="1966" xr:uid="{F00E7D45-EA75-4597-9617-0C08B9582E26}"/>
    <cellStyle name="ปกติ 6 4" xfId="1967" xr:uid="{B11E5A46-6189-48A7-AED3-A7674E29AD15}"/>
    <cellStyle name="ปกติ 6 5" xfId="1968" xr:uid="{4E3C73CC-8E4D-4037-82C3-159F27DFCAE9}"/>
    <cellStyle name="ปกติ 6 6" xfId="1969" xr:uid="{8D98EB0F-7DC4-4430-8C5B-23C1086F1D34}"/>
    <cellStyle name="ปกติ 6 7" xfId="1970" xr:uid="{F5216B66-22F2-4611-927A-EE4313E05439}"/>
    <cellStyle name="ปกติ 6 8" xfId="1971" xr:uid="{EA68998E-FC9E-481E-958E-BFB7F8B09B4F}"/>
    <cellStyle name="ปกติ 6_4_FS4_SUP1_SUP2_เงินลงทุน_Q254" xfId="1972" xr:uid="{AA03043E-30D3-40C3-99EB-85C1AE9BE23D}"/>
    <cellStyle name="ปกติ 7" xfId="1973" xr:uid="{870AD1E6-8AA2-4A30-8F1A-A29FC4230851}"/>
    <cellStyle name="ปกติ 8" xfId="1974" xr:uid="{D23B79E2-5A1A-4F64-B6E2-82C7DBDB2F1E}"/>
    <cellStyle name="ปกติ 8 2" xfId="1975" xr:uid="{E7774F44-7AA6-4E57-A3D2-24F568C8D251}"/>
    <cellStyle name="ปกติ 8 3" xfId="1976" xr:uid="{56ADAAC4-4851-4CB8-A2D0-A2289073064B}"/>
    <cellStyle name="ปกติ 8 4" xfId="1977" xr:uid="{8945D70C-4562-4352-9A3F-EBFB94D9DA99}"/>
    <cellStyle name="ปกติ 8 5" xfId="1978" xr:uid="{DCAF0EE1-B797-4345-8203-045E681A18F6}"/>
    <cellStyle name="ปกติ 8 6" xfId="1979" xr:uid="{D9CD06D0-6B21-4334-91F4-78DB5D7197D4}"/>
    <cellStyle name="ปกติ 8 7" xfId="1980" xr:uid="{7EBD1423-B381-480B-9513-6C195862A883}"/>
    <cellStyle name="ปกติ 8 8" xfId="1981" xr:uid="{CF5A8A32-0DD6-4EAA-B32B-174867375EB9}"/>
    <cellStyle name="ปกติ 8_4_FS4_SUP1_SUP2_เงินลงทุน_Q254" xfId="1982" xr:uid="{65AD287E-4450-49C6-A424-60C642AA4EA5}"/>
    <cellStyle name="ปกติ 9" xfId="1983" xr:uid="{426F07D7-E920-4FD7-A864-F6D233C5CEA1}"/>
    <cellStyle name="ปกติ_____(1)" xfId="10823" xr:uid="{B3123D37-2760-412A-8DA1-8CEF8CE5A841}"/>
    <cellStyle name="ป้อนค่า" xfId="1984" xr:uid="{BE1E4938-20CF-4DBA-9DDC-3106A6942BAF}"/>
    <cellStyle name="ป้อนค่า 10" xfId="12179" xr:uid="{832AA726-0201-48BF-8AD2-130B9FF5AE6A}"/>
    <cellStyle name="ป้อนค่า 11" xfId="13360" xr:uid="{3AB6EB21-396F-4110-8ADB-F84C5F38D7DB}"/>
    <cellStyle name="ป้อนค่า 12" xfId="21398" xr:uid="{3155D2F5-AB4F-4CD3-A5A2-B87979C50C1E}"/>
    <cellStyle name="ป้อนค่า 13" xfId="23333" xr:uid="{AC479F6E-34B4-4A82-B748-92DF5F545E22}"/>
    <cellStyle name="ป้อนค่า 14" xfId="24418" xr:uid="{A49099C4-A7DF-4AAD-9054-82872BF17C12}"/>
    <cellStyle name="ป้อนค่า 15" xfId="26174" xr:uid="{667B9E0C-307C-4563-94B7-055BCF5FA54C}"/>
    <cellStyle name="ป้อนค่า 16" xfId="26421" xr:uid="{8088CC6A-F369-4000-86CB-B73E7A5F6C49}"/>
    <cellStyle name="ป้อนค่า 17" xfId="24376" xr:uid="{0FB99C2E-0352-4551-8ED7-51420CFB72C4}"/>
    <cellStyle name="ป้อนค่า 18" xfId="24489" xr:uid="{B581574E-594A-4A15-AAC6-5494B772E064}"/>
    <cellStyle name="ป้อนค่า 19" xfId="26763" xr:uid="{F72C4B75-2AD9-40DC-9D41-80BDEC244D32}"/>
    <cellStyle name="ป้อนค่า 2" xfId="1985" xr:uid="{A0E0950F-2BA3-4E7E-97B7-D7804C2D5228}"/>
    <cellStyle name="ป้อนค่า 2 10" xfId="12814" xr:uid="{BEB0F981-CE63-44B5-B4FF-DB46A5F327BD}"/>
    <cellStyle name="ป้อนค่า 2 11" xfId="19774" xr:uid="{88E3FAE3-81BE-4E0D-BD62-0635D43E2CF9}"/>
    <cellStyle name="ป้อนค่า 2 12" xfId="23334" xr:uid="{0B514480-FC24-4B83-8D1C-F3E3C400F526}"/>
    <cellStyle name="ป้อนค่า 2 13" xfId="24417" xr:uid="{8624CAD2-A02E-4955-904C-4D1D8A382DCF}"/>
    <cellStyle name="ป้อนค่า 2 14" xfId="26175" xr:uid="{EE5FE103-CD4D-4040-A69A-DDF1829AAB59}"/>
    <cellStyle name="ป้อนค่า 2 15" xfId="26422" xr:uid="{056CE440-F46B-4797-9FF8-0F79F9831036}"/>
    <cellStyle name="ป้อนค่า 2 16" xfId="24375" xr:uid="{7C52C7CA-F03C-4781-B84C-22431E4592F3}"/>
    <cellStyle name="ป้อนค่า 2 17" xfId="24488" xr:uid="{61AFAC6A-3E85-4B38-A563-76838712BD17}"/>
    <cellStyle name="ป้อนค่า 2 18" xfId="25003" xr:uid="{E0BFA032-6289-46D4-9814-67070F3DA7F7}"/>
    <cellStyle name="ป้อนค่า 2 19" xfId="30796" xr:uid="{6EBBAA9D-AB6B-4999-A34B-78866A16D980}"/>
    <cellStyle name="ป้อนค่า 2 2" xfId="1986" xr:uid="{243B19B4-ED44-4646-8BFA-2D6F3967FD5E}"/>
    <cellStyle name="ป้อนค่า 2 2 10" xfId="19600" xr:uid="{A241B7AE-066A-48D5-85BC-7BFF6C529E2F}"/>
    <cellStyle name="ป้อนค่า 2 2 11" xfId="23335" xr:uid="{F55C7985-3630-4A00-BDE2-3CCC44BAAE9A}"/>
    <cellStyle name="ป้อนค่า 2 2 12" xfId="24416" xr:uid="{CF81CD8C-DC76-488A-8B80-006493B2179E}"/>
    <cellStyle name="ป้อนค่า 2 2 13" xfId="26176" xr:uid="{33F36A53-54AA-4DB6-AE68-21E608ABAF42}"/>
    <cellStyle name="ป้อนค่า 2 2 14" xfId="26423" xr:uid="{2BBDF1A4-0C7A-4E69-88C2-69189EAD7E02}"/>
    <cellStyle name="ป้อนค่า 2 2 15" xfId="24366" xr:uid="{5FFDD65D-FCC0-489E-A57D-E791FA436240}"/>
    <cellStyle name="ป้อนค่า 2 2 16" xfId="24487" xr:uid="{3F6A277E-246E-41D7-9AB7-D786AB3CD5DA}"/>
    <cellStyle name="ป้อนค่า 2 2 17" xfId="26328" xr:uid="{E8604BD1-CECB-4683-8249-CE47D5127405}"/>
    <cellStyle name="ป้อนค่า 2 2 18" xfId="30082" xr:uid="{904D9EE8-C6E6-466E-B9DE-CF1BB9FBFBAC}"/>
    <cellStyle name="ป้อนค่า 2 2 19" xfId="26858" xr:uid="{3AD317BB-2E3C-43DA-8644-E412517B72CD}"/>
    <cellStyle name="ป้อนค่า 2 2 2" xfId="2667" xr:uid="{97B8F2C3-A1D3-4241-9E91-969D73B63BA0}"/>
    <cellStyle name="ป้อนค่า 2 2 2 10" xfId="41870" xr:uid="{4D5334CE-7E29-4E21-8F7A-3B27A1C29DE5}"/>
    <cellStyle name="ป้อนค่า 2 2 2 2" xfId="7020" xr:uid="{E54E04AB-67D9-4533-B364-5F71CCD5505C}"/>
    <cellStyle name="ป้อนค่า 2 2 2 2 2" xfId="17309" xr:uid="{EBA97BEE-6337-4943-B603-1886C6AC1B70}"/>
    <cellStyle name="ป้อนค่า 2 2 2 2 3" xfId="21344" xr:uid="{46F4344C-47A1-483A-B28B-FF82FFD83BE3}"/>
    <cellStyle name="ป้อนค่า 2 2 2 2 4" xfId="30719" xr:uid="{279AA6D9-2C5C-4239-828C-A3F71F7B84A4}"/>
    <cellStyle name="ป้อนค่า 2 2 2 2 5" xfId="34215" xr:uid="{B38F8296-E967-4B04-A0DF-C87ABC514A3A}"/>
    <cellStyle name="ป้อนค่า 2 2 2 2 6" xfId="37218" xr:uid="{4DCE78EC-B7C0-472F-9F16-94826A3D0EE2}"/>
    <cellStyle name="ป้อนค่า 2 2 2 3" xfId="8280" xr:uid="{894FCCE8-5353-4D58-A3D7-AA3E39CCA8EF}"/>
    <cellStyle name="ป้อนค่า 2 2 2 3 2" xfId="18534" xr:uid="{2BE9202F-03B4-41B3-BF64-1A3B4107C421}"/>
    <cellStyle name="ป้อนค่า 2 2 2 3 3" xfId="22445" xr:uid="{31309941-A842-4181-96B3-BDEA62C334F7}"/>
    <cellStyle name="ป้อนค่า 2 2 2 3 4" xfId="31838" xr:uid="{E5A99655-2C09-414C-BCD7-3BC5E5F50472}"/>
    <cellStyle name="ป้อนค่า 2 2 2 3 5" xfId="35288" xr:uid="{1B8EC274-4891-453A-A7F8-B49CB9402D9F}"/>
    <cellStyle name="ป้อนค่า 2 2 2 3 6" xfId="38251" xr:uid="{4426EE00-3263-40F7-BFFD-66AA7915F196}"/>
    <cellStyle name="ป้อนค่า 2 2 2 4" xfId="12879" xr:uid="{6804EB24-09C5-40E8-B651-3E5D2A1BC3FB}"/>
    <cellStyle name="ป้อนค่า 2 2 2 5" xfId="19523" xr:uid="{AD5E23D1-739B-4A11-9521-31B3F83C1642}"/>
    <cellStyle name="ป้อนค่า 2 2 2 6" xfId="23687" xr:uid="{95CCFCB9-533A-4ED7-98C0-937ABBA00A87}"/>
    <cellStyle name="ป้อนค่า 2 2 2 7" xfId="27637" xr:uid="{CEA0E59A-51C3-45B5-A7FF-3838E00E4786}"/>
    <cellStyle name="ป้อนค่า 2 2 2 8" xfId="40023" xr:uid="{C9511971-B6D3-4502-9F0C-887DFC694BFD}"/>
    <cellStyle name="ป้อนค่า 2 2 2 9" xfId="38792" xr:uid="{E42C877D-DCA3-4A2D-AE81-BE3FBAE5F372}"/>
    <cellStyle name="ป้อนค่า 2 2 20" xfId="39634" xr:uid="{23B7190A-124F-4418-82CE-A95107D3512F}"/>
    <cellStyle name="ป้อนค่า 2 2 21" xfId="40453" xr:uid="{048B39B8-7956-4D6D-A401-2E7BA9EDBD7E}"/>
    <cellStyle name="ป้อนค่า 2 2 22" xfId="41518" xr:uid="{330C6F71-88C1-41BE-8331-9C0E2E90C668}"/>
    <cellStyle name="ป้อนค่า 2 2 3" xfId="5522" xr:uid="{5ECEF35C-7CE3-4EE2-AF05-B7245C1E6338}"/>
    <cellStyle name="ป้อนค่า 2 2 3 2" xfId="20216" xr:uid="{60CCDDFF-2118-4B77-AF29-678559940407}"/>
    <cellStyle name="ป้อนค่า 2 2 3 3" xfId="29566" xr:uid="{DDDB8468-2CE2-4C65-86E3-7D1648DF547A}"/>
    <cellStyle name="ป้อนค่า 2 2 3 4" xfId="33188" xr:uid="{99F73D06-4407-4361-94B0-4F543C40BCFE}"/>
    <cellStyle name="ป้อนค่า 2 2 3 5" xfId="36275" xr:uid="{B5D0F2FE-327B-464F-962A-CD3C12E919E7}"/>
    <cellStyle name="ป้อนค่า 2 2 4" xfId="6604" xr:uid="{837089ED-D14D-445B-9597-675A13E1B59E}"/>
    <cellStyle name="ป้อนค่า 2 2 4 2" xfId="16896" xr:uid="{7F79F099-F2C1-4131-B4EC-47F7C26FB69E}"/>
    <cellStyle name="ป้อนค่า 2 2 4 3" xfId="21085" xr:uid="{AB59251F-CDDB-44DE-BDF5-A243019E3924}"/>
    <cellStyle name="ป้อนค่า 2 2 4 4" xfId="30439" xr:uid="{7B0EB917-ADD3-45CD-BEAE-D0C643E30200}"/>
    <cellStyle name="ป้อนค่า 2 2 4 5" xfId="33995" xr:uid="{3F356E99-AE66-48E3-BD54-84E86F99FE4B}"/>
    <cellStyle name="ป้อนค่า 2 2 4 6" xfId="37012" xr:uid="{B7A0A59A-020D-4BBF-9446-4553B60300D0}"/>
    <cellStyle name="ป้อนค่า 2 2 5" xfId="5494" xr:uid="{0D062551-E729-435C-A980-D52701979916}"/>
    <cellStyle name="ป้อนค่า 2 2 5 2" xfId="15834" xr:uid="{25C28308-72F9-434B-A6E3-D56D3DEC916E}"/>
    <cellStyle name="ป้อนค่า 2 2 5 3" xfId="20197" xr:uid="{992FC031-7753-4818-BACF-D4965077807A}"/>
    <cellStyle name="ป้อนค่า 2 2 5 4" xfId="29544" xr:uid="{9ED6B8CF-DC15-42E0-8704-4EBF3D830D11}"/>
    <cellStyle name="ป้อนค่า 2 2 5 5" xfId="33169" xr:uid="{93DE4016-5F4E-4122-A994-774F5435753A}"/>
    <cellStyle name="ป้อนค่า 2 2 5 6" xfId="36256" xr:uid="{2F130A6C-B39E-4B8C-8185-3ED64090BED2}"/>
    <cellStyle name="ป้อนค่า 2 2 6" xfId="11295" xr:uid="{DDBC04D8-929D-49CB-AA31-E17E4DB22452}"/>
    <cellStyle name="ป้อนค่า 2 2 7" xfId="11732" xr:uid="{D08F626D-A0A9-4596-AC57-BAC4B78A8B19}"/>
    <cellStyle name="ป้อนค่า 2 2 8" xfId="12181" xr:uid="{21D5E3AB-89DA-47F2-A0AB-97A0EA7EC74A}"/>
    <cellStyle name="ป้อนค่า 2 2 9" xfId="15305" xr:uid="{85DFDBF8-3E91-490B-ADA4-99B1AD72845C}"/>
    <cellStyle name="ป้อนค่า 2 20" xfId="26859" xr:uid="{45B2F067-1835-4874-9AE5-C99C588BB60D}"/>
    <cellStyle name="ป้อนค่า 2 21" xfId="39633" xr:uid="{F9AD7DF4-4586-4E27-8E72-E15D7727E757}"/>
    <cellStyle name="ป้อนค่า 2 22" xfId="39077" xr:uid="{790F6ECD-1F2B-4F1F-80DE-7B1F9F828896}"/>
    <cellStyle name="ป้อนค่า 2 23" xfId="41517" xr:uid="{70E79FF5-8693-41FE-A903-A3E3CA2D67E6}"/>
    <cellStyle name="ป้อนค่า 2 3" xfId="2666" xr:uid="{2FDDF5CE-7077-49F1-B20B-F49C80831467}"/>
    <cellStyle name="ป้อนค่า 2 3 10" xfId="41869" xr:uid="{7320FD38-37E5-4A58-BDA0-0790F55B2E80}"/>
    <cellStyle name="ป้อนค่า 2 3 2" xfId="7019" xr:uid="{4765F37E-D273-4B40-8F64-7A50B3BA5468}"/>
    <cellStyle name="ป้อนค่า 2 3 2 2" xfId="17308" xr:uid="{21F03F86-F698-41F8-8346-B88D319C27A4}"/>
    <cellStyle name="ป้อนค่า 2 3 2 3" xfId="21343" xr:uid="{08ED1E6F-2588-497C-BFE0-0C9138647909}"/>
    <cellStyle name="ป้อนค่า 2 3 2 4" xfId="30718" xr:uid="{D822C5E4-B069-41C5-83CF-0194B42A40DE}"/>
    <cellStyle name="ป้อนค่า 2 3 2 5" xfId="34214" xr:uid="{4A1AF651-544F-4A9B-B491-0BD21BF4F202}"/>
    <cellStyle name="ป้อนค่า 2 3 2 6" xfId="37217" xr:uid="{C995C6BB-DCF8-4F7F-ABF3-06CA52DF8A09}"/>
    <cellStyle name="ป้อนค่า 2 3 3" xfId="8279" xr:uid="{00B68C02-B693-494C-9960-FAE92787158C}"/>
    <cellStyle name="ป้อนค่า 2 3 3 2" xfId="18533" xr:uid="{FE7ABBBA-687A-4BCB-B66D-8CFFB20995BA}"/>
    <cellStyle name="ป้อนค่า 2 3 3 3" xfId="22444" xr:uid="{863788B5-4F2B-4B17-9CB3-43172B3AD7F1}"/>
    <cellStyle name="ป้อนค่า 2 3 3 4" xfId="31837" xr:uid="{B2CC4557-3AC7-4BCD-A8DD-D584CD858789}"/>
    <cellStyle name="ป้อนค่า 2 3 3 5" xfId="35287" xr:uid="{924726D3-6968-4ABE-87DB-E1108362EB18}"/>
    <cellStyle name="ป้อนค่า 2 3 3 6" xfId="38250" xr:uid="{7C2A9C84-9F18-4FF4-ADBF-7F2B667C9707}"/>
    <cellStyle name="ป้อนค่า 2 3 4" xfId="13421" xr:uid="{BC7DA49F-536A-467F-A293-C6081CA46A48}"/>
    <cellStyle name="ป้อนค่า 2 3 5" xfId="19838" xr:uid="{AE30FCD6-4B69-447F-8543-1990E69D45C4}"/>
    <cellStyle name="ป้อนค่า 2 3 6" xfId="23686" xr:uid="{89A71B91-664E-4BFE-8F25-F28413328889}"/>
    <cellStyle name="ป้อนค่า 2 3 7" xfId="27636" xr:uid="{DFBA38FC-B590-41F7-B475-0BE7969A7132}"/>
    <cellStyle name="ป้อนค่า 2 3 8" xfId="40022" xr:uid="{CFA2BAE2-BB9A-4373-AA60-BB95FEA0A248}"/>
    <cellStyle name="ป้อนค่า 2 3 9" xfId="38793" xr:uid="{975F21BA-BEC4-4E91-9CD0-ABF4193CC54D}"/>
    <cellStyle name="ป้อนค่า 2 4" xfId="5521" xr:uid="{C7D55808-9F75-4447-AD6B-69DA7A2BB827}"/>
    <cellStyle name="ป้อนค่า 2 4 2" xfId="20215" xr:uid="{C964BFF3-6B8E-4402-9FCD-26FDA478513F}"/>
    <cellStyle name="ป้อนค่า 2 4 3" xfId="29565" xr:uid="{CBCDC769-0FE1-41EB-809B-1CF57F0E724E}"/>
    <cellStyle name="ป้อนค่า 2 4 4" xfId="33187" xr:uid="{4E402485-26DA-4E62-9758-FA7F83E327D2}"/>
    <cellStyle name="ป้อนค่า 2 4 5" xfId="36274" xr:uid="{93F21AF6-7C24-4BCA-B40B-1BDA714C5401}"/>
    <cellStyle name="ป้อนค่า 2 5" xfId="6605" xr:uid="{CA28498A-7C07-4151-BEE5-4B76D4AA05F4}"/>
    <cellStyle name="ป้อนค่า 2 5 2" xfId="16897" xr:uid="{93F46FB0-11A9-4FD6-A4F3-525B571A7D20}"/>
    <cellStyle name="ป้อนค่า 2 5 3" xfId="21086" xr:uid="{7B9E12A3-DA4C-46F0-AAAE-9BB3882146DC}"/>
    <cellStyle name="ป้อนค่า 2 5 4" xfId="30440" xr:uid="{8BB759C9-17D1-4971-8E9B-B674021F59B9}"/>
    <cellStyle name="ป้อนค่า 2 5 5" xfId="33996" xr:uid="{06408F99-D119-4A29-9F2A-790E6A2AFCB9}"/>
    <cellStyle name="ป้อนค่า 2 5 6" xfId="37013" xr:uid="{B9D5EDA8-3DC2-43E5-B508-4835EBCA8E3F}"/>
    <cellStyle name="ป้อนค่า 2 6" xfId="5493" xr:uid="{7A113E92-5A4E-494D-8A40-DCADB48A0B5D}"/>
    <cellStyle name="ป้อนค่า 2 6 2" xfId="15833" xr:uid="{2062C912-7494-4B71-B4F5-5C504545AFE7}"/>
    <cellStyle name="ป้อนค่า 2 6 3" xfId="20196" xr:uid="{3DF6357F-9B41-4B7F-ACA5-C79CF6945243}"/>
    <cellStyle name="ป้อนค่า 2 6 4" xfId="29543" xr:uid="{A07414F6-577D-40E0-8CCF-FDB9542E3DF8}"/>
    <cellStyle name="ป้อนค่า 2 6 5" xfId="33168" xr:uid="{43B5CDCD-FCF3-47AC-A9E5-49F5C3F5D2F9}"/>
    <cellStyle name="ป้อนค่า 2 6 6" xfId="36255" xr:uid="{186C8C6F-5B2C-473E-B3A5-BC1C87033BBD}"/>
    <cellStyle name="ป้อนค่า 2 7" xfId="11296" xr:uid="{CF29E491-957D-426A-917A-C1AE99604F91}"/>
    <cellStyle name="ป้อนค่า 2 8" xfId="11731" xr:uid="{54778A12-3183-472D-80C1-3DCACF9E15AC}"/>
    <cellStyle name="ป้อนค่า 2 9" xfId="12180" xr:uid="{41A563C1-A761-4C18-8B46-547982F7C5AB}"/>
    <cellStyle name="ป้อนค่า 20" xfId="31892" xr:uid="{1496B5C6-3C77-484D-A0A1-D488BCE6E5DC}"/>
    <cellStyle name="ป้อนค่า 21" xfId="26860" xr:uid="{4841E6F8-146F-43BC-9555-4A3F8E4D433C}"/>
    <cellStyle name="ป้อนค่า 22" xfId="39632" xr:uid="{B8EE6946-AF58-41B1-93E0-215F6485D7CB}"/>
    <cellStyle name="ป้อนค่า 23" xfId="39078" xr:uid="{15526FF5-8C8E-46C5-B60D-3B4B8DD18D66}"/>
    <cellStyle name="ป้อนค่า 24" xfId="41516" xr:uid="{ED8F64C6-A622-43D7-AECB-32BC1573F8E6}"/>
    <cellStyle name="ป้อนค่า 3" xfId="1987" xr:uid="{8BFFEC02-E65A-4F8A-8AF5-69D154E9C0E5}"/>
    <cellStyle name="ป้อนค่า 3 10" xfId="13296" xr:uid="{1F86FB11-8D77-48D3-9960-125562AEE91D}"/>
    <cellStyle name="ป้อนค่า 3 11" xfId="23336" xr:uid="{6D51AB79-ACE7-4FCE-8999-C440D004C739}"/>
    <cellStyle name="ป้อนค่า 3 12" xfId="24415" xr:uid="{1A586EC8-9D2D-41A1-894D-D4F85FB05DD3}"/>
    <cellStyle name="ป้อนค่า 3 13" xfId="26177" xr:uid="{6A623212-40AF-4AE7-9B3D-26EBCAD60506}"/>
    <cellStyle name="ป้อนค่า 3 14" xfId="26424" xr:uid="{74A06C55-5EF0-4237-84A3-5A6509163646}"/>
    <cellStyle name="ป้อนค่า 3 15" xfId="24365" xr:uid="{AEFBA49D-725B-4908-9C58-59B278826D39}"/>
    <cellStyle name="ป้อนค่า 3 16" xfId="24486" xr:uid="{9F47C1B4-E855-4F0A-A5BE-9C78085A2341}"/>
    <cellStyle name="ป้อนค่า 3 17" xfId="25002" xr:uid="{9F383EC3-EC88-43BC-B016-BCE981D82C57}"/>
    <cellStyle name="ป้อนค่า 3 18" xfId="27731" xr:uid="{98E0F188-D583-446C-A21D-F105128DE909}"/>
    <cellStyle name="ป้อนค่า 3 19" xfId="26857" xr:uid="{A8F6DB19-1D4C-4649-9EF0-8711D912D617}"/>
    <cellStyle name="ป้อนค่า 3 2" xfId="3172" xr:uid="{9D5C4187-5919-4262-9C43-DFF7DB5C121B}"/>
    <cellStyle name="ป้อนค่า 3 2 10" xfId="42177" xr:uid="{D879A911-B2FC-45E9-9E24-CCCC312700E8}"/>
    <cellStyle name="ป้อนค่า 3 2 2" xfId="7443" xr:uid="{90E26E6E-2339-4275-9570-DA6C0AF764C9}"/>
    <cellStyle name="ป้อนค่า 3 2 2 2" xfId="17728" xr:uid="{7B815013-FECF-4094-B34D-1DC63313FCE0}"/>
    <cellStyle name="ป้อนค่า 3 2 2 3" xfId="21714" xr:uid="{E845EC38-3003-4E9F-9737-6E69655E6353}"/>
    <cellStyle name="ป้อนค่า 3 2 2 4" xfId="31077" xr:uid="{B8B50153-6F39-4343-9F02-EFE9C5833EBE}"/>
    <cellStyle name="ป้อนค่า 3 2 2 5" xfId="34563" xr:uid="{A95A8E3B-C7FE-4C7C-9159-77C10A9DCD00}"/>
    <cellStyle name="ป้อนค่า 3 2 2 6" xfId="37541" xr:uid="{1DD2ABF5-B2FB-4790-996D-5DB2304928B1}"/>
    <cellStyle name="ป้อนค่า 3 2 3" xfId="8642" xr:uid="{FE84B724-00BA-453D-BB3F-AF2A3E3A6647}"/>
    <cellStyle name="ป้อนค่า 3 2 3 2" xfId="18890" xr:uid="{1D2F72EC-7CAC-4FB7-8F49-FC747D0279C8}"/>
    <cellStyle name="ป้อนค่า 3 2 3 3" xfId="22776" xr:uid="{34A253A2-8B7F-4908-8338-46CFD163A9FB}"/>
    <cellStyle name="ป้อนค่า 3 2 3 4" xfId="32164" xr:uid="{729CD27D-5DD1-4009-9823-DA364809A3FA}"/>
    <cellStyle name="ป้อนค่า 3 2 3 5" xfId="35603" xr:uid="{C3D59E50-7B8F-4810-8A22-CE3E87B0B454}"/>
    <cellStyle name="ป้อนค่า 3 2 3 6" xfId="38550" xr:uid="{F6E827B3-EB65-447C-8B42-00EEC197FD8F}"/>
    <cellStyle name="ป้อนค่า 3 2 4" xfId="12287" xr:uid="{56689180-9F03-450F-8EF9-4EB4124E452E}"/>
    <cellStyle name="ป้อนค่า 3 2 5" xfId="19901" xr:uid="{78DA985D-A193-47E4-B3AD-E3461FE4064F}"/>
    <cellStyle name="ป้อนค่า 3 2 6" xfId="23994" xr:uid="{07D51349-84C9-4948-A87C-F5491D6D94C2}"/>
    <cellStyle name="ป้อนค่า 3 2 7" xfId="28022" xr:uid="{CFF9E721-BB23-4BF3-982A-204104FFC8BF}"/>
    <cellStyle name="ป้อนค่า 3 2 8" xfId="40380" xr:uid="{1C981B95-5631-478C-8760-63F90B5E0CC4}"/>
    <cellStyle name="ป้อนค่า 3 2 9" xfId="40960" xr:uid="{DD60884C-184C-4934-80D9-DA115ED16343}"/>
    <cellStyle name="ป้อนค่า 3 20" xfId="39635" xr:uid="{D491D958-6BFA-43A0-AFA6-724B57720D36}"/>
    <cellStyle name="ป้อนค่า 3 21" xfId="40452" xr:uid="{2C044CA9-25A1-4DC0-A2D8-A87197E85BBC}"/>
    <cellStyle name="ป้อนค่า 3 22" xfId="41519" xr:uid="{0BFB2781-4294-4A30-9DAC-6D0E3A674DC0}"/>
    <cellStyle name="ป้อนค่า 3 3" xfId="5523" xr:uid="{5968038E-552B-4FC4-BAFD-07734C8F2C22}"/>
    <cellStyle name="ป้อนค่า 3 3 2" xfId="20217" xr:uid="{50BA5C2E-F856-4E58-BD52-BBD689B891B5}"/>
    <cellStyle name="ป้อนค่า 3 3 3" xfId="29567" xr:uid="{6DEA55B3-E4F6-413B-84BB-28EAA833DC28}"/>
    <cellStyle name="ป้อนค่า 3 3 4" xfId="33189" xr:uid="{8859800E-01F1-46D7-962D-7969D2A479FB}"/>
    <cellStyle name="ป้อนค่า 3 3 5" xfId="36276" xr:uid="{C3EC883D-BB52-4D52-A3BC-91DB07D324D1}"/>
    <cellStyle name="ป้อนค่า 3 4" xfId="6603" xr:uid="{F730B3E4-0075-4955-A7DA-05699338AFFC}"/>
    <cellStyle name="ป้อนค่า 3 4 2" xfId="16895" xr:uid="{3E3D2E96-9F1F-4BAB-A523-2AD4472C8E70}"/>
    <cellStyle name="ป้อนค่า 3 4 3" xfId="21084" xr:uid="{BF6A959B-5288-4F7A-9802-FE05879D0E02}"/>
    <cellStyle name="ป้อนค่า 3 4 4" xfId="30438" xr:uid="{7260280B-A08C-457D-8BA7-87F9F106B240}"/>
    <cellStyle name="ป้อนค่า 3 4 5" xfId="33994" xr:uid="{9C674F49-2B95-4587-86D9-F099FCB2A20B}"/>
    <cellStyle name="ป้อนค่า 3 4 6" xfId="37011" xr:uid="{EB6E3F86-CE66-4C85-8F43-737FB7082CCC}"/>
    <cellStyle name="ป้อนค่า 3 5" xfId="5495" xr:uid="{B3D642F0-CA8B-4EF0-BDED-5C99755C7EEC}"/>
    <cellStyle name="ป้อนค่า 3 5 2" xfId="15835" xr:uid="{67CD7009-347D-4091-8F0A-C31916B74D18}"/>
    <cellStyle name="ป้อนค่า 3 5 3" xfId="20198" xr:uid="{24782CD3-44DB-4995-8BF6-68744DEED1D2}"/>
    <cellStyle name="ป้อนค่า 3 5 4" xfId="29545" xr:uid="{8A930B96-0958-4181-B5A8-547A0640AB04}"/>
    <cellStyle name="ป้อนค่า 3 5 5" xfId="33170" xr:uid="{9C6ADAB8-23A4-4614-BFC2-762DEF9DA5A8}"/>
    <cellStyle name="ป้อนค่า 3 5 6" xfId="36257" xr:uid="{7057657D-5C96-47F2-8C3F-BC113CA77C7F}"/>
    <cellStyle name="ป้อนค่า 3 6" xfId="11297" xr:uid="{D611F9C5-2A02-4837-9B72-EE481A69E8AE}"/>
    <cellStyle name="ป้อนค่า 3 7" xfId="11733" xr:uid="{BDE0197B-2754-4B89-BA90-6D2F8462F8A3}"/>
    <cellStyle name="ป้อนค่า 3 8" xfId="12182" xr:uid="{F2F3094B-FA17-4AF9-86B6-F9AE0EE5F163}"/>
    <cellStyle name="ป้อนค่า 3 9" xfId="15292" xr:uid="{008237B5-9023-481D-8D48-9D9CAB9489AC}"/>
    <cellStyle name="ป้อนค่า 4" xfId="2665" xr:uid="{3575EB6B-B00B-489F-B267-CF6721D917DF}"/>
    <cellStyle name="ป้อนค่า 4 10" xfId="41868" xr:uid="{4AB2F977-3DC8-4662-AC3E-F06E222C770F}"/>
    <cellStyle name="ป้อนค่า 4 2" xfId="7018" xr:uid="{66E0A895-0370-4CD2-A956-B4D87EB641B1}"/>
    <cellStyle name="ป้อนค่า 4 2 2" xfId="17307" xr:uid="{67F0D307-2D41-4AFE-AFCF-855176C38240}"/>
    <cellStyle name="ป้อนค่า 4 2 3" xfId="21342" xr:uid="{74C57E46-E583-496A-AECF-76FB3BFCBD06}"/>
    <cellStyle name="ป้อนค่า 4 2 4" xfId="30717" xr:uid="{740F0ED3-FFA0-41F6-BD85-126E471C6F9A}"/>
    <cellStyle name="ป้อนค่า 4 2 5" xfId="34213" xr:uid="{A8AE7C0C-8552-4076-A837-6E12C32559C6}"/>
    <cellStyle name="ป้อนค่า 4 2 6" xfId="37216" xr:uid="{F77D41AD-092D-46DF-A80A-5E1F37E3C052}"/>
    <cellStyle name="ป้อนค่า 4 3" xfId="8278" xr:uid="{D50A49BE-51F7-4261-847B-AE160F3FDFDD}"/>
    <cellStyle name="ป้อนค่า 4 3 2" xfId="18532" xr:uid="{058D6B16-C793-42A6-89FB-E59684278AA0}"/>
    <cellStyle name="ป้อนค่า 4 3 3" xfId="22443" xr:uid="{A5BE3920-3B1B-4FB5-84EB-403FD15A5BDC}"/>
    <cellStyle name="ป้อนค่า 4 3 4" xfId="31836" xr:uid="{C3D58539-49A8-4421-B393-DD9C4EA0B131}"/>
    <cellStyle name="ป้อนค่า 4 3 5" xfId="35286" xr:uid="{564E01C2-E1A4-4FA9-A05D-72AF3F55731C}"/>
    <cellStyle name="ป้อนค่า 4 3 6" xfId="38249" xr:uid="{0DC7323D-E5EB-473D-9C50-8775B70762D3}"/>
    <cellStyle name="ป้อนค่า 4 4" xfId="12878" xr:uid="{E9689AE6-EEA0-409C-AF5C-9406AE121638}"/>
    <cellStyle name="ป้อนค่า 4 5" xfId="21223" xr:uid="{1161E7D6-9B45-4A78-80D1-95B960F4E4DB}"/>
    <cellStyle name="ป้อนค่า 4 6" xfId="23685" xr:uid="{30F56B4B-0348-4DC4-9B83-687D82A1E72D}"/>
    <cellStyle name="ป้อนค่า 4 7" xfId="27635" xr:uid="{E8D3DB49-B010-4D5C-BE5C-E36739F50814}"/>
    <cellStyle name="ป้อนค่า 4 8" xfId="40021" xr:uid="{027F87BA-6392-4E7E-9705-C323924C3BC8}"/>
    <cellStyle name="ป้อนค่า 4 9" xfId="38794" xr:uid="{40B6BC4C-0C36-482E-B3BB-56E1158CFA94}"/>
    <cellStyle name="ป้อนค่า 5" xfId="5520" xr:uid="{C370AE29-910B-4318-8BDA-0BD036101FA9}"/>
    <cellStyle name="ป้อนค่า 5 2" xfId="20214" xr:uid="{B5C1258D-2C6D-4B95-9DBC-4D378E2DF6B4}"/>
    <cellStyle name="ป้อนค่า 5 3" xfId="29564" xr:uid="{3212D053-072D-430D-8F23-8CABAC83F257}"/>
    <cellStyle name="ป้อนค่า 5 4" xfId="33186" xr:uid="{5BE95046-9257-4668-9127-D4BA0462D9C6}"/>
    <cellStyle name="ป้อนค่า 5 5" xfId="36273" xr:uid="{622BCD64-60D1-45DC-811A-9CE5FA258D1E}"/>
    <cellStyle name="ป้อนค่า 6" xfId="6606" xr:uid="{4868F789-ED9F-4658-B3B6-2FE0AD224646}"/>
    <cellStyle name="ป้อนค่า 6 2" xfId="16898" xr:uid="{04F33990-8E2D-4DA7-9948-D157CB2DEAC5}"/>
    <cellStyle name="ป้อนค่า 6 3" xfId="21087" xr:uid="{377813D5-00E3-4554-9464-0902DEFD12B1}"/>
    <cellStyle name="ป้อนค่า 6 4" xfId="30441" xr:uid="{60B6E0FB-0AC4-48B6-B670-9F2702CF8AF5}"/>
    <cellStyle name="ป้อนค่า 6 5" xfId="33997" xr:uid="{F87F2C10-3A88-4198-B7FE-882FBA942DD2}"/>
    <cellStyle name="ป้อนค่า 6 6" xfId="37014" xr:uid="{A92FEE9E-3201-4931-B079-587CCBA3D198}"/>
    <cellStyle name="ป้อนค่า 7" xfId="5481" xr:uid="{D4268997-FD86-42C6-AF7A-4BBCF141B07F}"/>
    <cellStyle name="ป้อนค่า 7 2" xfId="15821" xr:uid="{0F34B332-A478-4D56-A41F-1EB1145218BA}"/>
    <cellStyle name="ป้อนค่า 7 3" xfId="20184" xr:uid="{780C68CC-B8CA-4309-9F87-13CA7DDEA02C}"/>
    <cellStyle name="ป้อนค่า 7 4" xfId="29531" xr:uid="{3934BCE9-AD93-48AF-A37B-18D3295E322E}"/>
    <cellStyle name="ป้อนค่า 7 5" xfId="33157" xr:uid="{5ACC7F8D-18D6-4EDF-BD91-A99DDF6C195C}"/>
    <cellStyle name="ป้อนค่า 7 6" xfId="36244" xr:uid="{BBF3D815-3828-4EC1-B64E-38BB694D4098}"/>
    <cellStyle name="ป้อนค่า 8" xfId="11298" xr:uid="{D7E6CC59-1899-485A-A3A7-A88D88B54703}"/>
    <cellStyle name="ป้อนค่า 9" xfId="11730" xr:uid="{7BE12B50-6608-49FE-8132-AD588FECCD12}"/>
    <cellStyle name="ปานกลาง" xfId="1988" xr:uid="{C9DE0842-EA23-4753-8535-88C045B00B23}"/>
    <cellStyle name="ปานกลาง 2" xfId="1989" xr:uid="{64285027-25CE-49EB-B68F-54D3EC5959AF}"/>
    <cellStyle name="ปานกลาง 2 2" xfId="1990" xr:uid="{6A2FB127-A30C-4354-A37E-2472838C135C}"/>
    <cellStyle name="ปานกลาง 2 3" xfId="10824" xr:uid="{90E4312D-ADDF-4311-920B-E45296BFF10F}"/>
    <cellStyle name="ปานกลาง 3" xfId="10825" xr:uid="{84349995-882F-4F2B-882A-06D6D195F4FC}"/>
    <cellStyle name="ผลรวม" xfId="1991" xr:uid="{EB6404CB-60FE-4AE2-AF81-B1246DBD8A71}"/>
    <cellStyle name="ผลรวม 10" xfId="12183" xr:uid="{805B4BF3-FA4F-4E4A-88C7-E790AC6201E6}"/>
    <cellStyle name="ผลรวม 11" xfId="17416" xr:uid="{7D3B0E9E-C008-4475-B819-1066932001FD}"/>
    <cellStyle name="ผลรวม 12" xfId="19597" xr:uid="{7FB44C3E-3895-453B-B2BA-726ACF0FE7B3}"/>
    <cellStyle name="ผลรวม 13" xfId="23337" xr:uid="{D6B5B30C-ADAC-48DE-9766-7759E8C7D33D}"/>
    <cellStyle name="ผลรวม 14" xfId="24412" xr:uid="{C5BAEBFB-52A7-4417-9FE7-E4B70C09E40E}"/>
    <cellStyle name="ผลรวม 15" xfId="26178" xr:uid="{899BF5DA-42BA-495A-9143-4CECCA0D0A0D}"/>
    <cellStyle name="ผลรวม 16" xfId="26428" xr:uid="{2A885822-8BF1-4F13-80FB-12FDF874F78B}"/>
    <cellStyle name="ผลรวม 17" xfId="24361" xr:uid="{BF4E649C-2610-4E0A-803F-329EE55110CF}"/>
    <cellStyle name="ผลรวม 18" xfId="24482" xr:uid="{CC14859E-8362-4DD3-806B-BBEDF386D2B3}"/>
    <cellStyle name="ผลรวม 19" xfId="26761" xr:uid="{D83AE6F4-696C-4BDD-9DC3-D738E90FD3CB}"/>
    <cellStyle name="ผลรวม 2" xfId="1992" xr:uid="{F7E237C2-B433-40B5-A67D-47B8E0F3B794}"/>
    <cellStyle name="ผลรวม 2 10" xfId="16491" xr:uid="{2658D0EB-9DEB-4B6E-82BB-87DDBED6225F}"/>
    <cellStyle name="ผลรวม 2 11" xfId="21240" xr:uid="{6DABB30B-DD2C-4BB4-BC9E-A553DF86552C}"/>
    <cellStyle name="ผลรวม 2 12" xfId="23338" xr:uid="{BE864CEC-0BD3-4656-B967-4510BD85E297}"/>
    <cellStyle name="ผลรวม 2 13" xfId="24411" xr:uid="{97AEFE0D-A234-4E5D-993D-BF1F8834F4F3}"/>
    <cellStyle name="ผลรวม 2 14" xfId="26179" xr:uid="{96DB5F13-9C37-4586-BE85-B64D9B82FB4B}"/>
    <cellStyle name="ผลรวม 2 15" xfId="26429" xr:uid="{F836D95A-C84B-4797-BD95-E2D5303A9FDE}"/>
    <cellStyle name="ผลรวม 2 16" xfId="24360" xr:uid="{AD7F90D3-5559-4322-9FBE-8A899AAAB997}"/>
    <cellStyle name="ผลรวม 2 17" xfId="24481" xr:uid="{0A31E3A7-B609-43DB-8EEA-819F03D027F9}"/>
    <cellStyle name="ผลรวม 2 18" xfId="26762" xr:uid="{F5CCAD75-9140-440A-AB83-D80B230766BB}"/>
    <cellStyle name="ผลรวม 2 19" xfId="29615" xr:uid="{4FA57D2A-F424-4893-8A87-9791AECA9C1F}"/>
    <cellStyle name="ผลรวม 2 2" xfId="1993" xr:uid="{518CFFB9-C5F2-480F-9B15-B9083533B33E}"/>
    <cellStyle name="ผลรวม 2 2 10" xfId="19775" xr:uid="{DBEDB95C-45F1-4744-8B0F-07F95108BB5D}"/>
    <cellStyle name="ผลรวม 2 2 11" xfId="23339" xr:uid="{52BF1586-CD4F-49D5-A2D0-98DF36934004}"/>
    <cellStyle name="ผลรวม 2 2 12" xfId="24410" xr:uid="{AA8541C9-CD15-4190-B393-EE28580666BC}"/>
    <cellStyle name="ผลรวม 2 2 13" xfId="26180" xr:uid="{CE52890A-C334-426D-B4BC-AEB73A671BB8}"/>
    <cellStyle name="ผลรวม 2 2 14" xfId="26430" xr:uid="{F876EF93-9459-42F8-B389-842F388E6CBB}"/>
    <cellStyle name="ผลรวม 2 2 15" xfId="24359" xr:uid="{4F61436B-43F4-4643-AC6E-C7594DA0AD51}"/>
    <cellStyle name="ผลรวม 2 2 16" xfId="24480" xr:uid="{FBCA1DDB-155C-4C71-B03C-F8FFB2DBC2FB}"/>
    <cellStyle name="ผลรวม 2 2 17" xfId="25000" xr:uid="{B8ABDEF1-92D8-4DB1-BC6E-3DB5B77E5649}"/>
    <cellStyle name="ผลรวม 2 2 18" xfId="30039" xr:uid="{73220DEF-8D40-4A8A-8E29-D7F1E5E45AF2}"/>
    <cellStyle name="ผลรวม 2 2 19" xfId="25941" xr:uid="{424FFD4C-3F9F-4011-9FD9-3640AB55763C}"/>
    <cellStyle name="ผลรวม 2 2 2" xfId="2670" xr:uid="{EE802B67-B10D-49E5-A6C0-2E1389B48ECC}"/>
    <cellStyle name="ผลรวม 2 2 2 10" xfId="41873" xr:uid="{2C1FAB56-D385-4B48-AB21-E42D0E052B42}"/>
    <cellStyle name="ผลรวม 2 2 2 2" xfId="7023" xr:uid="{A8C47AF0-B320-4900-A411-CFEB5244C630}"/>
    <cellStyle name="ผลรวม 2 2 2 2 2" xfId="17312" xr:uid="{5A67383B-F7DC-4B38-97BB-9F576A981863}"/>
    <cellStyle name="ผลรวม 2 2 2 2 3" xfId="21347" xr:uid="{D3688F9C-E164-4E99-92C6-C98F05322294}"/>
    <cellStyle name="ผลรวม 2 2 2 2 4" xfId="30722" xr:uid="{4928566B-C5F0-4B32-929C-56DC5587CFC4}"/>
    <cellStyle name="ผลรวม 2 2 2 2 5" xfId="34218" xr:uid="{B0F41F88-8E26-46E8-8D56-8C07462634B7}"/>
    <cellStyle name="ผลรวม 2 2 2 2 6" xfId="37221" xr:uid="{431A8634-C9B2-4489-987D-77ACCF337005}"/>
    <cellStyle name="ผลรวม 2 2 2 3" xfId="8283" xr:uid="{0E7D4AFD-1F00-49D0-B2E4-3EE3EEE9433C}"/>
    <cellStyle name="ผลรวม 2 2 2 3 2" xfId="18537" xr:uid="{68E4B4DB-DD19-4F71-B947-A22E469810D6}"/>
    <cellStyle name="ผลรวม 2 2 2 3 3" xfId="22448" xr:uid="{ABFF0162-44F8-4C52-B920-9963FE0FDAF5}"/>
    <cellStyle name="ผลรวม 2 2 2 3 4" xfId="31841" xr:uid="{8AB44356-71F8-42B8-A752-9A6448AC7080}"/>
    <cellStyle name="ผลรวม 2 2 2 3 5" xfId="35291" xr:uid="{305871EE-B06E-45CD-AB7A-752E77F2BC38}"/>
    <cellStyle name="ผลรวม 2 2 2 3 6" xfId="38254" xr:uid="{02D70348-7ED5-4144-8325-003F617DFFF7}"/>
    <cellStyle name="ผลรวม 2 2 2 4" xfId="13423" xr:uid="{41844001-CF7A-4306-8710-CA1EA2D107E1}"/>
    <cellStyle name="ผลรวม 2 2 2 5" xfId="20345" xr:uid="{2770D24C-99C7-487C-ACE8-DA6CCF41E13B}"/>
    <cellStyle name="ผลรวม 2 2 2 6" xfId="23690" xr:uid="{B0B7E5BE-9A8F-4469-97DB-ED18943674FB}"/>
    <cellStyle name="ผลรวม 2 2 2 7" xfId="27640" xr:uid="{74AB30E8-C3A0-4B42-B02B-17EBBD755FD0}"/>
    <cellStyle name="ผลรวม 2 2 2 8" xfId="40026" xr:uid="{F944624D-8560-4D4A-91D5-5A0E1E8A648D}"/>
    <cellStyle name="ผลรวม 2 2 2 9" xfId="38789" xr:uid="{378A802D-E50C-4651-9FCD-7E5E88DB1A37}"/>
    <cellStyle name="ผลรวม 2 2 20" xfId="39638" xr:uid="{76DD2999-CCCE-4DFC-8A5B-3CBE8E5F9CE5}"/>
    <cellStyle name="ผลรวม 2 2 21" xfId="40449" xr:uid="{07A188CB-BDAC-451E-8CF7-6FA0332704BC}"/>
    <cellStyle name="ผลรวม 2 2 22" xfId="41522" xr:uid="{2C9B978D-6BA0-4E19-863A-476A7D21AB2A}"/>
    <cellStyle name="ผลรวม 2 2 3" xfId="5526" xr:uid="{141CDCCD-9CFC-490F-A9DE-233893B51BE0}"/>
    <cellStyle name="ผลรวม 2 2 3 2" xfId="20220" xr:uid="{1BEF97A6-89C4-4D4F-B715-A3BAA9A0D6DB}"/>
    <cellStyle name="ผลรวม 2 2 3 3" xfId="29570" xr:uid="{A0031CF1-E190-4EB0-8D68-9B995B92C833}"/>
    <cellStyle name="ผลรวม 2 2 3 4" xfId="33192" xr:uid="{83EFCD2A-DCB3-4F82-8849-2285B2247554}"/>
    <cellStyle name="ผลรวม 2 2 3 5" xfId="36279" xr:uid="{E3401F4D-3C75-4F93-933A-F5DC85A90660}"/>
    <cellStyle name="ผลรวม 2 2 4" xfId="4474" xr:uid="{BAF8E90A-87C5-4CB8-9423-102E77EC63E0}"/>
    <cellStyle name="ผลรวม 2 2 4 2" xfId="14879" xr:uid="{05F8E666-1A39-4E5C-ADCE-1294753279A5}"/>
    <cellStyle name="ผลรวม 2 2 4 3" xfId="19444" xr:uid="{F5550F20-DE7C-452B-977B-776AC22A7408}"/>
    <cellStyle name="ผลรวม 2 2 4 4" xfId="28833" xr:uid="{ADC91B3F-CCFF-4C24-B27C-1D3CD5E1883A}"/>
    <cellStyle name="ผลรวม 2 2 4 5" xfId="32501" xr:uid="{B6E6C970-2C95-4375-AEBD-4D1BD061497A}"/>
    <cellStyle name="ผลรวม 2 2 4 6" xfId="25153" xr:uid="{9E6A54BA-96FE-41F5-B688-C9E4C208DB6E}"/>
    <cellStyle name="ผลรวม 2 2 5" xfId="5498" xr:uid="{FE86854F-9C3A-4EF0-BD4A-66FEB8422DF7}"/>
    <cellStyle name="ผลรวม 2 2 5 2" xfId="15838" xr:uid="{0564B5FA-4A1A-41D0-9882-FDD9BC041AAC}"/>
    <cellStyle name="ผลรวม 2 2 5 3" xfId="20201" xr:uid="{FC9FBA62-05D5-4CEF-B437-C4558BD2099B}"/>
    <cellStyle name="ผลรวม 2 2 5 4" xfId="29548" xr:uid="{AC79ED9E-07E8-41B9-A218-4F125604CBC6}"/>
    <cellStyle name="ผลรวม 2 2 5 5" xfId="33173" xr:uid="{808E3750-E4A9-49FB-AF89-B897DBFCC50A}"/>
    <cellStyle name="ผลรวม 2 2 5 6" xfId="36260" xr:uid="{B56CA948-C4CE-4EFE-BBD7-E460FBBA1E67}"/>
    <cellStyle name="ผลรวม 2 2 6" xfId="11299" xr:uid="{FAC8B8FF-BF53-4750-AC71-488F31D01AFE}"/>
    <cellStyle name="ผลรวม 2 2 7" xfId="11736" xr:uid="{27AEC4A2-31FF-40CF-AFD5-3C6FB9E36291}"/>
    <cellStyle name="ผลรวม 2 2 8" xfId="12185" xr:uid="{C1DABEFC-D99A-4C3A-8698-2613E93A51C4}"/>
    <cellStyle name="ผลรวม 2 2 9" xfId="14032" xr:uid="{D213D314-56F9-4E0F-B600-CAC239576F8D}"/>
    <cellStyle name="ผลรวม 2 20" xfId="25942" xr:uid="{08A37CC7-701B-49F5-87BB-97C3EFE8238E}"/>
    <cellStyle name="ผลรวม 2 21" xfId="39637" xr:uid="{8B5EE086-EBDB-4A95-B571-B448089D74D3}"/>
    <cellStyle name="ผลรวม 2 22" xfId="40450" xr:uid="{81FC755F-1CF9-40B6-81DC-0116961E9D47}"/>
    <cellStyle name="ผลรวม 2 23" xfId="41521" xr:uid="{43F37A4B-170B-4003-A91B-778E386D0602}"/>
    <cellStyle name="ผลรวม 2 3" xfId="2669" xr:uid="{754ED333-647A-45BD-800B-83B39EEAA363}"/>
    <cellStyle name="ผลรวม 2 3 10" xfId="41872" xr:uid="{43633E5F-4FE9-41A9-A541-8A10DA34E726}"/>
    <cellStyle name="ผลรวม 2 3 2" xfId="7022" xr:uid="{A70C3829-2A85-458D-AB02-6C333B2B7C9D}"/>
    <cellStyle name="ผลรวม 2 3 2 2" xfId="17311" xr:uid="{57C719BE-F34A-4CE4-A262-FAF560DB15F6}"/>
    <cellStyle name="ผลรวม 2 3 2 3" xfId="21346" xr:uid="{877A7098-AD05-4D9E-90AB-EC81FE99271D}"/>
    <cellStyle name="ผลรวม 2 3 2 4" xfId="30721" xr:uid="{4F3D8A44-9DDB-4569-B130-043B85C0E42E}"/>
    <cellStyle name="ผลรวม 2 3 2 5" xfId="34217" xr:uid="{98690ED9-F67B-42A0-B25D-D8074067A86E}"/>
    <cellStyle name="ผลรวม 2 3 2 6" xfId="37220" xr:uid="{972631A7-967A-4F97-974E-7320C4D88EC1}"/>
    <cellStyle name="ผลรวม 2 3 3" xfId="8282" xr:uid="{FF69382D-F7D0-4F53-89FB-E1FCCEE7D36B}"/>
    <cellStyle name="ผลรวม 2 3 3 2" xfId="18536" xr:uid="{E9FA7243-5D3B-4376-A569-97BE3C1F86E2}"/>
    <cellStyle name="ผลรวม 2 3 3 3" xfId="22447" xr:uid="{3B59E3EF-FB3C-41BE-87AB-6AA69C32151F}"/>
    <cellStyle name="ผลรวม 2 3 3 4" xfId="31840" xr:uid="{99F19C1F-F6AD-4012-9152-46E0E79FCFF4}"/>
    <cellStyle name="ผลรวม 2 3 3 5" xfId="35290" xr:uid="{42BD21A4-35F5-462D-BD56-9FDD0D2453E0}"/>
    <cellStyle name="ผลรวม 2 3 3 6" xfId="38253" xr:uid="{55A5301D-FBA5-492F-902B-502105F89F3B}"/>
    <cellStyle name="ผลรวม 2 3 4" xfId="12880" xr:uid="{AEE82594-F321-4E2A-859E-B0AE6D8BF0F2}"/>
    <cellStyle name="ผลรวม 2 3 5" xfId="19397" xr:uid="{05C45395-A5EE-4A08-A67E-38298D895123}"/>
    <cellStyle name="ผลรวม 2 3 6" xfId="23689" xr:uid="{410C4352-57D6-40E6-AFB0-462F70905DC9}"/>
    <cellStyle name="ผลรวม 2 3 7" xfId="27639" xr:uid="{F5B203C8-E4C4-41CA-9D3A-6C80754F439E}"/>
    <cellStyle name="ผลรวม 2 3 8" xfId="40025" xr:uid="{7C67FF40-39B3-4CFD-8E08-BAA804DED3D6}"/>
    <cellStyle name="ผลรวม 2 3 9" xfId="38790" xr:uid="{14934ADC-53E0-4391-849B-202725AB9B17}"/>
    <cellStyle name="ผลรวม 2 4" xfId="5525" xr:uid="{12EE8B5A-9EE1-4560-80F2-E585A9417C03}"/>
    <cellStyle name="ผลรวม 2 4 2" xfId="20219" xr:uid="{1DDBA8E0-3E9D-4182-BA98-6C1796FBD478}"/>
    <cellStyle name="ผลรวม 2 4 3" xfId="29569" xr:uid="{8C0A5441-346F-4869-95AD-E26815B64C0A}"/>
    <cellStyle name="ผลรวม 2 4 4" xfId="33191" xr:uid="{84BEED08-DB6A-4AB5-A6F1-0B015ED8BA94}"/>
    <cellStyle name="ผลรวม 2 4 5" xfId="36278" xr:uid="{79F630C3-FA64-4E06-8B1E-2CBDCEF3D9F5}"/>
    <cellStyle name="ผลรวม 2 5" xfId="4475" xr:uid="{F97A4DFC-3739-4D13-8A20-EEB96DE3AEDE}"/>
    <cellStyle name="ผลรวม 2 5 2" xfId="14880" xr:uid="{E2FFDD94-28A1-4C99-8619-6A0D090FE64C}"/>
    <cellStyle name="ผลรวม 2 5 3" xfId="19445" xr:uid="{DCF928A3-028B-4CEE-95B3-8C8E2C2B8763}"/>
    <cellStyle name="ผลรวม 2 5 4" xfId="28834" xr:uid="{6ABA0857-CD25-430E-9E0A-F0FD929373E8}"/>
    <cellStyle name="ผลรวม 2 5 5" xfId="32502" xr:uid="{53F03BAA-8226-4F70-A82D-43F7FB7B49D5}"/>
    <cellStyle name="ผลรวม 2 5 6" xfId="25152" xr:uid="{06AD0EB7-6AB3-48D9-B1A3-37BB6234D9DE}"/>
    <cellStyle name="ผลรวม 2 6" xfId="5497" xr:uid="{4BFBDB21-AB4A-4EE8-8046-17F495DBDFC7}"/>
    <cellStyle name="ผลรวม 2 6 2" xfId="15837" xr:uid="{FCA72E71-C15D-4B28-A4EE-28519DB14853}"/>
    <cellStyle name="ผลรวม 2 6 3" xfId="20200" xr:uid="{B3627AFF-4ECC-4CB6-942C-F2D100D09490}"/>
    <cellStyle name="ผลรวม 2 6 4" xfId="29547" xr:uid="{2693A44C-BF2D-4A49-B1AF-07A89AD1C431}"/>
    <cellStyle name="ผลรวม 2 6 5" xfId="33172" xr:uid="{92E65EA4-BDDC-4F82-9190-7865DD157544}"/>
    <cellStyle name="ผลรวม 2 6 6" xfId="36259" xr:uid="{EADFD1BC-3D0A-4B9E-B465-E70AEA194379}"/>
    <cellStyle name="ผลรวม 2 7" xfId="11300" xr:uid="{C485E5E6-EBEB-4F41-8D6A-914B53005531}"/>
    <cellStyle name="ผลรวม 2 8" xfId="11735" xr:uid="{CED73E81-26A7-4276-A553-A92EE3FD8B0B}"/>
    <cellStyle name="ผลรวม 2 9" xfId="12184" xr:uid="{342F0A07-5117-424D-87F1-DE857D028731}"/>
    <cellStyle name="ผลรวม 20" xfId="28967" xr:uid="{498E5C13-0774-48D4-8FD2-2E3614D186CC}"/>
    <cellStyle name="ผลรวม 21" xfId="25943" xr:uid="{2896B934-C9A0-42EE-A879-6900961D3303}"/>
    <cellStyle name="ผลรวม 22" xfId="39636" xr:uid="{4C6A0610-5931-4406-8452-A3C65DED98C1}"/>
    <cellStyle name="ผลรวม 23" xfId="40451" xr:uid="{BF8209E8-8B4E-4D00-8AC4-6EBDBA09A05F}"/>
    <cellStyle name="ผลรวม 24" xfId="41520" xr:uid="{FE04BAF2-EF39-4D7B-A48E-F7E7F04125D6}"/>
    <cellStyle name="ผลรวม 3" xfId="1994" xr:uid="{4B707F44-2182-44BF-9D9C-574BE902C7FD}"/>
    <cellStyle name="ผลรวม 3 10" xfId="19599" xr:uid="{ADDF84C9-6D13-4224-9901-F31CAE30B067}"/>
    <cellStyle name="ผลรวม 3 11" xfId="23340" xr:uid="{8C99714E-60B9-4A9B-9366-AABCD6BA2647}"/>
    <cellStyle name="ผลรวม 3 12" xfId="24409" xr:uid="{D1D82F4F-A21B-442B-A304-DE5E6E6BD9CF}"/>
    <cellStyle name="ผลรวม 3 13" xfId="26181" xr:uid="{27A61641-88DC-418D-8E7D-9B220F9F6EFA}"/>
    <cellStyle name="ผลรวม 3 14" xfId="26431" xr:uid="{C7090D96-6E04-4C71-952F-A5677F3625F5}"/>
    <cellStyle name="ผลรวม 3 15" xfId="24358" xr:uid="{7A807161-CC00-4563-8C63-C83D5EB1F903}"/>
    <cellStyle name="ผลรวม 3 16" xfId="24478" xr:uid="{586BB973-2944-4B7C-9EFF-B5636740DD24}"/>
    <cellStyle name="ผลรวม 3 17" xfId="26326" xr:uid="{0370C3AF-8590-4805-B031-1D453EA361F3}"/>
    <cellStyle name="ผลรวม 3 18" xfId="29702" xr:uid="{6E5C1B38-89E1-426C-B622-0BC07AA0D2AC}"/>
    <cellStyle name="ผลรวม 3 19" xfId="26856" xr:uid="{542BC760-7200-449E-B49E-296B7219335F}"/>
    <cellStyle name="ผลรวม 3 2" xfId="3173" xr:uid="{97B2A5E6-852F-4CC9-B350-C48AB0120230}"/>
    <cellStyle name="ผลรวม 3 2 10" xfId="42178" xr:uid="{5085ADDB-31CF-4BFB-BF1F-6C57051EE180}"/>
    <cellStyle name="ผลรวม 3 2 2" xfId="7444" xr:uid="{51FB58E4-FEF5-4B37-B14C-4DB1B17C80C6}"/>
    <cellStyle name="ผลรวม 3 2 2 2" xfId="17729" xr:uid="{A0EDC43C-BFB1-4F2B-99A8-901D61C17D7F}"/>
    <cellStyle name="ผลรวม 3 2 2 3" xfId="21715" xr:uid="{52EAE90E-698C-4D3C-8426-7EA8CB1B3969}"/>
    <cellStyle name="ผลรวม 3 2 2 4" xfId="31078" xr:uid="{AA9368FD-5035-4AA6-9B00-3F5AB981B6F7}"/>
    <cellStyle name="ผลรวม 3 2 2 5" xfId="34564" xr:uid="{6F568874-459B-45DA-BF82-CB349B5ED358}"/>
    <cellStyle name="ผลรวม 3 2 2 6" xfId="37542" xr:uid="{4BF2F180-023C-467A-B4DD-3E9045817460}"/>
    <cellStyle name="ผลรวม 3 2 3" xfId="8643" xr:uid="{A78E8D2F-2178-456E-ABC7-F380DA178298}"/>
    <cellStyle name="ผลรวม 3 2 3 2" xfId="18891" xr:uid="{1A09331F-A190-402F-A7F0-34838D6A0A04}"/>
    <cellStyle name="ผลรวม 3 2 3 3" xfId="22777" xr:uid="{9B34973B-6F39-4C0C-8E0B-99B3F94A2836}"/>
    <cellStyle name="ผลรวม 3 2 3 4" xfId="32165" xr:uid="{6214A07A-0462-4654-BDE1-0D9C543E7C03}"/>
    <cellStyle name="ผลรวม 3 2 3 5" xfId="35604" xr:uid="{10EC1BCF-ECB1-4490-B747-8BA3FF5DE510}"/>
    <cellStyle name="ผลรวม 3 2 3 6" xfId="38551" xr:uid="{8FA78297-EB18-48E6-A276-9637C4797020}"/>
    <cellStyle name="ผลรวม 3 2 4" xfId="14886" xr:uid="{33E0DDE6-CECF-4519-AB94-4107EFBBCA6F}"/>
    <cellStyle name="ผลรวม 3 2 5" xfId="19462" xr:uid="{C93C48C9-2A44-4486-8C9F-705343F7E661}"/>
    <cellStyle name="ผลรวม 3 2 6" xfId="23995" xr:uid="{E09363E2-4745-46C8-AD8A-B7384971DD77}"/>
    <cellStyle name="ผลรวม 3 2 7" xfId="28023" xr:uid="{0D0C5C20-700D-4AD1-B455-85B6E95B13E3}"/>
    <cellStyle name="ผลรวม 3 2 8" xfId="40381" xr:uid="{8F39953B-5D5B-4669-9923-30C4E8CBBDAF}"/>
    <cellStyle name="ผลรวม 3 2 9" xfId="40961" xr:uid="{7A73C8F3-02E1-4155-981A-2293FE623627}"/>
    <cellStyle name="ผลรวม 3 20" xfId="39639" xr:uid="{A8545F8F-92A6-482E-9E09-1A7F73489D43}"/>
    <cellStyle name="ผลรวม 3 21" xfId="40448" xr:uid="{2D2D39DE-0192-441B-A30A-982C3E8DD23D}"/>
    <cellStyle name="ผลรวม 3 22" xfId="41523" xr:uid="{67E9FF6A-6234-4022-AFBD-73639907F1E8}"/>
    <cellStyle name="ผลรวม 3 3" xfId="5527" xr:uid="{B5517981-BBB3-44C0-A074-10EB53B9C293}"/>
    <cellStyle name="ผลรวม 3 3 2" xfId="20221" xr:uid="{1EB8BB7B-F89A-4BB8-8FA4-74E4C340FA54}"/>
    <cellStyle name="ผลรวม 3 3 3" xfId="29571" xr:uid="{CF418B01-2F36-4767-AD14-E3EBFD45834C}"/>
    <cellStyle name="ผลรวม 3 3 4" xfId="33193" xr:uid="{5C4ED534-503E-4CE4-8608-C6978845C844}"/>
    <cellStyle name="ผลรวม 3 3 5" xfId="36280" xr:uid="{FE3A601C-0A3E-4016-BE03-0DCC446E1FEE}"/>
    <cellStyle name="ผลรวม 3 4" xfId="6602" xr:uid="{A782178C-40B8-4701-B8F0-A528050D2C0E}"/>
    <cellStyle name="ผลรวม 3 4 2" xfId="16894" xr:uid="{74167E97-D94B-4FE9-98F5-C97F82044881}"/>
    <cellStyle name="ผลรวม 3 4 3" xfId="21083" xr:uid="{A7639DBE-C4A4-4D3E-8716-11838DA6EC4E}"/>
    <cellStyle name="ผลรวม 3 4 4" xfId="30437" xr:uid="{14804449-987A-402E-918C-A12AEAB29458}"/>
    <cellStyle name="ผลรวม 3 4 5" xfId="33993" xr:uid="{CA87D4CD-8BF5-4682-BD17-1DF274ADFC34}"/>
    <cellStyle name="ผลรวม 3 4 6" xfId="37010" xr:uid="{AF5343FB-5320-4A68-944D-9BD1317C7066}"/>
    <cellStyle name="ผลรวม 3 5" xfId="5499" xr:uid="{A2A899BB-D3B3-4983-BE63-784C5715AB69}"/>
    <cellStyle name="ผลรวม 3 5 2" xfId="15839" xr:uid="{A1D6BF48-FCAE-4C78-B4C3-FDCEA2220D4D}"/>
    <cellStyle name="ผลรวม 3 5 3" xfId="20202" xr:uid="{28530BFA-2A0F-4CFE-90F0-0F9AD83DF371}"/>
    <cellStyle name="ผลรวม 3 5 4" xfId="29549" xr:uid="{D9266D30-F7C8-4B86-990B-294F59900295}"/>
    <cellStyle name="ผลรวม 3 5 5" xfId="33174" xr:uid="{2063361D-163E-4B07-81F9-7A48D5FBF581}"/>
    <cellStyle name="ผลรวม 3 5 6" xfId="36261" xr:uid="{500C740C-F12F-4C2E-896D-364B9233ACC1}"/>
    <cellStyle name="ผลรวม 3 6" xfId="11301" xr:uid="{922C94D8-F3F3-43D3-BF85-AE2604CE0900}"/>
    <cellStyle name="ผลรวม 3 7" xfId="11737" xr:uid="{7C50A292-2301-42F5-81BA-C4F34A1BABAA}"/>
    <cellStyle name="ผลรวม 3 8" xfId="12186" xr:uid="{5AA2C9BC-735E-4E1D-B5D4-0A96C5AA92F4}"/>
    <cellStyle name="ผลรวม 3 9" xfId="12815" xr:uid="{EE859746-8A99-4DC6-BD8B-25B8412CC6B9}"/>
    <cellStyle name="ผลรวม 4" xfId="2668" xr:uid="{E4AF2472-96B3-4070-BAA5-828ED44D68B4}"/>
    <cellStyle name="ผลรวม 4 10" xfId="41871" xr:uid="{25D39C19-65C4-4E4B-9880-2A2657A05C8A}"/>
    <cellStyle name="ผลรวม 4 2" xfId="7021" xr:uid="{CA0888E2-E3FD-411D-A837-745773AB39CC}"/>
    <cellStyle name="ผลรวม 4 2 2" xfId="17310" xr:uid="{05BF287E-F2E2-4F92-805E-245629FF53FB}"/>
    <cellStyle name="ผลรวม 4 2 3" xfId="21345" xr:uid="{25A21DFD-EBA2-4CD0-9210-800D2FD0CBE3}"/>
    <cellStyle name="ผลรวม 4 2 4" xfId="30720" xr:uid="{AF9F613D-7153-4625-BEBA-A4681C74C5F6}"/>
    <cellStyle name="ผลรวม 4 2 5" xfId="34216" xr:uid="{9E444AAD-A3D8-4241-AAE3-FD17EAC6FD23}"/>
    <cellStyle name="ผลรวม 4 2 6" xfId="37219" xr:uid="{4C5C1319-F4A0-4639-9FC5-40398D95FD17}"/>
    <cellStyle name="ผลรวม 4 3" xfId="8281" xr:uid="{AF8664B4-6A01-4ADB-AE3B-D80251B74FFA}"/>
    <cellStyle name="ผลรวม 4 3 2" xfId="18535" xr:uid="{FDB0940A-3526-460E-BD5E-A591B0340CC8}"/>
    <cellStyle name="ผลรวม 4 3 3" xfId="22446" xr:uid="{5739B884-D120-4950-AFF5-A718953A488C}"/>
    <cellStyle name="ผลรวม 4 3 4" xfId="31839" xr:uid="{157F11DD-A562-4695-9720-18FA765A1A13}"/>
    <cellStyle name="ผลรวม 4 3 5" xfId="35289" xr:uid="{2D2647C1-1F98-42E6-A141-EBFE8DFBA0B5}"/>
    <cellStyle name="ผลรวม 4 3 6" xfId="38252" xr:uid="{A1EC6447-E933-435E-A027-431B4ADD183C}"/>
    <cellStyle name="ผลรวม 4 4" xfId="13422" xr:uid="{D07F57B9-FB7D-43BB-AA6B-B7A16E784497}"/>
    <cellStyle name="ผลรวม 4 5" xfId="20256" xr:uid="{2937B9CB-DB14-436E-8D92-29B549A4F9BE}"/>
    <cellStyle name="ผลรวม 4 6" xfId="23688" xr:uid="{702CF36B-37E6-4D1B-927F-FB14C70E02A2}"/>
    <cellStyle name="ผลรวม 4 7" xfId="27638" xr:uid="{7130F0BE-C6F8-4B61-B496-E3733F7AF375}"/>
    <cellStyle name="ผลรวม 4 8" xfId="40024" xr:uid="{6082D492-E60F-45AC-81F5-EC7A770FADDD}"/>
    <cellStyle name="ผลรวม 4 9" xfId="38791" xr:uid="{26696C25-1FDF-48CE-A88A-F5649C166968}"/>
    <cellStyle name="ผลรวม 5" xfId="5524" xr:uid="{8FEA222E-C2B4-4193-A697-A9FE079E5ED0}"/>
    <cellStyle name="ผลรวม 5 2" xfId="20218" xr:uid="{DA45302D-F38A-4FC8-9638-B0D73D9E1830}"/>
    <cellStyle name="ผลรวม 5 3" xfId="29568" xr:uid="{243C68C5-E4B4-4358-B0B0-634F2008E018}"/>
    <cellStyle name="ผลรวม 5 4" xfId="33190" xr:uid="{32260ECC-AE4B-4276-8A5C-0801C83D3657}"/>
    <cellStyle name="ผลรวม 5 5" xfId="36277" xr:uid="{DF3120CA-9FC5-4A59-867E-B40205E0E2C1}"/>
    <cellStyle name="ผลรวม 6" xfId="6134" xr:uid="{665697CD-D3F8-40CA-B6B9-24CD3368D2A4}"/>
    <cellStyle name="ผลรวม 6 2" xfId="16444" xr:uid="{EC81112E-B90D-414D-90BB-E3B0E25A5384}"/>
    <cellStyle name="ผลรวม 6 3" xfId="20688" xr:uid="{E1A0929C-07FE-4053-8015-3D3AE0F33D00}"/>
    <cellStyle name="ผลรวม 6 4" xfId="30042" xr:uid="{9DFE09E1-0C27-4240-8395-36228C149491}"/>
    <cellStyle name="ผลรวม 6 5" xfId="33626" xr:uid="{410DFF20-92C7-44ED-88C5-5417D2976E03}"/>
    <cellStyle name="ผลรวม 6 6" xfId="36671" xr:uid="{002D3C60-4F26-4B52-BA73-C21350F22AED}"/>
    <cellStyle name="ผลรวม 7" xfId="5496" xr:uid="{6C97807E-4644-472D-B6EE-AC010FE37920}"/>
    <cellStyle name="ผลรวม 7 2" xfId="15836" xr:uid="{6DA2E826-C443-48C3-A2E0-480C2606F03D}"/>
    <cellStyle name="ผลรวม 7 3" xfId="20199" xr:uid="{8D538B04-5377-49AC-9063-5BEC220949C3}"/>
    <cellStyle name="ผลรวม 7 4" xfId="29546" xr:uid="{F0A9EF65-89C7-4527-8255-0D96C41DE270}"/>
    <cellStyle name="ผลรวม 7 5" xfId="33171" xr:uid="{C40E7CD9-FCCB-420A-8897-02D8BCE5AC39}"/>
    <cellStyle name="ผลรวม 7 6" xfId="36258" xr:uid="{161C21FF-B821-4992-93A9-A8B7034207A7}"/>
    <cellStyle name="ผลรวม 8" xfId="11302" xr:uid="{E0ECF4BE-39D5-4149-9FE2-A36BB395D330}"/>
    <cellStyle name="ผลรวม 9" xfId="11734" xr:uid="{8B568D64-5ED2-431C-BD97-54E8E5552584}"/>
    <cellStyle name="ฤ?ธถ [0]_95" xfId="10826" xr:uid="{A6ADC707-09E2-4BA7-B3DF-5108533756B4}"/>
    <cellStyle name="ฤ?ธถ_95" xfId="10827" xr:uid="{5D06DF91-41A2-43C1-956A-9EAC524364B1}"/>
    <cellStyle name="ฤธถ [0]_0e82ylkxXsZu0YORaMwizTk2E" xfId="10828" xr:uid="{F7EC59FC-7F08-428D-A8A2-429A754CBAAA}"/>
    <cellStyle name="ฤธถ_0e82ylkxXsZu0YORaMwizTk2E" xfId="10829" xr:uid="{852DF0CA-B169-41A5-8DD5-54CFC94EC962}"/>
    <cellStyle name="ล_x000b_ศญ_ฝลฐๆฟตม๖วฅ" xfId="10830" xr:uid="{6E9C8273-FE06-4DE9-9DDC-0E7B8076E4FF}"/>
    <cellStyle name="ลEญ [0]_laroux" xfId="10831" xr:uid="{3B3CD323-8217-403B-86B9-021324C02EB5}"/>
    <cellStyle name="ลEญ_laroux" xfId="10832" xr:uid="{C71B9D47-EBEA-4C92-A02B-E241B3E7B11E}"/>
    <cellStyle name="ลวดลาย" xfId="10833" xr:uid="{3CE385F4-79BA-4ED3-B676-6F5087E04566}"/>
    <cellStyle name="ล๋ศญ [0]_0e82ylkxXsZu0YORaMwizTk2E" xfId="10834" xr:uid="{7CF8A67A-5585-48D4-A369-D311128F2014}"/>
    <cellStyle name="ล๋ศญ_0e82ylkxXsZu0YORaMwizTk2E" xfId="10835" xr:uid="{B2CAD49B-F53B-435B-8100-01D42605FCE7}"/>
    <cellStyle name="ลักษณะ 1" xfId="1995" xr:uid="{1864B730-5D4C-4223-90A7-99E53C37FADD}"/>
    <cellStyle name="ลักษณะ 1 2" xfId="1996" xr:uid="{42CF0437-7443-41C3-A707-36BEADA7AAC2}"/>
    <cellStyle name="ลักษณะ 1 2 2" xfId="1997" xr:uid="{793F063E-65D7-456E-BD78-C0CB418D62C0}"/>
    <cellStyle name="ลักษณะ 1 2 2 2" xfId="2731" xr:uid="{121EDBF2-B610-4E8D-81DA-E6194ECBF20D}"/>
    <cellStyle name="ลักษณะ 1 2 2 3" xfId="10836" xr:uid="{35C7D267-0F63-4005-A635-06AE7D90B178}"/>
    <cellStyle name="ลักษณะ 1 3" xfId="1998" xr:uid="{8FD4A30C-81DA-4A61-9674-F210B3E01B1D}"/>
    <cellStyle name="ลักษณะ 1 4" xfId="1999" xr:uid="{DA61EDF4-9749-42B1-8A8A-E0A3DE37034B}"/>
    <cellStyle name="ลักษณะ 1 5" xfId="2000" xr:uid="{606529F6-34DC-4AA4-9A81-2455032167B7}"/>
    <cellStyle name="ลักษณะ 1 6" xfId="2001" xr:uid="{D9942DB6-D6E6-4E75-8E50-49410391DC71}"/>
    <cellStyle name="ลักษณะ 1 7" xfId="2002" xr:uid="{97917E77-F885-431E-A671-90AFADE995E0}"/>
    <cellStyle name="ลักษณะ 1 8" xfId="2003" xr:uid="{BE524B20-DB66-436A-98C2-693ACAC7A576}"/>
    <cellStyle name="ลักษณะ 1 9" xfId="2004" xr:uid="{A238179F-038C-4E16-83C6-C49C1920CB58}"/>
    <cellStyle name="วฅมุ_4ฟ๙ฝวภ๛" xfId="2005" xr:uid="{AA7D2E0A-F854-4EC6-A916-92A317E62288}"/>
    <cellStyle name="ส่วนที่ถูกเน้น1" xfId="2006" xr:uid="{31045E30-998F-47D6-A921-795F91193D60}"/>
    <cellStyle name="ส่วนที่ถูกเน้น1 2" xfId="2007" xr:uid="{D0EA623E-4F2E-4857-B513-D2071D7BD296}"/>
    <cellStyle name="ส่วนที่ถูกเน้น1 2 2" xfId="2008" xr:uid="{27E4AA2D-C595-4D2C-A5A3-CF1CA71389FB}"/>
    <cellStyle name="ส่วนที่ถูกเน้น1 2 3" xfId="10837" xr:uid="{23C3A742-AFDB-4B97-B417-392D9AC7029F}"/>
    <cellStyle name="ส่วนที่ถูกเน้น1 3" xfId="2009" xr:uid="{BF8A2F42-3F96-4543-950D-76F09C72C503}"/>
    <cellStyle name="ส่วนที่ถูกเน้น2" xfId="2010" xr:uid="{4A47D0FD-55E2-4A3C-B501-C5CD6CA1F777}"/>
    <cellStyle name="ส่วนที่ถูกเน้น2 2" xfId="2011" xr:uid="{2BAAB68A-E2D5-4DDB-AB1A-AA74E1EFBE87}"/>
    <cellStyle name="ส่วนที่ถูกเน้น2 2 2" xfId="2012" xr:uid="{5D9C4471-8E2D-4A02-8CAF-75649DDB5516}"/>
    <cellStyle name="ส่วนที่ถูกเน้น2 2 3" xfId="10838" xr:uid="{759EFD68-9CAD-496A-8649-E5003FF599FC}"/>
    <cellStyle name="ส่วนที่ถูกเน้น2 3" xfId="10839" xr:uid="{24C10345-388D-417E-80FE-C2D69DD91712}"/>
    <cellStyle name="ส่วนที่ถูกเน้น3" xfId="2013" xr:uid="{53872E06-98DA-4F20-B336-D9CC3D98309B}"/>
    <cellStyle name="ส่วนที่ถูกเน้น3 2" xfId="2014" xr:uid="{CF0648C6-5A00-4457-87DD-58560BBD5628}"/>
    <cellStyle name="ส่วนที่ถูกเน้น3 2 2" xfId="2015" xr:uid="{3815EF62-62A3-47F9-B910-CD7E2A9A1990}"/>
    <cellStyle name="ส่วนที่ถูกเน้น3 2 3" xfId="10840" xr:uid="{902576E8-CF84-4B82-ADF6-FEE915C09D75}"/>
    <cellStyle name="ส่วนที่ถูกเน้น3 3" xfId="10841" xr:uid="{3064170B-58E6-4DFD-9EEB-99025B7BE084}"/>
    <cellStyle name="ส่วนที่ถูกเน้น4" xfId="2016" xr:uid="{E5942861-6FBF-4F32-9DD5-5E59BD91B439}"/>
    <cellStyle name="ส่วนที่ถูกเน้น4 2" xfId="2017" xr:uid="{4A825201-0CEE-4B6F-B7B9-A5EA6FACB83D}"/>
    <cellStyle name="ส่วนที่ถูกเน้น4 2 2" xfId="2018" xr:uid="{9F0203BD-1244-4A80-AA69-78769156CE22}"/>
    <cellStyle name="ส่วนที่ถูกเน้น4 2 3" xfId="10842" xr:uid="{CC30D700-E779-4C14-A325-B9365EE10DEA}"/>
    <cellStyle name="ส่วนที่ถูกเน้น4 3" xfId="2019" xr:uid="{E8AB3D0E-8171-4BE6-A764-B2E468BC3172}"/>
    <cellStyle name="ส่วนที่ถูกเน้น5" xfId="2020" xr:uid="{5C1289C0-B26D-4220-B2AD-48766F144BEE}"/>
    <cellStyle name="ส่วนที่ถูกเน้น5 2" xfId="2021" xr:uid="{DEFCED70-9520-4542-A091-EACA821C87B4}"/>
    <cellStyle name="ส่วนที่ถูกเน้น5 2 2" xfId="2022" xr:uid="{A6C3BF11-9325-4C34-A525-19407A3DC557}"/>
    <cellStyle name="ส่วนที่ถูกเน้น5 2 3" xfId="10843" xr:uid="{3474CDF0-BBCA-4186-BC44-E6DBC0CC265E}"/>
    <cellStyle name="ส่วนที่ถูกเน้น5 3" xfId="10844" xr:uid="{C9E6872A-CDF2-49E3-8251-0CAAA2D45E00}"/>
    <cellStyle name="ส่วนที่ถูกเน้น6" xfId="2023" xr:uid="{7931CB00-27D2-4C61-B9FF-07EFD48BD13F}"/>
    <cellStyle name="ส่วนที่ถูกเน้น6 2" xfId="2024" xr:uid="{B3BAE382-9150-4F17-B7A8-4256F7C75090}"/>
    <cellStyle name="ส่วนที่ถูกเน้น6 2 2" xfId="2025" xr:uid="{07CC51C5-22DE-413D-AF4B-95A63154EDAA}"/>
    <cellStyle name="ส่วนที่ถูกเน้น6 2 3" xfId="10845" xr:uid="{55B77435-2201-4ACE-9F79-8296B6AAF8E5}"/>
    <cellStyle name="ส่วนที่ถูกเน้น6 3" xfId="10846" xr:uid="{8C8DD351-D43D-4D51-8006-2CBBCAA3FD41}"/>
    <cellStyle name="หมายเหตุ" xfId="2026" xr:uid="{60AADE20-0360-4173-A341-878856E78447}"/>
    <cellStyle name="หมายเหตุ 10" xfId="16844" xr:uid="{F82A2EA9-C885-4B88-A15D-961AEF524D39}"/>
    <cellStyle name="หมายเหตุ 11" xfId="12480" xr:uid="{26A63BC3-AD31-4B7F-9F3B-4C952290145B}"/>
    <cellStyle name="หมายเหตุ 12" xfId="23341" xr:uid="{425F71DC-D227-4925-B561-017EEB3EE081}"/>
    <cellStyle name="หมายเหตุ 13" xfId="24391" xr:uid="{3B8E7401-2998-495E-AB6D-CADE26652045}"/>
    <cellStyle name="หมายเหตุ 14" xfId="26209" xr:uid="{AB7C77F3-C1CC-433A-9EF4-1E617F274545}"/>
    <cellStyle name="หมายเหตุ 15" xfId="26452" xr:uid="{5B48E52A-3C65-4A79-894F-606C05E7E9EE}"/>
    <cellStyle name="หมายเหตุ 16" xfId="24340" xr:uid="{598675CE-F78D-4DF9-8237-3736283FEA3E}"/>
    <cellStyle name="หมายเหตุ 17" xfId="24445" xr:uid="{EE2654DB-2964-42AB-9D86-95519B193CE7}"/>
    <cellStyle name="หมายเหตุ 18" xfId="26756" xr:uid="{A7E27914-3926-475E-AB25-7504105A67CD}"/>
    <cellStyle name="หมายเหตุ 19" xfId="28014" xr:uid="{1E2B4CB5-9D7C-4081-BE6D-F80C40BDCA79}"/>
    <cellStyle name="หมายเหตุ 2" xfId="2027" xr:uid="{C328DF40-D0AE-4C1C-B3EE-02CEB858798A}"/>
    <cellStyle name="หมายเหตุ 2 2" xfId="2028" xr:uid="{49AC2A39-AAEB-4D9B-9723-A854263377B5}"/>
    <cellStyle name="หมายเหตุ 2 2 10" xfId="23342" xr:uid="{05A34F27-082C-48AA-A3ED-7FD14431E58C}"/>
    <cellStyle name="หมายเหตุ 2 2 11" xfId="24389" xr:uid="{42610BD1-5981-4C89-AB3D-80159DA18B92}"/>
    <cellStyle name="หมายเหตุ 2 2 12" xfId="26211" xr:uid="{22E933A7-6A18-42E0-B951-4DF25CF3013A}"/>
    <cellStyle name="หมายเหตุ 2 2 13" xfId="26453" xr:uid="{A76E1D69-075B-41EA-A8AD-2F73EA665629}"/>
    <cellStyle name="หมายเหตุ 2 2 14" xfId="24338" xr:uid="{048F58AB-4433-4DCE-8405-7AE48270F8AD}"/>
    <cellStyle name="หมายเหตุ 2 2 15" xfId="24443" xr:uid="{D3DB21BD-3791-4984-8B27-C749E5685E0B}"/>
    <cellStyle name="หมายเหตุ 2 2 16" xfId="26322" xr:uid="{FD5D14DC-11C0-44CE-8330-61B3A065AF78}"/>
    <cellStyle name="หมายเหตุ 2 2 17" xfId="26641" xr:uid="{5E8AE04B-F7E8-46A3-A63A-E51DA015C064}"/>
    <cellStyle name="หมายเหตุ 2 2 18" xfId="26652" xr:uid="{B265E604-6649-43BB-A856-0FCCDDFE522F}"/>
    <cellStyle name="หมายเหตุ 2 2 19" xfId="39641" xr:uid="{80FC4BE2-89B4-4214-8B08-DEB1841B9E95}"/>
    <cellStyle name="หมายเหตุ 2 2 2" xfId="2675" xr:uid="{0F262286-31F2-4D4C-9538-09408D8EBD16}"/>
    <cellStyle name="หมายเหตุ 2 2 2 10" xfId="41878" xr:uid="{13C7BC02-9E46-4EA4-B5A0-786E1A0331BC}"/>
    <cellStyle name="หมายเหตุ 2 2 2 2" xfId="7028" xr:uid="{74BEBDCD-12B3-4893-AC07-D267ABAA4334}"/>
    <cellStyle name="หมายเหตุ 2 2 2 2 2" xfId="17317" xr:uid="{DF600BA3-503C-4C2E-9422-9D6EDBF5F185}"/>
    <cellStyle name="หมายเหตุ 2 2 2 2 3" xfId="21352" xr:uid="{43B52282-3C97-4C9E-BD0C-A2C6EFA0EE55}"/>
    <cellStyle name="หมายเหตุ 2 2 2 2 4" xfId="30727" xr:uid="{915A88B4-4BAA-4CE0-913E-14C6DA0BAC67}"/>
    <cellStyle name="หมายเหตุ 2 2 2 2 5" xfId="34223" xr:uid="{5A32AAD7-C05D-479B-9168-92A928FD7FF7}"/>
    <cellStyle name="หมายเหตุ 2 2 2 2 6" xfId="37226" xr:uid="{1DA46B79-DD79-456A-9D0D-EF6AAD2522F5}"/>
    <cellStyle name="หมายเหตุ 2 2 2 3" xfId="8288" xr:uid="{0BA20D18-561B-4C03-B527-369DC2855AE2}"/>
    <cellStyle name="หมายเหตุ 2 2 2 3 2" xfId="18542" xr:uid="{E0E5E8A1-119B-4E4E-A92C-4A7D94B3A57A}"/>
    <cellStyle name="หมายเหตุ 2 2 2 3 3" xfId="22453" xr:uid="{248910E4-1A2E-47CC-99F7-CA955B3747D8}"/>
    <cellStyle name="หมายเหตุ 2 2 2 3 4" xfId="31846" xr:uid="{C93863B3-DB98-4826-9619-A6720FF4ED9D}"/>
    <cellStyle name="หมายเหตุ 2 2 2 3 5" xfId="35296" xr:uid="{39E2E1CB-6A34-431E-89CA-0039FCA1971F}"/>
    <cellStyle name="หมายเหตุ 2 2 2 3 6" xfId="38259" xr:uid="{46C32E0D-B5DF-4FD7-9158-3EF3A661FF40}"/>
    <cellStyle name="หมายเหตุ 2 2 2 4" xfId="15138" xr:uid="{B52CCB9D-0F0F-4F02-9DB1-C695509A5378}"/>
    <cellStyle name="หมายเหตุ 2 2 2 5" xfId="14451" xr:uid="{DF89A5A2-FB1A-4EB4-A64E-261E83F3F64F}"/>
    <cellStyle name="หมายเหตุ 2 2 2 6" xfId="23695" xr:uid="{8B400AC9-3D8A-48AE-8B27-47353ADCFC7A}"/>
    <cellStyle name="หมายเหตุ 2 2 2 7" xfId="27645" xr:uid="{68FD0AEB-CCE0-4E7E-AB16-12F327AC7826}"/>
    <cellStyle name="หมายเหตุ 2 2 2 8" xfId="40031" xr:uid="{188F37B4-4DC0-48DA-9DDD-510C13578CDE}"/>
    <cellStyle name="หมายเหตุ 2 2 2 9" xfId="38784" xr:uid="{67CFC396-496A-4F9E-BE91-25DF890A712E}"/>
    <cellStyle name="หมายเหตุ 2 2 20" xfId="40447" xr:uid="{76E80334-8EA8-4FB0-A29B-45148C850F1C}"/>
    <cellStyle name="หมายเหตุ 2 2 21" xfId="41525" xr:uid="{F4F73C70-0168-4DCB-ABCB-92B04FCD1610}"/>
    <cellStyle name="หมายเหตุ 2 2 3" xfId="5545" xr:uid="{31ECD2E4-4E83-4A34-ACB7-8F569B9D5D6B}"/>
    <cellStyle name="หมายเหตุ 2 2 3 2" xfId="20237" xr:uid="{0CAFA9DE-6C46-410D-A519-9464427699E7}"/>
    <cellStyle name="หมายเหตุ 2 2 3 3" xfId="29584" xr:uid="{E52076B2-9B3C-49E1-B640-BD29D20380D6}"/>
    <cellStyle name="หมายเหตุ 2 2 3 4" xfId="33204" xr:uid="{3A6E41BE-C45E-4F2D-9175-B822C63DC130}"/>
    <cellStyle name="หมายเหตุ 2 2 3 5" xfId="36288" xr:uid="{D2C3ED38-0160-4115-BEEB-F66C06E63E6A}"/>
    <cellStyle name="หมายเหตุ 2 2 4" xfId="6600" xr:uid="{93ADCC4A-51D4-49FB-AC34-8D1685DF980E}"/>
    <cellStyle name="หมายเหตุ 2 2 4 2" xfId="16892" xr:uid="{6029F83F-12B0-44E0-89E7-7A5DEA925E80}"/>
    <cellStyle name="หมายเหตุ 2 2 4 3" xfId="21081" xr:uid="{76F1407E-3333-49AE-804C-E07FA013120F}"/>
    <cellStyle name="หมายเหตุ 2 2 4 4" xfId="30435" xr:uid="{6BD3D895-13E8-4ABB-B37A-D017F1DC3580}"/>
    <cellStyle name="หมายเหตุ 2 2 4 5" xfId="33991" xr:uid="{6B8813EC-D459-4979-BE9A-AF0A9B3DDC78}"/>
    <cellStyle name="หมายเหตุ 2 2 4 6" xfId="37008" xr:uid="{F0699E7F-F9D9-4170-A358-01D2754C61A5}"/>
    <cellStyle name="หมายเหตุ 2 2 5" xfId="5501" xr:uid="{4165031D-0397-4B3B-8FA7-9F811109FA74}"/>
    <cellStyle name="หมายเหตุ 2 2 5 2" xfId="15841" xr:uid="{0E4664AF-C3C0-4A3E-8F00-D770360A1AA8}"/>
    <cellStyle name="หมายเหตุ 2 2 5 3" xfId="20204" xr:uid="{5AB2FEB8-C7EF-4BA7-98F9-B630E03BE32E}"/>
    <cellStyle name="หมายเหตุ 2 2 5 4" xfId="29551" xr:uid="{DEB9485E-9254-4EBC-AC64-08F25AA14F21}"/>
    <cellStyle name="หมายเหตุ 2 2 5 5" xfId="33176" xr:uid="{34AEBA23-73AE-48E8-9D3A-0782EAF3B0AF}"/>
    <cellStyle name="หมายเหตุ 2 2 5 6" xfId="36263" xr:uid="{046C915E-0121-4783-A540-847AB7CBB616}"/>
    <cellStyle name="หมายเหตุ 2 2 6" xfId="11303" xr:uid="{945E1E0F-EDDB-495A-975F-96696EF66E1D}"/>
    <cellStyle name="หมายเหตุ 2 2 7" xfId="12188" xr:uid="{AAB5BC1E-4293-455D-ADC9-AE51E52BCC97}"/>
    <cellStyle name="หมายเหตุ 2 2 8" xfId="18060" xr:uid="{E8268219-8B29-4D35-B6AE-376D9C090966}"/>
    <cellStyle name="หมายเหตุ 2 2 9" xfId="19421" xr:uid="{E3AB059E-A9B7-442D-B534-46A19F9CD07F}"/>
    <cellStyle name="หมายเหตุ 2 3" xfId="10847" xr:uid="{C9EB2119-C2A9-45C0-8B5C-46FE470637C1}"/>
    <cellStyle name="หมายเหตุ 20" xfId="26653" xr:uid="{B6B8A385-02B8-4E24-B4D3-D41855208908}"/>
    <cellStyle name="หมายเหตุ 21" xfId="39640" xr:uid="{324B96AB-181E-434B-9178-DA152C54DC05}"/>
    <cellStyle name="หมายเหตุ 22" xfId="39076" xr:uid="{52BF24F0-313E-484E-894B-08A7CEDFFF6D}"/>
    <cellStyle name="หมายเหตุ 23" xfId="41524" xr:uid="{B460F723-3609-4062-BFCF-FFB9F0F1CED4}"/>
    <cellStyle name="หมายเหตุ 3" xfId="2029" xr:uid="{FE0038FD-BD0D-493E-905E-39BDAA7E6BCE}"/>
    <cellStyle name="หมายเหตุ 3 10" xfId="23343" xr:uid="{D224741F-E299-4495-AD66-AC29589D20F8}"/>
    <cellStyle name="หมายเหตุ 3 11" xfId="24388" xr:uid="{0EBEED03-9223-4363-B5C8-5E5ACD152882}"/>
    <cellStyle name="หมายเหตุ 3 12" xfId="26212" xr:uid="{1AA729B2-DC96-4AB2-8BB1-5E85796F8A4C}"/>
    <cellStyle name="หมายเหตุ 3 13" xfId="26454" xr:uid="{F984D381-0298-46C7-80B0-4E6A4AB23FEF}"/>
    <cellStyle name="หมายเหตุ 3 14" xfId="24337" xr:uid="{CC110641-20BF-4CD3-881D-D90BC0735A05}"/>
    <cellStyle name="หมายเหตุ 3 15" xfId="24442" xr:uid="{6144C369-19FF-435D-A01C-C18CB657595B}"/>
    <cellStyle name="หมายเหตุ 3 16" xfId="26755" xr:uid="{B9016742-5417-49B8-94EA-013ACC25E408}"/>
    <cellStyle name="หมายเหตุ 3 17" xfId="30604" xr:uid="{27CD885F-885D-4499-8967-15E0897E30C4}"/>
    <cellStyle name="หมายเหตุ 3 18" xfId="26855" xr:uid="{1AF5A274-D3F8-4693-99E6-7B3A5790C0D2}"/>
    <cellStyle name="หมายเหตุ 3 19" xfId="39642" xr:uid="{EE0F2AE0-509C-4600-AC28-8DCFC5D6770E}"/>
    <cellStyle name="หมายเหตุ 3 2" xfId="2676" xr:uid="{6FDC689E-275F-41C0-8D04-024CF565CB29}"/>
    <cellStyle name="หมายเหตุ 3 2 10" xfId="41879" xr:uid="{0AB9F89E-5D0A-4E71-B73C-F69C57E09499}"/>
    <cellStyle name="หมายเหตุ 3 2 2" xfId="7029" xr:uid="{B0BF65ED-344E-4354-A771-AE966F2ED47F}"/>
    <cellStyle name="หมายเหตุ 3 2 2 2" xfId="17318" xr:uid="{8E34135A-8040-4348-86C0-FEC5A1CEFD68}"/>
    <cellStyle name="หมายเหตุ 3 2 2 3" xfId="21353" xr:uid="{7B620215-F1E1-4186-8AFD-8021ADF15E4B}"/>
    <cellStyle name="หมายเหตุ 3 2 2 4" xfId="30728" xr:uid="{385CC0D0-7AF4-4FE2-94B4-6AB59AABF6E0}"/>
    <cellStyle name="หมายเหตุ 3 2 2 5" xfId="34224" xr:uid="{51FEE2A2-9E02-4F67-A73A-47EA623F490A}"/>
    <cellStyle name="หมายเหตุ 3 2 2 6" xfId="37227" xr:uid="{4CC5FB07-5818-4321-A290-08A9D27640D8}"/>
    <cellStyle name="หมายเหตุ 3 2 3" xfId="8289" xr:uid="{C9FCAA8A-D1F6-4682-A734-1372E6663F0F}"/>
    <cellStyle name="หมายเหตุ 3 2 3 2" xfId="18543" xr:uid="{51371EDA-749B-4A58-84F3-6B41AC9BE80F}"/>
    <cellStyle name="หมายเหตุ 3 2 3 3" xfId="22454" xr:uid="{955C2EBF-24F5-4C7A-95D0-9D304D97C6FD}"/>
    <cellStyle name="หมายเหตุ 3 2 3 4" xfId="31847" xr:uid="{67BA8447-D0BA-489C-A802-E0B6F11A8D0C}"/>
    <cellStyle name="หมายเหตุ 3 2 3 5" xfId="35297" xr:uid="{FA75C5BA-CA7F-4EAC-B687-0E15890B124C}"/>
    <cellStyle name="หมายเหตุ 3 2 3 6" xfId="38260" xr:uid="{A091BBE6-C5B4-4DBE-8ABA-547334484E52}"/>
    <cellStyle name="หมายเหตุ 3 2 4" xfId="12406" xr:uid="{1E863F17-11C6-4AE0-BE3A-A66B15AF3C8E}"/>
    <cellStyle name="หมายเหตุ 3 2 5" xfId="12684" xr:uid="{CF9A168E-19D0-4476-8B9F-5FC0B3C15A53}"/>
    <cellStyle name="หมายเหตุ 3 2 6" xfId="23696" xr:uid="{F5F0573D-977D-4118-9150-69E8B5953B9D}"/>
    <cellStyle name="หมายเหตุ 3 2 7" xfId="27646" xr:uid="{0AA1FB22-D140-42A0-B1E6-9F1ED861B50D}"/>
    <cellStyle name="หมายเหตุ 3 2 8" xfId="40032" xr:uid="{B826CB35-40E2-43B8-A527-79324BEBCBEA}"/>
    <cellStyle name="หมายเหตุ 3 2 9" xfId="38783" xr:uid="{3E667B0A-8244-43DA-9EA7-99E6669F308A}"/>
    <cellStyle name="หมายเหตุ 3 20" xfId="40446" xr:uid="{27E056BA-F105-4761-BCB3-183BB3BCC31F}"/>
    <cellStyle name="หมายเหตุ 3 21" xfId="41526" xr:uid="{32A909D3-E407-42AA-B381-6E388B76B00B}"/>
    <cellStyle name="หมายเหตุ 3 3" xfId="5546" xr:uid="{8E475B25-FB0C-4F9A-ADF2-BD4B6D85A775}"/>
    <cellStyle name="หมายเหตุ 3 3 2" xfId="20238" xr:uid="{42247A6C-EBC9-4E80-AA63-F024C693DF29}"/>
    <cellStyle name="หมายเหตุ 3 3 3" xfId="29585" xr:uid="{23B0B93F-CD11-46DE-A72C-C828420207D3}"/>
    <cellStyle name="หมายเหตุ 3 3 4" xfId="33205" xr:uid="{D7F3A327-F520-4F80-A8BA-FE39C97EF8DA}"/>
    <cellStyle name="หมายเหตุ 3 3 5" xfId="36289" xr:uid="{A0613D55-40E4-4128-B7CC-03FC6861318D}"/>
    <cellStyle name="หมายเหตุ 3 4" xfId="6599" xr:uid="{46539D6C-D574-4200-84DA-06DE938AFB35}"/>
    <cellStyle name="หมายเหตุ 3 4 2" xfId="16891" xr:uid="{52AAFBF3-056A-48FB-83D0-4015425BF342}"/>
    <cellStyle name="หมายเหตุ 3 4 3" xfId="21080" xr:uid="{62502FB1-B4C2-4A98-B14E-50B79C169FE9}"/>
    <cellStyle name="หมายเหตุ 3 4 4" xfId="30434" xr:uid="{5031E5DF-BB60-44AA-ABC5-1C44FD03BFDF}"/>
    <cellStyle name="หมายเหตุ 3 4 5" xfId="33990" xr:uid="{3B2BDCDD-6612-4B45-85BB-6353664BD0D8}"/>
    <cellStyle name="หมายเหตุ 3 4 6" xfId="37007" xr:uid="{7B4FD455-7646-470B-A091-2BF2F1F372D7}"/>
    <cellStyle name="หมายเหตุ 3 5" xfId="5502" xr:uid="{01D670F7-CD53-435B-AD01-62F08A42471D}"/>
    <cellStyle name="หมายเหตุ 3 5 2" xfId="15842" xr:uid="{79AAC26F-CCAE-4F20-9491-A930F82FD3AE}"/>
    <cellStyle name="หมายเหตุ 3 5 3" xfId="20205" xr:uid="{9D991DD1-315E-42E1-98FA-C6C488351563}"/>
    <cellStyle name="หมายเหตุ 3 5 4" xfId="29552" xr:uid="{ADAD826D-1F68-420E-AD3D-99A17DEDE5B7}"/>
    <cellStyle name="หมายเหตุ 3 5 5" xfId="33177" xr:uid="{471C6E50-57BA-4D10-BD8E-0674E7FE0032}"/>
    <cellStyle name="หมายเหตุ 3 5 6" xfId="36264" xr:uid="{242E2336-3A2D-410A-951F-C31C49F7D530}"/>
    <cellStyle name="หมายเหตุ 3 6" xfId="11304" xr:uid="{482B0FEF-5005-43C2-8FB0-32DAE75D363A}"/>
    <cellStyle name="หมายเหตุ 3 7" xfId="12189" xr:uid="{8AC062C1-28D1-4BF7-8CE4-F985B47DC812}"/>
    <cellStyle name="หมายเหตุ 3 8" xfId="15293" xr:uid="{9D9F2D17-97A1-47F3-841E-37AD2F7EE503}"/>
    <cellStyle name="หมายเหตุ 3 9" xfId="19776" xr:uid="{FC9DEA1B-CC55-4553-A702-F17B6FAB2F6D}"/>
    <cellStyle name="หมายเหตุ 4" xfId="2674" xr:uid="{F665E94D-8D15-416F-ABB0-39C5DF9817B3}"/>
    <cellStyle name="หมายเหตุ 4 10" xfId="41877" xr:uid="{2B3D8446-156E-4156-870B-45B71981AC64}"/>
    <cellStyle name="หมายเหตุ 4 2" xfId="7027" xr:uid="{B89CB4D9-1F04-43B0-B3F8-773D443BA063}"/>
    <cellStyle name="หมายเหตุ 4 2 2" xfId="17316" xr:uid="{3DECE3D0-845F-4849-8F0E-74DCD8BD08D6}"/>
    <cellStyle name="หมายเหตุ 4 2 3" xfId="21351" xr:uid="{C51D1565-748E-4BD9-9671-28867C6A32DF}"/>
    <cellStyle name="หมายเหตุ 4 2 4" xfId="30726" xr:uid="{16EEF742-21CB-436F-9946-EAE1508B1988}"/>
    <cellStyle name="หมายเหตุ 4 2 5" xfId="34222" xr:uid="{91E25B3C-A7BD-4F68-87BF-BD7E961B5945}"/>
    <cellStyle name="หมายเหตุ 4 2 6" xfId="37225" xr:uid="{4748D098-F758-4BA0-8E27-C93F4322D1FE}"/>
    <cellStyle name="หมายเหตุ 4 3" xfId="8287" xr:uid="{BE9BCB4E-E977-4C5B-93FD-B95F9FB1585B}"/>
    <cellStyle name="หมายเหตุ 4 3 2" xfId="18541" xr:uid="{444267B7-116C-4F2F-90AB-2F68DDD84759}"/>
    <cellStyle name="หมายเหตุ 4 3 3" xfId="22452" xr:uid="{6F2818F2-2064-4F2F-953D-DAEC5A6EA0A7}"/>
    <cellStyle name="หมายเหตุ 4 3 4" xfId="31845" xr:uid="{3365F76E-6AFD-496A-9B84-6CB7CCC90235}"/>
    <cellStyle name="หมายเหตุ 4 3 5" xfId="35295" xr:uid="{186FA068-B263-4872-A548-997ECB494E61}"/>
    <cellStyle name="หมายเหตุ 4 3 6" xfId="38258" xr:uid="{0A48D03F-E123-48BF-863C-6C501559A141}"/>
    <cellStyle name="หมายเหตุ 4 4" xfId="17156" xr:uid="{AB61BBE2-AAAB-46AF-A458-870F6A5A878C}"/>
    <cellStyle name="หมายเหตุ 4 5" xfId="19524" xr:uid="{2F4BCC4E-8DB5-479F-9E3A-3AC61F41B9BE}"/>
    <cellStyle name="หมายเหตุ 4 6" xfId="23694" xr:uid="{2044F27A-6810-4516-9F9D-48C9D8E175C5}"/>
    <cellStyle name="หมายเหตุ 4 7" xfId="27644" xr:uid="{EE816B38-49AD-46ED-8685-712C3F04A179}"/>
    <cellStyle name="หมายเหตุ 4 8" xfId="40030" xr:uid="{D2B4EF40-5F63-4660-B34B-DEEF510936DB}"/>
    <cellStyle name="หมายเหตุ 4 9" xfId="38785" xr:uid="{AD9C6954-9102-4B29-B5B9-8692286E0776}"/>
    <cellStyle name="หมายเหตุ 5" xfId="5544" xr:uid="{4D220848-E2B6-46E1-9EBD-EE147498EE2A}"/>
    <cellStyle name="หมายเหตุ 5 2" xfId="20236" xr:uid="{4354AC68-4F51-4BEC-9B85-09C5F4A3FFB8}"/>
    <cellStyle name="หมายเหตุ 5 3" xfId="29583" xr:uid="{602D0F99-04B5-43E4-B32B-82CBA13A830F}"/>
    <cellStyle name="หมายเหตุ 5 4" xfId="33203" xr:uid="{A09C57E1-4684-4770-85F0-C05A36ECA670}"/>
    <cellStyle name="หมายเหตุ 5 5" xfId="36287" xr:uid="{EE3827CC-B999-4E30-ADFF-97DA9A6483B2}"/>
    <cellStyle name="หมายเหตุ 6" xfId="6601" xr:uid="{3E3179F1-9706-4BFD-BBFA-CCAA2B452BCB}"/>
    <cellStyle name="หมายเหตุ 6 2" xfId="16893" xr:uid="{3C76AAD7-0FBB-4AE6-9102-5B172C84AF06}"/>
    <cellStyle name="หมายเหตุ 6 3" xfId="21082" xr:uid="{B2977710-9786-4EB0-916E-A403B0AEA672}"/>
    <cellStyle name="หมายเหตุ 6 4" xfId="30436" xr:uid="{C6FF523B-E305-47DB-9BED-FE3B2CB7FE90}"/>
    <cellStyle name="หมายเหตุ 6 5" xfId="33992" xr:uid="{EF552893-5B7D-46D6-A582-18D3894E7D34}"/>
    <cellStyle name="หมายเหตุ 6 6" xfId="37009" xr:uid="{10F12A77-40E9-46A6-BDAA-03DC7895AFBB}"/>
    <cellStyle name="หมายเหตุ 7" xfId="5500" xr:uid="{D6F39505-0912-4387-9E54-41052F308742}"/>
    <cellStyle name="หมายเหตุ 7 2" xfId="15840" xr:uid="{22E2DA89-0229-43C3-8EC5-6EE03C90DB89}"/>
    <cellStyle name="หมายเหตุ 7 3" xfId="20203" xr:uid="{7BBAB451-6574-45DD-9250-68FD72A5AC80}"/>
    <cellStyle name="หมายเหตุ 7 4" xfId="29550" xr:uid="{C1C4E22C-9E24-4CAD-806E-BB453C28303D}"/>
    <cellStyle name="หมายเหตุ 7 5" xfId="33175" xr:uid="{3469878A-8FB8-44BC-814B-D299FDF90E8D}"/>
    <cellStyle name="หมายเหตุ 7 6" xfId="36262" xr:uid="{D8E78CA7-CDE4-4646-ACAE-93C517AFA9AF}"/>
    <cellStyle name="หมายเหตุ 8" xfId="11305" xr:uid="{0A1F7212-FAA2-43A3-A571-D5065EFBD221}"/>
    <cellStyle name="หมายเหตุ 9" xfId="12187" xr:uid="{08EDF1B3-5DC8-4AA5-B6C9-E4ACF5B181E8}"/>
    <cellStyle name="หัวเรื่อง 1" xfId="2030" xr:uid="{9A8E2EED-AD30-409E-A17D-225B728C9518}"/>
    <cellStyle name="หัวเรื่อง 1 2" xfId="2031" xr:uid="{B4EBBC8B-60F1-4953-82F0-C5160B50B494}"/>
    <cellStyle name="หัวเรื่อง 1 2 2" xfId="2032" xr:uid="{E077E3B0-0A21-4E8C-AFF6-AF5DA46C4ED4}"/>
    <cellStyle name="หัวเรื่อง 1 2 3" xfId="10848" xr:uid="{A2A896DC-89F3-4D2D-95CB-F775B31DDCE1}"/>
    <cellStyle name="หัวเรื่อง 1 3" xfId="2033" xr:uid="{5DADBFDD-EA77-425B-A93B-D4B8A17168F9}"/>
    <cellStyle name="หัวเรื่อง 2" xfId="2034" xr:uid="{C5BC452E-C0D2-41DD-9CF9-DC51D894A613}"/>
    <cellStyle name="หัวเรื่อง 2 2" xfId="2035" xr:uid="{1CD9F61B-4E38-4DCE-A227-82A918D2966B}"/>
    <cellStyle name="หัวเรื่อง 2 2 2" xfId="2036" xr:uid="{A1CFEBEA-6C5C-4FA1-856E-6F9014CB610A}"/>
    <cellStyle name="หัวเรื่อง 2 2 3" xfId="10849" xr:uid="{9D480563-3E95-4465-AE8D-054A8D006A24}"/>
    <cellStyle name="หัวเรื่อง 2 3" xfId="2037" xr:uid="{5A5A8D83-088A-4ECA-8DF7-35744EC88B13}"/>
    <cellStyle name="หัวเรื่อง 3" xfId="2038" xr:uid="{B84F41B1-503B-4A17-BC1F-E98B8352BCA0}"/>
    <cellStyle name="หัวเรื่อง 3 2" xfId="2039" xr:uid="{4A85363E-4C25-41CA-9E26-2B6452580CA9}"/>
    <cellStyle name="หัวเรื่อง 3 2 2" xfId="2040" xr:uid="{DDC5C446-8B15-459A-B51D-6D12F880AC2B}"/>
    <cellStyle name="หัวเรื่อง 3 2 3" xfId="10850" xr:uid="{1B35BCB6-723D-4306-9755-7D49E6E2BE56}"/>
    <cellStyle name="หัวเรื่อง 3 3" xfId="2041" xr:uid="{9E030443-C972-4FB0-81BD-D643E1027E72}"/>
    <cellStyle name="หัวเรื่อง 4" xfId="2042" xr:uid="{09FEA168-4506-4010-A17B-BA9312F212D5}"/>
    <cellStyle name="หัวเรื่อง 4 2" xfId="2043" xr:uid="{03F3ED38-D60D-4198-94ED-09ACD2D8861A}"/>
    <cellStyle name="หัวเรื่อง 4 2 2" xfId="2044" xr:uid="{932D3151-D011-4AD5-9E03-486AA772CD27}"/>
    <cellStyle name="หัวเรื่อง 4 2 3" xfId="10851" xr:uid="{0B128C6F-DC2A-40C1-8A31-AA28D364F1F7}"/>
    <cellStyle name="หัวเรื่อง 4 3" xfId="2045" xr:uid="{9937232B-0641-4630-9F65-08656C12513D}"/>
    <cellStyle name="ơ᪒＀＀＀＀＀＀＀＀＀＀＀＀＀＀＀＀＀＀＀＀＀＀＀＀＀＀＀＀ma_QTR94_95_1ฟ๙ศธบ๑ณปฟช (2)" xfId="10852" xr:uid="{5948667B-E51A-48F2-AE3E-042B118F6997}"/>
    <cellStyle name="籵_laroux" xfId="2046" xr:uid="{894B402D-4D77-4EF6-8131-D9F2DAD2B8B4}"/>
    <cellStyle name="弇[0]_laroux" xfId="2047" xr:uid="{39CDA25E-2988-45AC-A098-5596B54B5278}"/>
    <cellStyle name="弇_laroux" xfId="2048" xr:uid="{E29C3911-E5A1-4E4F-9B60-911C2E547C25}"/>
    <cellStyle name="弇煦路[0]_050978" xfId="2049" xr:uid="{B1405EC8-E546-40D1-BA72-89AD64600172}"/>
    <cellStyle name="弇煦路_050978" xfId="2050" xr:uid="{B7439ED3-7064-446A-A7C7-85544FA624D3}"/>
    <cellStyle name="煦弇[0]_laroux" xfId="2051" xr:uid="{8CD0CF6B-D6B1-492A-842A-DB659B254313}"/>
    <cellStyle name="煦弇_laroux" xfId="2052" xr:uid="{F4011B19-2E42-4F61-B175-9E205F7CD490}"/>
    <cellStyle name="…_x000e__x000a_ธ๎_x000c_U_x0001_ฅ_x0005_ด_x000a__x0007__x0001__x0001_" xfId="10853" xr:uid="{A9C791A5-D51C-4216-85D2-C722D32E1C0E}"/>
    <cellStyle name="…_x000e__x000a_ธ๎_x000c_U_x0001_ฅ_x0005_ด_x000a__x0007__x0001__x0001_ 2" xfId="10854" xr:uid="{46F33C44-4138-4720-8A47-152B22D6621B}"/>
    <cellStyle name="_x001d_๐&quot;_x000c_์๒_x000c_฿U_x0001_ญ_x0005_J_x000f__x0007__x0001__x0001_" xfId="10855" xr:uid="{7C1D5144-ECC6-4CB9-AC92-1072DDCAA5F2}"/>
    <cellStyle name="_x001d_๐&quot;_x000c_์๒_x000c_฿U_x0001_ญ_x0005_J_x000f__x0007__x0001__x0001_ 2" xfId="10856" xr:uid="{8E80C700-FF50-435D-AEA2-DFA84DFB8183}"/>
    <cellStyle name="_x001d_๐7_x000c_๎_x0017__x000d_เU_x0001_า_x0006_|!_x0007__x0001__x0001_" xfId="10857" xr:uid="{50B4538E-71BA-48D0-BBA7-B01AFA7D0ADC}"/>
    <cellStyle name="_x001d_๐7_x000c_๎_x0017__x000d_เU_x0001_า_x0006_|!_x0007__x0001__x0001_ 2" xfId="10858" xr:uid="{1CCD0FF5-D3E6-471B-83B9-57C799890FCE}"/>
    <cellStyle name="_x001d_๐7_x000c_๎_x0017__x000d_เU_x0001_า_x0006_!_x0007__x0001__x0001_" xfId="10859" xr:uid="{1B88604F-E156-45B2-96DD-CD79FFAB7A94}"/>
    <cellStyle name="_x001d_๐7_x000c_๎_x0017__x000d_เU_x0001_า_x0006_!_x0007__x0001__x0001_ 2" xfId="10860" xr:uid="{34D17D3F-A4F8-46BA-879B-BDB0E57A901F}"/>
    <cellStyle name="_x001d_๐๏%$ฟ&amp;_x0017__x000b__x0008_ศ_x001c__x001d__x0007__x0001__x0001_" xfId="10861" xr:uid="{4EE24C83-E690-4896-9652-30E2F4BD8641}"/>
    <cellStyle name="_x001d_๐๏%$ฟ&amp;_x0017__x000b__x0008_ศ_x001c__x001d__x0007__x0001__x0001_ 2" xfId="10862" xr:uid="{8DAF7B23-81BC-46AC-A6F5-8A0ACDF94340}"/>
    <cellStyle name="" xfId="10863" xr:uid="{16777640-0702-4395-8206-4545ED418B5B}"/>
    <cellStyle name="_xddb0_̟ᩒb_xdddc_̟ᩢb_xde1c_̟ᩲbơ᪂bơ᪒＀＀＀＀＀＀＀＀＀＀＀＀＀＀＀＀＀＀＀＀＀＀＀＀＀＀＀＀ma_QTR94_95_1ฟ๙ศธบ๑ณปฟช (2)" xfId="10864" xr:uid="{7BCEEB7B-048A-4252-AD6A-DF60B3B8B62B}"/>
    <cellStyle name="똿뗦먛귟 [0.00]_PRODUCT DETAIL Q1" xfId="2053" xr:uid="{BF036353-34FC-407E-951D-3E6B676209A3}"/>
    <cellStyle name="똿뗦먛귟_PRODUCT DETAIL Q1" xfId="2054" xr:uid="{2B8167DE-7953-48FE-8879-3190B9D3AF68}"/>
    <cellStyle name="믅됞 [0.00]_PRODUCT DETAIL Q1" xfId="2055" xr:uid="{37E304E7-2E3E-4A73-9582-C9670307BFD2}"/>
    <cellStyle name="믅됞_PRODUCT DETAIL Q1" xfId="2056" xr:uid="{E18B38FA-CD14-4EBC-A014-AF55383F0AA1}"/>
    <cellStyle name="백분율_95" xfId="3269" xr:uid="{A111D707-FB78-41F3-BD17-3E5FA468E73B}"/>
    <cellStyle name="뷭?_BOOKSHIP" xfId="2057" xr:uid="{3B06406C-9C57-403E-A83B-1D0D36B37A9C}"/>
    <cellStyle name="쉼표 [0]_Doa_FS_2001" xfId="10865" xr:uid="{073CA812-A52D-4963-A094-04B8876378F1}"/>
    <cellStyle name="콤마 [0]_~0061716" xfId="10866" xr:uid="{77524B79-243B-412F-9222-BAA09EA14295}"/>
    <cellStyle name="콤마_~0061716" xfId="10867" xr:uid="{36E88AD4-2768-48F8-AA12-2A77BD84E8B7}"/>
    <cellStyle name="통화 [0]_1202" xfId="2058" xr:uid="{05117227-093C-4BED-945E-F0822148FE5E}"/>
    <cellStyle name="통화_1202" xfId="2059" xr:uid="{FC89E94E-61E9-4E9D-B993-B3D0C1C2AB86}"/>
    <cellStyle name="표준_(정보부문)월별인원계획" xfId="2060" xr:uid="{0B12B9EB-3E62-4F99-9F15-305CB13267A0}"/>
    <cellStyle name="一般 2" xfId="2061" xr:uid="{BFD2EF60-1A3B-498D-96C5-134D4495D56A}"/>
    <cellStyle name="一般 2 2" xfId="2062" xr:uid="{4C625B7F-B936-4686-8B33-5EA1C034BDA7}"/>
    <cellStyle name="一般 2 2 2" xfId="10868" xr:uid="{E0401CAE-B10A-4B33-8C57-954B91208909}"/>
    <cellStyle name="一般 2 3" xfId="3270" xr:uid="{B0DCAC78-8B03-4C6E-AE79-2565B1CF2A48}"/>
    <cellStyle name="一般 2 3 2" xfId="3271" xr:uid="{C34804E8-818E-42DF-BEE3-E7BF93C2BD0D}"/>
    <cellStyle name="一般 2 3 2 2" xfId="6584" xr:uid="{A9099649-098F-4F49-8D99-33CF11AA3CB1}"/>
    <cellStyle name="一般 2 3 2 3" xfId="7519" xr:uid="{CF291FCF-74FB-448A-9683-6F9CEEC5BE41}"/>
    <cellStyle name="一般 2 3 2 4" xfId="8704" xr:uid="{497CBD0A-7836-4E44-AD3A-601ACD4C91D1}"/>
    <cellStyle name="一般 2 3 3" xfId="6583" xr:uid="{A8D71BE3-F2D4-4CA0-B68C-78B097D880E2}"/>
    <cellStyle name="一般 2 3 4" xfId="7518" xr:uid="{D9C494B6-32A9-4812-990C-5642423764FC}"/>
    <cellStyle name="一般 2 3 5" xfId="8703" xr:uid="{5871F443-213E-4BBC-9A13-21C6AB4ED626}"/>
    <cellStyle name="一般 2 4" xfId="3272" xr:uid="{6BCF2302-71AC-4914-AB02-C05DD112FBAB}"/>
    <cellStyle name="一般 3" xfId="2063" xr:uid="{6AC22B57-4B6A-4757-9251-D1057FD05CF5}"/>
    <cellStyle name="一般 3 2" xfId="2064" xr:uid="{82778305-081D-473C-AFA7-746CAB9D81C8}"/>
    <cellStyle name="一般 3 3" xfId="10869" xr:uid="{58D721F9-BF77-4EBC-9930-08B15EBC83F4}"/>
    <cellStyle name="一般 4" xfId="2065" xr:uid="{3A2CC0E2-FAF0-43F1-8953-73AE93030B5F}"/>
    <cellStyle name="一般_~4664860" xfId="10870" xr:uid="{6F78E696-7479-4626-88BC-2621DE9DCD23}"/>
    <cellStyle name="中等" xfId="2066" xr:uid="{4521DC63-0551-41BD-8A00-79FA8C96AF53}"/>
    <cellStyle name="中等 2" xfId="2067" xr:uid="{F2814B8A-9E75-43B8-A556-159AAE6D3C78}"/>
    <cellStyle name="中等 3" xfId="2068" xr:uid="{7AD97FF1-F22D-446F-A545-A749279A3999}"/>
    <cellStyle name="中等 4" xfId="10871" xr:uid="{790BE3AE-3CD7-4A17-BDC8-07414CE61417}"/>
    <cellStyle name="備註" xfId="2069" xr:uid="{0A1B31CC-82A9-4E71-9E75-05574D8928D6}"/>
    <cellStyle name="備註 10" xfId="21707" xr:uid="{E0189CCA-F707-487A-880D-E4F77FDFF802}"/>
    <cellStyle name="備註 11" xfId="23344" xr:uid="{F17F64F0-E3B1-4BB3-AC61-C9D404F2528B}"/>
    <cellStyle name="備註 12" xfId="24354" xr:uid="{6E98093B-BBD7-4BF7-AF42-7C11AAC3141F}"/>
    <cellStyle name="備註 13" xfId="26256" xr:uid="{8E98C0CE-024F-43A9-BA65-045ECECAA205}"/>
    <cellStyle name="備註 14" xfId="26474" xr:uid="{B18057C9-AF67-427F-8458-F4AD28A67F5C}"/>
    <cellStyle name="備註 15" xfId="24317" xr:uid="{EFEB8FC7-9969-4DD1-97B5-393B72BF5570}"/>
    <cellStyle name="備註 16" xfId="24408" xr:uid="{575343E9-FFF2-44F6-BEFF-6A49F2728BCC}"/>
    <cellStyle name="備註 17" xfId="24980" xr:uid="{F893BF05-7BCF-466B-A93C-9D548716DAE5}"/>
    <cellStyle name="備註 18" xfId="26642" xr:uid="{7A3F83D3-0A2F-4BC8-96F9-43F975FDD5ED}"/>
    <cellStyle name="備註 19" xfId="26854" xr:uid="{ADEFA91E-38E9-4597-9ADB-748489C0EB1C}"/>
    <cellStyle name="備註 2" xfId="2070" xr:uid="{D983A4DC-8CCA-4BDF-9A47-43DF99582BF2}"/>
    <cellStyle name="備註 2 10" xfId="23345" xr:uid="{8AFDFA6B-C801-436F-9D70-48E73BCBA03C}"/>
    <cellStyle name="備註 2 11" xfId="24353" xr:uid="{39935337-8B1F-4C89-A307-8E395EE43EA1}"/>
    <cellStyle name="備註 2 12" xfId="26257" xr:uid="{7CEBE1DF-C081-43F0-AE2A-A73A2AEF7D5D}"/>
    <cellStyle name="備註 2 13" xfId="26475" xr:uid="{61F4AEB0-3E90-455A-A417-569573CEC9EC}"/>
    <cellStyle name="備註 2 14" xfId="24316" xr:uid="{9A4755A1-C1B3-4553-9C79-00D0823BFAB1}"/>
    <cellStyle name="備註 2 15" xfId="24407" xr:uid="{21D69114-AD9B-48F5-9A76-134964DF7775}"/>
    <cellStyle name="備註 2 16" xfId="26316" xr:uid="{EA3E98C8-80D2-499E-9376-C3142F3020F7}"/>
    <cellStyle name="備註 2 17" xfId="26643" xr:uid="{0BC377F8-8751-46AE-9FD0-3A6744CAF951}"/>
    <cellStyle name="備註 2 18" xfId="26853" xr:uid="{48C18D58-9FC5-4FB1-862F-897B592FA364}"/>
    <cellStyle name="備註 2 19" xfId="39644" xr:uid="{F5817E49-3E56-467F-A05A-F3981FCF1418}"/>
    <cellStyle name="備註 2 2" xfId="2838" xr:uid="{E8A2CDCB-8710-4A6A-BD63-2D65AFE7C2E5}"/>
    <cellStyle name="備註 2 2 10" xfId="41898" xr:uid="{0FC37FD8-4210-45DD-8F43-0A42241C2D4E}"/>
    <cellStyle name="備註 2 2 2" xfId="7131" xr:uid="{5602F17A-7190-44C9-B8FF-91421D494646}"/>
    <cellStyle name="備註 2 2 2 2" xfId="17418" xr:uid="{E7B91595-A75C-4802-8322-12416A59B620}"/>
    <cellStyle name="備註 2 2 2 3" xfId="21419" xr:uid="{F15E30D1-F2FF-40A0-B7BD-41C0524418CE}"/>
    <cellStyle name="備註 2 2 2 4" xfId="30785" xr:uid="{2AA4DACF-FF92-4716-971A-9A401B828B76}"/>
    <cellStyle name="備註 2 2 2 5" xfId="34274" xr:uid="{AA0CA7D6-2478-47AE-8BEC-44AC28AAEFC3}"/>
    <cellStyle name="備註 2 2 2 6" xfId="37261" xr:uid="{1A664F0F-C66F-4BF6-BFCB-5646CDD71E52}"/>
    <cellStyle name="備註 2 2 3" xfId="8348" xr:uid="{B5A78E66-3A70-4E91-84EE-894F497E9A1B}"/>
    <cellStyle name="備註 2 2 3 2" xfId="18598" xr:uid="{4077C8F7-DE5A-428E-B5FD-07EF73B5D0AD}"/>
    <cellStyle name="備註 2 2 3 3" xfId="22496" xr:uid="{709076CB-B6A1-4EAE-AC1A-FA2155556A1E}"/>
    <cellStyle name="備註 2 2 3 4" xfId="31882" xr:uid="{4F1188F2-FC3B-4E01-9ADD-3A9076062A44}"/>
    <cellStyle name="備註 2 2 3 5" xfId="35327" xr:uid="{2E9A7E47-A42B-4D16-8A07-CD2CBEA541E7}"/>
    <cellStyle name="備註 2 2 3 6" xfId="38278" xr:uid="{0E5A9CC2-4891-4544-9E5B-E6F409151958}"/>
    <cellStyle name="備註 2 2 4" xfId="12409" xr:uid="{AAF97152-0760-4249-A83B-D9535B5EC114}"/>
    <cellStyle name="備註 2 2 5" xfId="19514" xr:uid="{D327D52C-93C8-4057-A848-19332E45C834}"/>
    <cellStyle name="備註 2 2 6" xfId="23715" xr:uid="{45D9C4FF-A02A-4160-8FC1-0CBAB347A6C0}"/>
    <cellStyle name="備註 2 2 7" xfId="27716" xr:uid="{A1DE9375-A147-4F67-A2BE-4A7922F36581}"/>
    <cellStyle name="備註 2 2 8" xfId="40084" xr:uid="{162ECEE9-F01F-41C7-A9CD-B546D30EF1F6}"/>
    <cellStyle name="備註 2 2 9" xfId="38764" xr:uid="{541E263E-E51B-452E-88F6-CA3D2B399317}"/>
    <cellStyle name="備註 2 20" xfId="40445" xr:uid="{FA979D05-7E98-47FA-91CA-3F14A647C480}"/>
    <cellStyle name="備註 2 21" xfId="41528" xr:uid="{1F57A017-7456-4D7D-81B6-B2588F766B89}"/>
    <cellStyle name="備註 2 3" xfId="5555" xr:uid="{B6E5AB4B-8589-4400-A2D6-93CD973DE543}"/>
    <cellStyle name="備註 2 3 2" xfId="20243" xr:uid="{41793455-B4AA-4119-8D69-40950BADA710}"/>
    <cellStyle name="備註 2 3 3" xfId="29593" xr:uid="{9AF616D8-795A-4838-9133-B93DCE0A7B53}"/>
    <cellStyle name="備註 2 3 4" xfId="33210" xr:uid="{0E04C4BC-86D2-4B7A-AA3A-98E41A72267F}"/>
    <cellStyle name="備註 2 3 5" xfId="36294" xr:uid="{E6BC1879-28DE-4989-BD4A-D2F69F911EE1}"/>
    <cellStyle name="備註 2 4" xfId="4472" xr:uid="{C9156CEC-33A1-4F41-82B5-1F4DEC59E77B}"/>
    <cellStyle name="備註 2 4 2" xfId="14877" xr:uid="{1F74646B-BADD-4905-9636-9C0B32B54F8B}"/>
    <cellStyle name="備註 2 4 3" xfId="19442" xr:uid="{DFD5B6D1-EBF7-41A3-A085-4E8AE1971C83}"/>
    <cellStyle name="備註 2 4 4" xfId="28831" xr:uid="{71E66F7E-02AF-4210-B1A2-ADDB559EE346}"/>
    <cellStyle name="備註 2 4 5" xfId="32499" xr:uid="{C41D811B-6F68-4B96-B8CE-3687DF657104}"/>
    <cellStyle name="備註 2 4 6" xfId="26378" xr:uid="{2AFA040E-AECF-4225-92A1-87D19AE054E3}"/>
    <cellStyle name="備註 2 5" xfId="5504" xr:uid="{91C2FBB2-DFD0-4F60-AEF8-D320FE83F874}"/>
    <cellStyle name="備註 2 5 2" xfId="15844" xr:uid="{4D35C4BC-C6B1-4200-9EF9-8D9471E01252}"/>
    <cellStyle name="備註 2 5 3" xfId="20207" xr:uid="{9624B78E-3AB7-43BE-B5A2-CC082DFC69EA}"/>
    <cellStyle name="備註 2 5 4" xfId="29554" xr:uid="{2C20BB6D-A6D2-4AD5-95D0-F150F4E4B5DE}"/>
    <cellStyle name="備註 2 5 5" xfId="33179" xr:uid="{6B292D98-49C1-4B6B-BCB3-4E1345647544}"/>
    <cellStyle name="備註 2 5 6" xfId="36266" xr:uid="{02605663-A22A-4891-9F0F-79E4845721D9}"/>
    <cellStyle name="備註 2 6" xfId="11306" xr:uid="{6FD01948-4DAB-4112-949C-33B0F21714FB}"/>
    <cellStyle name="備註 2 7" xfId="12191" xr:uid="{71EC8CDE-279E-44B6-80C5-1156910BFB9F}"/>
    <cellStyle name="備註 2 8" xfId="16488" xr:uid="{F10587AD-E443-41CD-BF98-E4D620BFF14C}"/>
    <cellStyle name="備註 2 9" xfId="21013" xr:uid="{52B80E62-CD82-4E83-B2AA-977B07712D1F}"/>
    <cellStyle name="備註 20" xfId="39643" xr:uid="{847EA284-E8F5-4B1D-96A9-6C5AEF29A32C}"/>
    <cellStyle name="備註 21" xfId="39075" xr:uid="{B52E7C51-1F13-417A-A0F7-CA483143AD0B}"/>
    <cellStyle name="備註 22" xfId="41527" xr:uid="{0857B32D-474E-44B2-9BDF-1046B6C785B2}"/>
    <cellStyle name="備註 3" xfId="2677" xr:uid="{53ECF0C6-818F-4D4B-88AF-4E0B01D1C647}"/>
    <cellStyle name="備註 3 10" xfId="41880" xr:uid="{49AD98AA-D7CE-41D3-8902-068A636E6085}"/>
    <cellStyle name="備註 3 2" xfId="7030" xr:uid="{06B3576F-7396-4D03-B694-95A9FE0F22CE}"/>
    <cellStyle name="備註 3 2 2" xfId="17319" xr:uid="{9CF06F33-A643-4495-BF64-A68D17CB1A05}"/>
    <cellStyle name="備註 3 2 3" xfId="21354" xr:uid="{1EAD3EBC-FC31-4E37-91B4-3E1F98BAB5BA}"/>
    <cellStyle name="備註 3 2 4" xfId="30729" xr:uid="{2AF788FB-98E0-4383-B010-F96581EB0B08}"/>
    <cellStyle name="備註 3 2 5" xfId="34225" xr:uid="{DEEED15C-CB08-4FA1-885A-B8BC31429CB0}"/>
    <cellStyle name="備註 3 2 6" xfId="37228" xr:uid="{1EC31114-14CE-4F87-A0C5-1CC2B9DC3FC9}"/>
    <cellStyle name="備註 3 3" xfId="8290" xr:uid="{DE2D212D-D0E9-490C-AB11-32F5EC983F1B}"/>
    <cellStyle name="備註 3 3 2" xfId="18544" xr:uid="{F6B014D0-9EDF-46B6-9025-24C5EF8081FF}"/>
    <cellStyle name="備註 3 3 3" xfId="22455" xr:uid="{9AC892E2-6FD0-4D80-9436-CF3383023170}"/>
    <cellStyle name="備註 3 3 4" xfId="31848" xr:uid="{6BB9F280-D16B-46D3-A0CF-B6DCEE155731}"/>
    <cellStyle name="備註 3 3 5" xfId="35298" xr:uid="{6211477B-E609-41F5-A772-B11AD944E6EC}"/>
    <cellStyle name="備註 3 3 6" xfId="38261" xr:uid="{3D4175C0-E4E4-49C8-89E4-C4C0A24B5F17}"/>
    <cellStyle name="備註 3 4" xfId="13425" xr:uid="{6586A32A-15A7-4E82-94F8-646C163E99C9}"/>
    <cellStyle name="備註 3 5" xfId="21222" xr:uid="{453FFE9B-5F27-4217-9F22-88EDA837705C}"/>
    <cellStyle name="備註 3 6" xfId="23697" xr:uid="{97A059BF-AA49-45A5-BBFD-1C81EB92E569}"/>
    <cellStyle name="備註 3 7" xfId="27647" xr:uid="{432DB43A-6923-4927-971A-350F00FFCDD4}"/>
    <cellStyle name="備註 3 8" xfId="40033" xr:uid="{578ADB72-492C-4914-9606-887BE399974E}"/>
    <cellStyle name="備註 3 9" xfId="38782" xr:uid="{CF441E69-844A-4CE2-AA44-B4850593C705}"/>
    <cellStyle name="備註 4" xfId="5554" xr:uid="{B3CEA777-A080-40A2-95D3-0D2A06527937}"/>
    <cellStyle name="備註 4 2" xfId="20242" xr:uid="{F66DC750-6041-47B5-8E98-959A7083421E}"/>
    <cellStyle name="備註 4 3" xfId="29592" xr:uid="{9547AF73-26BE-4BDF-BEEE-5F2FE6DD930B}"/>
    <cellStyle name="備註 4 4" xfId="33209" xr:uid="{871CEEA2-07E0-4016-90D7-A993E00948C4}"/>
    <cellStyle name="備註 4 5" xfId="36293" xr:uid="{F7C8267B-37D7-4B9E-9361-23057A3EE309}"/>
    <cellStyle name="備註 5" xfId="4473" xr:uid="{ADC91036-3E46-4230-A59E-B6DEF23B72FF}"/>
    <cellStyle name="備註 5 2" xfId="14878" xr:uid="{F63BC187-76D0-4232-9705-3A1A8C92D75B}"/>
    <cellStyle name="備註 5 3" xfId="19443" xr:uid="{C588C0C1-53DD-4A99-818D-FA117161488E}"/>
    <cellStyle name="備註 5 4" xfId="28832" xr:uid="{6EEA99D6-8A80-45F4-AFE0-9E75B0B56F47}"/>
    <cellStyle name="備註 5 5" xfId="32500" xr:uid="{ECA9DAF2-3AF7-47AB-85D1-788E6872BBE6}"/>
    <cellStyle name="備註 5 6" xfId="25154" xr:uid="{02E8A729-177F-460D-AC93-237E87E9F6E1}"/>
    <cellStyle name="備註 6" xfId="5503" xr:uid="{8AFDFB69-473C-4B0C-8CE2-9B0B2BE64332}"/>
    <cellStyle name="備註 6 2" xfId="15843" xr:uid="{6ACC58F9-563C-46DF-A75D-897CA4D126D7}"/>
    <cellStyle name="備註 6 3" xfId="20206" xr:uid="{7850CA98-0C27-46D7-95E1-CBAAA88DD9F5}"/>
    <cellStyle name="備註 6 4" xfId="29553" xr:uid="{BFF0B84C-1DEA-40FF-8129-0D6CECFB8EED}"/>
    <cellStyle name="備註 6 5" xfId="33178" xr:uid="{EE2AD877-0AC0-4E2F-BAE8-7E4976A69CD7}"/>
    <cellStyle name="備註 6 6" xfId="36265" xr:uid="{71D4BD42-71FA-43C3-AE8F-4ED0FA7FA3E5}"/>
    <cellStyle name="備註 7" xfId="11307" xr:uid="{73881632-516D-496D-ABB9-A81CA54C14E8}"/>
    <cellStyle name="備註 8" xfId="12190" xr:uid="{9CDE0215-3E6B-4BCB-9BDC-05833571FD50}"/>
    <cellStyle name="備註 9" xfId="17413" xr:uid="{8D8EB47C-B4BB-4F56-8E92-DA3E12D33222}"/>
    <cellStyle name="億啟[0]_050978" xfId="2071" xr:uid="{A9283C7B-84DE-4BD2-A6F7-A5E722799641}"/>
    <cellStyle name="億啟_050978" xfId="2072" xr:uid="{58E8A28F-152F-46B3-B87A-8B49C726B12D}"/>
    <cellStyle name="入力" xfId="10872" xr:uid="{43FEA78A-64CA-4423-9B48-19426E2B11C7}"/>
    <cellStyle name="出力" xfId="10873" xr:uid="{F2131A11-3414-457B-B0B9-B76BE236566A}"/>
    <cellStyle name="分级显示行_1_4附件二凯旋评估表" xfId="3273" xr:uid="{5D1A4A22-F6F4-464F-A263-FD9BB5DE9D04}"/>
    <cellStyle name="千位[0]_ 借 款 明 细" xfId="2073" xr:uid="{440B6A2C-9397-4D7F-B509-964AEFC4DB0F}"/>
    <cellStyle name="千位_ 借 款 明 细" xfId="2074" xr:uid="{B31FFD8F-9CFB-44B5-8B07-DA424942BFBB}"/>
    <cellStyle name="千位分隔 2" xfId="2075" xr:uid="{9316C999-F449-4E33-B84F-634371A175DF}"/>
    <cellStyle name="千位分隔 2 2" xfId="2678" xr:uid="{58C0A86B-DC30-43F9-86C8-24839F069520}"/>
    <cellStyle name="千位分隔 2 2 2" xfId="6095" xr:uid="{0CC40D33-CC6B-478C-BC2C-B957E0126358}"/>
    <cellStyle name="千位分隔 2 2 2 2" xfId="16406" xr:uid="{DB31F127-3F59-473B-AFB9-BFD625B52FC3}"/>
    <cellStyle name="千位分隔 2 2 3" xfId="7031" xr:uid="{41C02EE8-BB9E-49CB-95B9-B2B9C2E5032D}"/>
    <cellStyle name="千位分隔 2 2 3 2" xfId="17320" xr:uid="{C38F4B58-5F8E-458D-B87A-31FC51B522E8}"/>
    <cellStyle name="千位分隔 2 2 4" xfId="8291" xr:uid="{8E422187-6429-4CAF-9EE3-3A15E67D7B30}"/>
    <cellStyle name="千位分隔 2 2 4 2" xfId="18545" xr:uid="{EE01046A-D9E9-4449-BB61-C9618A47B284}"/>
    <cellStyle name="千位分隔 2 2 5" xfId="11844" xr:uid="{70ED8130-39AC-4B42-AC6A-9637C4F78AC3}"/>
    <cellStyle name="千位分隔 2 3" xfId="5557" xr:uid="{0DB7155F-769C-4A91-A2FC-C36742F5E513}"/>
    <cellStyle name="千位分隔 2 3 2" xfId="10874" xr:uid="{7B339F1A-FE7A-474C-8072-DC07CB2952EB}"/>
    <cellStyle name="千位分隔 2 3 3" xfId="15883" xr:uid="{F2972CBB-6C7C-4229-998E-39E3787F19D8}"/>
    <cellStyle name="千位分隔 2 4" xfId="4471" xr:uid="{28A730E2-07D0-4D71-B664-6095E01FB62E}"/>
    <cellStyle name="千位分隔 2 4 2" xfId="10875" xr:uid="{CD4E2876-39D9-42B1-828F-145EA0371558}"/>
    <cellStyle name="千位分隔 2 4 3" xfId="14876" xr:uid="{2BA30436-F68D-485B-B66A-EF221533859C}"/>
    <cellStyle name="千位分隔 2 5" xfId="7419" xr:uid="{BFBCB466-0460-4E5B-84D4-BD896C2CC625}"/>
    <cellStyle name="千位分隔 2 5 2" xfId="17704" xr:uid="{2CFC79F1-C7DF-4580-AC5F-A12A2D66C6EC}"/>
    <cellStyle name="千位分隔 2 6" xfId="11738" xr:uid="{827EE258-06E7-42BD-9644-4188A468A081}"/>
    <cellStyle name="千位分隔 3" xfId="2076" xr:uid="{E1F826CE-AEF4-4B6F-A201-F58F0B4C889B}"/>
    <cellStyle name="千位分隔 4" xfId="2077" xr:uid="{1731AF92-54BE-4A92-B072-7BFAE28B55E0}"/>
    <cellStyle name="千位分隔 5" xfId="2078" xr:uid="{9EB01055-24AD-4090-907B-0970037A2F5D}"/>
    <cellStyle name="千位分隔 5 2" xfId="2679" xr:uid="{E14F83AA-41D5-47B1-A64B-5CBE9EF36A8A}"/>
    <cellStyle name="千位分隔 5 2 2" xfId="6096" xr:uid="{029A4B52-8114-4278-A1D5-CB718E873437}"/>
    <cellStyle name="千位分隔 5 2 2 2" xfId="16407" xr:uid="{E59A9856-6DD7-4FA0-8705-704C81873BFE}"/>
    <cellStyle name="千位分隔 5 2 3" xfId="7032" xr:uid="{D3237D39-A919-41E7-AB37-9C0B5BFBC6C5}"/>
    <cellStyle name="千位分隔 5 2 3 2" xfId="17321" xr:uid="{9457C2EF-4EBA-4F69-9AEC-9D6D09A74EC0}"/>
    <cellStyle name="千位分隔 5 2 4" xfId="8292" xr:uid="{0BF583B9-6DBF-486B-94C2-C1B3BB586931}"/>
    <cellStyle name="千位分隔 5 2 4 2" xfId="18546" xr:uid="{CAE83AAE-6A0F-49D8-B7F3-FF7A4DFEC1F0}"/>
    <cellStyle name="千位分隔 5 2 5" xfId="11845" xr:uid="{10343348-643F-4AEC-90A7-CDB112238D2F}"/>
    <cellStyle name="千位分隔 5 3" xfId="5560" xr:uid="{1A0351CC-5F71-49B2-B852-14A8D0F70B44}"/>
    <cellStyle name="千位分隔 5 3 2" xfId="10876" xr:uid="{0907AB2B-3145-4C37-B0FD-4099F611A6E0}"/>
    <cellStyle name="千位分隔 5 3 3" xfId="15886" xr:uid="{398C1FB9-697A-4962-A532-F72626D00AD4}"/>
    <cellStyle name="千位分隔 5 4" xfId="4470" xr:uid="{83E2D437-49C3-4F3B-9070-F0E7B3D9911A}"/>
    <cellStyle name="千位分隔 5 4 2" xfId="10877" xr:uid="{C077CA5C-CBA8-48FA-AF06-C1CA972D52EC}"/>
    <cellStyle name="千位分隔 5 4 3" xfId="14875" xr:uid="{A7B1F7DA-5515-4DBE-8A0A-562F1129356E}"/>
    <cellStyle name="千位分隔 5 5" xfId="5505" xr:uid="{2DCFA598-24C5-497F-9E0F-19DB31E107EF}"/>
    <cellStyle name="千位分隔 5 5 2" xfId="15845" xr:uid="{D747E93B-8955-4C60-862D-D08FBE05593D}"/>
    <cellStyle name="千位分隔 5 6" xfId="11739" xr:uid="{DB80DB5E-82EE-481D-A225-51078F9429F6}"/>
    <cellStyle name="千位分隔[0]_~ME00002" xfId="10878" xr:uid="{A2FBBF25-22F9-42AE-B1C6-F075D31152B3}"/>
    <cellStyle name="千位分隔[0]W11BB" xfId="2079" xr:uid="{6C2BE355-93E4-466D-A3FB-DF459E4196DE}"/>
    <cellStyle name="千位分隔[0]W11BB 2" xfId="2080" xr:uid="{6063E174-9C71-4DA5-8230-31140AAC39B6}"/>
    <cellStyle name="千位分隔[0]W11BB 2 2" xfId="2081" xr:uid="{164EC31F-BA6D-4276-995B-32F51AD3AA53}"/>
    <cellStyle name="千位分隔[0]W11BB 2 2 2" xfId="3128" xr:uid="{5A4EA042-F4EC-492C-A92B-B7CAD2677B05}"/>
    <cellStyle name="千位分隔[0]W11BB 2 2 2 2" xfId="6464" xr:uid="{E7BA85CC-6493-4824-B50D-3712F86BBA56}"/>
    <cellStyle name="千位分隔[0]W11BB 2 2 2 2 2" xfId="16771" xr:uid="{AEA02B00-0DFB-4CE4-A4FC-BEB976066BA9}"/>
    <cellStyle name="千位分隔[0]W11BB 2 2 2 3" xfId="7409" xr:uid="{13EEDE82-9E5A-4D65-BC65-789ACC060F8C}"/>
    <cellStyle name="千位分隔[0]W11BB 2 2 2 3 2" xfId="17695" xr:uid="{1CC68722-78E0-4074-9AFA-FB4E0FCA9EC7}"/>
    <cellStyle name="千位分隔[0]W11BB 2 2 2 4" xfId="8617" xr:uid="{44240969-E3BF-48DA-8B6A-BD1EF24584CC}"/>
    <cellStyle name="千位分隔[0]W11BB 2 2 2 4 2" xfId="18866" xr:uid="{A8E8F08A-13B9-47B5-9E97-446340CB42B7}"/>
    <cellStyle name="千位分隔[0]W11BB 2 2 2 5" xfId="13856" xr:uid="{03F8BB19-CDA9-4B54-B191-AFEDEAF6CC5B}"/>
    <cellStyle name="千位分隔[0]W11BB 2 2 3" xfId="5563" xr:uid="{9FDEC000-D047-42C3-B847-A9425979D35E}"/>
    <cellStyle name="千位分隔[0]W11BB 2 2 3 2" xfId="15889" xr:uid="{0E1A9997-D061-4789-B64A-F132A2332EDB}"/>
    <cellStyle name="千位分隔[0]W11BB 2 2 4" xfId="4467" xr:uid="{AB16D24F-3BF9-4430-9F52-5BDD8E0789B8}"/>
    <cellStyle name="千位分隔[0]W11BB 2 2 4 2" xfId="14872" xr:uid="{63E54719-F4DB-4961-B87B-C448F87E697E}"/>
    <cellStyle name="千位分隔[0]W11BB 2 2 5" xfId="5508" xr:uid="{9640E8C8-DAB0-4B9B-BE71-8B1874112780}"/>
    <cellStyle name="千位分隔[0]W11BB 2 2 5 2" xfId="15848" xr:uid="{0A02CC49-309D-4BA9-91EC-551E03A1A2D8}"/>
    <cellStyle name="千位分隔[0]W11BB 2 2 6" xfId="11742" xr:uid="{18EFCB91-C855-44E6-87BA-DF06DD15205D}"/>
    <cellStyle name="千位分隔[0]W11BB 2 3" xfId="5562" xr:uid="{EF81C34F-E168-43AE-B5C3-B1E658A62FFA}"/>
    <cellStyle name="千位分隔[0]W11BB 2 3 2" xfId="10879" xr:uid="{02090E9B-D962-468B-BC89-72F2A1A5D785}"/>
    <cellStyle name="千位分隔[0]W11BB 2 3 3" xfId="15888" xr:uid="{78CABC60-CA8C-4338-BC6A-088D2412642E}"/>
    <cellStyle name="千位分隔[0]W11BB 2 4" xfId="4468" xr:uid="{859F4A80-2E52-4728-9F49-FAF7292F077B}"/>
    <cellStyle name="千位分隔[0]W11BB 2 4 2" xfId="14873" xr:uid="{3A5D89F1-DF2F-4C9F-AD1E-7373209DEC70}"/>
    <cellStyle name="千位分隔[0]W11BB 2 5" xfId="5507" xr:uid="{9F53317A-7E09-42CA-9909-09AD96B69376}"/>
    <cellStyle name="千位分隔[0]W11BB 2 5 2" xfId="15847" xr:uid="{9407E029-2AF4-489B-86EF-5CB2E9965D0E}"/>
    <cellStyle name="千位分隔[0]W11BB 2 6" xfId="11741" xr:uid="{A8891C46-C635-410D-8D86-4A666A72B57B}"/>
    <cellStyle name="千位分隔[0]W11BB 3" xfId="2082" xr:uid="{5D9A42F1-186D-4FFF-8D91-4EE3820C8760}"/>
    <cellStyle name="千位分隔[0]W11BB 3 2" xfId="2850" xr:uid="{2B21E661-81BF-4193-9DAE-ACF27D6C7706}"/>
    <cellStyle name="千位分隔[0]W11BB 3 2 2" xfId="6193" xr:uid="{5C24CCF7-8CBE-406A-8082-834728B4D10D}"/>
    <cellStyle name="千位分隔[0]W11BB 3 2 2 2" xfId="16500" xr:uid="{08BBE0CD-E129-43F3-80E2-CE1A8A729843}"/>
    <cellStyle name="千位分隔[0]W11BB 3 2 3" xfId="7137" xr:uid="{FB75458A-D048-4F23-8022-3B5FF5EAB2B7}"/>
    <cellStyle name="千位分隔[0]W11BB 3 2 3 2" xfId="17423" xr:uid="{3363100A-3753-4D4A-BBB0-FC4C9ABAD175}"/>
    <cellStyle name="千位分隔[0]W11BB 3 2 4" xfId="8353" xr:uid="{22B4C020-9852-40FB-BB2B-502260BBBD0A}"/>
    <cellStyle name="千位分隔[0]W11BB 3 2 4 2" xfId="18602" xr:uid="{C82347BA-FFC4-4410-88D4-BF65BDDB273B}"/>
    <cellStyle name="千位分隔[0]W11BB 3 2 5" xfId="13585" xr:uid="{B82EC2A5-8299-4E63-8236-ADF0F004B0E5}"/>
    <cellStyle name="千位分隔[0]W11BB 3 3" xfId="2680" xr:uid="{ECA8C3B7-234D-47EB-86F6-933130BFA273}"/>
    <cellStyle name="千位分隔[0]W11BB 3 3 2" xfId="6097" xr:uid="{BF0B5677-FE17-4AA6-9B05-714B4D635BB5}"/>
    <cellStyle name="千位分隔[0]W11BB 3 3 2 2" xfId="16408" xr:uid="{4FEAFA79-7C77-4DCD-B4A9-E908CA6BF68E}"/>
    <cellStyle name="千位分隔[0]W11BB 3 3 3" xfId="7033" xr:uid="{4DE747F8-D6B7-4EF6-9878-3D29ABB59BD1}"/>
    <cellStyle name="千位分隔[0]W11BB 3 3 3 2" xfId="17322" xr:uid="{B8EADEA5-C9E9-4605-B9A4-600972A59617}"/>
    <cellStyle name="千位分隔[0]W11BB 3 3 4" xfId="8293" xr:uid="{D0F516F9-6228-4D98-ADBB-5766F6DEDBB8}"/>
    <cellStyle name="千位分隔[0]W11BB 3 3 4 2" xfId="18547" xr:uid="{35304E1F-57CB-4938-AA7A-89EEE41F2339}"/>
    <cellStyle name="千位分隔[0]W11BB 3 3 5" xfId="13491" xr:uid="{0B95B3FD-323E-4CDD-97BD-FAA3F30AC400}"/>
    <cellStyle name="千位分隔[0]W11BB 3 4" xfId="5564" xr:uid="{3EB7712C-26CC-4B5E-B7FB-8FA4C7FC4245}"/>
    <cellStyle name="千位分隔[0]W11BB 3 4 2" xfId="15890" xr:uid="{7A0A4517-B3B0-4E95-A41B-612B2123A5BB}"/>
    <cellStyle name="千位分隔[0]W11BB 3 5" xfId="4466" xr:uid="{34ADC1C3-8CD5-4253-97B1-185C9DDAF02A}"/>
    <cellStyle name="千位分隔[0]W11BB 3 5 2" xfId="14871" xr:uid="{CC7EF3DA-F2BC-4DAF-9E19-225720E55136}"/>
    <cellStyle name="千位分隔[0]W11BB 3 6" xfId="7072" xr:uid="{90CAD088-1425-4A57-86E8-506A8F409054}"/>
    <cellStyle name="千位分隔[0]W11BB 3 6 2" xfId="17360" xr:uid="{10232F09-45B0-4A12-9EA6-13A5C472E825}"/>
    <cellStyle name="千位分隔[0]W11BB 3 7" xfId="11743" xr:uid="{475C776A-C9FC-4939-B527-63F8E5279ED6}"/>
    <cellStyle name="千位分隔[0]W11BB 4" xfId="2083" xr:uid="{63BDC068-47E4-49B5-8FD7-5CCD4365AC30}"/>
    <cellStyle name="千位分隔[0]W11BB 4 2" xfId="2836" xr:uid="{D3A26293-A76A-4BCF-911E-5CBE65FA95F0}"/>
    <cellStyle name="千位分隔[0]W11BB 4 2 2" xfId="6182" xr:uid="{FF479C94-5D01-41AA-B46A-568FA6C9E454}"/>
    <cellStyle name="千位分隔[0]W11BB 4 2 2 2" xfId="16492" xr:uid="{2D24DA9C-F40C-4077-9482-FF6C6E151213}"/>
    <cellStyle name="千位分隔[0]W11BB 4 2 3" xfId="7129" xr:uid="{24714B77-2B62-4973-97C3-845002246E29}"/>
    <cellStyle name="千位分隔[0]W11BB 4 2 3 2" xfId="17417" xr:uid="{7A2A55B3-C3CC-41DB-A885-E959A07056B6}"/>
    <cellStyle name="千位分隔[0]W11BB 4 2 4" xfId="8346" xr:uid="{2F9A3527-8506-4F09-8390-661FF134A776}"/>
    <cellStyle name="千位分隔[0]W11BB 4 2 4 2" xfId="18597" xr:uid="{3FB0BC9E-B8E2-421D-BB00-66BAC9081DA7}"/>
    <cellStyle name="千位分隔[0]W11BB 4 2 5" xfId="13575" xr:uid="{6A6F4CA9-FBA1-4E1A-B20D-0754B355D0F2}"/>
    <cellStyle name="千位分隔[0]W11BB 4 3" xfId="5565" xr:uid="{D45BA9D4-E293-419E-8D01-AB603B6CD878}"/>
    <cellStyle name="千位分隔[0]W11BB 4 3 2" xfId="15891" xr:uid="{9011ADC8-5FFF-4A3C-9442-D9C285AE8941}"/>
    <cellStyle name="千位分隔[0]W11BB 4 4" xfId="4465" xr:uid="{CDDD622C-BD9B-4FF0-A27E-6A1C93EC6DE6}"/>
    <cellStyle name="千位分隔[0]W11BB 4 4 2" xfId="14870" xr:uid="{BA9A40B2-FDDB-45E1-A916-286F277D14DB}"/>
    <cellStyle name="千位分隔[0]W11BB 4 5" xfId="5509" xr:uid="{81A8EF1E-8ED7-4F6F-B129-A43EC17DEB11}"/>
    <cellStyle name="千位分隔[0]W11BB 4 5 2" xfId="15849" xr:uid="{E8BABC72-4380-4DAE-9863-EE667329C470}"/>
    <cellStyle name="千位分隔[0]W11BB 4 6" xfId="11744" xr:uid="{1408DDCD-D6CE-4612-9A08-BE3D8BF4E62A}"/>
    <cellStyle name="千位分隔[0]W11BB 5" xfId="5561" xr:uid="{8EB734E9-9B5D-4961-9F71-322DABA1942D}"/>
    <cellStyle name="千位分隔[0]W11BB 5 2" xfId="10880" xr:uid="{EA128514-576D-4723-9060-E968A1283318}"/>
    <cellStyle name="千位分隔[0]W11BB 5 3" xfId="15887" xr:uid="{4DF0B616-C299-4B47-A1F0-F5241F271683}"/>
    <cellStyle name="千位分隔[0]W11BB 6" xfId="4469" xr:uid="{692154E2-C733-4E37-B44C-1649023A0931}"/>
    <cellStyle name="千位分隔[0]W11BB 6 2" xfId="14874" xr:uid="{CD3EF363-799F-4E44-A281-9FE1EDACA5C3}"/>
    <cellStyle name="千位分隔[0]W11BB 7" xfId="5506" xr:uid="{A6003351-4174-4EE5-AFA5-4BAD39A3EA14}"/>
    <cellStyle name="千位分隔[0]W11BB 7 2" xfId="15846" xr:uid="{F6E1942F-159A-400D-AB84-794651F97474}"/>
    <cellStyle name="千位分隔[0]W11BB 8" xfId="11740" xr:uid="{25D94795-3CE9-47C2-BA5E-95C8DE022C16}"/>
    <cellStyle name="千位分隔_~ME00002" xfId="10881" xr:uid="{DDED1B4E-00B2-4484-8B00-8E1C26F20E9F}"/>
    <cellStyle name="千分位 2" xfId="2084" xr:uid="{95F6A705-0822-41CB-A284-160BD131021D}"/>
    <cellStyle name="千分位 2 2" xfId="2085" xr:uid="{49201CE9-EC5B-405A-B0CF-582919E1DE2A}"/>
    <cellStyle name="千分位 2 2 2" xfId="5567" xr:uid="{8A27BE94-4C03-412A-98C8-4386F13A76E0}"/>
    <cellStyle name="千分位 2 2 2 2" xfId="15893" xr:uid="{0DC5AF29-89F6-4C39-9780-EB02A4054934}"/>
    <cellStyle name="千分位 2 2 3" xfId="4463" xr:uid="{574843D8-5488-466A-88B2-27D9D0AC6616}"/>
    <cellStyle name="千分位 2 2 3 2" xfId="14868" xr:uid="{195165B2-F5EF-4F86-89D7-294A90B98FEA}"/>
    <cellStyle name="千分位 2 2 4" xfId="5511" xr:uid="{276D5F09-B8B9-48D1-99B6-1E8EDDB737AE}"/>
    <cellStyle name="千分位 2 2 4 2" xfId="15851" xr:uid="{9DCEA341-1D2E-4D71-A5BF-135C24B13A1E}"/>
    <cellStyle name="千分位 2 3" xfId="3274" xr:uid="{8EAB2083-EE65-4DEB-B214-8665BDFCC91E}"/>
    <cellStyle name="千分位 2 3 2" xfId="3275" xr:uid="{E478C85D-58B6-4299-BC01-3CC58459E0CF}"/>
    <cellStyle name="千分位 2 3 2 2" xfId="6588" xr:uid="{D1B1D3FE-9F80-4797-B092-C27F48A03011}"/>
    <cellStyle name="千分位 2 3 2 2 2" xfId="10882" xr:uid="{AE3F0A08-EFFD-4E2B-B1B2-6B6FC27778BD}"/>
    <cellStyle name="千分位 2 3 2 2 3" xfId="16880" xr:uid="{3DB9ADA6-58AD-462B-8441-C29023A77759}"/>
    <cellStyle name="千分位 2 3 2 3" xfId="7521" xr:uid="{27334B6A-4469-4B32-A846-98E888E04908}"/>
    <cellStyle name="千分位 2 3 2 3 2" xfId="17793" xr:uid="{9C4767E1-B147-4C6B-A32C-166696E20679}"/>
    <cellStyle name="千分位 2 3 2 4" xfId="8706" xr:uid="{AABB5FB7-1013-4EE4-A23B-D6CE86829486}"/>
    <cellStyle name="千分位 2 3 2 4 2" xfId="18942" xr:uid="{11648529-A7DF-4E7C-9F79-EBA03B616D4B}"/>
    <cellStyle name="千分位 2 3 2 5" xfId="13946" xr:uid="{58DEDA93-20A3-4998-B505-0FD8EBA367C3}"/>
    <cellStyle name="千分位 2 3 3" xfId="6587" xr:uid="{B387D0F9-5BD3-483D-AC4C-0635975B3B55}"/>
    <cellStyle name="千分位 2 3 3 2" xfId="10883" xr:uid="{2C900318-BCD9-4F33-9F7A-3CF3CBC20E94}"/>
    <cellStyle name="千分位 2 3 3 3" xfId="16879" xr:uid="{7255C978-D69C-435B-BA9E-3CEF2B6818F4}"/>
    <cellStyle name="千分位 2 3 4" xfId="7520" xr:uid="{44CA4144-0F6B-4083-85EB-CF371F82BD28}"/>
    <cellStyle name="千分位 2 3 4 2" xfId="10884" xr:uid="{A886B06C-01F1-4180-AB04-071979E70C7F}"/>
    <cellStyle name="千分位 2 3 4 3" xfId="17792" xr:uid="{40CA5C57-616E-42BE-9134-C1FE660A47F6}"/>
    <cellStyle name="千分位 2 3 5" xfId="8705" xr:uid="{EB681929-757B-4CBD-AD5F-A723114A88A7}"/>
    <cellStyle name="千分位 2 3 5 2" xfId="18941" xr:uid="{3F2D8810-6BB6-4A35-B095-7B4EB6BCF1B5}"/>
    <cellStyle name="千分位 2 3 6" xfId="10885" xr:uid="{1478133F-FA9B-4ED7-83F2-DC5A909EC893}"/>
    <cellStyle name="千分位 2 3 7" xfId="13945" xr:uid="{6F927C27-4EC0-467B-A446-E6755C898B72}"/>
    <cellStyle name="千分位 2 4" xfId="2681" xr:uid="{12ACC0C0-881E-4008-8CFB-8BB9981EB035}"/>
    <cellStyle name="千分位 2 4 2" xfId="6098" xr:uid="{3D35185D-9C4C-4C5F-A75E-F1C753B97A2E}"/>
    <cellStyle name="千分位 2 4 2 2" xfId="16409" xr:uid="{70DB0A73-81EE-48C6-9B6E-D0B78C44F2E4}"/>
    <cellStyle name="千分位 2 4 3" xfId="7034" xr:uid="{5D1EB7F6-9C86-4452-891A-A51D0C8E6177}"/>
    <cellStyle name="千分位 2 4 3 2" xfId="17323" xr:uid="{B1ED9268-592E-4D29-9DBF-5A82299F3BEB}"/>
    <cellStyle name="千分位 2 4 4" xfId="8294" xr:uid="{6E1A2681-FAD8-4EF8-A3E9-97722FF01A14}"/>
    <cellStyle name="千分位 2 4 4 2" xfId="18548" xr:uid="{7D793B9F-29B6-4617-BB75-A7C3638CEB7B}"/>
    <cellStyle name="千分位 2 4 5" xfId="13492" xr:uid="{6FDFAD02-5762-45D0-ACA5-8D12F6965B18}"/>
    <cellStyle name="千分位 2 5" xfId="5566" xr:uid="{46BEDAE3-4DCB-4DA7-B7E1-92CAC23EF1C8}"/>
    <cellStyle name="千分位 2 5 2" xfId="10886" xr:uid="{4C5D3D1D-79F2-4136-9482-67BD3BB530F6}"/>
    <cellStyle name="千分位 2 5 3" xfId="15892" xr:uid="{CD0502D6-4443-4D25-9F40-00051CE80957}"/>
    <cellStyle name="千分位 2 6" xfId="4464" xr:uid="{57E4BAFB-B9DB-4872-B945-C0A3A854BBE9}"/>
    <cellStyle name="千分位 2 6 2" xfId="14869" xr:uid="{502A1E02-F679-44CF-A242-2B06582243D2}"/>
    <cellStyle name="千分位 2 7" xfId="5510" xr:uid="{8D4BE850-F323-4012-BA7A-7A8F7372A30B}"/>
    <cellStyle name="千分位 2 7 2" xfId="15850" xr:uid="{49174FFC-23CE-479E-A120-D9A5EC6B8ED8}"/>
    <cellStyle name="千分位 3" xfId="2086" xr:uid="{01CD3BA2-C40D-4C9B-990F-EBFC4ACBF326}"/>
    <cellStyle name="千分位 3 2" xfId="2087" xr:uid="{8A79FF5D-A6D7-41DA-93F6-FEE82C87E77C}"/>
    <cellStyle name="千分位 3 2 2" xfId="2683" xr:uid="{2836CE96-B51A-418A-9F70-C1BA0FE20530}"/>
    <cellStyle name="千分位 3 2 2 2" xfId="6100" xr:uid="{89A84399-34D0-448D-ADB5-EF0EB0A033B6}"/>
    <cellStyle name="千分位 3 2 2 2 2" xfId="16411" xr:uid="{36F9AB5D-7767-4923-842D-29694B8794F0}"/>
    <cellStyle name="千分位 3 2 2 3" xfId="7036" xr:uid="{0D6C841C-8A7C-4236-A34D-23DF93B7140F}"/>
    <cellStyle name="千分位 3 2 2 3 2" xfId="17325" xr:uid="{8CCC44D9-7C79-405F-9A32-918ECFEDC116}"/>
    <cellStyle name="千分位 3 2 2 4" xfId="8296" xr:uid="{15BAC8FC-38DE-4817-8400-AE9169C26CF8}"/>
    <cellStyle name="千分位 3 2 2 4 2" xfId="18550" xr:uid="{A401B1DC-DAAA-4C32-9318-FADEF239CEA2}"/>
    <cellStyle name="千分位 3 2 2 5" xfId="11847" xr:uid="{87007C3A-3D68-4C2A-B699-DC11D9335A9F}"/>
    <cellStyle name="千分位 3 2 3" xfId="5569" xr:uid="{02051769-FE55-4218-BCFB-F925FA9FEC7B}"/>
    <cellStyle name="千分位 3 2 3 2" xfId="10887" xr:uid="{4D6B3FA4-FEF8-4666-B2CA-AA8BCC092550}"/>
    <cellStyle name="千分位 3 2 3 3" xfId="15895" xr:uid="{9FA788D3-CB23-4F0A-B308-B904AC67713A}"/>
    <cellStyle name="千分位 3 2 4" xfId="4461" xr:uid="{07455ADE-B168-4A1E-8B3C-024EC6E4B2EB}"/>
    <cellStyle name="千分位 3 2 4 2" xfId="10888" xr:uid="{9EB0432D-52D8-4912-AFF4-CF14BA5E1E2E}"/>
    <cellStyle name="千分位 3 2 4 3" xfId="14866" xr:uid="{F2C92320-363C-40CF-BD35-E4A780CFC5D7}"/>
    <cellStyle name="千分位 3 2 5" xfId="5513" xr:uid="{016B23A3-B13F-4F01-80B1-641886E675DA}"/>
    <cellStyle name="千分位 3 2 5 2" xfId="15853" xr:uid="{E5E15EBB-F2C0-474A-A88F-FB149BBC72AF}"/>
    <cellStyle name="千分位 3 2 6" xfId="11746" xr:uid="{49BD0702-54E9-4A6B-BCDE-2CD01331EFF9}"/>
    <cellStyle name="千分位 3 3" xfId="2682" xr:uid="{4933CDBB-4875-4A7A-90EA-AD63DB2E786C}"/>
    <cellStyle name="千分位 3 3 2" xfId="6099" xr:uid="{9F3B91B7-6D22-4E5D-B7D5-7ECE9A67CAC1}"/>
    <cellStyle name="千分位 3 3 2 2" xfId="16410" xr:uid="{55CFC43C-303D-491E-A5AC-F72338B6F3AF}"/>
    <cellStyle name="千分位 3 3 3" xfId="7035" xr:uid="{386C92B5-253F-4D3B-9F3E-C8840090380D}"/>
    <cellStyle name="千分位 3 3 3 2" xfId="17324" xr:uid="{831296CC-B458-4F52-B5F1-CB09AB53B858}"/>
    <cellStyle name="千分位 3 3 4" xfId="8295" xr:uid="{6974D7EA-D1F1-4209-A962-871649CCA220}"/>
    <cellStyle name="千分位 3 3 4 2" xfId="18549" xr:uid="{25DFE9C4-1E0E-403F-B608-7B3935E127C3}"/>
    <cellStyle name="千分位 3 3 5" xfId="11846" xr:uid="{CA90FB39-74BA-4B15-BEF5-AB50F41CF632}"/>
    <cellStyle name="千分位 3 4" xfId="5568" xr:uid="{5BA5D7F3-092E-4758-AFB9-8ADD1F9E82BF}"/>
    <cellStyle name="千分位 3 4 2" xfId="10889" xr:uid="{9D3CCD4E-B1D7-482C-8412-25198B87796B}"/>
    <cellStyle name="千分位 3 4 3" xfId="15894" xr:uid="{4B809E96-99A7-4D43-8CE2-C0DCFE738D98}"/>
    <cellStyle name="千分位 3 5" xfId="4462" xr:uid="{63198394-EE69-48EC-B4C8-531156595F8D}"/>
    <cellStyle name="千分位 3 5 2" xfId="10890" xr:uid="{39221E9D-2B00-437C-B7AC-6D99D7F94057}"/>
    <cellStyle name="千分位 3 5 3" xfId="14867" xr:uid="{8974CF86-D593-4939-B616-5BD1913CE627}"/>
    <cellStyle name="千分位 3 6" xfId="5512" xr:uid="{964B5AA2-CF6B-489B-834E-666D490139AD}"/>
    <cellStyle name="千分位 3 6 2" xfId="15852" xr:uid="{3EF60D97-7287-4580-A58D-F8439B04330D}"/>
    <cellStyle name="千分位 3 7" xfId="11745" xr:uid="{BF6D7FE0-76F4-4C8E-988D-F95F6A4391ED}"/>
    <cellStyle name="千分位 4" xfId="3276" xr:uid="{31120BB5-A8EB-498B-8E83-5A239E4E3DCD}"/>
    <cellStyle name="千分位 4 2" xfId="6589" xr:uid="{A5EE5BE3-807E-4476-BF50-074CF8F4974D}"/>
    <cellStyle name="千分位 4 2 2" xfId="10891" xr:uid="{1FEA07D6-F72F-438F-95A0-02742F6C32F7}"/>
    <cellStyle name="千分位 4 2 3" xfId="16881" xr:uid="{7F6BDEC5-15DF-4779-B6B8-F4AB912CF472}"/>
    <cellStyle name="千分位 4 3" xfId="7522" xr:uid="{B99EBFAD-F156-4519-8156-269A51296B15}"/>
    <cellStyle name="千分位 4 3 2" xfId="17794" xr:uid="{420687CD-06D3-42CB-B519-E592120B6CB2}"/>
    <cellStyle name="千分位 4 4" xfId="8707" xr:uid="{4CF0DDA0-C80F-45D4-8188-A32F013CDA4F}"/>
    <cellStyle name="千分位 4 4 2" xfId="18943" xr:uid="{53C1F66E-B605-42BD-8ACB-FDB8DCB55ED6}"/>
    <cellStyle name="千分位 4 5" xfId="13947" xr:uid="{8031FB79-BC97-4352-A541-063684630767}"/>
    <cellStyle name="千分位 5" xfId="3277" xr:uid="{94557E8E-2294-4967-B828-5F4A5AD873A6}"/>
    <cellStyle name="千分位 5 2" xfId="6590" xr:uid="{37E35F72-7BF8-4AC1-8114-EE6D5C425092}"/>
    <cellStyle name="千分位 5 2 2" xfId="10892" xr:uid="{18ACF5C8-87F7-44E8-98C8-2CF88AD06320}"/>
    <cellStyle name="千分位 5 2 3" xfId="16882" xr:uid="{B8A92291-7C55-4211-9E16-5A20A13098FC}"/>
    <cellStyle name="千分位 5 3" xfId="7523" xr:uid="{5B6DE77B-A532-4BEB-B037-E5485BC9F268}"/>
    <cellStyle name="千分位 5 3 2" xfId="17795" xr:uid="{AB5C7077-1240-4641-AC68-F975B212939E}"/>
    <cellStyle name="千分位 5 4" xfId="8708" xr:uid="{FC7CE828-9353-4F81-B5EB-1AE2A59A27DB}"/>
    <cellStyle name="千分位 5 4 2" xfId="18944" xr:uid="{C86E4E2B-238B-4E29-96FE-14307F3C20D1}"/>
    <cellStyle name="千分位 5 5" xfId="13948" xr:uid="{84156342-B06C-4005-9636-DB4ADE6A4E2F}"/>
    <cellStyle name="千分位[0]_AR0203" xfId="10893" xr:uid="{0F0F19F5-8A9A-46AB-A7D6-2E832B0BB2B8}"/>
    <cellStyle name="千分位_AAM" xfId="10894" xr:uid="{6285ACE5-B971-4148-8657-9CB42476D4D3}"/>
    <cellStyle name="合計" xfId="2088" xr:uid="{4668AAE6-F0C7-4ED7-A045-DAB835C18FD6}"/>
    <cellStyle name="合計 10" xfId="12192" xr:uid="{68B76A6A-C105-4E58-9952-1A636E04295F}"/>
    <cellStyle name="合計 11" xfId="12816" xr:uid="{5145AE93-62E8-49B5-B0BF-4A4A0ACC0DFF}"/>
    <cellStyle name="合計 12" xfId="12479" xr:uid="{C12AB8E0-2EEE-4C3B-AC78-5C551A414FC7}"/>
    <cellStyle name="合計 13" xfId="23346" xr:uid="{278CB268-5E0D-482D-B592-947FBAD679A7}"/>
    <cellStyle name="合計 14" xfId="24345" xr:uid="{5E282BCA-EC19-4D36-A40A-D402580E783F}"/>
    <cellStyle name="合計 15" xfId="26269" xr:uid="{4286E919-1425-47A9-B5D3-78AB40BF5505}"/>
    <cellStyle name="合計 16" xfId="26481" xr:uid="{89160AB3-FC96-4CA7-838B-D744D174A5EB}"/>
    <cellStyle name="合計 17" xfId="24308" xr:uid="{CF4AD36B-E134-4997-A2AC-04CA47696B2D}"/>
    <cellStyle name="合計 18" xfId="24401" xr:uid="{AB389EAF-2B1D-420D-B129-39EA0FC5BD40}"/>
    <cellStyle name="合計 19" xfId="24972" xr:uid="{7A31DF44-C15D-4702-9556-9846B3E55691}"/>
    <cellStyle name="合計 2" xfId="2089" xr:uid="{56E444A0-3041-48FC-9736-1C780DE882CB}"/>
    <cellStyle name="合計 2 10" xfId="21239" xr:uid="{BD96BD66-DBE2-442D-B6D1-33CDB90A0EC2}"/>
    <cellStyle name="合計 2 11" xfId="23347" xr:uid="{5C5966AE-303B-4C1F-9DB9-9F850A245362}"/>
    <cellStyle name="合計 2 12" xfId="24344" xr:uid="{288DC065-EA8D-41FD-84E1-C2ED475B4A11}"/>
    <cellStyle name="合計 2 13" xfId="26270" xr:uid="{80B0FC24-25C6-438F-8BCE-5EFE86061DB5}"/>
    <cellStyle name="合計 2 14" xfId="26482" xr:uid="{9EE90960-8959-47C8-822F-9317F2922054}"/>
    <cellStyle name="合計 2 15" xfId="24307" xr:uid="{DBFF5D5E-0FDF-479C-B78D-1D538759E622}"/>
    <cellStyle name="合計 2 16" xfId="24400" xr:uid="{200EC108-6BFF-48A5-952A-177D165B7473}"/>
    <cellStyle name="合計 2 17" xfId="24971" xr:uid="{09E9CAA3-7695-4CDB-A2B7-93C7114DEC3D}"/>
    <cellStyle name="合計 2 18" xfId="31070" xr:uid="{9EFFBCA5-8FAB-4A71-AE20-3E376177C1B5}"/>
    <cellStyle name="合計 2 19" xfId="26851" xr:uid="{7B5E9ADF-1F06-42A8-829E-C00B24E064FD}"/>
    <cellStyle name="合計 2 2" xfId="2685" xr:uid="{49FFC770-6E6E-4364-B04E-B543E1F4C458}"/>
    <cellStyle name="合計 2 2 10" xfId="41882" xr:uid="{772BF1E9-2BF5-4B9D-B224-70189A916D50}"/>
    <cellStyle name="合計 2 2 2" xfId="7038" xr:uid="{4F90B599-232F-4C02-97BC-1779FB891110}"/>
    <cellStyle name="合計 2 2 2 2" xfId="17327" xr:uid="{A783CBEA-FBE7-430E-BE6F-341C5E07A55D}"/>
    <cellStyle name="合計 2 2 2 3" xfId="21356" xr:uid="{5AD118B1-B766-4160-AD17-97AF6898040E}"/>
    <cellStyle name="合計 2 2 2 4" xfId="30733" xr:uid="{38BDD930-DA02-459D-9BE1-EB971FF09450}"/>
    <cellStyle name="合計 2 2 2 5" xfId="34227" xr:uid="{A0FA1534-688E-4F98-B399-CDA00D6DBDC7}"/>
    <cellStyle name="合計 2 2 2 6" xfId="37230" xr:uid="{CD387FD1-481A-42EA-8E63-EB87AFAF92A7}"/>
    <cellStyle name="合計 2 2 3" xfId="8298" xr:uid="{501B74AC-444D-4194-8709-5F049F6BD3E2}"/>
    <cellStyle name="合計 2 2 3 2" xfId="18552" xr:uid="{FD62A006-B1B1-4BBB-8240-154A8C78012D}"/>
    <cellStyle name="合計 2 2 3 3" xfId="22457" xr:uid="{8CF4DC57-E8E7-4E3F-8C0C-9D657AAFD07A}"/>
    <cellStyle name="合計 2 2 3 4" xfId="31852" xr:uid="{F873718E-9C6D-4B76-835C-32B76CBCB4CD}"/>
    <cellStyle name="合計 2 2 3 5" xfId="35300" xr:uid="{2386979B-A8C3-4237-BA0F-6C4FEA1E2BD2}"/>
    <cellStyle name="合計 2 2 3 6" xfId="38263" xr:uid="{96054C06-B434-4612-81EE-78102F942EF7}"/>
    <cellStyle name="合計 2 2 4" xfId="13420" xr:uid="{06B8A287-87F0-4EDA-8766-F5FB923810D1}"/>
    <cellStyle name="合計 2 2 5" xfId="19423" xr:uid="{B467424B-7BC3-49A9-AC94-C5BEBF5A5261}"/>
    <cellStyle name="合計 2 2 6" xfId="23699" xr:uid="{801BD0DF-C8B1-4769-9EFB-8F6CAA786563}"/>
    <cellStyle name="合計 2 2 7" xfId="27650" xr:uid="{92FCB9CB-F861-42CE-B59A-8E7A5BC8F052}"/>
    <cellStyle name="合計 2 2 8" xfId="40035" xr:uid="{306B494C-7E05-409E-8E26-B857884302CA}"/>
    <cellStyle name="合計 2 2 9" xfId="38780" xr:uid="{62095FD6-3EF0-46FE-A988-A11F3C1C2A77}"/>
    <cellStyle name="合計 2 20" xfId="39646" xr:uid="{7AA44754-182D-4706-BEBD-7B5DFCB0DF0B}"/>
    <cellStyle name="合計 2 21" xfId="40443" xr:uid="{4FEB6EE3-CB9D-45EC-A3AF-956A126EBD9F}"/>
    <cellStyle name="合計 2 22" xfId="41530" xr:uid="{6A2AB998-3F11-49EA-B1F0-EF9042719A0B}"/>
    <cellStyle name="合計 2 3" xfId="5571" xr:uid="{CE6E9088-A1F0-456F-910C-249A7192D9BC}"/>
    <cellStyle name="合計 2 3 2" xfId="20245" xr:uid="{C33C8FAB-2D03-4017-8071-C18E7557C45F}"/>
    <cellStyle name="合計 2 3 3" xfId="29597" xr:uid="{AFCE4E0B-82A7-4ECD-A879-5A671ABD3FBD}"/>
    <cellStyle name="合計 2 3 4" xfId="33212" xr:uid="{8153E77D-BF10-421F-831F-13D5376A12D6}"/>
    <cellStyle name="合計 2 3 5" xfId="36296" xr:uid="{44749818-EA11-4AE9-B55A-2380ADCE005B}"/>
    <cellStyle name="合計 2 4" xfId="4459" xr:uid="{653E01C3-4EDC-4E3E-AECF-A0B5F6204901}"/>
    <cellStyle name="合計 2 4 2" xfId="14864" xr:uid="{B9770435-6582-414E-A150-6D327BB6AACB}"/>
    <cellStyle name="合計 2 4 3" xfId="19440" xr:uid="{82F2B6B6-65F8-479E-B565-1BAF431FE57E}"/>
    <cellStyle name="合計 2 4 4" xfId="28826" xr:uid="{681913A0-EB56-4235-A705-8E180CEFDF0A}"/>
    <cellStyle name="合計 2 4 5" xfId="32497" xr:uid="{C7671327-6159-4D8D-AC2D-B6A395634218}"/>
    <cellStyle name="合計 2 4 6" xfId="25156" xr:uid="{3845A680-3AB4-4420-A654-07BF32C318EE}"/>
    <cellStyle name="合計 2 5" xfId="7071" xr:uid="{3A80AF07-5506-4E45-AB22-D86475590D36}"/>
    <cellStyle name="合計 2 5 2" xfId="17359" xr:uid="{F1E369DB-FF2E-44AA-9098-873010AF7214}"/>
    <cellStyle name="合計 2 5 3" xfId="21380" xr:uid="{90A0923D-BBC0-4857-879E-21CF0A4B66E6}"/>
    <cellStyle name="合計 2 5 4" xfId="30760" xr:uid="{84C7265F-BA22-4EC9-926D-CE5CADF90F6A}"/>
    <cellStyle name="合計 2 5 5" xfId="34251" xr:uid="{571C30F6-D6B2-4867-8CAD-9EF40F379F30}"/>
    <cellStyle name="合計 2 5 6" xfId="37251" xr:uid="{CA227D92-A794-400F-B85A-5583C75B61FA}"/>
    <cellStyle name="合計 2 6" xfId="11308" xr:uid="{B5A575F4-9C37-4327-A6EA-F65C310DA377}"/>
    <cellStyle name="合計 2 7" xfId="11748" xr:uid="{D8AD6026-9327-4FBF-AFF5-089D7277EE64}"/>
    <cellStyle name="合計 2 8" xfId="12193" xr:uid="{514D4AAD-21AC-41B2-8163-8EDF23A182A3}"/>
    <cellStyle name="合計 2 9" xfId="13362" xr:uid="{69C8A2DB-8773-4B97-9196-CFD9C65DA012}"/>
    <cellStyle name="合計 20" xfId="32159" xr:uid="{07858106-2F29-4C05-84E7-AF5CE4E5BD0A}"/>
    <cellStyle name="合計 21" xfId="26852" xr:uid="{0850DC57-7B21-4BAB-9179-F1ED003528B7}"/>
    <cellStyle name="合計 22" xfId="39645" xr:uid="{3CF44549-3283-4FFA-8306-5E2073DF9287}"/>
    <cellStyle name="合計 23" xfId="40444" xr:uid="{78D42E5E-90E3-42BF-8AD7-3AFBFA8A14F1}"/>
    <cellStyle name="合計 24" xfId="41529" xr:uid="{27F52870-DA3C-4579-9A94-85336F637033}"/>
    <cellStyle name="合計 3" xfId="2090" xr:uid="{1BD2CD64-08BE-407B-AE23-6B426D5DCCF5}"/>
    <cellStyle name="合計 3 10" xfId="23348" xr:uid="{13755B3A-9752-4385-BADC-E8B2471E99D3}"/>
    <cellStyle name="合計 3 11" xfId="24343" xr:uid="{57BA93C3-E140-494D-9657-31DF24A1F6A2}"/>
    <cellStyle name="合計 3 12" xfId="26271" xr:uid="{6C883AB1-5128-40CB-92FC-C99C2CA111E9}"/>
    <cellStyle name="合計 3 13" xfId="26483" xr:uid="{D6E922B7-5EBE-45DC-BFC1-299BC924DF6D}"/>
    <cellStyle name="合計 3 14" xfId="24306" xr:uid="{E80EB5AE-25C5-41CA-ABF6-400122CC68B5}"/>
    <cellStyle name="合計 3 15" xfId="24399" xr:uid="{47AD0BD9-0157-44C8-A1F4-A1DCB8D1D907}"/>
    <cellStyle name="合計 3 16" xfId="24970" xr:uid="{0D30E05E-51F0-4F2F-907F-02A6742182F9}"/>
    <cellStyle name="合計 3 17" xfId="30360" xr:uid="{05AC5DE9-0904-404C-B0DD-5C359090F37C}"/>
    <cellStyle name="合計 3 18" xfId="26850" xr:uid="{1F019439-E177-4A26-8BD5-EF28FEF53F32}"/>
    <cellStyle name="合計 3 19" xfId="39647" xr:uid="{FD3BC185-0973-48BB-B009-1559ED90FC06}"/>
    <cellStyle name="合計 3 2" xfId="5572" xr:uid="{5FA34464-9FBF-43CC-BE48-8FED60BA98BA}"/>
    <cellStyle name="合計 3 2 2" xfId="20246" xr:uid="{20D638A2-052D-4D6E-87A9-86F22CE58728}"/>
    <cellStyle name="合計 3 2 3" xfId="29598" xr:uid="{D023FB13-121C-42A7-A40C-AF1FA5FE1A7E}"/>
    <cellStyle name="合計 3 2 4" xfId="33213" xr:uid="{9D30DA90-63A6-4DEB-BA3C-8F8CBCFE99CC}"/>
    <cellStyle name="合計 3 2 5" xfId="36297" xr:uid="{790F0A72-84B1-40EC-9D26-D3CE83B74253}"/>
    <cellStyle name="合計 3 20" xfId="39074" xr:uid="{33E7EE8C-6502-4324-AACD-16E358BD8F99}"/>
    <cellStyle name="合計 3 21" xfId="41531" xr:uid="{909E36DE-A845-4A8E-AA85-10CCCCAE1DF0}"/>
    <cellStyle name="合計 3 3" xfId="4458" xr:uid="{6D48851C-56E0-4572-AD28-412730247A0E}"/>
    <cellStyle name="合計 3 3 2" xfId="14863" xr:uid="{A5DF9D07-5D83-4A66-9A8B-8487285B90DE}"/>
    <cellStyle name="合計 3 3 3" xfId="19439" xr:uid="{6E9CF20D-D7EE-40A5-8AB9-430C70D59585}"/>
    <cellStyle name="合計 3 3 4" xfId="28825" xr:uid="{F1A6C3B6-DE8F-4976-910F-563159BCA896}"/>
    <cellStyle name="合計 3 3 5" xfId="32496" xr:uid="{D93C68C2-21ED-49DE-9DD9-5996623FBB6A}"/>
    <cellStyle name="合計 3 3 6" xfId="25188" xr:uid="{B377C342-BCF9-4F8C-A5FF-329C5E9E190F}"/>
    <cellStyle name="合計 3 4" xfId="5514" xr:uid="{E0D41180-DA5A-4105-8E2A-7CDE2CAB9CE2}"/>
    <cellStyle name="合計 3 4 2" xfId="15854" xr:uid="{FA7E78A0-446F-45A7-8B5E-5AE442955462}"/>
    <cellStyle name="合計 3 4 3" xfId="20208" xr:uid="{2A1BCA73-E5A0-4488-AD10-967FDF758600}"/>
    <cellStyle name="合計 3 4 4" xfId="29558" xr:uid="{AF4F72D9-9C0A-4AE3-8E12-8CA4A155C3E0}"/>
    <cellStyle name="合計 3 4 5" xfId="33180" xr:uid="{15D92E71-995F-4168-92B9-9A51DF7ECD4C}"/>
    <cellStyle name="合計 3 4 6" xfId="36267" xr:uid="{A9F6A4EF-2DCF-4AFC-BD09-4DC38ADCD3AD}"/>
    <cellStyle name="合計 3 5" xfId="11309" xr:uid="{F30BE65E-25F2-42AB-8BC3-099B695F7CE1}"/>
    <cellStyle name="合計 3 6" xfId="11749" xr:uid="{0380C80B-F9AC-46E8-94BB-847D05557C78}"/>
    <cellStyle name="合計 3 7" xfId="12194" xr:uid="{746D1748-8914-4D78-BEE6-0BA147015248}"/>
    <cellStyle name="合計 3 8" xfId="18918" xr:uid="{AD6DFFCC-E156-43CB-9CDA-6418DF7A23A5}"/>
    <cellStyle name="合計 3 9" xfId="19778" xr:uid="{1515E1D9-256E-4115-B165-5EED35AC60E1}"/>
    <cellStyle name="合計 4" xfId="2684" xr:uid="{0F1DA734-E96B-4570-AA06-15D3CE8188B5}"/>
    <cellStyle name="合計 4 10" xfId="41881" xr:uid="{982C79B6-D439-42F0-A9D5-B13C3CD655D1}"/>
    <cellStyle name="合計 4 2" xfId="7037" xr:uid="{AC1657DE-DB6D-4064-9689-8AFA9798FC3A}"/>
    <cellStyle name="合計 4 2 2" xfId="17326" xr:uid="{915077DC-3D26-4DE9-8956-F2E616D7DD08}"/>
    <cellStyle name="合計 4 2 3" xfId="21355" xr:uid="{BB049FF0-6E3A-4916-8D75-E6EB67A4C480}"/>
    <cellStyle name="合計 4 2 4" xfId="30732" xr:uid="{873564CE-30E5-4843-838D-60D43F62A77C}"/>
    <cellStyle name="合計 4 2 5" xfId="34226" xr:uid="{CB374047-AFB6-4440-AAE3-27D91559F059}"/>
    <cellStyle name="合計 4 2 6" xfId="37229" xr:uid="{0CB22C0C-8D44-495E-A9FB-08253F7C4014}"/>
    <cellStyle name="合計 4 3" xfId="8297" xr:uid="{06ADC194-2E9B-4B81-B78F-99F886011800}"/>
    <cellStyle name="合計 4 3 2" xfId="18551" xr:uid="{1A382ABC-C4A1-483A-A99D-07949F4C9D7D}"/>
    <cellStyle name="合計 4 3 3" xfId="22456" xr:uid="{A14DC11B-BAF0-4A08-AA59-59F18A4501E6}"/>
    <cellStyle name="合計 4 3 4" xfId="31851" xr:uid="{FB480D00-4D0C-4803-B1CE-86754B0A4596}"/>
    <cellStyle name="合計 4 3 5" xfId="35299" xr:uid="{A24AB68E-C93A-4D5F-AE06-B80A39A7564A}"/>
    <cellStyle name="合計 4 3 6" xfId="38262" xr:uid="{DBA86500-3C1E-41E4-9B42-D3E39702476E}"/>
    <cellStyle name="合計 4 4" xfId="13426" xr:uid="{E0DB746C-6196-4AEB-9CD2-39A30E6977EC}"/>
    <cellStyle name="合計 4 5" xfId="20229" xr:uid="{3C3B6273-24FF-4AF8-91F7-31FF9BDA0255}"/>
    <cellStyle name="合計 4 6" xfId="23698" xr:uid="{E56EB6E2-7F9D-414D-A429-086AB1A74E3A}"/>
    <cellStyle name="合計 4 7" xfId="27649" xr:uid="{9CF99A69-76A4-4679-BD15-95469F5CB7DA}"/>
    <cellStyle name="合計 4 8" xfId="40034" xr:uid="{788DA51E-CBFA-427C-B4E7-B7785C64D0CE}"/>
    <cellStyle name="合計 4 9" xfId="38781" xr:uid="{1EDA35C1-F50A-4758-805E-ACEEA85846F8}"/>
    <cellStyle name="合計 5" xfId="5570" xr:uid="{368516DE-3452-4EA7-A326-AFE69EF8DAFA}"/>
    <cellStyle name="合計 5 2" xfId="20244" xr:uid="{554C47CF-0E70-4129-A544-A4C2165EA21F}"/>
    <cellStyle name="合計 5 3" xfId="29596" xr:uid="{D2A49698-3266-440F-99FE-C8D221FC01AA}"/>
    <cellStyle name="合計 5 4" xfId="33211" xr:uid="{4E0F06C5-FA8D-4C8B-BC9E-A5D4CE2B03AD}"/>
    <cellStyle name="合計 5 5" xfId="36295" xr:uid="{949E4392-69F7-4A94-85F6-338E16821BA4}"/>
    <cellStyle name="合計 6" xfId="4460" xr:uid="{4E9A3C2C-13D5-42DE-BEFE-4A4EEA99F97F}"/>
    <cellStyle name="合計 6 2" xfId="14865" xr:uid="{12DC673B-FE00-4403-A6C4-30ECB71B9AFE}"/>
    <cellStyle name="合計 6 3" xfId="19441" xr:uid="{633BA913-D75B-4BAC-8E48-B7C1EA7184EF}"/>
    <cellStyle name="合計 6 4" xfId="28827" xr:uid="{45ACA316-81D6-47F0-800D-A9ED7D4BBBA7}"/>
    <cellStyle name="合計 6 5" xfId="32498" xr:uid="{8996E40B-114C-4FDA-98B1-16AB95985F16}"/>
    <cellStyle name="合計 6 6" xfId="25155" xr:uid="{C6D4315A-5F68-4E41-B6B6-E00ACD88CFDD}"/>
    <cellStyle name="合計 7" xfId="7418" xr:uid="{76A56778-D7A5-4B91-BA48-1124793A2289}"/>
    <cellStyle name="合計 7 2" xfId="17703" xr:uid="{FCD66A93-6D34-4169-96EB-7C621ECB1D51}"/>
    <cellStyle name="合計 7 3" xfId="21697" xr:uid="{F72A7893-8CDA-49A7-9788-25CBB02EB070}"/>
    <cellStyle name="合計 7 4" xfId="31063" xr:uid="{3FB72CEC-16E6-4877-A2AA-2F0B9A596C96}"/>
    <cellStyle name="合計 7 5" xfId="34552" xr:uid="{F7978D7F-FFF3-4C4D-90D2-FC1869BAB3B2}"/>
    <cellStyle name="合計 7 6" xfId="37533" xr:uid="{BA730376-5749-4921-9537-BE5D6B066898}"/>
    <cellStyle name="合計 8" xfId="11310" xr:uid="{6903FD18-4692-4A77-8C9C-08EA01B46A15}"/>
    <cellStyle name="合計 9" xfId="11747" xr:uid="{859D8667-684A-405D-8312-F95D5883FD78}"/>
    <cellStyle name="后继超级链接" xfId="10895" xr:uid="{39570347-6E6F-4A2E-8CD2-5D94579EF434}"/>
    <cellStyle name="壞" xfId="2091" xr:uid="{00393020-9D24-487C-9715-FEFF8ACA0B7D}"/>
    <cellStyle name="壞 2" xfId="2092" xr:uid="{B97BA9CB-B5C3-4C03-A6FA-C1FD61B2B6F7}"/>
    <cellStyle name="壞 3" xfId="2093" xr:uid="{767D5B05-8CF4-4352-9C6F-5B6F09EC0B02}"/>
    <cellStyle name="壞 4" xfId="10896" xr:uid="{8722D7F8-7A7E-40E2-B3BE-9C656B5CF687}"/>
    <cellStyle name="壞_SUP27" xfId="2094" xr:uid="{46609845-5DEA-4A2E-8E84-21C7753BE38A}"/>
    <cellStyle name="好" xfId="2095" xr:uid="{F787EB8D-589D-40F3-98B9-266DE2BDA5DF}"/>
    <cellStyle name="好 2" xfId="2096" xr:uid="{41CE8242-20FD-4907-8161-EAF71F80CCFF}"/>
    <cellStyle name="好 3" xfId="2097" xr:uid="{33D531A6-1B93-46A0-A8F8-36C2870829E1}"/>
    <cellStyle name="好 3 2" xfId="2835" xr:uid="{FB0498C9-14D3-40EC-A601-972EC52BB344}"/>
    <cellStyle name="好 3 3" xfId="10897" xr:uid="{7991A65A-B242-4328-8424-78AC232225A2}"/>
    <cellStyle name="好 4" xfId="10898" xr:uid="{16DD65AB-1F96-4F8D-A354-A1F167B364C5}"/>
    <cellStyle name="好_List of related parties" xfId="10899" xr:uid="{66841EEB-3E20-40BC-AE5D-7BB9028A2CBD}"/>
    <cellStyle name="好_List of related parties 2" xfId="10900" xr:uid="{49DAAAC3-A4AE-4257-B22D-9885C777BA03}"/>
    <cellStyle name="好_RESULTS" xfId="2098" xr:uid="{635A6269-6B45-4AAB-A59A-6B449EF29258}"/>
    <cellStyle name="好_SUP27" xfId="2099" xr:uid="{E480F3A4-7237-451A-84D8-FF2134F2D8AE}"/>
    <cellStyle name="差" xfId="2100" xr:uid="{53E00443-A6E8-4F8F-94F2-9B40533A3E01}"/>
    <cellStyle name="差_RESULTS" xfId="2101" xr:uid="{38A64D1E-3D69-49D9-A931-89FCE01BC7F0}"/>
    <cellStyle name="常规 2" xfId="2102" xr:uid="{0B56AE6F-5C03-424E-A950-CA01C059D1F4}"/>
    <cellStyle name="常规 3" xfId="2103" xr:uid="{5EB5DD62-4FFB-4C57-BBE6-4BAAF8980AB6}"/>
    <cellStyle name="常规 4" xfId="2104" xr:uid="{4A8DE0DB-BA3C-4EAE-A04C-2A2A450487A1}"/>
    <cellStyle name="常规_~ME00002" xfId="10901" xr:uid="{652A2EF1-BB47-4286-8336-C51332526F19}"/>
    <cellStyle name="强调文字颜色 1" xfId="2105" xr:uid="{B636DFD5-329D-4C80-AF52-729F781AADCF}"/>
    <cellStyle name="强调文字颜色 2" xfId="2106" xr:uid="{7355DBBF-4630-4D90-9EE1-967BAA6D9934}"/>
    <cellStyle name="强调文字颜色 3" xfId="2107" xr:uid="{ED4DDF01-7C96-4A6E-AEC6-A7D88884B18A}"/>
    <cellStyle name="强调文字颜色 4" xfId="2108" xr:uid="{6BBE339C-088C-4C29-B12E-380525607470}"/>
    <cellStyle name="强调文字颜色 5" xfId="2109" xr:uid="{D400DB38-4ADC-4BB3-B038-43AFA96439DA}"/>
    <cellStyle name="强调文字颜色 6" xfId="2110" xr:uid="{B4A224A4-9368-43DD-8346-0628CACCB70E}"/>
    <cellStyle name="悪い" xfId="10902" xr:uid="{0489B71B-A575-4162-B89B-6572E9874018}"/>
    <cellStyle name="折り返し" xfId="10903" xr:uid="{045921A1-A34F-4C40-B81B-77605FBCAA29}"/>
    <cellStyle name="擩絫_APAR" xfId="3278" xr:uid="{09A2CF73-4505-4066-94A9-B775A1DC31F4}"/>
    <cellStyle name="普通_ 损益一览表" xfId="2111" xr:uid="{B2C64A67-F325-407B-93A3-9AB828AAE741}"/>
    <cellStyle name="未定義" xfId="3279" xr:uid="{87A3454F-D6F5-4C3B-BD22-9EFF71EB07CB}"/>
    <cellStyle name="未定義 2" xfId="10904" xr:uid="{95C3B4BB-4A4C-433A-90B9-9324E9676399}"/>
    <cellStyle name="标题" xfId="2112" xr:uid="{649B818B-1F01-4435-AE16-0747432014CF}"/>
    <cellStyle name="标题 1" xfId="2113" xr:uid="{8FFE1B13-573D-404D-8FA2-B2A3862031A2}"/>
    <cellStyle name="标题 2" xfId="2114" xr:uid="{214ED246-524A-41F6-81AC-4574E07F0026}"/>
    <cellStyle name="标题 3" xfId="2115" xr:uid="{7C3C86D8-F6E5-42B1-8448-6AF779804CD8}"/>
    <cellStyle name="标题 4" xfId="2116" xr:uid="{AECD0E05-3824-4D0C-BF4C-0B156B6E5961}"/>
    <cellStyle name="桁区切り [0.00]_(FASTチャージ) YC5 BOX用データrev.1" xfId="10905" xr:uid="{3A61B04F-CBD6-4ED0-87A8-7410C09EF376}"/>
    <cellStyle name="桁区切り_(FASTチャージ) YC5 BOX用データrev.1" xfId="10906" xr:uid="{414EE7C5-01EA-4EBA-91CB-81079F17347B}"/>
    <cellStyle name="检查单元格" xfId="2117" xr:uid="{AAB72556-DDB3-4B52-B9A0-FD9E7909EC45}"/>
    <cellStyle name="標準 2" xfId="10907" xr:uid="{B1FBF66E-2EFE-4BB2-88A4-781791DD11AD}"/>
    <cellStyle name="標準_#4年度予算DRAFT" xfId="10908" xr:uid="{F15AB029-71F2-42B7-BAAE-2101F83F6633}"/>
    <cellStyle name="標題" xfId="2118" xr:uid="{913045DE-0115-44FD-ADC9-1021AAF66D17}"/>
    <cellStyle name="標題 1" xfId="2119" xr:uid="{23ADA72A-8CB5-444E-B3D0-2A0FA726B151}"/>
    <cellStyle name="標題 1 2" xfId="2120" xr:uid="{CCF3AA4F-035E-4237-BD27-393C18DE94CE}"/>
    <cellStyle name="標題 1 3" xfId="2121" xr:uid="{84B999E8-1295-443E-B5D1-318C93D91478}"/>
    <cellStyle name="標題 1 4" xfId="10909" xr:uid="{C38C9E27-DAA4-43C1-B117-CD3E7B3F8A7C}"/>
    <cellStyle name="標題 2" xfId="2122" xr:uid="{A8633070-5536-4636-8C7F-2513D34928FC}"/>
    <cellStyle name="標題 2 2" xfId="2123" xr:uid="{6D1E8686-D353-4F7F-B0A5-E534832680F5}"/>
    <cellStyle name="標題 2 3" xfId="2124" xr:uid="{9461A846-7A37-4DC9-9883-00DB5499DA2A}"/>
    <cellStyle name="標題 2 4" xfId="10910" xr:uid="{15877065-DCE1-45A1-A332-B20AA6D5B4B3}"/>
    <cellStyle name="標題 3" xfId="2125" xr:uid="{B5D53FC6-44F8-45A8-BCEA-2EDEF83147A2}"/>
    <cellStyle name="標題 3 2" xfId="2126" xr:uid="{3EA6E7CF-63C5-448A-8D26-5FEB4BE49851}"/>
    <cellStyle name="標題 3 3" xfId="2127" xr:uid="{19F0772B-2481-492B-8B86-930EE7F66853}"/>
    <cellStyle name="標題 3 4" xfId="10911" xr:uid="{33BC1AE3-E301-4F91-AD8C-7FFDEBEEFA86}"/>
    <cellStyle name="標題 4" xfId="2128" xr:uid="{0C118E0F-66B9-4A74-82C5-22D9A96BDE1D}"/>
    <cellStyle name="標題 4 2" xfId="2129" xr:uid="{9D0A8088-C48C-4515-B8BE-568F94424FE0}"/>
    <cellStyle name="標題 4 3" xfId="2130" xr:uid="{17E4CFED-345E-4405-B703-C86BE603D384}"/>
    <cellStyle name="標題 4 4" xfId="10912" xr:uid="{04DBD9AF-D1FD-4F84-B1A8-BE43335BC1C9}"/>
    <cellStyle name="標題 5" xfId="2131" xr:uid="{B554DB0D-9652-45D6-B387-06319C6BBA0F}"/>
    <cellStyle name="標題 6" xfId="2132" xr:uid="{0FE0CA2A-763E-4461-8EF7-5AA1D8BFE96B}"/>
    <cellStyle name="標題 7" xfId="10913" xr:uid="{AB4CC86C-618E-442D-9B36-C06A1E573378}"/>
    <cellStyle name="標題_SUP27" xfId="2133" xr:uid="{61CC4641-5062-4BC3-A607-A9D250122CA4}"/>
    <cellStyle name="樣式 1" xfId="2134" xr:uid="{DDE30212-B1ED-43B2-8C49-FD0B0371406F}"/>
    <cellStyle name="檢查儲存格" xfId="2135" xr:uid="{C5A8BDA7-BB78-4392-B571-F2979E6A2023}"/>
    <cellStyle name="檢查儲存格 2" xfId="2136" xr:uid="{2AD8206B-2394-4995-8365-39FAD12AA2C6}"/>
    <cellStyle name="檢查儲存格 3" xfId="2137" xr:uid="{67FBE128-E132-4D31-9E75-BC9FA107C387}"/>
    <cellStyle name="檢查儲存格 4" xfId="10914" xr:uid="{735EE1C9-335F-414A-93BC-26874FBE9AB7}"/>
    <cellStyle name="汇总" xfId="2138" xr:uid="{610BB082-4AAD-4668-9998-32CB27B8F267}"/>
    <cellStyle name="汇总 10" xfId="14358" xr:uid="{66185F6C-341A-4DBC-895A-D2D75F609EB3}"/>
    <cellStyle name="汇总 11" xfId="23349" xr:uid="{08A666FC-8ACA-4FB6-A89D-2187635183F9}"/>
    <cellStyle name="汇总 12" xfId="24319" xr:uid="{A5BA16D0-7801-44D5-AEFB-74C2B2FD5716}"/>
    <cellStyle name="汇总 13" xfId="26278" xr:uid="{F5674519-E9B8-40EE-8FCA-27709EDD5B67}"/>
    <cellStyle name="汇总 14" xfId="26528" xr:uid="{31F2FEDF-9157-4769-97E7-CB79AAE9099A}"/>
    <cellStyle name="汇总 15" xfId="26425" xr:uid="{DC480D05-A1B0-459E-888B-007D602591C5}"/>
    <cellStyle name="汇总 16" xfId="24350" xr:uid="{E49E5D22-3597-45AC-B6BA-F4E0D89A65CC}"/>
    <cellStyle name="汇总 17" xfId="24485" xr:uid="{7DDC7666-9CAE-4DAA-B026-6F335754331C}"/>
    <cellStyle name="汇总 18" xfId="28772" xr:uid="{4FDCDDF5-305C-4947-95B2-4BB19950B8EA}"/>
    <cellStyle name="汇总 19" xfId="26849" xr:uid="{8AB58E72-79AD-45DB-B063-A3D841B30DF7}"/>
    <cellStyle name="汇总 2" xfId="2686" xr:uid="{ACDD42F7-C962-4E11-8F1B-0BD9C2DA2A77}"/>
    <cellStyle name="汇总 2 10" xfId="41883" xr:uid="{27066C0A-C827-43BD-96B6-1E3E089417C8}"/>
    <cellStyle name="汇总 2 2" xfId="7039" xr:uid="{805C428A-E04A-4E59-A3FB-35C1C5B98A1A}"/>
    <cellStyle name="汇总 2 2 2" xfId="17328" xr:uid="{E8B1F6C5-35D0-4483-8732-F30962F09507}"/>
    <cellStyle name="汇总 2 2 3" xfId="21357" xr:uid="{90766D60-88DA-4257-86AF-1B4DA1DB51C3}"/>
    <cellStyle name="汇总 2 2 4" xfId="30734" xr:uid="{7C0B6C9D-6200-44E8-91C6-036E50F9A17C}"/>
    <cellStyle name="汇总 2 2 5" xfId="34228" xr:uid="{3F4BE18C-E6FF-4F30-8FFE-18C9A29A2659}"/>
    <cellStyle name="汇总 2 2 6" xfId="37231" xr:uid="{ACF5CBEE-8191-4A98-8A72-9FF1338CB924}"/>
    <cellStyle name="汇总 2 3" xfId="8299" xr:uid="{FD1BE805-5CD2-4728-9274-3CF75080CF45}"/>
    <cellStyle name="汇总 2 3 2" xfId="18553" xr:uid="{D5A2482A-51FB-443D-BA53-2DAF160EDA73}"/>
    <cellStyle name="汇总 2 3 3" xfId="22458" xr:uid="{B4D0E81B-D4B3-44C5-9FFF-68FB5130C39C}"/>
    <cellStyle name="汇总 2 3 4" xfId="31853" xr:uid="{229CEED3-F0BF-4C7B-8321-C915786E23CF}"/>
    <cellStyle name="汇总 2 3 5" xfId="35301" xr:uid="{B43D48AE-6DBE-4147-A990-C9BE5509570F}"/>
    <cellStyle name="汇总 2 3 6" xfId="38264" xr:uid="{7030BA8B-CFEB-4FE5-A3CB-148BF79FB416}"/>
    <cellStyle name="汇总 2 4" xfId="12883" xr:uid="{0489FF94-98C5-481B-B31A-4392EAD2B0DD}"/>
    <cellStyle name="汇总 2 5" xfId="20310" xr:uid="{9C187D44-2BE5-401B-BF12-F8DE46E52BCD}"/>
    <cellStyle name="汇总 2 6" xfId="23700" xr:uid="{AFD33045-DF37-4397-899E-2AEBA5DFE3AF}"/>
    <cellStyle name="汇总 2 7" xfId="27651" xr:uid="{BA67813E-9C35-4A91-93FC-A847BBC03D76}"/>
    <cellStyle name="汇总 2 8" xfId="40036" xr:uid="{1F03E2E4-BEF8-4384-8F55-6013FE20CDAC}"/>
    <cellStyle name="汇总 2 9" xfId="38779" xr:uid="{0F10CEC5-466D-402B-8EBD-BD65EAC054DE}"/>
    <cellStyle name="汇总 20" xfId="39648" xr:uid="{17B5E6F3-4058-44A0-A5E3-7EF9B28870BD}"/>
    <cellStyle name="汇总 21" xfId="40442" xr:uid="{7583A5D8-6358-4391-8811-3F6EC2D18A97}"/>
    <cellStyle name="汇总 22" xfId="41532" xr:uid="{16783106-093E-4641-BE65-9162BB93CA72}"/>
    <cellStyle name="汇总 3" xfId="5617" xr:uid="{C0019F4E-2899-4C6A-977C-7D301F2C74DA}"/>
    <cellStyle name="汇总 3 2" xfId="20267" xr:uid="{2A180773-5E9A-4DCA-A0E3-3EFBE4A3E44C}"/>
    <cellStyle name="汇总 3 3" xfId="29616" xr:uid="{D88677B9-D3C1-4E09-8C46-F24153B96B01}"/>
    <cellStyle name="汇总 3 4" xfId="33223" xr:uid="{150979AC-DFA7-472E-AA30-33E0B5AE6AFA}"/>
    <cellStyle name="汇总 3 5" xfId="36298" xr:uid="{40F12A5D-14FB-4044-B069-0CF1683CDB96}"/>
    <cellStyle name="汇总 4" xfId="6476" xr:uid="{95422407-BF9F-40EE-8317-D587675FFC1E}"/>
    <cellStyle name="汇总 4 2" xfId="16782" xr:uid="{957006D5-2909-4442-8AC3-8AE6C0DBD1BC}"/>
    <cellStyle name="汇总 4 3" xfId="21004" xr:uid="{4BCE6433-BBD3-42A9-A359-93E24B960169}"/>
    <cellStyle name="汇总 4 4" xfId="30354" xr:uid="{430CB2F9-D0E3-46EF-A4BA-C8126AB2F921}"/>
    <cellStyle name="汇总 4 5" xfId="33925" xr:uid="{09BBF30E-54D1-4F8C-89FF-8976157F8F8D}"/>
    <cellStyle name="汇总 4 6" xfId="36958" xr:uid="{347FC0E4-C662-41BE-90EC-4E1788F26911}"/>
    <cellStyle name="汇总 5" xfId="5515" xr:uid="{B4CFA87B-31B4-4B84-948B-3853EB632736}"/>
    <cellStyle name="汇总 5 2" xfId="15855" xr:uid="{AB1BC2DB-AA88-4836-BE94-F444474E3EBD}"/>
    <cellStyle name="汇总 5 3" xfId="20209" xr:uid="{96FFDC68-45F8-45D2-83F3-77B8F2C0F18B}"/>
    <cellStyle name="汇总 5 4" xfId="29559" xr:uid="{A5BEB6E8-7B1D-47B9-8C9E-AA5B79BE01E1}"/>
    <cellStyle name="汇总 5 5" xfId="33181" xr:uid="{439BADA3-4DEF-4E5E-AEAC-2C33A51D7B5D}"/>
    <cellStyle name="汇总 5 6" xfId="36268" xr:uid="{CD198779-30E3-405D-ADC9-E3746421A678}"/>
    <cellStyle name="汇总 6" xfId="11311" xr:uid="{30278A14-A8FE-460B-B0BC-774CB5823A82}"/>
    <cellStyle name="汇总 7" xfId="11750" xr:uid="{5BF4449F-2720-4924-B386-658D8D40DA77}"/>
    <cellStyle name="汇总 8" xfId="12195" xr:uid="{E71673C6-BCBD-420D-8168-A5432C83E574}"/>
    <cellStyle name="汇总 9" xfId="13272" xr:uid="{92AC76C8-3E37-4579-9BBA-6CBDFC0E7830}"/>
    <cellStyle name="注释" xfId="2139" xr:uid="{2DDC2510-7462-4CAD-9C1F-5CBE83F4EB7E}"/>
    <cellStyle name="注释 10" xfId="23350" xr:uid="{8E94F0D8-3BA2-4654-91E1-AC6A060B8E58}"/>
    <cellStyle name="注释 11" xfId="24318" xr:uid="{4B2D41BA-048A-42A0-A7D6-8697F609B9A9}"/>
    <cellStyle name="注释 12" xfId="26279" xr:uid="{300EA4FD-4803-4115-91F2-F31BC3B7B845}"/>
    <cellStyle name="注释 13" xfId="26529" xr:uid="{AEAC0071-AFE0-4A78-A2C6-EFC0DE448C81}"/>
    <cellStyle name="注释 14" xfId="26426" xr:uid="{953A8AD7-BAB0-4F54-9DA0-562C61BD7537}"/>
    <cellStyle name="注释 15" xfId="26144" xr:uid="{BFA0427B-D907-420A-8C31-1B0F3B4E4291}"/>
    <cellStyle name="注释 16" xfId="24484" xr:uid="{0D0BEAAC-0842-4703-8EFE-48C53BA25BC4}"/>
    <cellStyle name="注释 17" xfId="29701" xr:uid="{AC30CBE3-BCF6-4465-ACBE-A03BD77D229E}"/>
    <cellStyle name="注释 18" xfId="26848" xr:uid="{B5A470FE-179B-4776-A921-764437A29FEE}"/>
    <cellStyle name="注释 19" xfId="39649" xr:uid="{F6AC20AF-DB28-4A98-9A1D-9313BEDDA98D}"/>
    <cellStyle name="注释 2" xfId="2687" xr:uid="{83B61FA8-47E5-442A-A8B4-1DD928D560BF}"/>
    <cellStyle name="注释 2 10" xfId="41884" xr:uid="{086A9BFC-FF93-4CA6-9DF0-D9D694180F9A}"/>
    <cellStyle name="注释 2 2" xfId="7040" xr:uid="{BAA02BE9-6F2F-4CDE-94DA-E2FBFC0BBD22}"/>
    <cellStyle name="注释 2 2 2" xfId="17329" xr:uid="{C94B8405-7A3A-44CF-88C4-F69BAA21FC64}"/>
    <cellStyle name="注释 2 2 3" xfId="21358" xr:uid="{DA0F4BBC-A16C-45D3-8BFF-F6B2C09FD8D2}"/>
    <cellStyle name="注释 2 2 4" xfId="30735" xr:uid="{27D8A9C9-0F53-4477-9DDB-D2A8225D5B39}"/>
    <cellStyle name="注释 2 2 5" xfId="34229" xr:uid="{18C67175-0760-4075-8579-73E3B5363FE3}"/>
    <cellStyle name="注释 2 2 6" xfId="37232" xr:uid="{32967EEE-F919-4942-A536-B7EB959E3D05}"/>
    <cellStyle name="注释 2 3" xfId="8300" xr:uid="{0DEDC393-A999-4F4E-81DF-5DEBFD11547A}"/>
    <cellStyle name="注释 2 3 2" xfId="18554" xr:uid="{7B5EE2B8-5949-419D-A318-674107D12E38}"/>
    <cellStyle name="注释 2 3 3" xfId="22459" xr:uid="{0219477B-7B7D-4E54-8CBE-80BB6D944508}"/>
    <cellStyle name="注释 2 3 4" xfId="31854" xr:uid="{8DF28BDD-6ACC-44CB-8498-021768E83047}"/>
    <cellStyle name="注释 2 3 5" xfId="35302" xr:uid="{912C6CC1-34F4-474C-B0CE-7966A38CD8B8}"/>
    <cellStyle name="注释 2 3 6" xfId="38265" xr:uid="{C432E1FE-00ED-4865-9DCF-C116F8B195E9}"/>
    <cellStyle name="注释 2 4" xfId="15123" xr:uid="{39421091-6C68-491B-962F-C0380996B311}"/>
    <cellStyle name="注释 2 5" xfId="14389" xr:uid="{263D1550-1898-4421-BC48-38D4FDE62081}"/>
    <cellStyle name="注释 2 6" xfId="23701" xr:uid="{EE4B0A8F-28EB-47AD-97B1-F328B578E491}"/>
    <cellStyle name="注释 2 7" xfId="27652" xr:uid="{F019619D-7EE6-4B16-A8DF-1C14CB336FDD}"/>
    <cellStyle name="注释 2 8" xfId="40037" xr:uid="{F87B73C6-2911-4BF1-B26C-3A9564E33940}"/>
    <cellStyle name="注释 2 9" xfId="38778" xr:uid="{ACB4912B-BC2F-4CB6-9EFD-FB05D99D72B1}"/>
    <cellStyle name="注释 20" xfId="40441" xr:uid="{5CF507DF-EC99-44FA-B8A7-90E43D0E7E42}"/>
    <cellStyle name="注释 21" xfId="41533" xr:uid="{6D2E059C-F28F-4DF8-A699-5D4BF6617B22}"/>
    <cellStyle name="注释 3" xfId="5618" xr:uid="{70EFE105-8511-46DC-9549-3F31E081FCBE}"/>
    <cellStyle name="注释 3 2" xfId="20268" xr:uid="{49CD7D3A-4049-4C65-94AE-A41FAED24D0D}"/>
    <cellStyle name="注释 3 3" xfId="29617" xr:uid="{C7A268D6-3CCC-44AD-A85A-DC4126A54CD3}"/>
    <cellStyle name="注释 3 4" xfId="33224" xr:uid="{11ECDF94-31B9-4C8F-A121-FCCCBAC43277}"/>
    <cellStyle name="注释 3 5" xfId="36299" xr:uid="{EDB96822-5574-4804-8C93-257794C19ED6}"/>
    <cellStyle name="注释 4" xfId="6133" xr:uid="{948F46D3-C366-4883-B1F5-9C7B213E0085}"/>
    <cellStyle name="注释 4 2" xfId="16443" xr:uid="{59A2ACF2-8368-4624-87CE-2688BB17AEF8}"/>
    <cellStyle name="注释 4 3" xfId="20687" xr:uid="{2EBF3D67-4028-4D69-BFB6-5A63815A1006}"/>
    <cellStyle name="注释 4 4" xfId="30041" xr:uid="{EEAB9CB6-9DC0-4315-A52C-FE5EFE0F86F3}"/>
    <cellStyle name="注释 4 5" xfId="33625" xr:uid="{512510C2-2C9C-4408-A3CE-1D6BE6CCBAA9}"/>
    <cellStyle name="注释 4 6" xfId="36670" xr:uid="{A7931FA8-5B5C-43E5-BA22-07271BDBDDFA}"/>
    <cellStyle name="注释 5" xfId="5516" xr:uid="{4B25B962-AB31-41B0-BD8E-F3A10BAA343C}"/>
    <cellStyle name="注释 5 2" xfId="15856" xr:uid="{507012CB-D399-4A04-94E9-1CAD26D2E5B8}"/>
    <cellStyle name="注释 5 3" xfId="20210" xr:uid="{532ECF0D-D557-45F8-8E7E-25581D25EECD}"/>
    <cellStyle name="注释 5 4" xfId="29560" xr:uid="{34684A02-22DB-4A0E-8924-9E1AA03C9345}"/>
    <cellStyle name="注释 5 5" xfId="33182" xr:uid="{52EEE581-196B-493A-89C8-B4B5454BA4A7}"/>
    <cellStyle name="注释 5 6" xfId="36269" xr:uid="{FC69B36A-F633-4679-A6DB-ADBB6F066C85}"/>
    <cellStyle name="注释 6" xfId="11312" xr:uid="{8FEEE64B-F095-46A5-AEC1-334EA4F22AFF}"/>
    <cellStyle name="注释 7" xfId="12196" xr:uid="{2A3E7B8B-DA81-402C-B978-18365A62F10D}"/>
    <cellStyle name="注释 8" xfId="12817" xr:uid="{5FD985F9-D6E2-421E-AA97-813639D4DCE5}"/>
    <cellStyle name="注释 9" xfId="21238" xr:uid="{95DB6AAE-62D4-4728-832D-1B06A8A62B52}"/>
    <cellStyle name="烹拳 [0]_97MBO" xfId="3280" xr:uid="{CD202DB5-45C5-4C6B-B4B4-D9E9203E49D4}"/>
    <cellStyle name="烹拳_97MBO" xfId="3281" xr:uid="{143ACB58-FA42-4FC9-B464-153F69671EDB}"/>
    <cellStyle name="爨ﾃﾗ靉ｧﾋﾁﾒﾂｨﾘﾅﾀﾒ､ [0]_PERSONAL" xfId="10915" xr:uid="{5008454B-DA70-4440-A5DE-8363DA1384DA}"/>
    <cellStyle name="爨ﾃﾗ靉ｧﾋﾁﾒﾂｨﾘﾅﾀﾒ､_PERSONAL" xfId="10916" xr:uid="{307516E3-C234-4CB4-9B3E-3C4383D13B62}"/>
    <cellStyle name="爨ﾃﾗ靉ｧﾋﾁﾒﾂﾊ｡ﾘﾅ爰ﾔｹ [0]_PERSONAL" xfId="10917" xr:uid="{E0D49D68-0537-488F-ACD7-6792DFF3463B}"/>
    <cellStyle name="爨ﾃﾗ靉ｧﾋﾁﾒﾂﾊ｡ﾘﾅ爰ﾔｹ_PERSONAL" xfId="10918" xr:uid="{7BD489B6-71D4-4176-A188-368FE0F2575E}"/>
    <cellStyle name="爼ﾗ靉ﾁ篦ｧﾋﾅﾒﾂﾁﾔｵﾔ" xfId="10919" xr:uid="{47F9CEF2-7F0D-4668-BDB7-C64FA89496EA}"/>
    <cellStyle name="百分比 2" xfId="2140" xr:uid="{2776BADA-B966-49B6-B706-374C71DAA1D8}"/>
    <cellStyle name="百分比 2 2" xfId="2141" xr:uid="{C32C99EA-94B2-4C63-88EC-00666C5454F3}"/>
    <cellStyle name="百分比 2 3" xfId="2142" xr:uid="{541D2000-7A09-4E14-9AD8-5FAB6F9AB55F}"/>
    <cellStyle name="百分比 3" xfId="2143" xr:uid="{0C005BB9-3378-44C9-A6E6-91D282AFDF89}"/>
    <cellStyle name="磨葬e義" xfId="10920" xr:uid="{B3DF8A9D-6F40-4353-9826-B1F1D0847AC2}"/>
    <cellStyle name="綴樟閉撰蟈諉" xfId="2144" xr:uid="{A91122F8-06FD-493E-BAC1-E66420FB732F}"/>
    <cellStyle name="綴樟閉撰蟈諉 2" xfId="2145" xr:uid="{08FB758C-0961-4DB6-A298-A31DC34D6B2D}"/>
    <cellStyle name="罫線（点線）" xfId="10921" xr:uid="{4AAAE35C-04AE-4176-BE07-9FBF1C17C4E7}"/>
    <cellStyle name="艨暐糔_APAR" xfId="3282" xr:uid="{4961A401-739C-4557-AB38-3FA4AAE02CB4}"/>
    <cellStyle name="良い" xfId="10922" xr:uid="{CA10F49A-1414-471D-BCAA-02BC19DF9E4F}"/>
    <cellStyle name="行レベル_1_IPC 2003年事業計画用VOL" xfId="10923" xr:uid="{7716E5B5-076B-4006-9B24-544B0B601EAD}"/>
    <cellStyle name="表示済みのハイパーリンク" xfId="10924" xr:uid="{C00BE79C-2919-49ED-9E4E-57207FE88E5E}"/>
    <cellStyle name="見出し 1" xfId="10925" xr:uid="{61F40268-EB60-4C42-8B30-657655BC84C8}"/>
    <cellStyle name="見出し 2" xfId="10926" xr:uid="{77CD07C3-9C86-495D-B46D-5DFEC67D2690}"/>
    <cellStyle name="見出し 3" xfId="10927" xr:uid="{9EF3B8FC-2241-4EDB-900F-415798A554D4}"/>
    <cellStyle name="見出し 4" xfId="10928" xr:uid="{D66B041F-A3BD-4845-89E7-3EFF9802D9EF}"/>
    <cellStyle name="見出し１" xfId="10929" xr:uid="{23E85B52-5728-4F49-9153-99AF0A6AC239}"/>
    <cellStyle name="解释性文本" xfId="2146" xr:uid="{B5AD3682-F076-4E02-8415-2523C898D32C}"/>
    <cellStyle name="計算" xfId="10930" xr:uid="{5598D814-3868-4024-AFBF-F97B142F47BC}"/>
    <cellStyle name="計算方式" xfId="2147" xr:uid="{AA813C36-1967-485F-B220-EEEACD5AC229}"/>
    <cellStyle name="計算方式 10" xfId="12197" xr:uid="{CF207C89-6D2F-4218-98B7-B819B72806D2}"/>
    <cellStyle name="計算方式 11" xfId="13954" xr:uid="{0EC074B8-FEA6-47E4-AEB4-E92B7E9B8DA3}"/>
    <cellStyle name="計算方式 12" xfId="19592" xr:uid="{8A2450FE-B605-4A68-80A4-25BBDFDA3238}"/>
    <cellStyle name="計算方式 13" xfId="23351" xr:uid="{EE3521EB-CA22-4984-AA6B-521B27C0F907}"/>
    <cellStyle name="計算方式 14" xfId="24315" xr:uid="{F2C0C95A-0968-4466-9F17-0C7ADF058C2B}"/>
    <cellStyle name="計算方式 15" xfId="26280" xr:uid="{A8CE1A24-B1EF-44D5-98E3-526331AD6186}"/>
    <cellStyle name="計算方式 16" xfId="26533" xr:uid="{6BA52C51-4C2A-4973-AD5F-117CD6C84D74}"/>
    <cellStyle name="計算方式 17" xfId="26438" xr:uid="{C7950191-C3B3-4868-BACC-12986FFA177E}"/>
    <cellStyle name="計算方式 18" xfId="24349" xr:uid="{B8FADF87-8B76-405C-83B3-7A166A51CCD4}"/>
    <cellStyle name="計算方式 19" xfId="24471" xr:uid="{D8DA57F1-C638-4CB8-B009-6984AC9D6719}"/>
    <cellStyle name="計算方式 2" xfId="2148" xr:uid="{61C5BCB1-82B7-4630-8D37-E955EA1B19AC}"/>
    <cellStyle name="計算方式 2 10" xfId="13968" xr:uid="{875A06F8-1A7A-4D4D-85D0-C94D7E95CF95}"/>
    <cellStyle name="計算方式 2 11" xfId="23352" xr:uid="{F32AD02E-973C-4753-831F-4ED3EF44E8BB}"/>
    <cellStyle name="計算方式 2 12" xfId="24314" xr:uid="{3E2F7D12-E403-4D1F-8115-221D02A403F8}"/>
    <cellStyle name="計算方式 2 13" xfId="26281" xr:uid="{24610912-0A20-47FA-9C28-3C702644E33C}"/>
    <cellStyle name="計算方式 2 14" xfId="26534" xr:uid="{0F8003EA-86F2-4FF8-95A8-A5E9AECA22CC}"/>
    <cellStyle name="計算方式 2 15" xfId="26439" xr:uid="{81957097-7166-477F-8D8F-9A4C68B1D90D}"/>
    <cellStyle name="計算方式 2 16" xfId="24348" xr:uid="{5B91685A-4AC5-4564-A67D-E0A07FCF2F14}"/>
    <cellStyle name="計算方式 2 17" xfId="24470" xr:uid="{C071F982-2217-41D3-9F20-DC9F93189523}"/>
    <cellStyle name="計算方式 2 18" xfId="30607" xr:uid="{2FD329A9-D33A-410B-ACAF-3E4EA0797799}"/>
    <cellStyle name="計算方式 2 19" xfId="26846" xr:uid="{390C4836-6848-40A8-BC61-AF536F4A21FC}"/>
    <cellStyle name="計算方式 2 2" xfId="2689" xr:uid="{9F801F30-70DB-449B-AAEF-3543D4F71396}"/>
    <cellStyle name="計算方式 2 2 10" xfId="41886" xr:uid="{82A4E558-34D8-4404-98D0-15F7F8C72487}"/>
    <cellStyle name="計算方式 2 2 2" xfId="7042" xr:uid="{1F9A8F7A-9356-4BE6-B131-310E2B14C6CD}"/>
    <cellStyle name="計算方式 2 2 2 2" xfId="17331" xr:uid="{D19ECC99-860B-403E-B690-51E318C8E311}"/>
    <cellStyle name="計算方式 2 2 2 3" xfId="21360" xr:uid="{B63A367E-927B-4835-9618-30A3CF22947C}"/>
    <cellStyle name="計算方式 2 2 2 4" xfId="30737" xr:uid="{32137878-31CD-40D4-9AB9-F664C32F508F}"/>
    <cellStyle name="計算方式 2 2 2 5" xfId="34231" xr:uid="{AB5975F3-D04A-4CBB-80BB-BBC2374B1F1A}"/>
    <cellStyle name="計算方式 2 2 2 6" xfId="37234" xr:uid="{4191AA2B-4625-40C0-BE9E-2093D6DF4638}"/>
    <cellStyle name="計算方式 2 2 3" xfId="8302" xr:uid="{E804BB0C-86BE-4DAD-8DF4-CBA823DB46B4}"/>
    <cellStyle name="計算方式 2 2 3 2" xfId="18556" xr:uid="{A4B1CBC8-1985-481E-B9BA-91059E9AE9D9}"/>
    <cellStyle name="計算方式 2 2 3 3" xfId="22461" xr:uid="{D0EC6F15-588A-4991-81F0-BCD22080B289}"/>
    <cellStyle name="計算方式 2 2 3 4" xfId="31856" xr:uid="{CD633BBC-4766-400B-A2C9-73098A41FAFA}"/>
    <cellStyle name="計算方式 2 2 3 5" xfId="35304" xr:uid="{3D92ADBF-92FA-49BA-A7AE-0B70A2F23410}"/>
    <cellStyle name="計算方式 2 2 3 6" xfId="38267" xr:uid="{C48F16F7-8134-413C-81F7-FD7D02121EC7}"/>
    <cellStyle name="計算方式 2 2 4" xfId="13427" xr:uid="{29F0A081-0458-4CC8-A21C-ABCA26F4886A}"/>
    <cellStyle name="計算方式 2 2 5" xfId="21702" xr:uid="{8A243E17-C4CF-4861-A7D7-882BA7C0E8DA}"/>
    <cellStyle name="計算方式 2 2 6" xfId="23703" xr:uid="{8D990F89-5F29-4FED-86FC-7403A51A6740}"/>
    <cellStyle name="計算方式 2 2 7" xfId="27654" xr:uid="{3614F5FE-EE54-42A4-BB50-16CEA53DDBC8}"/>
    <cellStyle name="計算方式 2 2 8" xfId="40039" xr:uid="{E75CF495-06BC-4264-A781-176F41A1329C}"/>
    <cellStyle name="計算方式 2 2 9" xfId="38776" xr:uid="{97789395-F07E-4317-8826-6D31CC9E8A34}"/>
    <cellStyle name="計算方式 2 20" xfId="39651" xr:uid="{12D1065A-A556-424C-9DC7-656D19547D50}"/>
    <cellStyle name="計算方式 2 21" xfId="39073" xr:uid="{BA7BC64A-218B-4645-9B21-3969CC839F62}"/>
    <cellStyle name="計算方式 2 22" xfId="41535" xr:uid="{6DD7A2CA-8103-4ADA-9EC3-B6F0FDD1EC4F}"/>
    <cellStyle name="計算方式 2 3" xfId="5627" xr:uid="{FA5E1369-23DC-4612-BC2D-B122F038CF85}"/>
    <cellStyle name="計算方式 2 3 2" xfId="20277" xr:uid="{DCB362C9-3FAC-4591-B730-B9E7A7E09DAD}"/>
    <cellStyle name="計算方式 2 3 3" xfId="29626" xr:uid="{91BD6708-BCB9-461B-AA33-AB0657C23750}"/>
    <cellStyle name="計算方式 2 3 4" xfId="33233" xr:uid="{AFA191D6-A6CA-4AD6-B023-1CDD953E075C}"/>
    <cellStyle name="計算方式 2 3 5" xfId="36308" xr:uid="{38E279E3-4E16-46E1-8D18-4CB76036A130}"/>
    <cellStyle name="計算方式 2 4" xfId="4456" xr:uid="{83F9C96E-DF92-46B6-B922-1C635546CB68}"/>
    <cellStyle name="計算方式 2 4 2" xfId="14861" xr:uid="{2DFE9468-DF97-4B05-92F2-3D6180E8D34D}"/>
    <cellStyle name="計算方式 2 4 3" xfId="19437" xr:uid="{456FF630-3305-43B6-BB50-CAEE4DC1D563}"/>
    <cellStyle name="計算方式 2 4 4" xfId="28823" xr:uid="{D75F76D1-235F-4681-925C-13920EA33AEA}"/>
    <cellStyle name="計算方式 2 4 5" xfId="32494" xr:uid="{436BCD7F-51B8-4B84-A5D5-D94A5ABF68A1}"/>
    <cellStyle name="計算方式 2 4 6" xfId="25190" xr:uid="{048EDA02-1891-4439-B988-571823D7DD30}"/>
    <cellStyle name="計算方式 2 5" xfId="5518" xr:uid="{F9721E8C-B93A-47DF-A31B-378149EE3AAC}"/>
    <cellStyle name="計算方式 2 5 2" xfId="15858" xr:uid="{074D6CD5-A2B5-4919-8C2F-E48309246C7B}"/>
    <cellStyle name="計算方式 2 5 3" xfId="20212" xr:uid="{6C6D84EE-DAD0-4929-9F81-A75AC9BB2289}"/>
    <cellStyle name="計算方式 2 5 4" xfId="29562" xr:uid="{CABE6A37-6A6A-4197-804C-58C66720ABBA}"/>
    <cellStyle name="計算方式 2 5 5" xfId="33184" xr:uid="{7E090137-D889-46DB-B6DC-EAAB20F52240}"/>
    <cellStyle name="計算方式 2 5 6" xfId="36271" xr:uid="{18522805-78D2-4B24-8549-1E8F7F3553A4}"/>
    <cellStyle name="計算方式 2 6" xfId="11313" xr:uid="{6696F36B-E04E-4704-98F0-1996094CD9F6}"/>
    <cellStyle name="計算方式 2 7" xfId="11752" xr:uid="{90253A52-8006-4FD7-8BAE-F85ADDD7B887}"/>
    <cellStyle name="計算方式 2 8" xfId="12198" xr:uid="{EF904260-F010-4794-8ABE-17C519EF57FC}"/>
    <cellStyle name="計算方式 2 9" xfId="13363" xr:uid="{02FEE38B-CD1D-4802-8650-637C16569A46}"/>
    <cellStyle name="計算方式 20" xfId="28763" xr:uid="{5430DB9D-A69E-4756-A286-A007D215E5EA}"/>
    <cellStyle name="計算方式 21" xfId="26847" xr:uid="{A7FEF366-32E6-4ACE-AA3E-195AA1311648}"/>
    <cellStyle name="計算方式 22" xfId="39650" xr:uid="{7D6D592E-01CE-4740-B9D2-6944496AD17E}"/>
    <cellStyle name="計算方式 23" xfId="40440" xr:uid="{2FFD5A11-8E89-4BD1-A42E-AB34555603CC}"/>
    <cellStyle name="計算方式 24" xfId="41534" xr:uid="{49F49333-2E06-42C6-8572-C0AD76B3C123}"/>
    <cellStyle name="計算方式 3" xfId="2149" xr:uid="{8AF98B01-B24C-495F-ADC3-EF7488DC472A}"/>
    <cellStyle name="計算方式 3 10" xfId="23353" xr:uid="{7E991D75-840E-4D9B-B8BE-B26B07C47DB2}"/>
    <cellStyle name="計算方式 3 11" xfId="24313" xr:uid="{E162AEE2-9EE1-44B5-9516-43B09992FAE5}"/>
    <cellStyle name="計算方式 3 12" xfId="26282" xr:uid="{CA681596-1284-4CEA-86FD-0F66CA90D263}"/>
    <cellStyle name="計算方式 3 13" xfId="26535" xr:uid="{C7C8FF7E-3969-4949-9670-E12E93169963}"/>
    <cellStyle name="計算方式 3 14" xfId="26440" xr:uid="{98ED0035-3510-4739-A54D-5E572D20AB7A}"/>
    <cellStyle name="計算方式 3 15" xfId="24347" xr:uid="{C9440A78-1694-4D2D-BBE5-331ECE6F806D}"/>
    <cellStyle name="計算方式 3 16" xfId="24469" xr:uid="{7AC0CDC6-21B2-4282-BEB3-71BDAF91770F}"/>
    <cellStyle name="計算方式 3 17" xfId="28960" xr:uid="{660B668B-E819-40A4-9F30-6CC6F2B1A97F}"/>
    <cellStyle name="計算方式 3 18" xfId="27307" xr:uid="{79F11542-F581-454B-A128-FBEB19784182}"/>
    <cellStyle name="計算方式 3 19" xfId="39652" xr:uid="{A729EC3B-2877-47E0-9459-ABCD637D5AA0}"/>
    <cellStyle name="計算方式 3 2" xfId="5628" xr:uid="{F843D8F3-63AD-4A1A-9A21-FBED6D5EF33D}"/>
    <cellStyle name="計算方式 3 2 2" xfId="20278" xr:uid="{136F8C30-EEDE-4971-94D2-D99853D43A38}"/>
    <cellStyle name="計算方式 3 2 3" xfId="29627" xr:uid="{E9DE4070-AECC-42FC-B73D-C50C3715BD62}"/>
    <cellStyle name="計算方式 3 2 4" xfId="33234" xr:uid="{17D20252-1EB7-49A8-89D4-31A1CE31FE16}"/>
    <cellStyle name="計算方式 3 2 5" xfId="36309" xr:uid="{619CBC4B-3395-4861-AC3D-712239815C2F}"/>
    <cellStyle name="計算方式 3 20" xfId="40439" xr:uid="{F727BECD-9946-4EAB-9498-59456905B635}"/>
    <cellStyle name="計算方式 3 21" xfId="41536" xr:uid="{7022DCB6-C69F-432A-937E-64ACD97CE24D}"/>
    <cellStyle name="計算方式 3 3" xfId="4455" xr:uid="{8AB387E3-A087-4299-AD0A-68F24E44E641}"/>
    <cellStyle name="計算方式 3 3 2" xfId="14860" xr:uid="{C3AB633D-728B-4862-9D98-8898FF940543}"/>
    <cellStyle name="計算方式 3 3 3" xfId="19436" xr:uid="{DECC1EED-25BC-4F79-8817-70C2DB86D406}"/>
    <cellStyle name="計算方式 3 3 4" xfId="28822" xr:uid="{2CDCC3AF-AAA9-4A38-B9A9-D7B044B959C8}"/>
    <cellStyle name="計算方式 3 3 5" xfId="32493" xr:uid="{36A7E7B7-B461-48FE-ABF7-BF8037DBDCDF}"/>
    <cellStyle name="計算方式 3 3 6" xfId="25191" xr:uid="{2E6EA556-E32A-4C83-8116-9EDAE8ED4842}"/>
    <cellStyle name="計算方式 3 4" xfId="5519" xr:uid="{132E2E52-5B49-4F04-92EB-2A0C9D06406C}"/>
    <cellStyle name="計算方式 3 4 2" xfId="15859" xr:uid="{92E65DBC-3D3B-4F4F-83FC-92DC8805331D}"/>
    <cellStyle name="計算方式 3 4 3" xfId="20213" xr:uid="{F27C5FED-9315-4EEE-88AB-83EB2EAECA20}"/>
    <cellStyle name="計算方式 3 4 4" xfId="29563" xr:uid="{AB9F29F1-9114-42E9-9604-7C4924800916}"/>
    <cellStyle name="計算方式 3 4 5" xfId="33185" xr:uid="{D1797573-6A1F-4E7F-9757-39181F5FC9A2}"/>
    <cellStyle name="計算方式 3 4 6" xfId="36272" xr:uid="{06A11842-B5FD-4352-B766-A9342E5C26DD}"/>
    <cellStyle name="計算方式 3 5" xfId="11314" xr:uid="{7627E00A-4F4F-42D8-8DE4-144D136D27BB}"/>
    <cellStyle name="計算方式 3 6" xfId="11753" xr:uid="{0DCF74A3-8450-4FAC-8FD9-A3A0C88ED749}"/>
    <cellStyle name="計算方式 3 7" xfId="12199" xr:uid="{09653EE2-5538-49F2-8F84-345E6F0E9520}"/>
    <cellStyle name="計算方式 3 8" xfId="12818" xr:uid="{7081B9A8-CD40-4A22-BE99-CA46AE551422}"/>
    <cellStyle name="計算方式 3 9" xfId="21710" xr:uid="{37E6D39D-AAB7-44EF-A5CF-7CED8FA61F27}"/>
    <cellStyle name="計算方式 4" xfId="2688" xr:uid="{74A585D0-F167-4F6F-9AB8-B903546D9D1D}"/>
    <cellStyle name="計算方式 4 10" xfId="41885" xr:uid="{63AA389B-D110-4D47-BB2C-A380B9D76D42}"/>
    <cellStyle name="計算方式 4 2" xfId="7041" xr:uid="{12CD5B1F-E798-4478-99DA-E0A96D2AEF8A}"/>
    <cellStyle name="計算方式 4 2 2" xfId="17330" xr:uid="{E1E7D266-F531-4897-B0FF-9352111BF939}"/>
    <cellStyle name="計算方式 4 2 3" xfId="21359" xr:uid="{3D2A5FEA-BB54-44D1-9DA1-543AD489022E}"/>
    <cellStyle name="計算方式 4 2 4" xfId="30736" xr:uid="{C48D2159-90D9-4F28-8C96-8C3DB2F34A2E}"/>
    <cellStyle name="計算方式 4 2 5" xfId="34230" xr:uid="{39DB364F-C25D-443C-899D-73BAAFA4CEB1}"/>
    <cellStyle name="計算方式 4 2 6" xfId="37233" xr:uid="{97355935-8978-48CE-A01D-B86BB0963F21}"/>
    <cellStyle name="計算方式 4 3" xfId="8301" xr:uid="{B6D68F47-DDD8-4CEB-83CB-20A05FB3A899}"/>
    <cellStyle name="計算方式 4 3 2" xfId="18555" xr:uid="{D5D12AEF-538B-4BB1-AD24-BEAADABBCBA1}"/>
    <cellStyle name="計算方式 4 3 3" xfId="22460" xr:uid="{EC47C73A-C053-4A4D-ACAE-A29E25D04A00}"/>
    <cellStyle name="計算方式 4 3 4" xfId="31855" xr:uid="{ED4071EE-A147-485F-90D9-146E581D65EF}"/>
    <cellStyle name="計算方式 4 3 5" xfId="35303" xr:uid="{305643E2-BEDA-45D6-A082-A8738C0FEBF2}"/>
    <cellStyle name="計算方式 4 3 6" xfId="38266" xr:uid="{76B84AAD-0CBC-4DF5-ACEF-26683EBE68A9}"/>
    <cellStyle name="計算方式 4 4" xfId="12407" xr:uid="{3C2556C7-D15A-4354-85D1-C52C6629B7EF}"/>
    <cellStyle name="計算方式 4 5" xfId="22768" xr:uid="{B4699345-DAC4-4881-812A-12F618DB32AE}"/>
    <cellStyle name="計算方式 4 6" xfId="23702" xr:uid="{78386971-2751-4177-B8FE-73D16943994A}"/>
    <cellStyle name="計算方式 4 7" xfId="27653" xr:uid="{8042DB3E-B85B-4070-BD11-486690E7273A}"/>
    <cellStyle name="計算方式 4 8" xfId="40038" xr:uid="{FDBCB2DF-6F34-41BF-ABD0-C1D0D1E72F25}"/>
    <cellStyle name="計算方式 4 9" xfId="38777" xr:uid="{45DB9771-E1A9-4F2E-BC62-D0BBEAFEFD63}"/>
    <cellStyle name="計算方式 5" xfId="5626" xr:uid="{0AB5D6D8-5CFB-4BC7-869F-996951C87E50}"/>
    <cellStyle name="計算方式 5 2" xfId="20276" xr:uid="{FC0CF77C-066E-4FDF-8413-134E89A5F8D0}"/>
    <cellStyle name="計算方式 5 3" xfId="29625" xr:uid="{E7CB54E3-0977-425F-AE8E-F7D65D9DA033}"/>
    <cellStyle name="計算方式 5 4" xfId="33232" xr:uid="{D7BFADFD-0C7C-44F6-9776-55CD264E0A08}"/>
    <cellStyle name="計算方式 5 5" xfId="36307" xr:uid="{1E467314-8467-4BC8-8D24-04E60936860A}"/>
    <cellStyle name="計算方式 6" xfId="4457" xr:uid="{41D8E96B-B5A3-444A-9D67-67DED6159018}"/>
    <cellStyle name="計算方式 6 2" xfId="14862" xr:uid="{D4F4E6E1-1334-4DAA-A6F1-809A1473E7FA}"/>
    <cellStyle name="計算方式 6 3" xfId="19438" xr:uid="{ABD687ED-7FAE-4582-869F-86B200082EED}"/>
    <cellStyle name="計算方式 6 4" xfId="28824" xr:uid="{3BEF06CC-2183-473D-8880-17E0ABA6EA82}"/>
    <cellStyle name="計算方式 6 5" xfId="32495" xr:uid="{A8C95BAB-FDF9-4BC7-80B9-A856F6B9FB0A}"/>
    <cellStyle name="計算方式 6 6" xfId="25189" xr:uid="{B7A76FFC-50E5-47DF-B984-DBCFA896FC5C}"/>
    <cellStyle name="計算方式 7" xfId="5517" xr:uid="{0780D4DD-3F5A-434D-8E39-5A570EB634E2}"/>
    <cellStyle name="計算方式 7 2" xfId="15857" xr:uid="{97410E03-E1F8-4EE4-B8B6-159FDE14C9DE}"/>
    <cellStyle name="計算方式 7 3" xfId="20211" xr:uid="{682EF3AE-ED42-4647-BA45-94E11535BFE7}"/>
    <cellStyle name="計算方式 7 4" xfId="29561" xr:uid="{EC9E3273-C02E-4639-A7F2-C27AAADB2F1C}"/>
    <cellStyle name="計算方式 7 5" xfId="33183" xr:uid="{F9993529-6B16-4006-87A4-D39CCB0DC06B}"/>
    <cellStyle name="計算方式 7 6" xfId="36270" xr:uid="{EB8DBABD-5305-4C0E-9862-25AB139D9F7C}"/>
    <cellStyle name="計算方式 8" xfId="11315" xr:uid="{9F9851A3-06EE-43AD-B471-2237544308EF}"/>
    <cellStyle name="計算方式 9" xfId="11751" xr:uid="{DB1EACA9-3F01-45E9-9E49-809D881E20F1}"/>
    <cellStyle name="說明文字" xfId="2150" xr:uid="{713FBA7C-10E9-4DEB-A603-658763772B5C}"/>
    <cellStyle name="說明文字 2" xfId="2151" xr:uid="{3E34D30C-2C92-43AB-B095-ECAA319C53BD}"/>
    <cellStyle name="說明文字 3" xfId="2152" xr:uid="{0498D0C5-5FFE-4114-99BB-683C08D915E6}"/>
    <cellStyle name="說明文字 4" xfId="10931" xr:uid="{EFAAB828-2731-40F5-9651-CBA1E3493B99}"/>
    <cellStyle name="説明文" xfId="10932" xr:uid="{752A890F-C4F8-443F-B8E8-58FCDA7A92DA}"/>
    <cellStyle name="警告文" xfId="10933" xr:uid="{F3DA6E04-CE7F-47B9-8038-AFF8E650D1CE}"/>
    <cellStyle name="警告文字" xfId="2153" xr:uid="{02E80DBD-B5A8-48E3-8AFF-5DEB0C4C01BC}"/>
    <cellStyle name="警告文字 2" xfId="2154" xr:uid="{BF7E0351-8966-4A43-9556-514DDD109953}"/>
    <cellStyle name="警告文字 3" xfId="2155" xr:uid="{139F7929-A58C-4412-8146-1C71CF56E846}"/>
    <cellStyle name="警告文字 4" xfId="10934" xr:uid="{D2761030-199C-4FC0-8CEA-F6583C7986BF}"/>
    <cellStyle name="警告文本" xfId="2156" xr:uid="{A6E22C88-81E8-4213-A86B-45440FD2BBBD}"/>
    <cellStyle name="计算" xfId="2157" xr:uid="{F35918EF-CF48-4A56-AD41-25CB44050EE8}"/>
    <cellStyle name="计算 10" xfId="19385" xr:uid="{4A38AED7-6DEB-4DEE-8DB7-DC53DE563D4D}"/>
    <cellStyle name="计算 11" xfId="23354" xr:uid="{8F8B55ED-1F53-4D40-B330-639434FBE57C}"/>
    <cellStyle name="计算 12" xfId="24312" xr:uid="{B3C87F99-9CE8-4B61-94FC-9323302B3913}"/>
    <cellStyle name="计算 13" xfId="26283" xr:uid="{6FF50C3F-5181-4936-BB56-76ED9B8623A1}"/>
    <cellStyle name="计算 14" xfId="26537" xr:uid="{6F5954F8-C052-4A2C-84F1-ABCED6D270E4}"/>
    <cellStyle name="计算 15" xfId="26447" xr:uid="{4953E106-84FB-4528-90F3-83F9FE380A5E}"/>
    <cellStyle name="计算 16" xfId="24342" xr:uid="{4B69E4FF-EE3B-4F78-B47A-77A49B19046A}"/>
    <cellStyle name="计算 17" xfId="24459" xr:uid="{E2A9FA19-1762-4982-B499-7A0F1969836B}"/>
    <cellStyle name="计算 18" xfId="28807" xr:uid="{E4AFD9E2-8A9F-4915-9591-07D04919E594}"/>
    <cellStyle name="计算 19" xfId="26845" xr:uid="{384B8A0A-CF0E-4F3B-97B8-F4086873A2B0}"/>
    <cellStyle name="计算 2" xfId="2690" xr:uid="{6BD60E08-8D6F-47A6-A711-0F6CE0390CF7}"/>
    <cellStyle name="计算 2 10" xfId="41887" xr:uid="{6FE627AF-BEF8-47B8-AFA8-5EEC06F1C758}"/>
    <cellStyle name="计算 2 2" xfId="7043" xr:uid="{15120609-EACB-4C37-BF45-2F80B63BB93C}"/>
    <cellStyle name="计算 2 2 2" xfId="17332" xr:uid="{A8F77BAB-C9C3-4748-B755-E232565CB0C9}"/>
    <cellStyle name="计算 2 2 3" xfId="21361" xr:uid="{2E117B33-63FB-4AA7-AF41-2B517C16772F}"/>
    <cellStyle name="计算 2 2 4" xfId="30738" xr:uid="{FECD4388-57F4-4455-B46A-FFF2BC3BB28D}"/>
    <cellStyle name="计算 2 2 5" xfId="34232" xr:uid="{767FA9C6-7C37-425C-87C4-390C9229153A}"/>
    <cellStyle name="计算 2 2 6" xfId="37235" xr:uid="{57A41099-6BF5-4AAB-8636-F50E05F6D045}"/>
    <cellStyle name="计算 2 3" xfId="8303" xr:uid="{68885BFD-3332-496E-8DC4-86445AEED1BA}"/>
    <cellStyle name="计算 2 3 2" xfId="18557" xr:uid="{B8B4539F-E32A-4B21-978C-247367537B66}"/>
    <cellStyle name="计算 2 3 3" xfId="22462" xr:uid="{A122ABD5-3656-4F79-991B-D691BB5E4F07}"/>
    <cellStyle name="计算 2 3 4" xfId="31857" xr:uid="{FAE6B21A-75A1-43BD-90C5-56EDC8E12FDE}"/>
    <cellStyle name="计算 2 3 5" xfId="35305" xr:uid="{A97234FA-B253-4AA2-A9F7-A62E7AA9A0D4}"/>
    <cellStyle name="计算 2 3 6" xfId="38268" xr:uid="{0C06A847-045D-45A6-A676-A7025A10C892}"/>
    <cellStyle name="计算 2 4" xfId="14027" xr:uid="{A5F62C2A-8107-4849-BE7F-3FD29F0761AE}"/>
    <cellStyle name="计算 2 5" xfId="21008" xr:uid="{CDB29E3C-F9AC-4D1A-A129-9589EB4535D5}"/>
    <cellStyle name="计算 2 6" xfId="23704" xr:uid="{6A0E34C9-E823-4B8F-BC6C-AAF90BE1CD3B}"/>
    <cellStyle name="计算 2 7" xfId="27655" xr:uid="{7D66BA71-9574-4E5D-91FF-F41B30AE6A44}"/>
    <cellStyle name="计算 2 8" xfId="40040" xr:uid="{5175C4E2-040D-4C99-89F6-B611104A7C90}"/>
    <cellStyle name="计算 2 9" xfId="38775" xr:uid="{33E808C3-025F-4647-AB07-5656AEE96A0E}"/>
    <cellStyle name="计算 20" xfId="39653" xr:uid="{068DE5D8-B3EB-41C6-A8A4-77930B6BB225}"/>
    <cellStyle name="计算 21" xfId="40438" xr:uid="{402E5155-46FB-4360-93B0-522B4D31C68E}"/>
    <cellStyle name="计算 22" xfId="41537" xr:uid="{89C51024-F587-46C2-90A8-CE41F387A3DE}"/>
    <cellStyle name="计算 3" xfId="5629" xr:uid="{A13CE43D-7C42-4E36-A1D9-3070E91E59FD}"/>
    <cellStyle name="计算 3 2" xfId="20279" xr:uid="{06D0E31D-85CC-4BAD-8365-6C5096C898A6}"/>
    <cellStyle name="计算 3 3" xfId="29628" xr:uid="{B66F1201-B616-421F-B009-AD63D7113369}"/>
    <cellStyle name="计算 3 4" xfId="33235" xr:uid="{347F4F2D-67E7-47DA-B341-471B43684812}"/>
    <cellStyle name="计算 3 5" xfId="36310" xr:uid="{DBBF782C-3C62-4AAC-A418-15EA16154E4A}"/>
    <cellStyle name="计算 4" xfId="4454" xr:uid="{C8259788-003E-44DE-A732-99AE609A76C2}"/>
    <cellStyle name="计算 4 2" xfId="14859" xr:uid="{8D518302-DE4B-45FF-900A-B92CDB4B4E3D}"/>
    <cellStyle name="计算 4 3" xfId="19435" xr:uid="{8B2B752F-42F0-4B43-90C7-5C72A8698834}"/>
    <cellStyle name="计算 4 4" xfId="28821" xr:uid="{4D7D7110-73AF-4A5C-B6FF-F5F991F3D3CF}"/>
    <cellStyle name="计算 4 5" xfId="32492" xr:uid="{8E12524F-1FE7-4911-B0E0-A2749AFB2AB9}"/>
    <cellStyle name="计算 4 6" xfId="25192" xr:uid="{721A7671-F416-42C0-BAB8-9C2D4890CCF4}"/>
    <cellStyle name="计算 5" xfId="7449" xr:uid="{39C878BF-FA2C-46D3-AC8B-5A352B0A0A3A}"/>
    <cellStyle name="计算 5 2" xfId="17734" xr:uid="{2188CCB5-A709-454C-A489-A243ED4822A8}"/>
    <cellStyle name="计算 5 3" xfId="21719" xr:uid="{14D65674-C90F-4DD3-8172-1E70CD8EF0E2}"/>
    <cellStyle name="计算 5 4" xfId="31083" xr:uid="{3E0236D7-FBEE-4B03-9BA7-E3015EA9742F}"/>
    <cellStyle name="计算 5 5" xfId="34569" xr:uid="{4284FDCF-6E80-4E42-8720-AE048D7551E3}"/>
    <cellStyle name="计算 5 6" xfId="37546" xr:uid="{D0BBAB60-2D79-4509-924F-BB65C370128D}"/>
    <cellStyle name="计算 6" xfId="11316" xr:uid="{34709470-F80E-4398-AFCD-63368D527403}"/>
    <cellStyle name="计算 7" xfId="11754" xr:uid="{DF4BEFCD-CA93-4584-86CA-2EB97CCCB2C1}"/>
    <cellStyle name="计算 8" xfId="12200" xr:uid="{38360400-5B45-4D3D-A39B-EC0DBB7BBBC0}"/>
    <cellStyle name="计算 9" xfId="12819" xr:uid="{28AFAF90-73AD-4FB8-A2C4-FC12DD3BCFA7}"/>
    <cellStyle name="貨幣 [0]_AR0203" xfId="10935" xr:uid="{5A8D1453-DA22-4CB0-B795-2AC5A960E0CF}"/>
    <cellStyle name="貨幣[0]_GVC0119A" xfId="2158" xr:uid="{A4758E4E-9626-4350-855D-CDCB4B524FFE}"/>
    <cellStyle name="貨幣_AAM" xfId="10936" xr:uid="{2219A140-F298-4ECA-BAF6-9F8D26C5E8F7}"/>
    <cellStyle name="货币[0]_ INVOICE" xfId="3283" xr:uid="{56D6E0D5-7177-42B9-A2C9-3655975ADD9E}"/>
    <cellStyle name="货币_ INVOICE" xfId="3284" xr:uid="{C43D93FC-ABBB-4297-A94A-BD565DBE28D8}"/>
    <cellStyle name="超级链接" xfId="10937" xr:uid="{EA2BBEFE-FF43-44D0-83E2-9D1E708295C8}"/>
    <cellStyle name="輔色1" xfId="2159" xr:uid="{AB596192-5CDE-4510-B103-65F6875FD61D}"/>
    <cellStyle name="輔色1 2" xfId="2160" xr:uid="{5AA92CEF-B483-4B8A-86DF-37EA1FE30D87}"/>
    <cellStyle name="輔色1 3" xfId="2161" xr:uid="{AA6D9538-D257-44B8-A6FA-4E57B3D2032D}"/>
    <cellStyle name="輔色1 4" xfId="10938" xr:uid="{44BEB34D-57C8-422B-AD68-5BB17AADA49F}"/>
    <cellStyle name="輔色2" xfId="2162" xr:uid="{99B9BC57-C5FF-434E-96E2-1D6A8FA4A9CD}"/>
    <cellStyle name="輔色2 2" xfId="2163" xr:uid="{00C1DA26-7D7A-4223-BABC-053D4B4D12C5}"/>
    <cellStyle name="輔色2 3" xfId="2164" xr:uid="{2FB08FD5-0DFE-4C2C-B051-3DAD98509CD8}"/>
    <cellStyle name="輔色2 4" xfId="10939" xr:uid="{45973560-1E6F-4690-8F3C-26CD7F5B2930}"/>
    <cellStyle name="輔色3" xfId="2165" xr:uid="{88E8AED9-6FCD-4F55-89BF-253C289D0AB0}"/>
    <cellStyle name="輔色3 2" xfId="2166" xr:uid="{77B4CF62-B522-41E6-9EC8-9525C413D312}"/>
    <cellStyle name="輔色3 3" xfId="2167" xr:uid="{DF493C71-B37E-4A8B-86FB-03D98D8319C0}"/>
    <cellStyle name="輔色3 4" xfId="10940" xr:uid="{A8D14D80-2476-41B4-9E57-9F96C2AE741D}"/>
    <cellStyle name="輔色4" xfId="2168" xr:uid="{602F05F7-8226-4148-B8F9-266BB7A17CFB}"/>
    <cellStyle name="輔色4 2" xfId="2169" xr:uid="{FCB7568C-0DFB-4A2F-87CB-678664BA2C95}"/>
    <cellStyle name="輔色4 3" xfId="2170" xr:uid="{C94C7AB1-9A34-4685-9EFE-DA4D48C44B71}"/>
    <cellStyle name="輔色4 4" xfId="10941" xr:uid="{066CC4E3-DA3F-4A67-A8D4-030A2D571386}"/>
    <cellStyle name="輔色5" xfId="2171" xr:uid="{B3B3E33E-A09A-48C7-B390-9ED425EC37EE}"/>
    <cellStyle name="輔色5 2" xfId="2172" xr:uid="{743CD01C-FE49-4F34-AE19-5130F7B15599}"/>
    <cellStyle name="輔色5 3" xfId="2173" xr:uid="{FE626680-2D3E-4703-9376-00D429AFD268}"/>
    <cellStyle name="輔色5 4" xfId="10942" xr:uid="{BDAA380B-CFA7-4E21-9995-32BEFC2EEA74}"/>
    <cellStyle name="輔色6" xfId="2174" xr:uid="{8350498C-EA0B-4F95-86F5-8D60BBCB9ED7}"/>
    <cellStyle name="輔色6 2" xfId="2175" xr:uid="{2038BE52-2724-4EB3-BC26-7F18EA91354E}"/>
    <cellStyle name="輔色6 3" xfId="2176" xr:uid="{3187ADC2-C845-4650-AB01-B8697C4A2178}"/>
    <cellStyle name="輔色6 4" xfId="10943" xr:uid="{C1AC21DE-B10D-4FC7-9EAD-C1928BF72191}"/>
    <cellStyle name="輸入" xfId="2177" xr:uid="{EF62F1F4-4E18-4EEE-B5A4-E9784276BFCC}"/>
    <cellStyle name="輸入 10" xfId="12201" xr:uid="{4383BD54-42AA-4723-812A-66383EF4C79B}"/>
    <cellStyle name="輸入 11" xfId="14397" xr:uid="{291D9604-8D5A-479C-8A0C-A33D3BD7673F}"/>
    <cellStyle name="輸入 12" xfId="20316" xr:uid="{A0F4323A-3E4B-438A-85E4-F70B9AB286FF}"/>
    <cellStyle name="輸入 13" xfId="23355" xr:uid="{E9C2FF66-FB15-4D71-8E04-9C8E60534CD5}"/>
    <cellStyle name="輸入 14" xfId="24300" xr:uid="{0AF0918C-A55B-4EEF-B1EC-5EA8ADEE8AD5}"/>
    <cellStyle name="輸入 15" xfId="26289" xr:uid="{EA6257E4-3B16-4D51-AAD6-59A875822C34}"/>
    <cellStyle name="輸入 16" xfId="26540" xr:uid="{C6DEBCDA-8931-4A27-AFDE-418D0FDDD9B4}"/>
    <cellStyle name="輸入 17" xfId="26455" xr:uid="{B3924FAE-0EFA-4451-90DB-977224C9028A}"/>
    <cellStyle name="輸入 18" xfId="24332" xr:uid="{7F4C8FDD-2BCE-4C4D-86A5-AE911B230685}"/>
    <cellStyle name="輸入 19" xfId="24441" xr:uid="{3C50F920-2EF7-472B-84ED-0C8B43C84E66}"/>
    <cellStyle name="輸入 2" xfId="2178" xr:uid="{E9674AC8-3B04-4FA8-A64B-19250684BE2B}"/>
    <cellStyle name="輸入 2 10" xfId="14384" xr:uid="{1BC8CF8B-E28A-4A41-8BD5-606914AF6A9D}"/>
    <cellStyle name="輸入 2 11" xfId="23356" xr:uid="{089E3531-BCDC-46C4-973D-64CB45DB1DEE}"/>
    <cellStyle name="輸入 2 12" xfId="24299" xr:uid="{4CBE8581-4B72-4BB8-A079-47EB9EB4DC2C}"/>
    <cellStyle name="輸入 2 13" xfId="26290" xr:uid="{25932011-E3EC-4386-B99E-ED298E15F307}"/>
    <cellStyle name="輸入 2 14" xfId="26541" xr:uid="{BFE0B9E0-0747-4B11-9269-7B6BB8541084}"/>
    <cellStyle name="輸入 2 15" xfId="26456" xr:uid="{27D60641-C5EE-4889-8EBC-1897A19FBDF8}"/>
    <cellStyle name="輸入 2 16" xfId="24331" xr:uid="{A705B85C-E655-46A2-875F-1E3247720E12}"/>
    <cellStyle name="輸入 2 17" xfId="24440" xr:uid="{CE730562-A50B-4B3F-B8E7-E731827512A9}"/>
    <cellStyle name="輸入 2 18" xfId="30610" xr:uid="{9E131722-A13E-4B29-9BB2-AB5C04D52DD7}"/>
    <cellStyle name="輸入 2 19" xfId="27664" xr:uid="{99CCDD16-4ED5-47F7-B10B-7A8DEDC03FDA}"/>
    <cellStyle name="輸入 2 2" xfId="2692" xr:uid="{269A2838-38BF-49C3-AB92-405159AF28B5}"/>
    <cellStyle name="輸入 2 2 10" xfId="41889" xr:uid="{EA91ABEF-465D-4669-96ED-E5C514949866}"/>
    <cellStyle name="輸入 2 2 2" xfId="7045" xr:uid="{98456F96-8EDE-4F40-83E8-281E5ADA0C22}"/>
    <cellStyle name="輸入 2 2 2 2" xfId="17334" xr:uid="{8363DDD5-4002-4481-8881-DC6CD63DE420}"/>
    <cellStyle name="輸入 2 2 2 3" xfId="21363" xr:uid="{F1A9595F-A049-412E-B656-5841DA48990B}"/>
    <cellStyle name="輸入 2 2 2 4" xfId="30740" xr:uid="{4CC8142F-C56D-4736-9102-298AA8856529}"/>
    <cellStyle name="輸入 2 2 2 5" xfId="34234" xr:uid="{450DD9B0-51E2-4F19-9FFD-F21DBB6685ED}"/>
    <cellStyle name="輸入 2 2 2 6" xfId="37237" xr:uid="{705DCE29-D6D0-4672-895E-DCAC3EA052C5}"/>
    <cellStyle name="輸入 2 2 3" xfId="8305" xr:uid="{6BD58692-0D3D-4FE9-8B17-25876FB39E0E}"/>
    <cellStyle name="輸入 2 2 3 2" xfId="18559" xr:uid="{DAF9651C-351C-45F6-A9B4-F86EE5D27FF0}"/>
    <cellStyle name="輸入 2 2 3 3" xfId="22464" xr:uid="{2A20E071-24C0-41DA-9FF6-D0F5A0420FCC}"/>
    <cellStyle name="輸入 2 2 3 4" xfId="31859" xr:uid="{E1ADCF18-E036-4681-9024-435B1FB3FCAC}"/>
    <cellStyle name="輸入 2 2 3 5" xfId="35307" xr:uid="{56595D0B-A0FD-493D-921B-D733E9CE9048}"/>
    <cellStyle name="輸入 2 2 3 6" xfId="38270" xr:uid="{677BA51C-6847-4CB1-933B-2EB8D36F8BED}"/>
    <cellStyle name="輸入 2 2 4" xfId="12556" xr:uid="{1A4EAEC8-2885-4544-B3D2-6E0CBFA064C3}"/>
    <cellStyle name="輸入 2 2 5" xfId="12888" xr:uid="{F4C28190-3C03-4FF9-BAFD-3769D489EF53}"/>
    <cellStyle name="輸入 2 2 6" xfId="23706" xr:uid="{55674F22-1A88-46EF-BB87-E22C8E607E75}"/>
    <cellStyle name="輸入 2 2 7" xfId="27657" xr:uid="{4D7A9DB5-2D22-4A75-A8B0-0EA992595B09}"/>
    <cellStyle name="輸入 2 2 8" xfId="40042" xr:uid="{3ACC3421-2CF0-4E65-A125-ED3568755430}"/>
    <cellStyle name="輸入 2 2 9" xfId="38773" xr:uid="{1A07AEEA-4B3D-4894-AD7A-D42D9015FCC0}"/>
    <cellStyle name="輸入 2 20" xfId="39655" xr:uid="{AC4FD2B6-FC12-4B05-8510-1F995759917A}"/>
    <cellStyle name="輸入 2 21" xfId="40436" xr:uid="{7EFCF0B5-66EB-46EC-97D4-ADDA71FE339E}"/>
    <cellStyle name="輸入 2 22" xfId="41539" xr:uid="{3F062FFC-C712-4B72-B406-1F3C2087CBDC}"/>
    <cellStyle name="輸入 2 3" xfId="5643" xr:uid="{3469F0E1-1833-441B-A04C-9360468A500E}"/>
    <cellStyle name="輸入 2 3 2" xfId="20292" xr:uid="{9EA7B14A-2E9C-4B16-89DC-62FCC9EF7707}"/>
    <cellStyle name="輸入 2 3 3" xfId="29642" xr:uid="{0724E044-4887-446F-8EB5-4140510D9AD9}"/>
    <cellStyle name="輸入 2 3 4" xfId="33249" xr:uid="{857A50C8-C8BA-4311-B8D7-4AA4B629465A}"/>
    <cellStyle name="輸入 2 3 5" xfId="36323" xr:uid="{E9F4E12E-9BB9-4D7F-83EC-CB3E589907F7}"/>
    <cellStyle name="輸入 2 4" xfId="4451" xr:uid="{7496DA73-AAC1-4CE7-B8A1-C4B666CB1C6F}"/>
    <cellStyle name="輸入 2 4 2" xfId="14856" xr:uid="{84FA13B2-721A-4CC4-A807-6B8A0F1AB2FE}"/>
    <cellStyle name="輸入 2 4 3" xfId="19433" xr:uid="{0C2BD451-87FB-428B-926B-03EB8D3347EE}"/>
    <cellStyle name="輸入 2 4 4" xfId="28818" xr:uid="{257B7E58-8EE3-4158-A0DE-9A1FF6386A5D}"/>
    <cellStyle name="輸入 2 4 5" xfId="32489" xr:uid="{48CE8C23-F10C-4171-BD8A-C7DC50D77AD9}"/>
    <cellStyle name="輸入 2 4 6" xfId="25194" xr:uid="{F2DE1129-07EF-49BF-9693-7531C24C57C6}"/>
    <cellStyle name="輸入 2 5" xfId="5484" xr:uid="{330EC4E3-26B8-478F-9D70-7FD041E6116A}"/>
    <cellStyle name="輸入 2 5 2" xfId="15824" xr:uid="{AD708C6B-09DA-42A2-A1A3-07BB86CC038D}"/>
    <cellStyle name="輸入 2 5 3" xfId="20187" xr:uid="{D3D00D7E-0A64-4119-B287-BBCFB3716631}"/>
    <cellStyle name="輸入 2 5 4" xfId="29534" xr:uid="{7EC618CA-A5D9-47E3-B840-A2886FE784C4}"/>
    <cellStyle name="輸入 2 5 5" xfId="33159" xr:uid="{D5919A79-5D94-4DE5-81EC-455ECCED7E85}"/>
    <cellStyle name="輸入 2 5 6" xfId="36246" xr:uid="{87F67D27-7D5E-4BE0-AF57-912EEAA95B1E}"/>
    <cellStyle name="輸入 2 6" xfId="11317" xr:uid="{49B31766-4498-4F4C-9624-A6F3EA92F90A}"/>
    <cellStyle name="輸入 2 7" xfId="11756" xr:uid="{1F7C6DF2-5D57-487F-AADC-71095C5C4A21}"/>
    <cellStyle name="輸入 2 8" xfId="12202" xr:uid="{6B54A836-B19B-45C0-B95C-3CAF32E82E91}"/>
    <cellStyle name="輸入 2 9" xfId="14396" xr:uid="{3EDB2418-78EC-4B25-9DA4-91D0291C00F3}"/>
    <cellStyle name="輸入 20" xfId="30603" xr:uid="{6963B1E5-268C-444C-B6E3-AAEE07E2D262}"/>
    <cellStyle name="輸入 21" xfId="26640" xr:uid="{640E58DF-C853-4A43-B89F-47EF630F4CB9}"/>
    <cellStyle name="輸入 22" xfId="39654" xr:uid="{1155BA59-E0FB-4357-8E1B-1C6CE3B2837C}"/>
    <cellStyle name="輸入 23" xfId="40437" xr:uid="{630A864B-3140-49A2-B582-5E5984C408C0}"/>
    <cellStyle name="輸入 24" xfId="41538" xr:uid="{BA3D6E0A-C548-4827-A05C-B2EE1B7C2968}"/>
    <cellStyle name="輸入 3" xfId="2179" xr:uid="{42AA96BE-BEBE-4783-9FE5-D4868E67A3BD}"/>
    <cellStyle name="輸入 3 10" xfId="23357" xr:uid="{E5E1F087-096E-40E7-9F62-E1B89D13F8A0}"/>
    <cellStyle name="輸入 3 11" xfId="24298" xr:uid="{BFDA0219-D77D-4273-9606-B93EA9C3118C}"/>
    <cellStyle name="輸入 3 12" xfId="26291" xr:uid="{1C59870B-B38B-45D0-A750-ABB78AF09A4F}"/>
    <cellStyle name="輸入 3 13" xfId="26542" xr:uid="{E479A273-2852-4E37-8CCE-482DADCD011E}"/>
    <cellStyle name="輸入 3 14" xfId="26457" xr:uid="{BC0008ED-4724-41A6-A4BD-D3B2D36F8B9D}"/>
    <cellStyle name="輸入 3 15" xfId="24330" xr:uid="{77DE9966-8E71-4451-8CE8-33138C102A81}"/>
    <cellStyle name="輸入 3 16" xfId="24439" xr:uid="{EC1C56CF-8257-4CF6-9C80-AD8087EFA222}"/>
    <cellStyle name="輸入 3 17" xfId="28957" xr:uid="{A3144CBF-3CCF-4251-AB06-8B7C8AA9A426}"/>
    <cellStyle name="輸入 3 18" xfId="28084" xr:uid="{6B69DF48-C951-4712-9742-9568423E7979}"/>
    <cellStyle name="輸入 3 19" xfId="39656" xr:uid="{977C512F-E121-4FB9-BCDD-86A0D7911D69}"/>
    <cellStyle name="輸入 3 2" xfId="5644" xr:uid="{8F7A6551-E05A-4C9C-8827-79EF73CBB80B}"/>
    <cellStyle name="輸入 3 2 2" xfId="20293" xr:uid="{64113679-B24E-40CD-847C-7D28C9AA0E33}"/>
    <cellStyle name="輸入 3 2 3" xfId="29643" xr:uid="{2832DB9E-9A31-48EB-9294-36C422D06FB6}"/>
    <cellStyle name="輸入 3 2 4" xfId="33250" xr:uid="{C1FD0DAF-D68D-426E-A044-59BF1E9C5386}"/>
    <cellStyle name="輸入 3 2 5" xfId="36324" xr:uid="{D75DE5AC-B0FD-4134-9C36-BA50C9E3E5DC}"/>
    <cellStyle name="輸入 3 20" xfId="40435" xr:uid="{2A4E8351-C4DC-4004-8605-C8CE32E90F4D}"/>
    <cellStyle name="輸入 3 21" xfId="41540" xr:uid="{5EA4FB3A-98A6-4588-847B-4F48BB5E6735}"/>
    <cellStyle name="輸入 3 3" xfId="4450" xr:uid="{9B6CE6C4-7389-44AA-87F4-E54378374FDF}"/>
    <cellStyle name="輸入 3 3 2" xfId="14855" xr:uid="{58DAB39B-6D64-42A0-8A4D-33D09AB8C06D}"/>
    <cellStyle name="輸入 3 3 3" xfId="19432" xr:uid="{2F6C4A92-59FC-4C16-9057-CB997FF3D4A9}"/>
    <cellStyle name="輸入 3 3 4" xfId="28817" xr:uid="{F57AF884-9D12-4D65-844B-E3600E0ECF8A}"/>
    <cellStyle name="輸入 3 3 5" xfId="32488" xr:uid="{80CDB172-8430-4FE5-9E97-54474E051919}"/>
    <cellStyle name="輸入 3 3 6" xfId="25195" xr:uid="{878F7A09-54BD-4DBD-8F31-A92C91FF41B3}"/>
    <cellStyle name="輸入 3 4" xfId="5528" xr:uid="{C058CDB9-B147-4F63-8F6A-58257F462D44}"/>
    <cellStyle name="輸入 3 4 2" xfId="15860" xr:uid="{DCDA0416-5E01-4BED-9F41-6CDB73C52CEE}"/>
    <cellStyle name="輸入 3 4 3" xfId="20222" xr:uid="{C86C7B4B-98D2-4B53-AAB4-BF4D47121C36}"/>
    <cellStyle name="輸入 3 4 4" xfId="29572" xr:uid="{611CCFFF-6160-4197-9EBF-39872F92B550}"/>
    <cellStyle name="輸入 3 4 5" xfId="33194" xr:uid="{0F22F985-9C42-4B5B-AED6-63B9B7D1E08D}"/>
    <cellStyle name="輸入 3 4 6" xfId="36281" xr:uid="{223B8CA3-A1EA-475B-846A-1E00D5D2139A}"/>
    <cellStyle name="輸入 3 5" xfId="11318" xr:uid="{838C71F0-337B-41EB-9277-3174DE2FEDAF}"/>
    <cellStyle name="輸入 3 6" xfId="11757" xr:uid="{9AAE1050-742A-410E-AFC5-8FABAAF47B5D}"/>
    <cellStyle name="輸入 3 7" xfId="12203" xr:uid="{DCBEF558-23A7-4BC0-BDE2-AEF6822F1ADD}"/>
    <cellStyle name="輸入 3 8" xfId="14395" xr:uid="{CA2ABACA-B02F-4921-89AA-CD0DB484EA2D}"/>
    <cellStyle name="輸入 3 9" xfId="22470" xr:uid="{9C63EB15-D61F-4BAB-A60E-500632E98A45}"/>
    <cellStyle name="輸入 4" xfId="2691" xr:uid="{36DC4112-C988-4EE6-A7CF-939E1E08A432}"/>
    <cellStyle name="輸入 4 10" xfId="41888" xr:uid="{1B66F325-1623-4E53-A9D2-FB9D564EDE48}"/>
    <cellStyle name="輸入 4 2" xfId="7044" xr:uid="{1287C1BB-BAB4-4D42-BBE7-30DE275B3010}"/>
    <cellStyle name="輸入 4 2 2" xfId="17333" xr:uid="{F2894BB4-1B15-46E7-9098-DCA34F2B9E7C}"/>
    <cellStyle name="輸入 4 2 3" xfId="21362" xr:uid="{BDCD0C4B-C3B9-46AA-809A-3C00BED524BB}"/>
    <cellStyle name="輸入 4 2 4" xfId="30739" xr:uid="{AA4817FF-1E17-4287-A501-7D8D6F7582EE}"/>
    <cellStyle name="輸入 4 2 5" xfId="34233" xr:uid="{EC3012D4-9DE7-4F9B-8894-73194D118018}"/>
    <cellStyle name="輸入 4 2 6" xfId="37236" xr:uid="{555DF6ED-D064-4081-8603-9BC5F02149A1}"/>
    <cellStyle name="輸入 4 3" xfId="8304" xr:uid="{03C92AAE-261B-4BB1-945D-AF8AD75C09A8}"/>
    <cellStyle name="輸入 4 3 2" xfId="18558" xr:uid="{E5732D1B-917E-4D33-BA7A-05007D964EC3}"/>
    <cellStyle name="輸入 4 3 3" xfId="22463" xr:uid="{F977C449-5FF0-4E85-A39C-0BB86215C8DF}"/>
    <cellStyle name="輸入 4 3 4" xfId="31858" xr:uid="{F774822A-D4A0-46CA-AEBA-8D73BF0B718F}"/>
    <cellStyle name="輸入 4 3 5" xfId="35306" xr:uid="{A2E6D377-8985-424A-9D01-6F6848A0EEC3}"/>
    <cellStyle name="輸入 4 3 6" xfId="38269" xr:uid="{62825281-70F4-4F0F-944E-937C58B5B274}"/>
    <cellStyle name="輸入 4 4" xfId="12884" xr:uid="{78EC46E1-C964-4F0E-83D5-6DDECDD1E233}"/>
    <cellStyle name="輸入 4 5" xfId="12389" xr:uid="{64EF92A4-B7C7-4260-B0E0-FBE2A770894E}"/>
    <cellStyle name="輸入 4 6" xfId="23705" xr:uid="{C0AC63D1-9004-43F5-968A-11790A2AE732}"/>
    <cellStyle name="輸入 4 7" xfId="27656" xr:uid="{C6B51556-8A51-4145-AD8A-E3D6715E9B18}"/>
    <cellStyle name="輸入 4 8" xfId="40041" xr:uid="{863C1C09-F53F-4535-9B16-4707646B96B5}"/>
    <cellStyle name="輸入 4 9" xfId="38774" xr:uid="{D47C92DC-575B-4ABE-8727-4CF1A657C49D}"/>
    <cellStyle name="輸入 5" xfId="5642" xr:uid="{AD85C220-DC52-464D-AD7B-8DE7FC5E6C0C}"/>
    <cellStyle name="輸入 5 2" xfId="20291" xr:uid="{0EAFD8F3-228A-41D5-B58B-499B1118C4BC}"/>
    <cellStyle name="輸入 5 3" xfId="29641" xr:uid="{21E3B340-3469-4BBC-B05E-1B643547EA96}"/>
    <cellStyle name="輸入 5 4" xfId="33248" xr:uid="{5360B3FD-2191-4283-9F1B-90C42BE70E46}"/>
    <cellStyle name="輸入 5 5" xfId="36322" xr:uid="{15E65AF8-E707-45ED-8AC0-3745CF3A5ABA}"/>
    <cellStyle name="輸入 6" xfId="4452" xr:uid="{AEFE65E4-6DDC-446F-8B68-6A4357D44A09}"/>
    <cellStyle name="輸入 6 2" xfId="14857" xr:uid="{C1D9DA5B-4CFD-4D53-BC24-1D65D0D8EC19}"/>
    <cellStyle name="輸入 6 3" xfId="19434" xr:uid="{FE6F94F4-85E2-45C8-8C97-D33846F01322}"/>
    <cellStyle name="輸入 6 4" xfId="28819" xr:uid="{02D05683-1D0A-45CD-93C9-07356A427669}"/>
    <cellStyle name="輸入 6 5" xfId="32490" xr:uid="{D13E232A-0B83-4F94-AB04-972F5926A258}"/>
    <cellStyle name="輸入 6 6" xfId="25193" xr:uid="{7F34EE93-9781-483B-BEBF-B26585F07EA1}"/>
    <cellStyle name="輸入 7" xfId="5483" xr:uid="{DA56EC95-1F52-470E-8C7D-A284658F6910}"/>
    <cellStyle name="輸入 7 2" xfId="15823" xr:uid="{79658AB0-93C2-472E-BC79-44823BD725D6}"/>
    <cellStyle name="輸入 7 3" xfId="20186" xr:uid="{F3691311-FF93-4EFB-A1C5-49F770B6638D}"/>
    <cellStyle name="輸入 7 4" xfId="29533" xr:uid="{057ACE36-8833-4845-B8E6-09FAE68C7DB3}"/>
    <cellStyle name="輸入 7 5" xfId="33158" xr:uid="{B99A7AF6-AC7A-4B71-9C77-15A9C0B32F9D}"/>
    <cellStyle name="輸入 7 6" xfId="36245" xr:uid="{BE408DC4-9183-4400-B0D4-AA52B45AAF5A}"/>
    <cellStyle name="輸入 8" xfId="11319" xr:uid="{33CF7BD0-1AFA-44FF-BBB2-F5462378377B}"/>
    <cellStyle name="輸入 9" xfId="11755" xr:uid="{7BF54D96-36C3-49C7-9141-C654B4E20F65}"/>
    <cellStyle name="輸出" xfId="2180" xr:uid="{CFBE46CA-758B-4AEA-A6D2-18194430118C}"/>
    <cellStyle name="輸出 10" xfId="11758" xr:uid="{5542D4C1-A61F-4209-A4DF-E2CA6CA406C7}"/>
    <cellStyle name="輸出 11" xfId="12204" xr:uid="{A74A9D1A-65F4-4716-8223-675B0F98BFB3}"/>
    <cellStyle name="輸出 12" xfId="14394" xr:uid="{4BF1CC0C-4760-4E87-85A4-5CA191C53385}"/>
    <cellStyle name="輸出 13" xfId="21375" xr:uid="{DFC4F589-2A65-4627-9343-81DEFD28B261}"/>
    <cellStyle name="輸出 14" xfId="23358" xr:uid="{B2F297CA-E3F6-4178-8D3A-7813BAA10E07}"/>
    <cellStyle name="輸出 15" xfId="24297" xr:uid="{7BFAFAD6-DAD2-4148-BF8F-890BCA67508F}"/>
    <cellStyle name="輸出 16" xfId="26292" xr:uid="{5DF3FFFA-4FD2-4162-90FE-7D7360EFF2D8}"/>
    <cellStyle name="輸出 17" xfId="26543" xr:uid="{483996D4-A905-46D4-8DF0-0F9F4F0534AE}"/>
    <cellStyle name="輸出 18" xfId="26458" xr:uid="{CD3C93C2-C06A-4389-836B-DEE18A70616A}"/>
    <cellStyle name="輸出 19" xfId="24329" xr:uid="{AE220FE3-8CF8-4D70-8D03-98D020B755E8}"/>
    <cellStyle name="輸出 2" xfId="2181" xr:uid="{8E39796C-6EF5-43F5-B6B5-A032D6D4D20F}"/>
    <cellStyle name="輸出 2 10" xfId="14393" xr:uid="{4D9BE9B9-1583-4AA8-816E-4D13569B6855}"/>
    <cellStyle name="輸出 2 11" xfId="20677" xr:uid="{2EF2EBE7-255D-43EB-8373-CEE3D64FF8CD}"/>
    <cellStyle name="輸出 2 12" xfId="23359" xr:uid="{23C5DB95-1BC5-41B6-B80E-C8A364CB2B70}"/>
    <cellStyle name="輸出 2 13" xfId="24296" xr:uid="{5B51F1DB-5FF1-4755-B194-6150794A6794}"/>
    <cellStyle name="輸出 2 14" xfId="26293" xr:uid="{36988B79-CC56-4598-A87E-E31C24063842}"/>
    <cellStyle name="輸出 2 15" xfId="26544" xr:uid="{13899A6F-24E8-412D-B1A4-0A174F70AE58}"/>
    <cellStyle name="輸出 2 16" xfId="26459" xr:uid="{12826A52-3968-42EA-A6C3-BBA9623E4812}"/>
    <cellStyle name="輸出 2 17" xfId="24328" xr:uid="{A7E11FBD-B264-4818-AD5B-2583C9E371C4}"/>
    <cellStyle name="輸出 2 18" xfId="24437" xr:uid="{F669D4EF-2487-41FE-ADD9-0F4D33916313}"/>
    <cellStyle name="輸出 2 19" xfId="26645" xr:uid="{BA1CA929-D909-4930-BED8-6DCEFE696C9C}"/>
    <cellStyle name="輸出 2 2" xfId="3130" xr:uid="{D8C50F80-D667-4D2E-86C8-37609FE81E9A}"/>
    <cellStyle name="輸出 2 2 10" xfId="32168" xr:uid="{2D09807A-3E49-4E59-B6FE-31DA0F845B6E}"/>
    <cellStyle name="輸出 2 2 11" xfId="32544" xr:uid="{CBA991DC-0981-437F-8E4B-569F089F6650}"/>
    <cellStyle name="輸出 2 2 12" xfId="40356" xr:uid="{0D88C69C-697E-4EF9-A28F-17E27608E3D1}"/>
    <cellStyle name="輸出 2 2 13" xfId="40951" xr:uid="{45C7397D-2EE1-407C-AC5D-174B9C45A8C0}"/>
    <cellStyle name="輸出 2 2 14" xfId="42168" xr:uid="{35050313-A2F5-4AD1-8E58-6239794616A4}"/>
    <cellStyle name="輸出 2 2 2" xfId="6466" xr:uid="{865EF57C-5B80-4900-B3DA-3CF4967F36BB}"/>
    <cellStyle name="輸出 2 2 2 2" xfId="16773" xr:uid="{D4FF2F68-288B-457C-B211-ECF39872A7C4}"/>
    <cellStyle name="輸出 2 2 2 3" xfId="20996" xr:uid="{617182C8-9E86-45FC-93D6-0966278A25F7}"/>
    <cellStyle name="輸出 2 2 2 4" xfId="30346" xr:uid="{5F545CB2-9FF8-4D54-A8AA-6635BA7676F6}"/>
    <cellStyle name="輸出 2 2 2 5" xfId="33918" xr:uid="{2C9B62EC-1D05-4603-A170-7AA74729512C}"/>
    <cellStyle name="輸出 2 2 2 6" xfId="36952" xr:uid="{F3280DF4-1702-481B-A49F-2D696C4BCBFF}"/>
    <cellStyle name="輸出 2 2 3" xfId="7411" xr:uid="{DF300AD5-349E-4B64-B749-FD265976A0CB}"/>
    <cellStyle name="輸出 2 2 3 2" xfId="17697" xr:uid="{A9FFC616-9242-470C-98E7-13112656E2D3}"/>
    <cellStyle name="輸出 2 2 3 3" xfId="21693" xr:uid="{F9CCB85A-A5FE-439F-97B9-C5034A1F3CC6}"/>
    <cellStyle name="輸出 2 2 3 4" xfId="31059" xr:uid="{4D22F8D4-F199-44F3-AD7E-0F9FAD9F2874}"/>
    <cellStyle name="輸出 2 2 3 5" xfId="34547" xr:uid="{C9924CF2-890A-409B-9E7A-D3AA71EF96EB}"/>
    <cellStyle name="輸出 2 2 3 6" xfId="37530" xr:uid="{DD2DDE19-DDDD-4EDE-99EE-0BA16AEA33AB}"/>
    <cellStyle name="輸出 2 2 4" xfId="8619" xr:uid="{98512DD3-761D-4F6C-A7D6-6400BB8E7599}"/>
    <cellStyle name="輸出 2 2 4 2" xfId="18868" xr:uid="{02821C2E-2C09-495C-B6DF-F4EB3832BAD0}"/>
    <cellStyle name="輸出 2 2 4 3" xfId="22761" xr:uid="{86E540C1-155C-48CA-9CE3-5AD0152C861E}"/>
    <cellStyle name="輸出 2 2 4 4" xfId="32152" xr:uid="{3D785AFB-0228-41E8-88F9-A37B6B8297DC}"/>
    <cellStyle name="輸出 2 2 4 5" xfId="35591" xr:uid="{D00C19C6-DB47-44E7-9222-1F7420DA896F}"/>
    <cellStyle name="輸出 2 2 4 6" xfId="38542" xr:uid="{40B1559B-2764-4C9E-A9CF-6BE196CBBF8C}"/>
    <cellStyle name="輸出 2 2 5" xfId="13858" xr:uid="{DA2DEFCC-96A8-4F0C-9020-76746CAA800B}"/>
    <cellStyle name="輸出 2 2 6" xfId="12267" xr:uid="{6988A2E5-5F59-477F-8BE8-FDBB2B5EFFF9}"/>
    <cellStyle name="輸出 2 2 7" xfId="22473" xr:uid="{AE7019A2-780B-4274-A86B-0E4957958B04}"/>
    <cellStyle name="輸出 2 2 8" xfId="23985" xr:uid="{FD2FEB04-FC16-4EA7-9107-FE3062BEFC4E}"/>
    <cellStyle name="輸出 2 2 9" xfId="27999" xr:uid="{A4C0E643-8BB6-42F2-9A19-53DCE610272A}"/>
    <cellStyle name="輸出 2 20" xfId="28085" xr:uid="{56008E03-FFE2-40BF-84BB-FBCFA3A16751}"/>
    <cellStyle name="輸出 2 21" xfId="39658" xr:uid="{8A0351FF-E1AA-4EC2-8B2C-A97033CC0D13}"/>
    <cellStyle name="輸出 2 22" xfId="40433" xr:uid="{2C3D3C2E-9456-42B0-93C7-6A74CCF7A2AC}"/>
    <cellStyle name="輸出 2 23" xfId="41542" xr:uid="{138266FC-085C-44E2-BEAF-6FE512565877}"/>
    <cellStyle name="輸出 2 3" xfId="2694" xr:uid="{C6843EB0-2245-4547-ACEB-0FA8ABEBB60A}"/>
    <cellStyle name="輸出 2 3 10" xfId="38771" xr:uid="{6E9C38B2-AFE4-47DE-BEAA-EDC77F8CB33C}"/>
    <cellStyle name="輸出 2 3 11" xfId="41891" xr:uid="{925A9B00-3B58-45BE-8293-178D869B4F63}"/>
    <cellStyle name="輸出 2 3 2" xfId="6107" xr:uid="{2022E06F-5433-4E4F-9CE2-C2E39B97F55E}"/>
    <cellStyle name="輸出 2 3 2 2" xfId="16418" xr:uid="{4CF28EDD-9FC1-4F90-A1EF-FF86EA420EF5}"/>
    <cellStyle name="輸出 2 3 2 3" xfId="20668" xr:uid="{5C6D33FB-251D-40D2-A692-E853FC8A4136}"/>
    <cellStyle name="輸出 2 3 2 4" xfId="30018" xr:uid="{55714EAA-6FCF-47EE-B30E-F046822DDA31}"/>
    <cellStyle name="輸出 2 3 2 5" xfId="33605" xr:uid="{9FAE931A-B98F-4FAE-975D-0F689FE885CB}"/>
    <cellStyle name="輸出 2 3 2 6" xfId="36652" xr:uid="{8425EED4-0AA1-4BD0-A7B2-9EF108245F1E}"/>
    <cellStyle name="輸出 2 3 3" xfId="7047" xr:uid="{7475F9F5-8013-4626-A34D-BD566889556E}"/>
    <cellStyle name="輸出 2 3 3 2" xfId="17336" xr:uid="{C03376B6-0D0C-4873-BCB2-95884C58CF05}"/>
    <cellStyle name="輸出 2 3 3 3" xfId="21365" xr:uid="{81455C71-352E-46F1-B053-B1C1CC02B26E}"/>
    <cellStyle name="輸出 2 3 3 4" xfId="30742" xr:uid="{D842EC29-7CFA-4228-AD93-B91A62707AB5}"/>
    <cellStyle name="輸出 2 3 3 5" xfId="34236" xr:uid="{79018A71-7C56-46DB-B14F-B961AD0387F1}"/>
    <cellStyle name="輸出 2 3 3 6" xfId="37239" xr:uid="{2F1B3EC3-CA54-4A0A-BD9C-946B355E8792}"/>
    <cellStyle name="輸出 2 3 4" xfId="8307" xr:uid="{8E248662-7AC3-4785-967D-8C15018B1F75}"/>
    <cellStyle name="輸出 2 3 4 2" xfId="18561" xr:uid="{C464D408-1CD2-4C3D-A1DC-3487AAC4BA2E}"/>
    <cellStyle name="輸出 2 3 4 3" xfId="22466" xr:uid="{AF1F3838-2AEE-4ED6-BC12-229695446920}"/>
    <cellStyle name="輸出 2 3 4 4" xfId="31861" xr:uid="{57D827B6-3E02-4377-AF64-E82445416EB3}"/>
    <cellStyle name="輸出 2 3 4 5" xfId="35309" xr:uid="{CE4CB10B-0B27-43E1-9377-2A4088146DD1}"/>
    <cellStyle name="輸出 2 3 4 6" xfId="38272" xr:uid="{F5DCC107-9729-4FED-A966-15FA8FC0D08B}"/>
    <cellStyle name="輸出 2 3 5" xfId="12885" xr:uid="{9CDD849F-EF78-4945-945A-27A7A21AB92E}"/>
    <cellStyle name="輸出 2 3 6" xfId="21221" xr:uid="{43186095-43FC-45DF-A06D-E6756CA103BD}"/>
    <cellStyle name="輸出 2 3 7" xfId="23708" xr:uid="{4CBD2819-5854-46F7-8A6E-15A4D80CD06D}"/>
    <cellStyle name="輸出 2 3 8" xfId="27659" xr:uid="{006CEA9B-2F34-472F-BA34-DDC0CB162626}"/>
    <cellStyle name="輸出 2 3 9" xfId="40044" xr:uid="{7C770D48-3BD6-4A7A-80FC-0C9D1A04840D}"/>
    <cellStyle name="輸出 2 4" xfId="5646" xr:uid="{44EF7C90-2A20-49FF-A53C-3585418234A3}"/>
    <cellStyle name="輸出 2 4 2" xfId="15960" xr:uid="{32E98503-0733-420C-A521-EE11C0045A77}"/>
    <cellStyle name="輸出 2 4 3" xfId="20295" xr:uid="{193C68F9-5ED9-4550-B612-F4306A1622C4}"/>
    <cellStyle name="輸出 2 4 4" xfId="29645" xr:uid="{77EDD591-E206-478A-AC17-19FA37D99BA1}"/>
    <cellStyle name="輸出 2 4 5" xfId="33252" xr:uid="{968D84C5-95E7-4DF3-9F92-FFBE7D1B6CFA}"/>
    <cellStyle name="輸出 2 4 6" xfId="36326" xr:uid="{59BD3A32-30DF-47B5-84FB-9FF541E618DE}"/>
    <cellStyle name="輸出 2 5" xfId="4448" xr:uid="{2EB7A4F5-E410-4EB3-9075-368030BF676A}"/>
    <cellStyle name="輸出 2 5 2" xfId="14853" xr:uid="{E19BCAC6-9D13-456C-ADC4-6E4A8E469D22}"/>
    <cellStyle name="輸出 2 5 3" xfId="19430" xr:uid="{091A26F6-8A1F-4C07-AE80-0421FCBA09E6}"/>
    <cellStyle name="輸出 2 5 4" xfId="28815" xr:uid="{DC9FA931-1C8C-4E78-B456-4339607CA1BE}"/>
    <cellStyle name="輸出 2 5 5" xfId="32486" xr:uid="{38B9C6E6-3669-403F-AB09-6F754A2EDA90}"/>
    <cellStyle name="輸出 2 5 6" xfId="25197" xr:uid="{DC15E4C0-EC02-4E1C-A37D-E80D1EB719B4}"/>
    <cellStyle name="輸出 2 6" xfId="5530" xr:uid="{B58EDCC4-7239-4990-BB69-DB7941182EC0}"/>
    <cellStyle name="輸出 2 6 2" xfId="15862" xr:uid="{5938FEC8-ACE3-4114-BA82-BF7391548949}"/>
    <cellStyle name="輸出 2 6 3" xfId="20224" xr:uid="{802FF682-79DD-4206-BAEA-06BDF0A54544}"/>
    <cellStyle name="輸出 2 6 4" xfId="29574" xr:uid="{5FD9DB3B-CEC5-45D6-9086-F027495DF2CA}"/>
    <cellStyle name="輸出 2 6 5" xfId="33196" xr:uid="{86E995DA-7B51-4076-8DC9-A2BB1EC24BE8}"/>
    <cellStyle name="輸出 2 6 6" xfId="36283" xr:uid="{169052D8-99AD-4669-A3CF-53F4FF190923}"/>
    <cellStyle name="輸出 2 7" xfId="11320" xr:uid="{03C9D52A-4945-48F5-B561-4CC51AA6C709}"/>
    <cellStyle name="輸出 2 8" xfId="11759" xr:uid="{AA2113D5-6EED-4DF6-924D-D3C04E12656C}"/>
    <cellStyle name="輸出 2 9" xfId="12205" xr:uid="{1293F8A4-8070-4EF9-AAC5-52FA63E6FCA3}"/>
    <cellStyle name="輸出 20" xfId="24438" xr:uid="{122B997D-1B46-4EEA-B995-F68F1011713B}"/>
    <cellStyle name="輸出 21" xfId="26644" xr:uid="{64665844-B61E-4253-8233-3A7284A026ED}"/>
    <cellStyle name="輸出 22" xfId="27665" xr:uid="{2ECB9FCE-172D-4AFB-9DEB-A0876DB45597}"/>
    <cellStyle name="輸出 23" xfId="39657" xr:uid="{AB3A3193-F209-44D0-B009-89C3793E5623}"/>
    <cellStyle name="輸出 24" xfId="40434" xr:uid="{91715B9E-8C40-4592-999F-CF5BB6A21FE5}"/>
    <cellStyle name="輸出 25" xfId="41541" xr:uid="{7F11C5AF-DF76-43E9-B7C8-C679B91AC715}"/>
    <cellStyle name="輸出 3" xfId="2182" xr:uid="{409F902D-430B-4449-B4FF-B80416CB3BCC}"/>
    <cellStyle name="輸出 3 10" xfId="12408" xr:uid="{C6B02E74-F5EA-49C3-AE7F-ABF00B16665A}"/>
    <cellStyle name="輸出 3 11" xfId="23360" xr:uid="{8FD2CA37-B9C7-429A-A0B9-C314B98CD15A}"/>
    <cellStyle name="輸出 3 12" xfId="24295" xr:uid="{1378EB5B-58EC-4452-8477-9BB1AB888C78}"/>
    <cellStyle name="輸出 3 13" xfId="26294" xr:uid="{8ABE5C87-B5A0-4966-88CA-7F7DE593A163}"/>
    <cellStyle name="輸出 3 14" xfId="26545" xr:uid="{C49BE7F3-62A9-4672-AA85-52A686368153}"/>
    <cellStyle name="輸出 3 15" xfId="26460" xr:uid="{4D5B1D9F-3CAA-4CCB-8709-46978581F03A}"/>
    <cellStyle name="輸出 3 16" xfId="24327" xr:uid="{9E6132D5-D87C-4440-8A5D-ECCCD925E4DD}"/>
    <cellStyle name="輸出 3 17" xfId="26634" xr:uid="{E6D6F22B-7557-4AFB-AC6F-EA752BB19B67}"/>
    <cellStyle name="輸出 3 18" xfId="30772" xr:uid="{48DCD750-5267-4576-A053-C35E269BADF8}"/>
    <cellStyle name="輸出 3 19" xfId="28086" xr:uid="{E564B967-EEF0-441A-BCD4-41579EF0E853}"/>
    <cellStyle name="輸出 3 2" xfId="3129" xr:uid="{FD1FBC3A-2184-4A2C-8707-FEE9CD0CC201}"/>
    <cellStyle name="輸出 3 2 10" xfId="28866" xr:uid="{B9E7C04F-55F4-485E-9BCB-256C38232020}"/>
    <cellStyle name="輸出 3 2 11" xfId="32828" xr:uid="{C528B8FE-80EB-49D4-993A-5A8A4356E17B}"/>
    <cellStyle name="輸出 3 2 12" xfId="40355" xr:uid="{BE7B8956-AC79-48F4-A85C-AEC33D5ECD94}"/>
    <cellStyle name="輸出 3 2 13" xfId="40950" xr:uid="{E06051EB-EA01-48AC-9CA2-ABB487F87497}"/>
    <cellStyle name="輸出 3 2 14" xfId="42167" xr:uid="{1489799E-6FBB-47EB-9A63-A52714A07AA9}"/>
    <cellStyle name="輸出 3 2 2" xfId="6465" xr:uid="{56C6C10A-ED89-4AEA-9335-03514076184A}"/>
    <cellStyle name="輸出 3 2 2 2" xfId="16772" xr:uid="{7267B892-2576-42F1-A2A8-5BCD7A8F08B5}"/>
    <cellStyle name="輸出 3 2 2 3" xfId="20995" xr:uid="{FD6B21B2-1C71-4D9A-B918-8D55965C6BA3}"/>
    <cellStyle name="輸出 3 2 2 4" xfId="30345" xr:uid="{5414548C-68BB-4ED9-804F-F64C86C5DCC3}"/>
    <cellStyle name="輸出 3 2 2 5" xfId="33917" xr:uid="{5542B446-5F9A-40B3-8CC8-0AC924E185D9}"/>
    <cellStyle name="輸出 3 2 2 6" xfId="36951" xr:uid="{DDCC0291-2FEA-4565-8847-22340E8905C9}"/>
    <cellStyle name="輸出 3 2 3" xfId="7410" xr:uid="{434F9347-7F0D-466F-9879-1C1EC6136EAE}"/>
    <cellStyle name="輸出 3 2 3 2" xfId="17696" xr:uid="{F3572390-12F3-43CE-8BFC-BFF88DB66689}"/>
    <cellStyle name="輸出 3 2 3 3" xfId="21692" xr:uid="{4FEF817C-3144-4739-91FA-A75CFDDE8897}"/>
    <cellStyle name="輸出 3 2 3 4" xfId="31058" xr:uid="{A8495127-358D-4819-9D9E-764CE42CCEC4}"/>
    <cellStyle name="輸出 3 2 3 5" xfId="34546" xr:uid="{B674878B-C631-4A84-9F62-AD0D1D738878}"/>
    <cellStyle name="輸出 3 2 3 6" xfId="37529" xr:uid="{FF487983-239B-433F-BFBE-50D5889A7C27}"/>
    <cellStyle name="輸出 3 2 4" xfId="8618" xr:uid="{F1A9FB60-C107-4B71-A72D-71786F9AD9C0}"/>
    <cellStyle name="輸出 3 2 4 2" xfId="18867" xr:uid="{5338EF11-2393-4188-86F7-0B561A294380}"/>
    <cellStyle name="輸出 3 2 4 3" xfId="22760" xr:uid="{01D34136-3D15-4940-B9DF-3702C9BEB35B}"/>
    <cellStyle name="輸出 3 2 4 4" xfId="32151" xr:uid="{53762E2A-1E8A-4379-89D9-8712AA08FB28}"/>
    <cellStyle name="輸出 3 2 4 5" xfId="35590" xr:uid="{ABBDD842-BD58-4FC9-8F3A-0B893B07661E}"/>
    <cellStyle name="輸出 3 2 4 6" xfId="38541" xr:uid="{766FAA2F-EA57-44F4-B009-B5ABFD7496A0}"/>
    <cellStyle name="輸出 3 2 5" xfId="13857" xr:uid="{14D4F33A-FBD0-4ABE-AE7C-7F5FC7C9BB55}"/>
    <cellStyle name="輸出 3 2 6" xfId="12266" xr:uid="{A98AC426-6355-482B-8726-F5BFE7CA72D0}"/>
    <cellStyle name="輸出 3 2 7" xfId="19467" xr:uid="{99C027EF-F35D-4902-8969-441D7653F500}"/>
    <cellStyle name="輸出 3 2 8" xfId="23984" xr:uid="{6125F94A-F8A9-4519-8CFA-5530AE19150D}"/>
    <cellStyle name="輸出 3 2 9" xfId="27998" xr:uid="{BA501FCE-D423-4CDE-946C-FC4F76D6E9BD}"/>
    <cellStyle name="輸出 3 20" xfId="39659" xr:uid="{8C6460C3-233A-49E9-89A9-4DF5A8898217}"/>
    <cellStyle name="輸出 3 21" xfId="40432" xr:uid="{2DF5D4E1-6D8D-4222-8852-3A9649916DB7}"/>
    <cellStyle name="輸出 3 22" xfId="41543" xr:uid="{297918EE-E287-4146-8361-8EBED7B31244}"/>
    <cellStyle name="輸出 3 3" xfId="5647" xr:uid="{F25BC046-924A-45F2-B3DA-166641D5325E}"/>
    <cellStyle name="輸出 3 3 2" xfId="15961" xr:uid="{87CC41CD-D1DF-4BB9-908E-01FBFD74E9FF}"/>
    <cellStyle name="輸出 3 3 3" xfId="20296" xr:uid="{0A9869CA-B0C0-4704-BDC6-868A9F7A455C}"/>
    <cellStyle name="輸出 3 3 4" xfId="29646" xr:uid="{6BA1D18D-B1CB-4EC0-A15E-EF685171A749}"/>
    <cellStyle name="輸出 3 3 5" xfId="33253" xr:uid="{67873D65-E2B5-4192-B686-D57439DC96EE}"/>
    <cellStyle name="輸出 3 3 6" xfId="36327" xr:uid="{70C568DA-B77B-450C-92FD-2ED982209236}"/>
    <cellStyle name="輸出 3 4" xfId="4447" xr:uid="{1B0ED1F5-98BC-49A1-A698-585F3471FDDA}"/>
    <cellStyle name="輸出 3 4 2" xfId="14852" xr:uid="{96DF1A5D-D3FB-4681-A590-7372121A9D58}"/>
    <cellStyle name="輸出 3 4 3" xfId="19429" xr:uid="{F0C4315E-A363-446B-B267-DC9028D562AA}"/>
    <cellStyle name="輸出 3 4 4" xfId="28814" xr:uid="{04C09E33-FA02-4E84-9677-5A121E270319}"/>
    <cellStyle name="輸出 3 4 5" xfId="32485" xr:uid="{70995B65-5CFE-4F7A-A579-CF4E29D8570F}"/>
    <cellStyle name="輸出 3 4 6" xfId="25198" xr:uid="{CCE20D1B-1A1E-4322-908A-8D2495D26F18}"/>
    <cellStyle name="輸出 3 5" xfId="5531" xr:uid="{6F3A8214-65EB-4D3A-8377-03CB13ABC7C5}"/>
    <cellStyle name="輸出 3 5 2" xfId="15863" xr:uid="{6522D716-AC35-47D5-A617-DC2696A69699}"/>
    <cellStyle name="輸出 3 5 3" xfId="20225" xr:uid="{1850B4DE-71DB-4051-959D-AA1124676EB0}"/>
    <cellStyle name="輸出 3 5 4" xfId="29575" xr:uid="{52D356AF-18AB-4ACD-92BC-9E0FE0E28B18}"/>
    <cellStyle name="輸出 3 5 5" xfId="33197" xr:uid="{8E46BD8E-6799-46DD-B823-CE2510C91D00}"/>
    <cellStyle name="輸出 3 5 6" xfId="36284" xr:uid="{C5068A21-95BF-4F53-8262-2D8FF7BC86E7}"/>
    <cellStyle name="輸出 3 6" xfId="11321" xr:uid="{A70DDB45-AAF2-4205-9195-BD53C93F90D9}"/>
    <cellStyle name="輸出 3 7" xfId="11760" xr:uid="{FAE5554C-81B7-4E2A-9A46-87729A7FF201}"/>
    <cellStyle name="輸出 3 8" xfId="12206" xr:uid="{2C76B42E-DB2E-4286-A4C7-E3DA13C90F5B}"/>
    <cellStyle name="輸出 3 9" xfId="14392" xr:uid="{0BBBE64D-3EF1-4796-82FB-486FDF46C274}"/>
    <cellStyle name="輸出 4" xfId="3134" xr:uid="{586CE783-71AC-44DD-890B-CD8DB6C8AB1A}"/>
    <cellStyle name="輸出 4 10" xfId="26709" xr:uid="{49D0089F-5BCF-4FB8-A05C-CD79FE87F0C2}"/>
    <cellStyle name="輸出 4 11" xfId="32830" xr:uid="{9C91F9E9-3200-41A5-AD8D-E8D114A4F226}"/>
    <cellStyle name="輸出 4 12" xfId="40358" xr:uid="{EBC2F520-B71D-4CCD-A38F-488C1547EFBD}"/>
    <cellStyle name="輸出 4 13" xfId="40953" xr:uid="{CDF64F36-6794-4108-AB90-B1FE6992D39D}"/>
    <cellStyle name="輸出 4 14" xfId="42170" xr:uid="{87352F1B-AB19-4382-A972-472D40283D40}"/>
    <cellStyle name="輸出 4 2" xfId="6468" xr:uid="{09195B60-D6F4-4F7B-B513-6D4CA3A1310B}"/>
    <cellStyle name="輸出 4 2 2" xfId="16775" xr:uid="{388CB6AE-CEA8-4B39-92F2-C63721D31A47}"/>
    <cellStyle name="輸出 4 2 3" xfId="20998" xr:uid="{DE045AE8-FC84-45E3-8CC3-2F5DABE53AA8}"/>
    <cellStyle name="輸出 4 2 4" xfId="30348" xr:uid="{FF43C8CF-0F84-4DF3-A4D1-283AE045433C}"/>
    <cellStyle name="輸出 4 2 5" xfId="33920" xr:uid="{E674B975-AA31-453C-A4B9-8838EE280333}"/>
    <cellStyle name="輸出 4 2 6" xfId="36954" xr:uid="{9B7E76D0-7F9E-4934-865B-81EE6D22B3EE}"/>
    <cellStyle name="輸出 4 3" xfId="7414" xr:uid="{8B097A36-107B-4218-962B-3F1D13E60F4E}"/>
    <cellStyle name="輸出 4 3 2" xfId="17700" xr:uid="{D2C6D312-B9C3-4377-9F70-08A72864B2D7}"/>
    <cellStyle name="輸出 4 3 3" xfId="21695" xr:uid="{09EDD02B-2A5A-4BAA-8CDB-1D66863EE134}"/>
    <cellStyle name="輸出 4 3 4" xfId="31061" xr:uid="{DBD6A258-FC30-4919-A7FF-0C55307749B3}"/>
    <cellStyle name="輸出 4 3 5" xfId="34550" xr:uid="{7D0335CD-0812-4A0F-94AE-FF86BA0A1E8B}"/>
    <cellStyle name="輸出 4 3 6" xfId="37532" xr:uid="{240318FE-8173-47A3-998D-EB9BB864ECE4}"/>
    <cellStyle name="輸出 4 4" xfId="8621" xr:uid="{70F6D744-148F-436F-9625-5A79E6D1EC98}"/>
    <cellStyle name="輸出 4 4 2" xfId="18870" xr:uid="{F75326C6-424E-4DAA-986E-446D4ABC1EFF}"/>
    <cellStyle name="輸出 4 4 3" xfId="22763" xr:uid="{F2690CF1-37FC-4B30-8172-FDA94BBE98E2}"/>
    <cellStyle name="輸出 4 4 4" xfId="32154" xr:uid="{1B07F3FC-559E-41CF-9FB7-7F33BC2657B2}"/>
    <cellStyle name="輸出 4 4 5" xfId="35593" xr:uid="{3F384741-2825-4DEA-878D-46BB3075198B}"/>
    <cellStyle name="輸出 4 4 6" xfId="38544" xr:uid="{8C32A5E2-6722-4A59-B916-F5731E28EA87}"/>
    <cellStyle name="輸出 4 5" xfId="13860" xr:uid="{5B50BAAE-F3AF-414A-A1BD-EA960131BA65}"/>
    <cellStyle name="輸出 4 6" xfId="12269" xr:uid="{78AC5F83-B2C8-42BB-9623-EBD84888DE74}"/>
    <cellStyle name="輸出 4 7" xfId="22779" xr:uid="{A79A2C69-903F-4746-B403-89F9BD8A87A3}"/>
    <cellStyle name="輸出 4 8" xfId="23987" xr:uid="{958948F3-5424-4D9A-9F23-1144296FC44C}"/>
    <cellStyle name="輸出 4 9" xfId="28002" xr:uid="{18B84044-441D-4857-A0E4-2E8A87BD70CE}"/>
    <cellStyle name="輸出 5" xfId="2693" xr:uid="{B802E4C9-D67B-4C6B-B93E-A8C1DAA45E84}"/>
    <cellStyle name="輸出 5 10" xfId="38772" xr:uid="{296335EF-ADAB-4D71-B9C7-4223966CA715}"/>
    <cellStyle name="輸出 5 11" xfId="41890" xr:uid="{677B4E85-D08B-44DE-9EC4-C927E32FEA2D}"/>
    <cellStyle name="輸出 5 2" xfId="6106" xr:uid="{2BBF640B-6A1B-414A-98B9-F3A8B7A726E5}"/>
    <cellStyle name="輸出 5 2 2" xfId="16417" xr:uid="{FA3FAAEE-E0EA-440F-B19F-2613F41ACC7C}"/>
    <cellStyle name="輸出 5 2 3" xfId="20667" xr:uid="{6F6772AF-D76B-4C9D-A74D-05DA40CF3DA6}"/>
    <cellStyle name="輸出 5 2 4" xfId="30017" xr:uid="{D59EB3FA-8998-4C0F-B064-19197A7293A2}"/>
    <cellStyle name="輸出 5 2 5" xfId="33604" xr:uid="{ED5A61F7-C46B-4B8B-B223-D8A60FC00728}"/>
    <cellStyle name="輸出 5 2 6" xfId="36651" xr:uid="{E7B9274D-57B9-4677-A6AE-5124E5BE4408}"/>
    <cellStyle name="輸出 5 3" xfId="7046" xr:uid="{2D52F7DD-AC6E-4AB3-BC42-429BDE9690DA}"/>
    <cellStyle name="輸出 5 3 2" xfId="17335" xr:uid="{EAEC86EE-3958-43CB-8958-57137B6BC65E}"/>
    <cellStyle name="輸出 5 3 3" xfId="21364" xr:uid="{2AB92241-5E0E-4D9C-AE92-3846545149CC}"/>
    <cellStyle name="輸出 5 3 4" xfId="30741" xr:uid="{F81EF233-0484-4AE0-82D8-E6EF6C7EEF79}"/>
    <cellStyle name="輸出 5 3 5" xfId="34235" xr:uid="{9A57155F-A8F8-410A-9895-FDDE3D72C43F}"/>
    <cellStyle name="輸出 5 3 6" xfId="37238" xr:uid="{690E452E-A2B0-4155-A6FE-BFC705363FBD}"/>
    <cellStyle name="輸出 5 4" xfId="8306" xr:uid="{9C65F315-CBB6-4B8C-909D-C9E8BC034D95}"/>
    <cellStyle name="輸出 5 4 2" xfId="18560" xr:uid="{9EB1E522-4FC3-4761-BDB1-67E0F6948ED7}"/>
    <cellStyle name="輸出 5 4 3" xfId="22465" xr:uid="{45B936DF-CBAF-481D-B4C1-5B0185769183}"/>
    <cellStyle name="輸出 5 4 4" xfId="31860" xr:uid="{ADCB0C62-0C46-40F1-95B7-FBDA2D3F9E06}"/>
    <cellStyle name="輸出 5 4 5" xfId="35308" xr:uid="{970E2850-A65D-4263-B396-E74F6F2A43DA}"/>
    <cellStyle name="輸出 5 4 6" xfId="38271" xr:uid="{4352057F-645F-4ABF-838B-0015CCE16541}"/>
    <cellStyle name="輸出 5 5" xfId="13428" xr:uid="{C1778439-059A-4B4F-B885-DD1EC69C538A}"/>
    <cellStyle name="輸出 5 6" xfId="13957" xr:uid="{3DBF0228-A5BA-47DB-96FE-D336E046FAA6}"/>
    <cellStyle name="輸出 5 7" xfId="23707" xr:uid="{A5ECA3CF-BD7F-4ABA-A364-D1E6B12B4816}"/>
    <cellStyle name="輸出 5 8" xfId="27658" xr:uid="{1F159D4D-FA92-4342-A88E-AADA9502602D}"/>
    <cellStyle name="輸出 5 9" xfId="40043" xr:uid="{E72F6604-76EA-4F40-A23E-ECF5580605AC}"/>
    <cellStyle name="輸出 6" xfId="5645" xr:uid="{FD3DCF1E-D100-4E9C-BCAB-9C8A264BCB1F}"/>
    <cellStyle name="輸出 6 2" xfId="15959" xr:uid="{E7AE948E-528E-4FC6-A65C-CDB21E5825E0}"/>
    <cellStyle name="輸出 6 3" xfId="20294" xr:uid="{F77037D7-75CB-4158-8C56-166890EEC6A5}"/>
    <cellStyle name="輸出 6 4" xfId="29644" xr:uid="{512429E1-F521-42E2-80F2-3A81B3E8619F}"/>
    <cellStyle name="輸出 6 5" xfId="33251" xr:uid="{3F28246E-409D-4D7C-9166-BC4433EACFF0}"/>
    <cellStyle name="輸出 6 6" xfId="36325" xr:uid="{61FA18FC-8FDE-44F8-BDA4-7B846C5B83EC}"/>
    <cellStyle name="輸出 7" xfId="4449" xr:uid="{9DDAB48D-73E8-4B03-8E63-A6D0D86AD7B9}"/>
    <cellStyle name="輸出 7 2" xfId="14854" xr:uid="{8D57B742-5DA2-4984-9F39-67A750B643DD}"/>
    <cellStyle name="輸出 7 3" xfId="19431" xr:uid="{B60E3C08-FAA6-46BC-BD12-26BEC9C1E6C1}"/>
    <cellStyle name="輸出 7 4" xfId="28816" xr:uid="{9F6E28A4-97FC-4DEE-8C45-8BC4F704C711}"/>
    <cellStyle name="輸出 7 5" xfId="32487" xr:uid="{DC5C6CFE-408D-4ABE-940D-2B082097B1CD}"/>
    <cellStyle name="輸出 7 6" xfId="25196" xr:uid="{F24C06C4-A0F9-413B-8151-DCD29D3CEF2E}"/>
    <cellStyle name="輸出 8" xfId="5529" xr:uid="{61B023C2-9635-4F71-9AC1-1919C4071D3A}"/>
    <cellStyle name="輸出 8 2" xfId="15861" xr:uid="{E51845F0-494E-4D1B-B35A-F897BA316B40}"/>
    <cellStyle name="輸出 8 3" xfId="20223" xr:uid="{BFF37667-334E-4E7B-B84C-41A8C608D669}"/>
    <cellStyle name="輸出 8 4" xfId="29573" xr:uid="{B97AC1D8-2C2A-418D-A812-C44A28218ECE}"/>
    <cellStyle name="輸出 8 5" xfId="33195" xr:uid="{A335F4E4-C5EE-4DBE-B14D-57C9F69A7E76}"/>
    <cellStyle name="輸出 8 6" xfId="36282" xr:uid="{50B68BA2-1CD8-4CF8-A33E-C0B086AB4D36}"/>
    <cellStyle name="輸出 9" xfId="11322" xr:uid="{EC4F2CE9-A5DD-4F5D-84DE-07DFEB973B34}"/>
    <cellStyle name="输入" xfId="2183" xr:uid="{77719FB4-1622-4E3B-8153-53CBF94BF583}"/>
    <cellStyle name="输入 10" xfId="14151" xr:uid="{B90B0E45-BDB6-4F7A-AD2B-E96E7B01F6B4}"/>
    <cellStyle name="输入 11" xfId="23361" xr:uid="{62DEA4AF-F21F-47C9-82CF-60C5BC1DF79F}"/>
    <cellStyle name="输入 12" xfId="24294" xr:uid="{AF00E624-74FC-4CF6-936E-0F0959093D34}"/>
    <cellStyle name="输入 13" xfId="26295" xr:uid="{36F7F7A5-C643-48E2-A156-9FBE90EACEFE}"/>
    <cellStyle name="输入 14" xfId="26546" xr:uid="{833D939A-8FD3-4F26-BD67-CC706ECB023A}"/>
    <cellStyle name="输入 15" xfId="26461" xr:uid="{9D3298FE-CE50-40E8-93C2-D0965847AA75}"/>
    <cellStyle name="输入 16" xfId="24326" xr:uid="{70D8AD50-C0E0-4B71-A472-787B1E9BFB04}"/>
    <cellStyle name="输入 17" xfId="24436" xr:uid="{376B65BF-0054-4E1D-83C9-2516E100E6A5}"/>
    <cellStyle name="输入 18" xfId="30611" xr:uid="{EF91BE00-22F2-417B-9F6F-2345F1E7F198}"/>
    <cellStyle name="输入 19" xfId="28087" xr:uid="{1A53902A-6AF9-4D1F-80B5-43D73A611277}"/>
    <cellStyle name="输入 2" xfId="2695" xr:uid="{378FDEF6-A2E5-4535-A907-B1B7B7A3127D}"/>
    <cellStyle name="输入 2 10" xfId="41892" xr:uid="{ED056B4C-160F-40DE-AD09-5242F041F5AF}"/>
    <cellStyle name="输入 2 2" xfId="7048" xr:uid="{99570876-1CFA-4290-8359-D8E5BB4E8642}"/>
    <cellStyle name="输入 2 2 2" xfId="17337" xr:uid="{F7D5AEB3-3F74-4F6B-B2B9-031CDCF4906F}"/>
    <cellStyle name="输入 2 2 3" xfId="21366" xr:uid="{3ACC2BA4-BD96-47A7-BB10-1F28C75DCAF3}"/>
    <cellStyle name="输入 2 2 4" xfId="30743" xr:uid="{473EFC13-ADDC-48E1-958A-07F1F41E882C}"/>
    <cellStyle name="输入 2 2 5" xfId="34237" xr:uid="{DA94CA1C-224C-44EB-A08D-C0218C21F404}"/>
    <cellStyle name="输入 2 2 6" xfId="37240" xr:uid="{FA447803-8A1E-4A44-B5A4-CC5668A8CFFF}"/>
    <cellStyle name="输入 2 3" xfId="8308" xr:uid="{6166D254-D314-44F9-9916-6D2887D575CE}"/>
    <cellStyle name="输入 2 3 2" xfId="18562" xr:uid="{9E910EDC-2C65-4861-B9A6-B7DCB458D5E8}"/>
    <cellStyle name="输入 2 3 3" xfId="22467" xr:uid="{2FBE3089-EB0C-47AE-B55D-ED985F7EE10B}"/>
    <cellStyle name="输入 2 3 4" xfId="31862" xr:uid="{57748879-9C97-4731-B767-E5492C66C537}"/>
    <cellStyle name="输入 2 3 5" xfId="35310" xr:uid="{0656F13A-59B4-4C83-A6C6-77C6D2DA95FB}"/>
    <cellStyle name="输入 2 3 6" xfId="38273" xr:uid="{7350A96F-1B3F-4DC7-86AE-1A45028FD349}"/>
    <cellStyle name="输入 2 4" xfId="12557" xr:uid="{F2C00DE6-5579-44F0-9D95-0FB3B4688678}"/>
    <cellStyle name="输入 2 5" xfId="19839" xr:uid="{26C5CF24-389A-43B9-A0B2-2AE07777D7C3}"/>
    <cellStyle name="输入 2 6" xfId="23709" xr:uid="{4A657F20-4FAB-4978-83E0-B6D5D663C5D4}"/>
    <cellStyle name="输入 2 7" xfId="27660" xr:uid="{24362097-4DAC-4F70-B15D-EE719153BE3F}"/>
    <cellStyle name="输入 2 8" xfId="40045" xr:uid="{8CD31D1D-91DC-4F8B-A14E-AA611B0C7CAC}"/>
    <cellStyle name="输入 2 9" xfId="38770" xr:uid="{E5E0EDF4-580B-4A2B-8388-3C76304EB807}"/>
    <cellStyle name="输入 20" xfId="39660" xr:uid="{46F9D137-EE3F-43C1-B545-3EB9A3BD582F}"/>
    <cellStyle name="输入 21" xfId="39072" xr:uid="{81D7D8EB-09A2-4695-9C11-30F02ED04F48}"/>
    <cellStyle name="输入 22" xfId="41544" xr:uid="{BE063AD5-7F7B-4D84-9411-6A6B28E28AB8}"/>
    <cellStyle name="输入 3" xfId="5648" xr:uid="{338C6EF2-6F5E-4E78-84C8-242E3E494CEC}"/>
    <cellStyle name="输入 3 2" xfId="20297" xr:uid="{DE8B39CD-7BDC-4136-8DDB-FAC2ECE5AFF6}"/>
    <cellStyle name="输入 3 3" xfId="29647" xr:uid="{BE656506-6ECE-4918-8113-4183644A2ED1}"/>
    <cellStyle name="输入 3 4" xfId="33254" xr:uid="{1405D3A9-303C-4097-9566-9761F88C86B4}"/>
    <cellStyle name="输入 3 5" xfId="36328" xr:uid="{31AB4706-8F3E-42A6-B6EA-A83976CD404A}"/>
    <cellStyle name="输入 4" xfId="4446" xr:uid="{432BA811-4827-4C69-AACC-228A7ECA8BD7}"/>
    <cellStyle name="输入 4 2" xfId="14851" xr:uid="{AAAF2B24-534D-46CE-967E-18DCFD283F0D}"/>
    <cellStyle name="输入 4 3" xfId="19428" xr:uid="{0F31BB5E-5019-44B7-8A73-ECE97E939E6A}"/>
    <cellStyle name="输入 4 4" xfId="28813" xr:uid="{CE58DEF8-6B94-444A-8C6D-35DD291B3090}"/>
    <cellStyle name="输入 4 5" xfId="32484" xr:uid="{06A4B363-E2C7-4E60-B55D-C1708E6D37FC}"/>
    <cellStyle name="输入 4 6" xfId="25199" xr:uid="{23D072CB-D8D8-4615-A68F-1315B06C2C1D}"/>
    <cellStyle name="输入 5" xfId="5532" xr:uid="{00D50B38-059D-41D6-B496-E86D3D90D5E4}"/>
    <cellStyle name="输入 5 2" xfId="15864" xr:uid="{47EDAABF-B5A4-4AAC-BCA6-6F6A4FABCD09}"/>
    <cellStyle name="输入 5 3" xfId="20226" xr:uid="{40A7C863-6588-460B-8DFB-BEB235D024DC}"/>
    <cellStyle name="输入 5 4" xfId="29576" xr:uid="{6EF05BD7-8898-4AD0-886A-1F5428D69B60}"/>
    <cellStyle name="输入 5 5" xfId="33198" xr:uid="{5B036C6D-04AF-4A15-8DCC-03C55C83BAED}"/>
    <cellStyle name="输入 5 6" xfId="36285" xr:uid="{5A27C9A2-6D56-4AFF-9756-3861743B50DF}"/>
    <cellStyle name="输入 6" xfId="11323" xr:uid="{101025E2-0C6F-4A97-99BC-5A4B1B73AF25}"/>
    <cellStyle name="输入 7" xfId="11761" xr:uid="{19106F51-FB17-4CA2-9FA2-C79A74C8C3D4}"/>
    <cellStyle name="输入 8" xfId="12207" xr:uid="{368F45C8-28C1-4A76-80DB-EBE505EC89A8}"/>
    <cellStyle name="输入 9" xfId="14391" xr:uid="{A974F588-D8C0-4278-9A06-00DC10076C5F}"/>
    <cellStyle name="输出" xfId="2184" xr:uid="{B5370DBA-D5E1-4E0F-88F3-E923B7979084}"/>
    <cellStyle name="输出 10" xfId="13364" xr:uid="{1E5C3794-DC54-4131-967C-1E3312947810}"/>
    <cellStyle name="输出 11" xfId="20266" xr:uid="{7B02B226-2B25-48E7-8117-8FC1ECF0EBBF}"/>
    <cellStyle name="输出 12" xfId="23362" xr:uid="{E9C45ABD-48AD-4E73-AEA3-9BAF1A083165}"/>
    <cellStyle name="输出 13" xfId="24293" xr:uid="{FA8C21D3-36F1-45AF-9910-961B828E507A}"/>
    <cellStyle name="输出 14" xfId="26296" xr:uid="{72272FEF-A6F1-46D3-8CFB-0A9D1A66FED0}"/>
    <cellStyle name="输出 15" xfId="26547" xr:uid="{E49FBAD8-222B-47A4-9980-EDD25341693E}"/>
    <cellStyle name="输出 16" xfId="26462" xr:uid="{3D5841B6-946F-41F6-9622-73698C516C37}"/>
    <cellStyle name="输出 17" xfId="24325" xr:uid="{4DFFAD26-E1CC-4FCC-80B3-9153AB4B17A9}"/>
    <cellStyle name="输出 18" xfId="24435" xr:uid="{7603C30A-866B-4EAE-9F1B-62916AA6791F}"/>
    <cellStyle name="输出 19" xfId="28956" xr:uid="{6EB30D95-7869-4748-AC35-D2A850A43B5B}"/>
    <cellStyle name="输出 2" xfId="3131" xr:uid="{AE9D7680-717A-4EF8-8717-558506E71234}"/>
    <cellStyle name="输出 2 10" xfId="31090" xr:uid="{D0A1245A-985E-49FF-BC1C-88DE2BF911C2}"/>
    <cellStyle name="输出 2 11" xfId="24257" xr:uid="{5648B189-8CCB-4796-902F-996C2A9A333A}"/>
    <cellStyle name="输出 2 12" xfId="40357" xr:uid="{4BFEE803-8B1D-41B7-B41C-FA66169CD547}"/>
    <cellStyle name="输出 2 13" xfId="40952" xr:uid="{60C423FF-6574-4368-A5E6-9F72F2B62892}"/>
    <cellStyle name="输出 2 14" xfId="42169" xr:uid="{E9E5DA52-9335-4DAB-A3F2-A2CD3D33CA2A}"/>
    <cellStyle name="输出 2 2" xfId="6467" xr:uid="{A90862EC-7744-45B3-87F5-772AC84CF3D0}"/>
    <cellStyle name="输出 2 2 2" xfId="16774" xr:uid="{DFE8B480-0E79-4BD7-8CFE-9F744DB5E585}"/>
    <cellStyle name="输出 2 2 3" xfId="20997" xr:uid="{841FDD8A-42F7-4E17-84FB-595C45643CBE}"/>
    <cellStyle name="输出 2 2 4" xfId="30347" xr:uid="{24202EB1-4620-47CA-AE0C-C88CD2D580CC}"/>
    <cellStyle name="输出 2 2 5" xfId="33919" xr:uid="{9046A093-3842-4B8E-9614-7CB52877D6A2}"/>
    <cellStyle name="输出 2 2 6" xfId="36953" xr:uid="{90F683E2-E07C-4A0C-8317-A5D3D92E7637}"/>
    <cellStyle name="输出 2 3" xfId="7412" xr:uid="{DFFACD67-82EC-4F57-BE8D-8987BFD6778D}"/>
    <cellStyle name="输出 2 3 2" xfId="17698" xr:uid="{0FDC5843-3053-41D8-8440-BCF1D56CF605}"/>
    <cellStyle name="输出 2 3 3" xfId="21694" xr:uid="{7C59CFD3-2EE3-4266-8A8B-2531178F3059}"/>
    <cellStyle name="输出 2 3 4" xfId="31060" xr:uid="{FAB96731-B515-4776-AAB5-04D67FB64B5E}"/>
    <cellStyle name="输出 2 3 5" xfId="34548" xr:uid="{B25AC738-2142-420B-9B5C-55F9044A6761}"/>
    <cellStyle name="输出 2 3 6" xfId="37531" xr:uid="{D1D42EA0-42BF-4348-8E3D-7FC8680D2B0C}"/>
    <cellStyle name="输出 2 4" xfId="8620" xr:uid="{F18EDA96-AFEE-4B8C-85F5-DB79200AA3C0}"/>
    <cellStyle name="输出 2 4 2" xfId="18869" xr:uid="{24643716-5189-4A3D-89F3-51C8EDDF6B35}"/>
    <cellStyle name="输出 2 4 3" xfId="22762" xr:uid="{1638C810-62CD-4006-8BCF-09F56655EFBF}"/>
    <cellStyle name="输出 2 4 4" xfId="32153" xr:uid="{73E62819-39BC-4A49-A93F-B8B0D2C4E027}"/>
    <cellStyle name="输出 2 4 5" xfId="35592" xr:uid="{81ECC989-FA0E-4E02-BA25-FD1D614525FC}"/>
    <cellStyle name="输出 2 4 6" xfId="38543" xr:uid="{FD707CFD-74ED-447A-BD30-AD891ECB676B}"/>
    <cellStyle name="输出 2 5" xfId="13859" xr:uid="{AE2A5A42-C28E-46F5-B1F0-224FF7BFB8CF}"/>
    <cellStyle name="输出 2 6" xfId="12268" xr:uid="{6FA6A737-D6D6-4449-A013-B2BA4F12727F}"/>
    <cellStyle name="输出 2 7" xfId="21387" xr:uid="{D49A729A-336E-4281-8E0B-7CB63ED04790}"/>
    <cellStyle name="输出 2 8" xfId="23986" xr:uid="{319C5EC9-943E-4571-A94A-D8F252F401B0}"/>
    <cellStyle name="输出 2 9" xfId="28000" xr:uid="{EF69CA9C-B812-4814-A7F6-B928094DE13C}"/>
    <cellStyle name="输出 20" xfId="28088" xr:uid="{3C5CA452-5591-483A-9132-AFD2B67CE028}"/>
    <cellStyle name="输出 21" xfId="39661" xr:uid="{C12A89B4-4920-48C8-A6A7-29E04DA1B51C}"/>
    <cellStyle name="输出 22" xfId="40431" xr:uid="{5EB271A4-9020-43ED-B252-837795808ABE}"/>
    <cellStyle name="输出 23" xfId="41545" xr:uid="{55EF4A90-4A54-4737-A2C1-F7F2EF7DD8D5}"/>
    <cellStyle name="输出 3" xfId="2696" xr:uid="{B9F49EEA-A8C3-46B7-AB87-FD60A076740E}"/>
    <cellStyle name="输出 3 10" xfId="38769" xr:uid="{A28EDC04-397B-40BE-AB43-121E2C65C154}"/>
    <cellStyle name="输出 3 11" xfId="41893" xr:uid="{3E39F555-8028-4E0A-B4E9-DECC9758ACAE}"/>
    <cellStyle name="输出 3 2" xfId="6109" xr:uid="{AB75B74E-5967-4E2D-BC47-53AFE223F0CD}"/>
    <cellStyle name="输出 3 2 2" xfId="16420" xr:uid="{37FFDE47-198D-4207-973C-8B2A8C31DEDF}"/>
    <cellStyle name="输出 3 2 3" xfId="20670" xr:uid="{E79F79AD-A620-47A7-81FD-5D606E47AB14}"/>
    <cellStyle name="输出 3 2 4" xfId="30020" xr:uid="{0112905B-C643-4E88-B37F-3C9A5C7951CA}"/>
    <cellStyle name="输出 3 2 5" xfId="33607" xr:uid="{ADE64252-F445-42DA-96B1-69649872E09B}"/>
    <cellStyle name="输出 3 2 6" xfId="36654" xr:uid="{8E445BB7-8BA9-4809-92B1-F5F0F7A136AA}"/>
    <cellStyle name="输出 3 3" xfId="7049" xr:uid="{5552E725-3F92-4351-859B-651B3D1A7210}"/>
    <cellStyle name="输出 3 3 2" xfId="17338" xr:uid="{01DAECFC-BB4F-491E-8B2D-C0C2B501A898}"/>
    <cellStyle name="输出 3 3 3" xfId="21367" xr:uid="{38BA9FB2-E39E-49A3-976A-2B0B3C5E447F}"/>
    <cellStyle name="输出 3 3 4" xfId="30744" xr:uid="{53C73472-8FB4-4B0A-9B56-6E5ED29D62B5}"/>
    <cellStyle name="输出 3 3 5" xfId="34238" xr:uid="{21ACE2BB-0C69-4FCA-B59E-C80523A16FEB}"/>
    <cellStyle name="输出 3 3 6" xfId="37241" xr:uid="{4691E2B9-3340-40BA-BFE2-B648ECF2F4E8}"/>
    <cellStyle name="输出 3 4" xfId="8309" xr:uid="{061FE200-9378-456B-B26C-FE7A2DA8D279}"/>
    <cellStyle name="输出 3 4 2" xfId="18563" xr:uid="{E10B26BB-37C2-406C-9623-B562C22CCFBD}"/>
    <cellStyle name="输出 3 4 3" xfId="22468" xr:uid="{D771F034-A9EB-4C8C-A81F-9EBD411C648D}"/>
    <cellStyle name="输出 3 4 4" xfId="31863" xr:uid="{770CB6D3-EC69-4CCD-BBC9-6161A6015F09}"/>
    <cellStyle name="输出 3 4 5" xfId="35311" xr:uid="{134929A2-7F41-441A-A272-3EEA47171C34}"/>
    <cellStyle name="输出 3 4 6" xfId="38274" xr:uid="{218D071D-4CFE-4906-B4A4-7A8925382CC8}"/>
    <cellStyle name="输出 3 5" xfId="13429" xr:uid="{697D5D99-282C-4ABD-93C6-3EEA423FD4B7}"/>
    <cellStyle name="输出 3 6" xfId="19521" xr:uid="{AD34972F-C16F-486C-9176-3952A70E6E7A}"/>
    <cellStyle name="输出 3 7" xfId="23710" xr:uid="{FCE98C8E-FB45-4A65-B2C2-872CFD274533}"/>
    <cellStyle name="输出 3 8" xfId="27661" xr:uid="{67615EA5-42B7-487F-907A-661ED4FDBDCF}"/>
    <cellStyle name="输出 3 9" xfId="40046" xr:uid="{86578841-D0C5-416C-B3C7-ECF16667AA47}"/>
    <cellStyle name="输出 4" xfId="5649" xr:uid="{625D1473-B651-42B1-8D49-074CB09FCE85}"/>
    <cellStyle name="输出 4 2" xfId="15962" xr:uid="{039E916D-FF39-45FB-9B54-7F11A75219E4}"/>
    <cellStyle name="输出 4 3" xfId="20298" xr:uid="{D6FDC317-1D29-49D7-837E-98BF9746D64F}"/>
    <cellStyle name="输出 4 4" xfId="29648" xr:uid="{4B2F6307-62E0-4301-A1F3-8FC290CE343A}"/>
    <cellStyle name="输出 4 5" xfId="33255" xr:uid="{935F1FC2-A937-43A7-B820-11F542DA2774}"/>
    <cellStyle name="输出 4 6" xfId="36329" xr:uid="{5BB502DB-A886-4B1C-AD2F-EC56457A5A37}"/>
    <cellStyle name="输出 5" xfId="4445" xr:uid="{0D0D5ECE-C527-444D-B49E-D81E187D20CB}"/>
    <cellStyle name="输出 5 2" xfId="14850" xr:uid="{C1BDBF0A-2681-45CE-90BC-E2B2E2362D8B}"/>
    <cellStyle name="输出 5 3" xfId="19427" xr:uid="{1024FFF6-BEF9-49AF-8C02-84B3E8EB194E}"/>
    <cellStyle name="输出 5 4" xfId="28812" xr:uid="{100BA901-BF07-4E4C-AEAE-969F824B21EF}"/>
    <cellStyle name="输出 5 5" xfId="32483" xr:uid="{1254F855-6C02-409A-B71D-94E36EED7BDB}"/>
    <cellStyle name="输出 5 6" xfId="25200" xr:uid="{79ABABD3-67BB-4222-87C8-347C4FA3BC9E}"/>
    <cellStyle name="输出 6" xfId="5533" xr:uid="{636BB66A-E7A7-4433-A3A7-E9D30FF7F8BC}"/>
    <cellStyle name="输出 6 2" xfId="15865" xr:uid="{51977C1B-801F-44AF-A39B-B8F1E92ADBEA}"/>
    <cellStyle name="输出 6 3" xfId="20227" xr:uid="{34C6EB34-B925-413B-9FEF-4ABF4A132082}"/>
    <cellStyle name="输出 6 4" xfId="29577" xr:uid="{C693B613-CB65-44A1-BE01-B4F9B281C845}"/>
    <cellStyle name="输出 6 5" xfId="33199" xr:uid="{ACBD5811-6804-4B62-B44C-F9090DB9C25A}"/>
    <cellStyle name="输出 6 6" xfId="36286" xr:uid="{31DB7421-C85D-4097-813C-FCA163D81D38}"/>
    <cellStyle name="输出 7" xfId="11324" xr:uid="{14269906-953D-408F-A515-B5A8139FC0F0}"/>
    <cellStyle name="输出 8" xfId="11762" xr:uid="{47A71281-4AE8-4B59-A66A-CF1015DE91FB}"/>
    <cellStyle name="输出 9" xfId="12208" xr:uid="{DEC7BE71-06EB-4D27-B16B-47AD3C62840B}"/>
    <cellStyle name="适中" xfId="2185" xr:uid="{672AFCF1-0B99-416F-A0E6-869D91E51A52}"/>
    <cellStyle name="通貨 [0.00]_~0024152" xfId="10944" xr:uid="{332462B3-035D-4D33-8BE7-85BCC08CA5DD}"/>
    <cellStyle name="通貨_~0024152" xfId="10945" xr:uid="{6A1D909B-4432-4058-9737-0DC70A5367E1}"/>
    <cellStyle name="連結的儲存格" xfId="2186" xr:uid="{09A6DE84-61AF-499A-890A-47760A1E33B1}"/>
    <cellStyle name="連結的儲存格 2" xfId="2187" xr:uid="{0EEE53DE-BA43-40A6-8186-740EFD3C7034}"/>
    <cellStyle name="連結的儲存格 3" xfId="2188" xr:uid="{064EB69B-EB6B-4989-AEB4-95659BF1DDAE}"/>
    <cellStyle name="連結的儲存格 4" xfId="10946" xr:uid="{D015F8B0-E2B0-4DCD-9AEA-7DB875B0C749}"/>
    <cellStyle name="都寞_050978" xfId="2189" xr:uid="{732B271B-1F5E-4644-96BB-805F1C9E366D}"/>
    <cellStyle name="钎霖_laroux" xfId="3285" xr:uid="{FE568FD9-A3D6-47B8-A4B4-E012A27A26C9}"/>
    <cellStyle name="链接单元格" xfId="2190" xr:uid="{1B62F2F6-7604-4301-AE4B-D8CEB290A9A9}"/>
    <cellStyle name="閉撰蟈諉" xfId="2191" xr:uid="{FDD0FBEE-FAF5-41C0-9769-475334647589}"/>
    <cellStyle name="閉撰蟈諉 2" xfId="2192" xr:uid="{A1ACCB69-0658-4FFF-9E77-6315C1AC6B1B}"/>
    <cellStyle name="隨後的超連結_GG - Trade &amp; Other Receivables" xfId="3286" xr:uid="{DD1F7D63-2A47-42BB-93B7-3C8D164B2E69}"/>
    <cellStyle name="集計" xfId="10947" xr:uid="{64B44259-6F55-4919-A9D6-FD8053CDA913}"/>
    <cellStyle name="霓付 [0]_97MBO" xfId="3287" xr:uid="{71C2087D-000B-44BE-BD14-8080D9C4F73B}"/>
    <cellStyle name="霓付_97MBO" xfId="3288" xr:uid="{8A3B8B2D-46E1-4BB7-A914-7C9F0DEC6F4E}"/>
  </cellStyles>
  <dxfs count="24">
    <dxf>
      <font>
        <b val="0"/>
        <i val="0"/>
      </font>
      <fill>
        <patternFill patternType="none">
          <bgColor auto="1"/>
        </patternFill>
      </fill>
      <border diagonalDown="1">
        <top style="hair">
          <color auto="1"/>
        </top>
        <bottom style="hair">
          <color auto="1"/>
        </bottom>
        <diagonal style="hair">
          <color auto="1"/>
        </diagonal>
        <horizontal style="hair">
          <color auto="1"/>
        </horizontal>
      </border>
    </dxf>
    <dxf>
      <font>
        <b/>
        <i val="0"/>
      </font>
      <fill>
        <patternFill>
          <bgColor theme="9"/>
        </patternFill>
      </fill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  <fill>
        <patternFill>
          <bgColor theme="8" tint="0.79998168889431442"/>
        </patternFill>
      </fill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  <fill>
        <patternFill>
          <bgColor theme="8" tint="0.79998168889431442"/>
        </patternFill>
      </fill>
      <border diagonalUp="1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diagonal style="thin">
          <color auto="1"/>
        </diagonal>
        <vertical style="thin">
          <color auto="1"/>
        </vertical>
        <horizontal style="hair">
          <color auto="1"/>
        </horizontal>
      </border>
    </dxf>
    <dxf>
      <font>
        <b/>
        <i val="0"/>
        <u val="none"/>
      </font>
      <fill>
        <patternFill>
          <bgColor theme="9"/>
        </patternFill>
      </fill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border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  <fill>
        <patternFill>
          <bgColor theme="8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  <fill>
        <patternFill>
          <bgColor rgb="FFFF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border diagonalDown="1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diagonal style="hair">
          <color auto="1"/>
        </diagonal>
        <vertical style="thin">
          <color auto="1"/>
        </vertical>
        <horizontal style="hair">
          <color auto="1"/>
        </horizontal>
      </border>
    </dxf>
    <dxf>
      <border>
        <top style="hair">
          <color auto="1"/>
        </top>
        <bottom style="hair">
          <color auto="1"/>
        </bottom>
        <horizontal style="hair">
          <color auto="1"/>
        </horizontal>
      </border>
    </dxf>
    <dxf>
      <border>
        <top style="hair">
          <color auto="1"/>
        </top>
        <bottom style="hair">
          <color auto="1"/>
        </bottom>
        <horizontal style="hair">
          <color auto="1"/>
        </horizontal>
      </border>
    </dxf>
    <dxf>
      <border>
        <top style="hair">
          <color auto="1"/>
        </top>
        <bottom style="hair">
          <color auto="1"/>
        </bottom>
        <horizontal style="hair">
          <color auto="1"/>
        </horizontal>
      </border>
    </dxf>
    <dxf>
      <border>
        <top style="hair">
          <color auto="1"/>
        </top>
        <bottom style="hair">
          <color auto="1"/>
        </bottom>
        <horizontal style="hair">
          <color auto="1"/>
        </horizontal>
      </border>
    </dxf>
    <dxf>
      <font>
        <b/>
        <i val="0"/>
      </font>
      <fill>
        <patternFill>
          <bgColor theme="8" tint="0.79998168889431442"/>
        </patternFill>
      </fill>
      <border>
        <top style="hair">
          <color auto="1"/>
        </top>
        <bottom style="hair">
          <color auto="1"/>
        </bottom>
        <horizontal style="hair">
          <color auto="1"/>
        </horizontal>
      </border>
    </dxf>
    <dxf>
      <border diagonalUp="1">
        <top style="hair">
          <color auto="1"/>
        </top>
        <bottom style="hair">
          <color auto="1"/>
        </bottom>
        <diagonal style="hair">
          <color auto="1"/>
        </diagon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border>
        <top style="hair">
          <color auto="1"/>
        </top>
        <bottom style="hair">
          <color auto="1"/>
        </bottom>
        <horizontal style="hair">
          <color auto="1"/>
        </horizontal>
      </border>
    </dxf>
    <dxf>
      <font>
        <b/>
        <i val="0"/>
      </font>
      <fill>
        <patternFill>
          <bgColor theme="8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  <fill>
        <patternFill>
          <bgColor rgb="FFFF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9" defaultPivotStyle="PivotStyleLight16">
    <tableStyle name="PivotTable Style 5" table="0" count="12" xr9:uid="{ACA15E48-67C0-4F56-A694-D8EE4035E807}">
      <tableStyleElement type="wholeTable" dxfId="23"/>
      <tableStyleElement type="headerRow" dxfId="22"/>
      <tableStyleElement type="totalRow" dxfId="21"/>
      <tableStyleElement type="firstColumn" dxfId="20"/>
      <tableStyleElement type="lastColumn" dxfId="19"/>
      <tableStyleElement type="firstSubtotalColumn" dxfId="18"/>
      <tableStyleElement type="secondSubtotalColumn" dxfId="17"/>
      <tableStyleElement type="thirdSubtotalColumn" dxfId="16"/>
      <tableStyleElement type="firstSubtotalRow" dxfId="15"/>
      <tableStyleElement type="secondSubtotalRow" dxfId="14"/>
      <tableStyleElement type="thirdSubtotalRow" dxfId="13"/>
      <tableStyleElement type="secondRowSubheading" dxfId="12"/>
    </tableStyle>
    <tableStyle name="PivotTable Style 6" table="0" count="12" xr9:uid="{A97ED8A7-AE5D-4A6A-9A0D-4A358183C264}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firstSubtotalColumn" dxfId="6"/>
      <tableStyleElement type="secondSubtotalColumn" dxfId="5"/>
      <tableStyleElement type="thirdSubtotalColumn" dxfId="4"/>
      <tableStyleElement type="firstSubtotalRow" dxfId="3"/>
      <tableStyleElement type="secondSubtotalRow" dxfId="2"/>
      <tableStyleElement type="thirdSubtotalRow" dxfId="1"/>
      <tableStyleElement type="secondRowSubheading" dxfId="0"/>
    </tableStyle>
  </tableStyles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39E0C-7450-47AC-BE58-8271D8CD133C}">
  <dimension ref="A1:J122"/>
  <sheetViews>
    <sheetView tabSelected="1" view="pageBreakPreview" zoomScale="82" zoomScaleNormal="85" zoomScaleSheetLayoutView="50" workbookViewId="0">
      <selection activeCell="B121" sqref="B121"/>
    </sheetView>
  </sheetViews>
  <sheetFormatPr defaultColWidth="9.125" defaultRowHeight="22.8" customHeight="1"/>
  <cols>
    <col min="1" max="1" width="45" style="151" customWidth="1"/>
    <col min="2" max="2" width="8.875" style="1" customWidth="1"/>
    <col min="3" max="3" width="1.125" style="14" customWidth="1"/>
    <col min="4" max="4" width="14.125" style="14" customWidth="1"/>
    <col min="5" max="5" width="1" style="14" customWidth="1"/>
    <col min="6" max="6" width="13.625" style="14" customWidth="1"/>
    <col min="7" max="7" width="1" style="14" customWidth="1"/>
    <col min="8" max="8" width="14.125" style="14" customWidth="1"/>
    <col min="9" max="9" width="1" style="14" customWidth="1"/>
    <col min="10" max="10" width="13.625" style="14" customWidth="1"/>
    <col min="11" max="16384" width="9.125" style="14"/>
  </cols>
  <sheetData>
    <row r="1" spans="1:10" ht="22.5" customHeight="1">
      <c r="A1" s="165" t="s">
        <v>0</v>
      </c>
    </row>
    <row r="2" spans="1:10" ht="22.5" customHeight="1">
      <c r="A2" s="165" t="s">
        <v>1</v>
      </c>
    </row>
    <row r="3" spans="1:10" ht="22.5" customHeight="1">
      <c r="A3" s="90"/>
      <c r="J3" s="33" t="s">
        <v>2</v>
      </c>
    </row>
    <row r="4" spans="1:10" ht="22.5" customHeight="1">
      <c r="C4" s="1"/>
      <c r="D4" s="193" t="s">
        <v>3</v>
      </c>
      <c r="E4" s="193"/>
      <c r="F4" s="193"/>
      <c r="G4" s="17"/>
      <c r="H4" s="193" t="s">
        <v>4</v>
      </c>
      <c r="I4" s="193"/>
      <c r="J4" s="193"/>
    </row>
    <row r="5" spans="1:10" ht="21.6">
      <c r="C5" s="18"/>
      <c r="D5" s="89" t="s">
        <v>265</v>
      </c>
      <c r="E5" s="13"/>
      <c r="F5" s="89" t="s">
        <v>5</v>
      </c>
      <c r="G5" s="13"/>
      <c r="H5" s="89" t="s">
        <v>265</v>
      </c>
      <c r="I5" s="13"/>
      <c r="J5" s="89" t="s">
        <v>5</v>
      </c>
    </row>
    <row r="6" spans="1:10" ht="21.6">
      <c r="B6" s="1" t="s">
        <v>6</v>
      </c>
      <c r="C6" s="18"/>
      <c r="D6" s="13">
        <v>2565</v>
      </c>
      <c r="E6" s="18"/>
      <c r="F6" s="13">
        <v>2564</v>
      </c>
      <c r="G6" s="13"/>
      <c r="H6" s="13">
        <v>2565</v>
      </c>
      <c r="I6" s="18"/>
      <c r="J6" s="13">
        <v>2564</v>
      </c>
    </row>
    <row r="7" spans="1:10" ht="23.4">
      <c r="A7" s="165" t="s">
        <v>7</v>
      </c>
      <c r="B7" s="14"/>
      <c r="C7" s="18"/>
      <c r="D7" s="117" t="s">
        <v>8</v>
      </c>
      <c r="E7" s="18"/>
      <c r="F7" s="168"/>
      <c r="G7" s="13"/>
      <c r="H7" s="117" t="s">
        <v>8</v>
      </c>
      <c r="I7" s="18"/>
      <c r="J7" s="168"/>
    </row>
    <row r="8" spans="1:10" ht="22.5" customHeight="1">
      <c r="A8" s="165"/>
      <c r="C8" s="18"/>
      <c r="D8" s="13"/>
      <c r="E8" s="18"/>
      <c r="F8" s="13"/>
      <c r="G8" s="13"/>
      <c r="H8" s="13"/>
      <c r="I8" s="18"/>
      <c r="J8" s="13"/>
    </row>
    <row r="9" spans="1:10" ht="22.5" customHeight="1">
      <c r="A9" s="169" t="s">
        <v>9</v>
      </c>
      <c r="C9" s="76"/>
      <c r="D9" s="76"/>
      <c r="E9" s="76"/>
      <c r="F9" s="76"/>
      <c r="G9" s="76"/>
      <c r="H9" s="76"/>
      <c r="I9" s="76"/>
      <c r="J9" s="76"/>
    </row>
    <row r="10" spans="1:10" ht="22.5" customHeight="1">
      <c r="A10" s="151" t="s">
        <v>10</v>
      </c>
      <c r="C10" s="76"/>
      <c r="D10" s="76">
        <v>31012325</v>
      </c>
      <c r="E10" s="76"/>
      <c r="F10" s="76">
        <v>36686058</v>
      </c>
      <c r="G10" s="76"/>
      <c r="H10" s="4">
        <v>2228812</v>
      </c>
      <c r="I10" s="76"/>
      <c r="J10" s="4">
        <v>2678546</v>
      </c>
    </row>
    <row r="11" spans="1:10" ht="22.5" customHeight="1">
      <c r="A11" s="151" t="s">
        <v>11</v>
      </c>
      <c r="B11" s="1">
        <v>12</v>
      </c>
      <c r="C11" s="76"/>
      <c r="D11" s="76">
        <v>40808711</v>
      </c>
      <c r="E11" s="76"/>
      <c r="F11" s="76">
        <v>38470747</v>
      </c>
      <c r="G11" s="76"/>
      <c r="H11" s="4">
        <v>3102986</v>
      </c>
      <c r="I11" s="76"/>
      <c r="J11" s="4">
        <v>3425089</v>
      </c>
    </row>
    <row r="12" spans="1:10" ht="22.5" customHeight="1">
      <c r="A12" s="171" t="s">
        <v>12</v>
      </c>
      <c r="B12" s="1">
        <v>3</v>
      </c>
      <c r="C12" s="76"/>
      <c r="D12" s="23">
        <v>0</v>
      </c>
      <c r="E12" s="76"/>
      <c r="F12" s="79">
        <v>0</v>
      </c>
      <c r="G12" s="76"/>
      <c r="H12" s="4">
        <v>8683980</v>
      </c>
      <c r="I12" s="76"/>
      <c r="J12" s="4">
        <v>6876278</v>
      </c>
    </row>
    <row r="13" spans="1:10" ht="22.5" customHeight="1">
      <c r="A13" s="171" t="s">
        <v>28</v>
      </c>
      <c r="C13" s="76"/>
      <c r="D13" s="79"/>
      <c r="E13" s="76"/>
      <c r="F13" s="79"/>
      <c r="G13" s="76"/>
      <c r="H13" s="4"/>
      <c r="I13" s="76"/>
      <c r="J13" s="4"/>
    </row>
    <row r="14" spans="1:10" ht="22.5" customHeight="1">
      <c r="A14" t="s">
        <v>283</v>
      </c>
      <c r="B14" s="1">
        <v>3</v>
      </c>
      <c r="C14" s="76"/>
      <c r="D14" s="79">
        <v>0</v>
      </c>
      <c r="E14" s="76"/>
      <c r="F14" s="79">
        <v>12263</v>
      </c>
      <c r="G14" s="76"/>
      <c r="H14" s="79">
        <v>540000</v>
      </c>
      <c r="I14" s="76"/>
      <c r="J14" s="79">
        <v>0</v>
      </c>
    </row>
    <row r="15" spans="1:10" ht="22.5" customHeight="1">
      <c r="A15" s="187" t="s">
        <v>13</v>
      </c>
      <c r="C15" s="76"/>
      <c r="D15" s="76">
        <v>83210989</v>
      </c>
      <c r="E15" s="76"/>
      <c r="F15" s="76">
        <v>73431469</v>
      </c>
      <c r="G15" s="76"/>
      <c r="H15" s="4">
        <v>2907667</v>
      </c>
      <c r="I15" s="76"/>
      <c r="J15" s="4">
        <v>2784343</v>
      </c>
    </row>
    <row r="16" spans="1:10" ht="22.5" customHeight="1">
      <c r="A16" s="12" t="s">
        <v>14</v>
      </c>
      <c r="C16" s="76"/>
      <c r="D16" s="76">
        <v>57045097</v>
      </c>
      <c r="E16" s="76"/>
      <c r="F16" s="76">
        <v>47955121</v>
      </c>
      <c r="G16" s="76"/>
      <c r="H16" s="4">
        <v>688384</v>
      </c>
      <c r="I16" s="76"/>
      <c r="J16" s="4">
        <v>789100</v>
      </c>
    </row>
    <row r="17" spans="1:10" ht="22.5" customHeight="1">
      <c r="A17" s="12" t="s">
        <v>15</v>
      </c>
      <c r="C17" s="76"/>
      <c r="D17" s="76">
        <v>4776809</v>
      </c>
      <c r="E17" s="76"/>
      <c r="F17" s="76">
        <v>3593865</v>
      </c>
      <c r="G17" s="76"/>
      <c r="H17" s="79">
        <v>0</v>
      </c>
      <c r="I17" s="76"/>
      <c r="J17" s="79">
        <v>7</v>
      </c>
    </row>
    <row r="18" spans="1:10" ht="22.5" customHeight="1">
      <c r="A18" s="12" t="s">
        <v>333</v>
      </c>
      <c r="C18" s="76"/>
      <c r="D18" s="76">
        <v>204177</v>
      </c>
      <c r="E18" s="76"/>
      <c r="F18" s="76">
        <v>274394</v>
      </c>
      <c r="G18" s="76"/>
      <c r="H18" s="23">
        <v>0</v>
      </c>
      <c r="I18" s="76"/>
      <c r="J18" s="23">
        <v>0</v>
      </c>
    </row>
    <row r="19" spans="1:10" ht="22.5" customHeight="1">
      <c r="A19" s="187" t="s">
        <v>16</v>
      </c>
      <c r="C19" s="76"/>
      <c r="D19" s="76">
        <v>3445931</v>
      </c>
      <c r="E19" s="76"/>
      <c r="F19" s="76">
        <v>5662990</v>
      </c>
      <c r="G19" s="76"/>
      <c r="H19" s="79">
        <v>0</v>
      </c>
      <c r="I19" s="76"/>
      <c r="J19" s="79">
        <v>0</v>
      </c>
    </row>
    <row r="20" spans="1:10" ht="22.5" customHeight="1">
      <c r="A20" s="187" t="s">
        <v>17</v>
      </c>
      <c r="C20" s="76"/>
      <c r="D20" s="76">
        <v>2902414</v>
      </c>
      <c r="E20" s="76"/>
      <c r="F20" s="76">
        <v>2403458</v>
      </c>
      <c r="G20" s="76"/>
      <c r="H20" s="4">
        <v>169153</v>
      </c>
      <c r="I20" s="76"/>
      <c r="J20" s="4">
        <v>231813</v>
      </c>
    </row>
    <row r="21" spans="1:10" ht="22.5" customHeight="1">
      <c r="A21" s="12" t="s">
        <v>18</v>
      </c>
      <c r="B21" s="1">
        <v>3</v>
      </c>
      <c r="C21" s="76"/>
      <c r="D21" s="76">
        <v>254760</v>
      </c>
      <c r="E21" s="76"/>
      <c r="F21" s="76">
        <v>171566</v>
      </c>
      <c r="G21" s="76"/>
      <c r="H21" s="79">
        <v>1528717</v>
      </c>
      <c r="I21" s="76"/>
      <c r="J21" s="79">
        <v>0</v>
      </c>
    </row>
    <row r="22" spans="1:10" ht="22.5" customHeight="1">
      <c r="A22" s="187" t="s">
        <v>19</v>
      </c>
      <c r="C22" s="76"/>
      <c r="D22" s="87">
        <v>9095472</v>
      </c>
      <c r="E22" s="76"/>
      <c r="F22" s="87">
        <v>7872561</v>
      </c>
      <c r="G22" s="76"/>
      <c r="H22" s="11">
        <v>342006</v>
      </c>
      <c r="I22" s="76"/>
      <c r="J22" s="11">
        <v>53206</v>
      </c>
    </row>
    <row r="23" spans="1:10" ht="22.5" customHeight="1">
      <c r="A23" s="12" t="s">
        <v>253</v>
      </c>
      <c r="C23" s="76"/>
      <c r="E23" s="76"/>
      <c r="F23" s="31"/>
      <c r="G23" s="76"/>
      <c r="H23" s="11"/>
      <c r="I23" s="76"/>
      <c r="J23" s="11"/>
    </row>
    <row r="24" spans="1:10" ht="22.5" customHeight="1">
      <c r="A24" s="12" t="s">
        <v>20</v>
      </c>
      <c r="C24" s="76"/>
      <c r="D24" s="188">
        <v>15861</v>
      </c>
      <c r="E24" s="127"/>
      <c r="F24" s="88">
        <v>15739</v>
      </c>
      <c r="G24" s="76"/>
      <c r="H24" s="88">
        <v>0</v>
      </c>
      <c r="I24" s="76"/>
      <c r="J24" s="88">
        <v>0</v>
      </c>
    </row>
    <row r="25" spans="1:10" s="2" customFormat="1" ht="22.5" customHeight="1">
      <c r="A25" s="90" t="s">
        <v>21</v>
      </c>
      <c r="B25" s="6"/>
      <c r="C25" s="9"/>
      <c r="D25" s="128">
        <f>SUM(D10:D24)</f>
        <v>232772546</v>
      </c>
      <c r="E25" s="9"/>
      <c r="F25" s="128">
        <f>SUM(F10:F24)</f>
        <v>216550231</v>
      </c>
      <c r="G25" s="9"/>
      <c r="H25" s="128">
        <f>SUM(H10:H24)</f>
        <v>20191705</v>
      </c>
      <c r="I25" s="9"/>
      <c r="J25" s="128">
        <f>SUM(J10:J24)</f>
        <v>16838382</v>
      </c>
    </row>
    <row r="26" spans="1:10" s="2" customFormat="1" ht="22.5" customHeight="1">
      <c r="A26" s="90"/>
      <c r="B26" s="6"/>
      <c r="C26" s="9"/>
      <c r="D26" s="9"/>
      <c r="E26" s="9"/>
      <c r="F26" s="9"/>
      <c r="G26" s="9"/>
      <c r="H26" s="9"/>
      <c r="I26" s="9"/>
      <c r="J26" s="9"/>
    </row>
    <row r="27" spans="1:10" ht="22.5" customHeight="1">
      <c r="A27" s="165" t="s">
        <v>0</v>
      </c>
    </row>
    <row r="28" spans="1:10" ht="22.5" customHeight="1">
      <c r="A28" s="165" t="s">
        <v>1</v>
      </c>
    </row>
    <row r="29" spans="1:10" ht="22.5" customHeight="1">
      <c r="A29" s="90"/>
      <c r="J29" s="33" t="s">
        <v>2</v>
      </c>
    </row>
    <row r="30" spans="1:10" ht="22.5" customHeight="1">
      <c r="C30" s="1"/>
      <c r="D30" s="193" t="s">
        <v>3</v>
      </c>
      <c r="E30" s="193"/>
      <c r="F30" s="193"/>
      <c r="G30" s="17"/>
      <c r="H30" s="193" t="s">
        <v>4</v>
      </c>
      <c r="I30" s="193"/>
      <c r="J30" s="193"/>
    </row>
    <row r="31" spans="1:10" ht="22.5" customHeight="1">
      <c r="A31" s="14"/>
      <c r="B31" s="14"/>
      <c r="C31" s="18"/>
      <c r="D31" s="89" t="s">
        <v>265</v>
      </c>
      <c r="E31" s="13"/>
      <c r="F31" s="89" t="s">
        <v>5</v>
      </c>
      <c r="G31" s="13"/>
      <c r="H31" s="89" t="s">
        <v>265</v>
      </c>
      <c r="I31" s="13"/>
      <c r="J31" s="89" t="s">
        <v>5</v>
      </c>
    </row>
    <row r="32" spans="1:10" ht="22.5" customHeight="1">
      <c r="B32" s="1" t="s">
        <v>6</v>
      </c>
      <c r="C32" s="18"/>
      <c r="D32" s="13">
        <v>2565</v>
      </c>
      <c r="E32" s="18"/>
      <c r="F32" s="13">
        <v>2564</v>
      </c>
      <c r="G32" s="13"/>
      <c r="H32" s="13">
        <v>2565</v>
      </c>
      <c r="I32" s="18"/>
      <c r="J32" s="13">
        <v>2564</v>
      </c>
    </row>
    <row r="33" spans="1:10" ht="22.5" customHeight="1">
      <c r="A33" s="165" t="s">
        <v>22</v>
      </c>
      <c r="B33" s="14"/>
      <c r="C33" s="18"/>
      <c r="D33" s="117" t="s">
        <v>8</v>
      </c>
      <c r="E33" s="18"/>
      <c r="F33" s="168"/>
      <c r="G33" s="13"/>
      <c r="H33" s="117" t="s">
        <v>8</v>
      </c>
      <c r="I33" s="18"/>
      <c r="J33" s="168"/>
    </row>
    <row r="34" spans="1:10" ht="22.5" customHeight="1">
      <c r="A34" s="165"/>
      <c r="C34" s="18"/>
      <c r="D34" s="13"/>
      <c r="E34" s="18"/>
      <c r="F34" s="13"/>
      <c r="G34" s="13"/>
      <c r="H34" s="13"/>
      <c r="I34" s="18"/>
      <c r="J34" s="13"/>
    </row>
    <row r="35" spans="1:10" ht="22.5" customHeight="1">
      <c r="A35" s="169" t="s">
        <v>23</v>
      </c>
      <c r="C35" s="76"/>
      <c r="D35" s="76"/>
      <c r="E35" s="76"/>
      <c r="F35" s="76"/>
      <c r="G35" s="76"/>
      <c r="H35" s="76"/>
      <c r="I35" s="76"/>
      <c r="J35" s="76"/>
    </row>
    <row r="36" spans="1:10" ht="22.5" customHeight="1">
      <c r="A36" s="171" t="s">
        <v>24</v>
      </c>
      <c r="B36" s="1" t="s">
        <v>290</v>
      </c>
      <c r="C36" s="76"/>
      <c r="D36" s="11">
        <v>15508692</v>
      </c>
      <c r="E36" s="76"/>
      <c r="F36" s="11">
        <v>13034063</v>
      </c>
      <c r="G36" s="76"/>
      <c r="H36" s="76">
        <v>919200</v>
      </c>
      <c r="I36" s="76"/>
      <c r="J36" s="76">
        <v>761000</v>
      </c>
    </row>
    <row r="37" spans="1:10" ht="22.5" customHeight="1">
      <c r="A37" s="171" t="s">
        <v>25</v>
      </c>
      <c r="B37" s="1">
        <v>4</v>
      </c>
      <c r="C37" s="76"/>
      <c r="D37" s="79">
        <v>0</v>
      </c>
      <c r="E37" s="76"/>
      <c r="F37" s="79">
        <v>0</v>
      </c>
      <c r="G37" s="76"/>
      <c r="H37" s="31">
        <v>245888473</v>
      </c>
      <c r="I37" s="76"/>
      <c r="J37" s="31">
        <v>228979533</v>
      </c>
    </row>
    <row r="38" spans="1:10" ht="22.5" customHeight="1">
      <c r="A38" s="154" t="s">
        <v>26</v>
      </c>
      <c r="B38" s="1">
        <v>4</v>
      </c>
      <c r="C38" s="76"/>
      <c r="D38" s="11">
        <v>235709718</v>
      </c>
      <c r="E38" s="76"/>
      <c r="F38" s="11">
        <v>230428252</v>
      </c>
      <c r="G38" s="76"/>
      <c r="H38" s="76">
        <v>160125</v>
      </c>
      <c r="I38" s="76"/>
      <c r="J38" s="76">
        <v>1645869</v>
      </c>
    </row>
    <row r="39" spans="1:10" ht="22.5" customHeight="1">
      <c r="A39" s="171" t="s">
        <v>27</v>
      </c>
      <c r="C39" s="76"/>
      <c r="D39" s="11">
        <v>21712288</v>
      </c>
      <c r="E39" s="76"/>
      <c r="F39" s="11">
        <v>22411734</v>
      </c>
      <c r="G39" s="76"/>
      <c r="H39" s="82">
        <v>4360381</v>
      </c>
      <c r="I39" s="76"/>
      <c r="J39" s="82">
        <v>4360381</v>
      </c>
    </row>
    <row r="40" spans="1:10" ht="22.5" customHeight="1">
      <c r="A40" s="171" t="s">
        <v>28</v>
      </c>
      <c r="B40" s="1">
        <v>3</v>
      </c>
      <c r="C40" s="76"/>
      <c r="D40" s="79">
        <v>0</v>
      </c>
      <c r="E40" s="76"/>
      <c r="F40" s="79">
        <v>36788</v>
      </c>
      <c r="G40" s="76"/>
      <c r="H40" s="76">
        <v>6888000</v>
      </c>
      <c r="I40" s="76"/>
      <c r="J40" s="76">
        <v>570000</v>
      </c>
    </row>
    <row r="41" spans="1:10" ht="22.5" customHeight="1">
      <c r="A41" s="171" t="s">
        <v>29</v>
      </c>
      <c r="B41" s="1" t="s">
        <v>291</v>
      </c>
      <c r="C41" s="76"/>
      <c r="D41" s="79">
        <v>6199846</v>
      </c>
      <c r="E41" s="76"/>
      <c r="F41" s="4">
        <v>5082471</v>
      </c>
      <c r="G41" s="76"/>
      <c r="H41" s="82">
        <v>2677130</v>
      </c>
      <c r="I41" s="76"/>
      <c r="J41" s="82">
        <v>2068929</v>
      </c>
    </row>
    <row r="42" spans="1:10" ht="22.5" customHeight="1">
      <c r="A42" s="171" t="s">
        <v>30</v>
      </c>
      <c r="B42" s="1">
        <v>6</v>
      </c>
      <c r="C42" s="31"/>
      <c r="D42" s="4">
        <v>269371888</v>
      </c>
      <c r="E42" s="31"/>
      <c r="F42" s="4">
        <v>230507342</v>
      </c>
      <c r="G42" s="31"/>
      <c r="H42" s="76">
        <v>17928843</v>
      </c>
      <c r="I42" s="31"/>
      <c r="J42" s="76">
        <v>15787495</v>
      </c>
    </row>
    <row r="43" spans="1:10" ht="22.5" customHeight="1">
      <c r="A43" s="171" t="s">
        <v>31</v>
      </c>
      <c r="C43" s="76"/>
      <c r="D43" s="4">
        <v>37363644</v>
      </c>
      <c r="E43" s="76"/>
      <c r="F43" s="4">
        <v>34663569</v>
      </c>
      <c r="G43" s="76"/>
      <c r="H43" s="79">
        <v>507194</v>
      </c>
      <c r="I43" s="76"/>
      <c r="J43" s="79">
        <v>372529</v>
      </c>
    </row>
    <row r="44" spans="1:10" ht="22.5" customHeight="1">
      <c r="A44" s="171" t="s">
        <v>32</v>
      </c>
      <c r="C44" s="31"/>
      <c r="D44" s="4">
        <v>72195472</v>
      </c>
      <c r="E44" s="31"/>
      <c r="F44" s="4">
        <v>60816718</v>
      </c>
      <c r="G44" s="31"/>
      <c r="H44" s="79">
        <v>0</v>
      </c>
      <c r="I44" s="76"/>
      <c r="J44" s="79">
        <v>0</v>
      </c>
    </row>
    <row r="45" spans="1:10" ht="22.5" customHeight="1">
      <c r="A45" s="171" t="s">
        <v>33</v>
      </c>
      <c r="C45" s="76"/>
      <c r="D45" s="4">
        <v>14623997</v>
      </c>
      <c r="E45" s="76"/>
      <c r="F45" s="4">
        <v>13649484</v>
      </c>
      <c r="G45" s="76"/>
      <c r="H45" s="83">
        <v>22222</v>
      </c>
      <c r="I45" s="76"/>
      <c r="J45" s="83">
        <v>19194</v>
      </c>
    </row>
    <row r="46" spans="1:10" ht="22.5" customHeight="1">
      <c r="A46" s="12" t="s">
        <v>34</v>
      </c>
      <c r="C46" s="31"/>
      <c r="D46" s="4">
        <v>12798371</v>
      </c>
      <c r="E46" s="31"/>
      <c r="F46" s="4">
        <v>9958123</v>
      </c>
      <c r="G46" s="31"/>
      <c r="H46" s="79">
        <v>0</v>
      </c>
      <c r="I46" s="76"/>
      <c r="J46" s="79">
        <v>0</v>
      </c>
    </row>
    <row r="47" spans="1:10" ht="22.5" customHeight="1">
      <c r="A47" s="151" t="s">
        <v>35</v>
      </c>
      <c r="C47" s="76"/>
      <c r="D47" s="4">
        <v>4601857</v>
      </c>
      <c r="E47" s="76"/>
      <c r="F47" s="4">
        <v>4729748</v>
      </c>
      <c r="G47" s="76"/>
      <c r="H47" s="79">
        <v>0</v>
      </c>
      <c r="I47" s="76"/>
      <c r="J47" s="76">
        <v>1238375</v>
      </c>
    </row>
    <row r="48" spans="1:10" ht="22.5" customHeight="1">
      <c r="A48" s="12" t="s">
        <v>271</v>
      </c>
      <c r="C48" s="4"/>
      <c r="D48" s="79">
        <v>6142184</v>
      </c>
      <c r="E48" s="4"/>
      <c r="F48" s="79">
        <v>143614</v>
      </c>
      <c r="G48" s="4"/>
      <c r="H48" s="79">
        <v>500794</v>
      </c>
      <c r="I48" s="76"/>
      <c r="J48" s="79">
        <v>143614</v>
      </c>
    </row>
    <row r="49" spans="1:10" ht="22.5" customHeight="1">
      <c r="A49" s="151" t="s">
        <v>36</v>
      </c>
      <c r="C49" s="76"/>
      <c r="D49" s="129">
        <v>3851537</v>
      </c>
      <c r="E49" s="76"/>
      <c r="F49" s="129">
        <v>3560201</v>
      </c>
      <c r="G49" s="76"/>
      <c r="H49" s="7">
        <v>33304</v>
      </c>
      <c r="I49" s="76"/>
      <c r="J49" s="7">
        <v>268070</v>
      </c>
    </row>
    <row r="50" spans="1:10" s="2" customFormat="1" ht="22.5" customHeight="1">
      <c r="A50" s="90" t="s">
        <v>37</v>
      </c>
      <c r="B50" s="6"/>
      <c r="C50" s="9"/>
      <c r="D50" s="128">
        <f>SUM(D36:D49)</f>
        <v>700079494</v>
      </c>
      <c r="E50" s="9"/>
      <c r="F50" s="128">
        <f>SUM(F36:F49)</f>
        <v>629022107</v>
      </c>
      <c r="G50" s="9"/>
      <c r="H50" s="128">
        <f>SUM(H36:H49)</f>
        <v>279885666</v>
      </c>
      <c r="I50" s="9"/>
      <c r="J50" s="128">
        <f>SUM(J36:J49)</f>
        <v>256214989</v>
      </c>
    </row>
    <row r="51" spans="1:10" s="2" customFormat="1" ht="22.5" customHeight="1">
      <c r="A51" s="90"/>
      <c r="B51" s="6"/>
      <c r="C51" s="9"/>
      <c r="D51" s="9"/>
      <c r="E51" s="9"/>
      <c r="F51" s="9"/>
      <c r="G51" s="9"/>
      <c r="H51" s="9"/>
      <c r="I51" s="9"/>
      <c r="J51" s="9"/>
    </row>
    <row r="52" spans="1:10" s="2" customFormat="1" ht="22.5" customHeight="1" thickBot="1">
      <c r="A52" s="90" t="s">
        <v>38</v>
      </c>
      <c r="B52" s="6"/>
      <c r="C52" s="9"/>
      <c r="D52" s="130">
        <f>D25+D50</f>
        <v>932852040</v>
      </c>
      <c r="E52" s="9"/>
      <c r="F52" s="130">
        <f>F25+F50</f>
        <v>845572338</v>
      </c>
      <c r="G52" s="9"/>
      <c r="H52" s="130">
        <f>H25+H50</f>
        <v>300077371</v>
      </c>
      <c r="I52" s="9"/>
      <c r="J52" s="130">
        <f>J25+J50</f>
        <v>273053371</v>
      </c>
    </row>
    <row r="53" spans="1:10" s="2" customFormat="1" ht="22.5" customHeight="1" thickTop="1">
      <c r="A53" s="90"/>
      <c r="B53" s="6"/>
      <c r="C53" s="9"/>
      <c r="D53" s="9"/>
      <c r="E53" s="9"/>
      <c r="F53" s="9"/>
      <c r="G53" s="9"/>
      <c r="H53" s="9"/>
      <c r="I53" s="9"/>
      <c r="J53" s="9"/>
    </row>
    <row r="54" spans="1:10" ht="22.5" customHeight="1">
      <c r="A54" s="165" t="s">
        <v>0</v>
      </c>
    </row>
    <row r="55" spans="1:10" ht="22.5" customHeight="1">
      <c r="A55" s="165" t="s">
        <v>1</v>
      </c>
    </row>
    <row r="56" spans="1:10" ht="22.5" customHeight="1">
      <c r="A56" s="90"/>
      <c r="J56" s="33" t="s">
        <v>2</v>
      </c>
    </row>
    <row r="57" spans="1:10" ht="22.5" customHeight="1">
      <c r="C57" s="1"/>
      <c r="D57" s="193" t="s">
        <v>3</v>
      </c>
      <c r="E57" s="193"/>
      <c r="F57" s="193"/>
      <c r="G57" s="17"/>
      <c r="H57" s="193" t="s">
        <v>4</v>
      </c>
      <c r="I57" s="193"/>
      <c r="J57" s="193"/>
    </row>
    <row r="58" spans="1:10" ht="22.5" customHeight="1">
      <c r="A58" s="14"/>
      <c r="B58" s="14"/>
      <c r="C58" s="18"/>
      <c r="D58" s="89" t="s">
        <v>265</v>
      </c>
      <c r="E58" s="13"/>
      <c r="F58" s="89" t="s">
        <v>5</v>
      </c>
      <c r="G58" s="13"/>
      <c r="H58" s="89" t="s">
        <v>265</v>
      </c>
      <c r="I58" s="13"/>
      <c r="J58" s="89" t="s">
        <v>5</v>
      </c>
    </row>
    <row r="59" spans="1:10" ht="22.5" customHeight="1">
      <c r="B59" s="1" t="s">
        <v>6</v>
      </c>
      <c r="C59" s="18"/>
      <c r="D59" s="13">
        <v>2565</v>
      </c>
      <c r="E59" s="18"/>
      <c r="F59" s="13">
        <v>2564</v>
      </c>
      <c r="G59" s="13"/>
      <c r="H59" s="13">
        <v>2565</v>
      </c>
      <c r="I59" s="18"/>
      <c r="J59" s="13">
        <v>2564</v>
      </c>
    </row>
    <row r="60" spans="1:10" ht="22.5" customHeight="1">
      <c r="A60" s="165" t="s">
        <v>39</v>
      </c>
      <c r="B60" s="14"/>
      <c r="C60" s="18"/>
      <c r="D60" s="117" t="s">
        <v>8</v>
      </c>
      <c r="E60" s="18"/>
      <c r="F60" s="168"/>
      <c r="G60" s="13"/>
      <c r="H60" s="117" t="s">
        <v>8</v>
      </c>
      <c r="I60" s="18"/>
      <c r="J60" s="168"/>
    </row>
    <row r="61" spans="1:10" ht="22.5" customHeight="1">
      <c r="D61" s="89"/>
      <c r="F61" s="89"/>
      <c r="G61" s="13"/>
      <c r="H61" s="89"/>
      <c r="J61" s="89"/>
    </row>
    <row r="62" spans="1:10" ht="22.5" customHeight="1">
      <c r="A62" s="169" t="s">
        <v>40</v>
      </c>
      <c r="C62" s="76"/>
      <c r="D62" s="76"/>
      <c r="E62" s="76"/>
      <c r="F62" s="76"/>
      <c r="G62" s="76"/>
      <c r="H62" s="76"/>
      <c r="I62" s="76"/>
      <c r="J62" s="76"/>
    </row>
    <row r="63" spans="1:10" ht="22.5" customHeight="1">
      <c r="A63" s="151" t="s">
        <v>41</v>
      </c>
      <c r="C63" s="150"/>
      <c r="D63" s="150"/>
      <c r="E63" s="150"/>
      <c r="F63" s="150"/>
      <c r="G63" s="150"/>
      <c r="H63" s="150"/>
      <c r="I63" s="150"/>
      <c r="J63" s="150"/>
    </row>
    <row r="64" spans="1:10" ht="22.5" customHeight="1">
      <c r="A64" s="171" t="s">
        <v>42</v>
      </c>
      <c r="C64" s="76"/>
      <c r="D64" s="84">
        <v>90439077</v>
      </c>
      <c r="E64" s="76"/>
      <c r="F64" s="84">
        <v>70991804</v>
      </c>
      <c r="G64" s="76"/>
      <c r="H64" s="79">
        <v>0</v>
      </c>
      <c r="I64" s="76"/>
      <c r="J64" s="79">
        <v>0</v>
      </c>
    </row>
    <row r="65" spans="1:10" ht="22.5" customHeight="1">
      <c r="A65" s="171" t="s">
        <v>43</v>
      </c>
      <c r="C65" s="76"/>
      <c r="D65" s="84">
        <v>16635722</v>
      </c>
      <c r="E65" s="76"/>
      <c r="F65" s="84">
        <v>17964321</v>
      </c>
      <c r="G65" s="76"/>
      <c r="H65" s="84">
        <v>3483446</v>
      </c>
      <c r="I65" s="76"/>
      <c r="J65" s="84">
        <v>8487944</v>
      </c>
    </row>
    <row r="66" spans="1:10" ht="22.5" customHeight="1">
      <c r="A66" s="151" t="s">
        <v>44</v>
      </c>
      <c r="C66" s="76"/>
      <c r="D66" s="4">
        <v>46415159</v>
      </c>
      <c r="E66" s="76"/>
      <c r="F66" s="4">
        <v>44371714</v>
      </c>
      <c r="G66" s="76"/>
      <c r="H66" s="76">
        <v>1085742</v>
      </c>
      <c r="I66" s="76"/>
      <c r="J66" s="76">
        <v>1147644</v>
      </c>
    </row>
    <row r="67" spans="1:10" ht="22.5" customHeight="1">
      <c r="A67" s="151" t="s">
        <v>45</v>
      </c>
      <c r="C67" s="76"/>
      <c r="D67" s="82">
        <v>15852421</v>
      </c>
      <c r="E67" s="76"/>
      <c r="F67" s="82">
        <v>12234209</v>
      </c>
      <c r="G67" s="76"/>
      <c r="H67" s="76">
        <v>705311</v>
      </c>
      <c r="I67" s="76"/>
      <c r="J67" s="76">
        <v>161986</v>
      </c>
    </row>
    <row r="68" spans="1:10" ht="22.5" customHeight="1">
      <c r="A68" s="171" t="s">
        <v>46</v>
      </c>
      <c r="C68" s="76"/>
      <c r="E68" s="76"/>
      <c r="G68" s="76"/>
      <c r="H68" s="77"/>
      <c r="I68" s="76"/>
      <c r="J68" s="77"/>
    </row>
    <row r="69" spans="1:10" ht="22.5" customHeight="1">
      <c r="A69" s="171" t="s">
        <v>47</v>
      </c>
      <c r="B69" s="1">
        <v>12</v>
      </c>
      <c r="C69" s="76"/>
      <c r="D69" s="4">
        <v>49191687</v>
      </c>
      <c r="E69" s="76"/>
      <c r="F69" s="4">
        <v>39064753</v>
      </c>
      <c r="G69" s="76"/>
      <c r="H69" s="77">
        <v>11217551</v>
      </c>
      <c r="I69" s="76"/>
      <c r="J69" s="77">
        <v>12283186</v>
      </c>
    </row>
    <row r="70" spans="1:10" ht="22.5" customHeight="1">
      <c r="A70" s="171" t="s">
        <v>48</v>
      </c>
      <c r="C70" s="76"/>
      <c r="E70" s="76"/>
      <c r="G70" s="76"/>
      <c r="H70" s="77"/>
      <c r="I70" s="76"/>
      <c r="J70" s="77"/>
    </row>
    <row r="71" spans="1:10" ht="22.5" customHeight="1">
      <c r="A71" s="171" t="s">
        <v>49</v>
      </c>
      <c r="C71" s="76"/>
      <c r="D71" s="4">
        <v>4969130</v>
      </c>
      <c r="E71" s="76"/>
      <c r="F71" s="4">
        <v>4439143</v>
      </c>
      <c r="G71" s="76"/>
      <c r="H71" s="77">
        <v>170103</v>
      </c>
      <c r="I71" s="76"/>
      <c r="J71" s="77">
        <v>145712</v>
      </c>
    </row>
    <row r="72" spans="1:10" ht="22.5" customHeight="1">
      <c r="A72" s="171" t="s">
        <v>50</v>
      </c>
      <c r="B72" s="1">
        <v>3</v>
      </c>
      <c r="C72" s="76"/>
      <c r="D72" s="79">
        <v>1762369</v>
      </c>
      <c r="E72" s="76"/>
      <c r="F72" s="79">
        <v>1456136</v>
      </c>
      <c r="G72" s="76"/>
      <c r="H72" s="79">
        <v>13900000</v>
      </c>
      <c r="I72" s="76"/>
      <c r="J72" s="79">
        <v>0</v>
      </c>
    </row>
    <row r="73" spans="1:10" ht="22.5" customHeight="1">
      <c r="A73" s="171" t="s">
        <v>51</v>
      </c>
      <c r="C73" s="76"/>
      <c r="D73" s="4">
        <v>2577355</v>
      </c>
      <c r="E73" s="76"/>
      <c r="F73" s="4">
        <v>1726944</v>
      </c>
      <c r="G73" s="76"/>
      <c r="H73" s="79">
        <v>0</v>
      </c>
      <c r="I73" s="76"/>
      <c r="J73" s="79">
        <v>0</v>
      </c>
    </row>
    <row r="74" spans="1:10" ht="22.5" customHeight="1">
      <c r="A74" s="171" t="s">
        <v>52</v>
      </c>
      <c r="B74" s="1">
        <v>12</v>
      </c>
      <c r="C74" s="76"/>
      <c r="D74" s="4">
        <v>531080</v>
      </c>
      <c r="E74" s="76"/>
      <c r="F74" s="4">
        <v>169135</v>
      </c>
      <c r="G74" s="76"/>
      <c r="H74" s="79">
        <v>105543</v>
      </c>
      <c r="I74" s="76"/>
      <c r="J74" s="79">
        <v>63952</v>
      </c>
    </row>
    <row r="75" spans="1:10" ht="22.5" customHeight="1">
      <c r="A75" s="151" t="s">
        <v>53</v>
      </c>
      <c r="C75" s="76"/>
      <c r="D75" s="81">
        <v>11487622</v>
      </c>
      <c r="E75" s="76"/>
      <c r="F75" s="81">
        <v>11509815</v>
      </c>
      <c r="G75" s="76"/>
      <c r="H75" s="88">
        <v>1677028</v>
      </c>
      <c r="I75" s="76"/>
      <c r="J75" s="88">
        <v>1669245</v>
      </c>
    </row>
    <row r="76" spans="1:10" s="2" customFormat="1" ht="22.5" customHeight="1">
      <c r="A76" s="90" t="s">
        <v>54</v>
      </c>
      <c r="B76" s="6"/>
      <c r="C76" s="9"/>
      <c r="D76" s="128">
        <f>SUM(D64:D75)</f>
        <v>239861622</v>
      </c>
      <c r="E76" s="9"/>
      <c r="F76" s="128">
        <f>SUM(F64:F75)</f>
        <v>203927974</v>
      </c>
      <c r="G76" s="9"/>
      <c r="H76" s="128">
        <f>SUM(H64:H75)</f>
        <v>32344724</v>
      </c>
      <c r="I76" s="9"/>
      <c r="J76" s="128">
        <f>SUM(J64:J75)</f>
        <v>23959669</v>
      </c>
    </row>
    <row r="77" spans="1:10" ht="22.5" customHeight="1">
      <c r="C77" s="76"/>
      <c r="D77" s="76"/>
      <c r="E77" s="76"/>
      <c r="F77" s="76"/>
      <c r="G77" s="76"/>
      <c r="H77" s="76"/>
      <c r="I77" s="76"/>
      <c r="J77" s="76"/>
    </row>
    <row r="78" spans="1:10" ht="22.5" customHeight="1">
      <c r="A78" s="169" t="s">
        <v>55</v>
      </c>
      <c r="C78" s="76"/>
      <c r="D78" s="76"/>
      <c r="E78" s="76"/>
      <c r="F78" s="76"/>
      <c r="G78" s="76"/>
      <c r="H78" s="76"/>
      <c r="I78" s="76"/>
      <c r="J78" s="76"/>
    </row>
    <row r="79" spans="1:10" ht="22.5" customHeight="1">
      <c r="A79" s="171" t="s">
        <v>56</v>
      </c>
      <c r="B79" s="1" t="s">
        <v>292</v>
      </c>
      <c r="C79" s="76"/>
      <c r="D79" s="76">
        <v>333397755</v>
      </c>
      <c r="E79" s="76"/>
      <c r="F79" s="76">
        <v>301239870</v>
      </c>
      <c r="G79" s="76"/>
      <c r="H79" s="11">
        <v>114641274</v>
      </c>
      <c r="I79" s="76"/>
      <c r="J79" s="11">
        <v>113607461</v>
      </c>
    </row>
    <row r="80" spans="1:10" ht="22.5" customHeight="1">
      <c r="A80" s="171" t="s">
        <v>57</v>
      </c>
      <c r="C80" s="76"/>
      <c r="D80" s="76">
        <v>31927261</v>
      </c>
      <c r="E80" s="76"/>
      <c r="F80" s="76">
        <v>29460702</v>
      </c>
      <c r="G80" s="76"/>
      <c r="H80" s="11">
        <v>331920</v>
      </c>
      <c r="I80" s="76"/>
      <c r="J80" s="11">
        <v>225143</v>
      </c>
    </row>
    <row r="81" spans="1:10" ht="22.5" customHeight="1">
      <c r="A81" s="151" t="s">
        <v>58</v>
      </c>
      <c r="C81" s="76"/>
      <c r="D81" s="19">
        <v>13065005</v>
      </c>
      <c r="E81" s="76"/>
      <c r="F81" s="19">
        <v>8944759</v>
      </c>
      <c r="G81" s="76"/>
      <c r="H81" s="79">
        <v>337898</v>
      </c>
      <c r="I81" s="189"/>
      <c r="J81" s="79">
        <v>0</v>
      </c>
    </row>
    <row r="82" spans="1:10" ht="22.5" customHeight="1">
      <c r="A82" s="171" t="s">
        <v>59</v>
      </c>
      <c r="C82" s="76"/>
      <c r="D82" s="76">
        <v>9078950</v>
      </c>
      <c r="E82" s="76"/>
      <c r="F82" s="76">
        <v>9556316</v>
      </c>
      <c r="G82" s="76"/>
      <c r="H82" s="79">
        <v>2556892</v>
      </c>
      <c r="I82" s="76"/>
      <c r="J82" s="79">
        <v>2703958</v>
      </c>
    </row>
    <row r="83" spans="1:10" ht="22.5" customHeight="1">
      <c r="A83" s="151" t="s">
        <v>60</v>
      </c>
      <c r="C83" s="76"/>
      <c r="D83" s="131">
        <v>3275614</v>
      </c>
      <c r="E83" s="76"/>
      <c r="F83" s="131">
        <v>2574360</v>
      </c>
      <c r="G83" s="76"/>
      <c r="H83" s="79">
        <v>0</v>
      </c>
      <c r="I83" s="11"/>
      <c r="J83" s="79">
        <v>0</v>
      </c>
    </row>
    <row r="84" spans="1:10" ht="22.5" customHeight="1">
      <c r="A84" s="171" t="s">
        <v>61</v>
      </c>
      <c r="B84" s="1">
        <v>12</v>
      </c>
      <c r="C84" s="76"/>
      <c r="D84" s="88">
        <v>0</v>
      </c>
      <c r="E84" s="76"/>
      <c r="F84" s="91">
        <v>230483</v>
      </c>
      <c r="G84" s="76"/>
      <c r="H84" s="88">
        <v>0</v>
      </c>
      <c r="I84" s="11"/>
      <c r="J84" s="88">
        <v>0</v>
      </c>
    </row>
    <row r="85" spans="1:10" s="2" customFormat="1" ht="22.5" customHeight="1">
      <c r="A85" s="90" t="s">
        <v>62</v>
      </c>
      <c r="B85" s="6"/>
      <c r="C85" s="9"/>
      <c r="D85" s="128">
        <f>SUM(D79:D84)</f>
        <v>390744585</v>
      </c>
      <c r="E85" s="9"/>
      <c r="F85" s="128">
        <f>SUM(F79:F84)</f>
        <v>352006490</v>
      </c>
      <c r="G85" s="9"/>
      <c r="H85" s="132">
        <f>SUM(H79:H84)</f>
        <v>117867984</v>
      </c>
      <c r="I85" s="10"/>
      <c r="J85" s="132">
        <f>SUM(J79:J84)</f>
        <v>116536562</v>
      </c>
    </row>
    <row r="86" spans="1:10" s="2" customFormat="1" ht="22.5" customHeight="1">
      <c r="A86" s="90"/>
      <c r="B86" s="6"/>
      <c r="C86" s="9"/>
      <c r="D86" s="9"/>
      <c r="E86" s="9"/>
      <c r="F86" s="9"/>
      <c r="G86" s="9"/>
      <c r="H86" s="9"/>
      <c r="I86" s="9"/>
      <c r="J86" s="9"/>
    </row>
    <row r="87" spans="1:10" s="2" customFormat="1" ht="22.5" customHeight="1">
      <c r="A87" s="90" t="s">
        <v>63</v>
      </c>
      <c r="B87" s="6"/>
      <c r="C87" s="9"/>
      <c r="D87" s="128">
        <f>SUM(D76+D85)</f>
        <v>630606207</v>
      </c>
      <c r="E87" s="9"/>
      <c r="F87" s="128">
        <f>SUM(F76+F85)</f>
        <v>555934464</v>
      </c>
      <c r="G87" s="9"/>
      <c r="H87" s="128">
        <f>SUM(H76+H85)</f>
        <v>150212708</v>
      </c>
      <c r="I87" s="9"/>
      <c r="J87" s="128">
        <f>SUM(J76+J85)</f>
        <v>140496231</v>
      </c>
    </row>
    <row r="88" spans="1:10" s="2" customFormat="1" ht="22.5" customHeight="1">
      <c r="A88" s="90"/>
      <c r="B88" s="6"/>
      <c r="C88" s="9"/>
      <c r="D88" s="80"/>
      <c r="E88" s="9"/>
      <c r="F88" s="80"/>
      <c r="G88" s="9"/>
      <c r="H88" s="80"/>
      <c r="I88" s="9"/>
      <c r="J88" s="80"/>
    </row>
    <row r="89" spans="1:10" ht="22.5" customHeight="1">
      <c r="A89" s="165" t="s">
        <v>0</v>
      </c>
      <c r="B89" s="166"/>
      <c r="C89" s="92"/>
      <c r="D89" s="92"/>
      <c r="E89" s="92"/>
      <c r="F89" s="92"/>
      <c r="G89" s="92"/>
      <c r="H89" s="92"/>
      <c r="I89" s="92"/>
      <c r="J89" s="92"/>
    </row>
    <row r="90" spans="1:10" ht="22.5" customHeight="1">
      <c r="A90" s="165" t="s">
        <v>1</v>
      </c>
      <c r="B90" s="166"/>
      <c r="C90" s="92"/>
      <c r="D90" s="92"/>
      <c r="E90" s="92"/>
      <c r="F90" s="92"/>
      <c r="G90" s="92"/>
      <c r="H90" s="92"/>
      <c r="I90" s="92"/>
      <c r="J90" s="92"/>
    </row>
    <row r="91" spans="1:10" ht="22.5" customHeight="1">
      <c r="A91" s="90"/>
      <c r="J91" s="33" t="s">
        <v>2</v>
      </c>
    </row>
    <row r="92" spans="1:10" ht="22.5" customHeight="1">
      <c r="C92" s="1"/>
      <c r="D92" s="193" t="s">
        <v>3</v>
      </c>
      <c r="E92" s="193"/>
      <c r="F92" s="193"/>
      <c r="G92" s="17"/>
      <c r="H92" s="193" t="s">
        <v>4</v>
      </c>
      <c r="I92" s="193"/>
      <c r="J92" s="193"/>
    </row>
    <row r="93" spans="1:10" ht="22.5" customHeight="1">
      <c r="A93" s="14"/>
      <c r="B93" s="14"/>
      <c r="C93" s="18"/>
      <c r="D93" s="89" t="s">
        <v>265</v>
      </c>
      <c r="E93" s="13"/>
      <c r="F93" s="89" t="s">
        <v>5</v>
      </c>
      <c r="G93" s="13"/>
      <c r="H93" s="89" t="s">
        <v>265</v>
      </c>
      <c r="I93" s="13"/>
      <c r="J93" s="89" t="s">
        <v>5</v>
      </c>
    </row>
    <row r="94" spans="1:10" ht="22.5" customHeight="1">
      <c r="B94" s="1" t="s">
        <v>6</v>
      </c>
      <c r="C94" s="18"/>
      <c r="D94" s="13">
        <v>2565</v>
      </c>
      <c r="E94" s="18"/>
      <c r="F94" s="13">
        <v>2564</v>
      </c>
      <c r="G94" s="13"/>
      <c r="H94" s="13">
        <v>2565</v>
      </c>
      <c r="I94" s="18"/>
      <c r="J94" s="13">
        <v>2564</v>
      </c>
    </row>
    <row r="95" spans="1:10" ht="22.5" customHeight="1">
      <c r="A95" s="165" t="s">
        <v>64</v>
      </c>
      <c r="B95" s="14"/>
      <c r="C95" s="18"/>
      <c r="D95" s="117" t="s">
        <v>8</v>
      </c>
      <c r="E95" s="18"/>
      <c r="F95" s="168"/>
      <c r="G95" s="13"/>
      <c r="H95" s="117" t="s">
        <v>8</v>
      </c>
      <c r="I95" s="18"/>
      <c r="J95" s="168"/>
    </row>
    <row r="96" spans="1:10" ht="22.5" customHeight="1">
      <c r="D96" s="89"/>
      <c r="F96" s="89"/>
      <c r="G96" s="13"/>
      <c r="H96" s="89"/>
      <c r="J96" s="89"/>
    </row>
    <row r="97" spans="1:10" ht="22.5" customHeight="1">
      <c r="A97" s="169" t="s">
        <v>65</v>
      </c>
      <c r="C97" s="150"/>
      <c r="D97" s="150"/>
      <c r="E97" s="150"/>
      <c r="F97" s="150"/>
      <c r="G97" s="150"/>
      <c r="H97" s="150"/>
      <c r="I97" s="150"/>
      <c r="J97" s="150"/>
    </row>
    <row r="98" spans="1:10" ht="22.5" customHeight="1">
      <c r="A98" s="151" t="s">
        <v>66</v>
      </c>
      <c r="C98" s="150"/>
      <c r="D98" s="150"/>
      <c r="E98" s="150"/>
      <c r="F98" s="150"/>
      <c r="G98" s="150"/>
      <c r="H98" s="150"/>
      <c r="I98" s="150"/>
      <c r="J98" s="150"/>
    </row>
    <row r="99" spans="1:10" ht="22.5" customHeight="1" thickBot="1">
      <c r="A99" s="171" t="s">
        <v>67</v>
      </c>
      <c r="C99" s="76"/>
      <c r="D99" s="190">
        <v>9291530</v>
      </c>
      <c r="E99" s="76"/>
      <c r="F99" s="190">
        <v>9291530</v>
      </c>
      <c r="G99" s="76"/>
      <c r="H99" s="133">
        <v>9291530</v>
      </c>
      <c r="I99" s="76"/>
      <c r="J99" s="133">
        <v>9291530</v>
      </c>
    </row>
    <row r="100" spans="1:10" ht="22.5" customHeight="1" thickTop="1">
      <c r="A100" s="171" t="s">
        <v>284</v>
      </c>
      <c r="C100" s="76"/>
      <c r="D100" s="4"/>
      <c r="E100" s="76"/>
      <c r="F100" s="4"/>
      <c r="G100" s="76"/>
      <c r="H100" s="82"/>
      <c r="I100" s="76"/>
      <c r="J100" s="82"/>
    </row>
    <row r="101" spans="1:10" ht="22.5" customHeight="1">
      <c r="A101" s="191" t="s">
        <v>285</v>
      </c>
      <c r="C101" s="76"/>
      <c r="D101" s="4">
        <v>8611242</v>
      </c>
      <c r="E101" s="76"/>
      <c r="F101" s="4">
        <v>8611242</v>
      </c>
      <c r="G101" s="76"/>
      <c r="H101" s="82">
        <v>8611242</v>
      </c>
      <c r="I101" s="76"/>
      <c r="J101" s="82">
        <v>8611242</v>
      </c>
    </row>
    <row r="102" spans="1:10" ht="22.5" customHeight="1">
      <c r="A102" s="151" t="s">
        <v>68</v>
      </c>
      <c r="C102" s="134"/>
      <c r="D102" s="135"/>
      <c r="E102" s="134"/>
      <c r="F102" s="135"/>
      <c r="G102" s="134"/>
      <c r="H102" s="134"/>
      <c r="I102" s="134"/>
      <c r="J102" s="134"/>
    </row>
    <row r="103" spans="1:10" ht="22.5" customHeight="1">
      <c r="A103" s="151" t="s">
        <v>69</v>
      </c>
      <c r="C103" s="76"/>
      <c r="D103" s="84">
        <v>57298909</v>
      </c>
      <c r="E103" s="76"/>
      <c r="F103" s="84">
        <v>57298909</v>
      </c>
      <c r="G103" s="76"/>
      <c r="H103" s="4">
        <v>56408882</v>
      </c>
      <c r="I103" s="76"/>
      <c r="J103" s="4">
        <v>56408882</v>
      </c>
    </row>
    <row r="104" spans="1:10" ht="22.5" customHeight="1">
      <c r="A104" s="171" t="s">
        <v>70</v>
      </c>
      <c r="C104" s="76"/>
      <c r="D104" s="84">
        <v>3548471</v>
      </c>
      <c r="E104" s="76"/>
      <c r="F104" s="84">
        <v>3582872</v>
      </c>
      <c r="G104" s="76"/>
      <c r="H104" s="82">
        <v>3470021</v>
      </c>
      <c r="I104" s="76"/>
      <c r="J104" s="82">
        <v>3470021</v>
      </c>
    </row>
    <row r="105" spans="1:10" ht="22.5" customHeight="1">
      <c r="A105" s="171" t="s">
        <v>71</v>
      </c>
      <c r="C105" s="76"/>
      <c r="D105" s="84"/>
      <c r="E105" s="76"/>
      <c r="F105" s="84"/>
      <c r="G105" s="76"/>
      <c r="H105" s="76"/>
      <c r="I105" s="76"/>
      <c r="J105" s="76"/>
    </row>
    <row r="106" spans="1:10" ht="22.5" customHeight="1">
      <c r="A106" s="171" t="s">
        <v>72</v>
      </c>
      <c r="C106" s="76"/>
      <c r="D106" s="84">
        <v>4486364</v>
      </c>
      <c r="E106" s="76"/>
      <c r="F106" s="84">
        <v>5458941</v>
      </c>
      <c r="G106" s="76"/>
      <c r="H106" s="79">
        <v>0</v>
      </c>
      <c r="I106" s="134"/>
      <c r="J106" s="79">
        <v>0</v>
      </c>
    </row>
    <row r="107" spans="1:10" ht="22.5" customHeight="1">
      <c r="A107" s="171" t="s">
        <v>73</v>
      </c>
      <c r="C107" s="76"/>
      <c r="D107" s="84"/>
      <c r="E107" s="76"/>
      <c r="F107" s="84"/>
      <c r="G107" s="76"/>
      <c r="H107" s="76"/>
      <c r="I107" s="76"/>
      <c r="J107" s="76"/>
    </row>
    <row r="108" spans="1:10" ht="22.5" customHeight="1">
      <c r="A108" s="171" t="s">
        <v>74</v>
      </c>
      <c r="C108" s="76"/>
      <c r="D108" s="134">
        <v>-9917</v>
      </c>
      <c r="E108" s="76"/>
      <c r="F108" s="134">
        <v>-9917</v>
      </c>
      <c r="G108" s="76"/>
      <c r="H108" s="82">
        <v>490423</v>
      </c>
      <c r="I108" s="76"/>
      <c r="J108" s="82">
        <v>490423</v>
      </c>
    </row>
    <row r="109" spans="1:10" ht="22.5" customHeight="1">
      <c r="A109" s="151" t="s">
        <v>75</v>
      </c>
      <c r="C109" s="76"/>
      <c r="D109" s="84"/>
      <c r="E109" s="76"/>
      <c r="F109" s="84"/>
      <c r="G109" s="76"/>
      <c r="H109" s="76"/>
      <c r="I109" s="76"/>
      <c r="J109" s="76"/>
    </row>
    <row r="110" spans="1:10" ht="22.5" customHeight="1">
      <c r="A110" s="151" t="s">
        <v>76</v>
      </c>
      <c r="C110" s="76"/>
      <c r="D110" s="84"/>
      <c r="E110" s="76"/>
      <c r="F110" s="84"/>
      <c r="G110" s="76"/>
      <c r="H110" s="76"/>
      <c r="I110" s="76"/>
      <c r="J110" s="76"/>
    </row>
    <row r="111" spans="1:10" ht="22.5" customHeight="1">
      <c r="A111" s="151" t="s">
        <v>77</v>
      </c>
      <c r="C111" s="76"/>
      <c r="D111" s="4">
        <v>929166</v>
      </c>
      <c r="E111" s="76"/>
      <c r="F111" s="4">
        <v>929166</v>
      </c>
      <c r="G111" s="76"/>
      <c r="H111" s="4">
        <v>929166</v>
      </c>
      <c r="I111" s="76"/>
      <c r="J111" s="4">
        <v>929166</v>
      </c>
    </row>
    <row r="112" spans="1:10" ht="22.5" customHeight="1">
      <c r="A112" s="151" t="s">
        <v>78</v>
      </c>
      <c r="C112" s="76"/>
      <c r="D112" s="84">
        <v>134852105</v>
      </c>
      <c r="E112" s="76"/>
      <c r="F112" s="84">
        <v>127749010</v>
      </c>
      <c r="G112" s="76"/>
      <c r="H112" s="11">
        <v>63473603</v>
      </c>
      <c r="I112" s="76"/>
      <c r="J112" s="11">
        <v>48369402</v>
      </c>
    </row>
    <row r="113" spans="1:10" ht="22.5" customHeight="1">
      <c r="A113" s="171" t="s">
        <v>79</v>
      </c>
      <c r="C113" s="134"/>
      <c r="D113" s="136">
        <v>-10332356</v>
      </c>
      <c r="E113" s="134"/>
      <c r="F113" s="136">
        <v>-10332356</v>
      </c>
      <c r="G113" s="134"/>
      <c r="H113" s="79">
        <v>-6244707</v>
      </c>
      <c r="I113" s="134"/>
      <c r="J113" s="79">
        <v>-6244707</v>
      </c>
    </row>
    <row r="114" spans="1:10" ht="22.5" customHeight="1">
      <c r="A114" s="171" t="s">
        <v>80</v>
      </c>
      <c r="C114" s="76"/>
      <c r="D114" s="81">
        <v>43284094</v>
      </c>
      <c r="E114" s="76"/>
      <c r="F114" s="81">
        <v>9279320</v>
      </c>
      <c r="G114" s="76"/>
      <c r="H114" s="7">
        <v>7726033</v>
      </c>
      <c r="I114" s="76"/>
      <c r="J114" s="7">
        <v>5522711</v>
      </c>
    </row>
    <row r="115" spans="1:10" s="2" customFormat="1" ht="22.5" customHeight="1">
      <c r="A115" s="90" t="s">
        <v>81</v>
      </c>
      <c r="B115" s="6"/>
      <c r="C115" s="9"/>
      <c r="D115" s="137">
        <f>SUM(D100:D114)</f>
        <v>242668078</v>
      </c>
      <c r="E115" s="9"/>
      <c r="F115" s="137">
        <f>SUM(F100:F114)</f>
        <v>202567187</v>
      </c>
      <c r="G115" s="9"/>
      <c r="H115" s="5">
        <f>SUM(H100:H114)</f>
        <v>134864663</v>
      </c>
      <c r="I115" s="9"/>
      <c r="J115" s="5">
        <f>SUM(J100:J114)</f>
        <v>117557140</v>
      </c>
    </row>
    <row r="116" spans="1:10" customFormat="1" ht="22.5" customHeight="1">
      <c r="A116" s="171" t="s">
        <v>82</v>
      </c>
      <c r="B116" s="1">
        <v>8</v>
      </c>
      <c r="C116" s="19"/>
      <c r="D116" s="192">
        <v>15000000</v>
      </c>
      <c r="E116" s="19"/>
      <c r="F116" s="192">
        <v>15000000</v>
      </c>
      <c r="G116" s="19"/>
      <c r="H116" s="176">
        <v>15000000</v>
      </c>
      <c r="I116" s="19"/>
      <c r="J116" s="176">
        <v>15000000</v>
      </c>
    </row>
    <row r="117" spans="1:10" s="2" customFormat="1" ht="22.5" customHeight="1">
      <c r="A117" s="90" t="s">
        <v>83</v>
      </c>
      <c r="B117" s="6"/>
      <c r="C117" s="9"/>
      <c r="D117" s="5">
        <f>SUM(D115:D116)</f>
        <v>257668078</v>
      </c>
      <c r="E117" s="9"/>
      <c r="F117" s="5">
        <f>SUM(F115:F116)</f>
        <v>217567187</v>
      </c>
      <c r="G117" s="9"/>
      <c r="H117" s="5">
        <f>SUM(H115:H116)</f>
        <v>149864663</v>
      </c>
      <c r="I117" s="9"/>
      <c r="J117" s="5">
        <f>SUM(J115:J116)</f>
        <v>132557140</v>
      </c>
    </row>
    <row r="118" spans="1:10" ht="22.5" customHeight="1">
      <c r="A118" s="151" t="s">
        <v>84</v>
      </c>
      <c r="C118" s="76"/>
      <c r="D118" s="81">
        <v>44577755</v>
      </c>
      <c r="E118" s="76"/>
      <c r="F118" s="81">
        <v>72070687</v>
      </c>
      <c r="G118" s="76"/>
      <c r="H118" s="88">
        <v>0</v>
      </c>
      <c r="I118" s="76"/>
      <c r="J118" s="88">
        <v>0</v>
      </c>
    </row>
    <row r="119" spans="1:10" s="2" customFormat="1" ht="22.5" customHeight="1">
      <c r="A119" s="90" t="s">
        <v>85</v>
      </c>
      <c r="B119" s="1"/>
      <c r="C119" s="9"/>
      <c r="D119" s="128">
        <f>SUM(D117:D118)</f>
        <v>302245833</v>
      </c>
      <c r="E119" s="9"/>
      <c r="F119" s="128">
        <f>SUM(F117:F118)</f>
        <v>289637874</v>
      </c>
      <c r="G119" s="9"/>
      <c r="H119" s="128">
        <f>SUM(H117:H118)</f>
        <v>149864663</v>
      </c>
      <c r="I119" s="9"/>
      <c r="J119" s="128">
        <f>SUM(J117:J118)</f>
        <v>132557140</v>
      </c>
    </row>
    <row r="120" spans="1:10" ht="22.5" customHeight="1">
      <c r="A120" s="90"/>
      <c r="C120" s="76"/>
      <c r="D120" s="155"/>
      <c r="E120" s="76"/>
      <c r="F120" s="155"/>
      <c r="G120" s="76"/>
      <c r="H120" s="76"/>
      <c r="I120" s="76"/>
      <c r="J120" s="76"/>
    </row>
    <row r="121" spans="1:10" ht="22.5" customHeight="1" thickBot="1">
      <c r="A121" s="90" t="s">
        <v>86</v>
      </c>
      <c r="C121" s="9"/>
      <c r="D121" s="130">
        <f>D87+D119</f>
        <v>932852040</v>
      </c>
      <c r="E121" s="9"/>
      <c r="F121" s="130">
        <f>F87+F119</f>
        <v>845572338</v>
      </c>
      <c r="G121" s="9"/>
      <c r="H121" s="130">
        <f>H87+H119</f>
        <v>300077371</v>
      </c>
      <c r="I121" s="9"/>
      <c r="J121" s="130">
        <f>J87+J119</f>
        <v>273053371</v>
      </c>
    </row>
    <row r="122" spans="1:10" ht="22.8" customHeight="1" thickTop="1"/>
  </sheetData>
  <mergeCells count="8">
    <mergeCell ref="D92:F92"/>
    <mergeCell ref="H92:J92"/>
    <mergeCell ref="D4:F4"/>
    <mergeCell ref="H4:J4"/>
    <mergeCell ref="D30:F30"/>
    <mergeCell ref="H30:J30"/>
    <mergeCell ref="D57:F57"/>
    <mergeCell ref="H57:J57"/>
  </mergeCells>
  <pageMargins left="0.8" right="0.8" top="0.48" bottom="0.5" header="0.5" footer="0.5"/>
  <pageSetup paperSize="10" scale="85" firstPageNumber="3" fitToHeight="4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3" manualBreakCount="3">
    <brk id="26" max="16383" man="1"/>
    <brk id="53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F7783-CA5D-460E-A482-933A16D5A4D2}">
  <dimension ref="A1:J195"/>
  <sheetViews>
    <sheetView view="pageBreakPreview" zoomScale="50" zoomScaleNormal="85" zoomScaleSheetLayoutView="50" workbookViewId="0">
      <selection activeCell="H131" sqref="H131"/>
    </sheetView>
  </sheetViews>
  <sheetFormatPr defaultColWidth="9.125" defaultRowHeight="23.25" customHeight="1"/>
  <cols>
    <col min="1" max="1" width="46.75" style="151" customWidth="1"/>
    <col min="2" max="2" width="8.875" style="1" customWidth="1"/>
    <col min="3" max="3" width="0.875" style="14" customWidth="1"/>
    <col min="4" max="4" width="14.125" style="76" customWidth="1"/>
    <col min="5" max="5" width="0.875" style="14" customWidth="1"/>
    <col min="6" max="6" width="13.625" style="14" customWidth="1"/>
    <col min="7" max="7" width="1" style="14" customWidth="1"/>
    <col min="8" max="8" width="14.125" style="14" customWidth="1"/>
    <col min="9" max="9" width="0.875" style="14" customWidth="1"/>
    <col min="10" max="10" width="13.625" style="14" customWidth="1"/>
    <col min="11" max="16384" width="9.125" style="14"/>
  </cols>
  <sheetData>
    <row r="1" spans="1:10" ht="22.8" customHeight="1">
      <c r="A1" s="165" t="s">
        <v>0</v>
      </c>
      <c r="B1" s="166"/>
      <c r="C1" s="92"/>
      <c r="D1" s="167"/>
      <c r="E1" s="92"/>
      <c r="F1" s="92"/>
      <c r="G1" s="92"/>
      <c r="H1" s="196"/>
      <c r="I1" s="196"/>
      <c r="J1" s="196"/>
    </row>
    <row r="2" spans="1:10" ht="22.8" customHeight="1">
      <c r="A2" s="165" t="s">
        <v>87</v>
      </c>
      <c r="B2" s="166"/>
      <c r="C2" s="92"/>
      <c r="D2" s="167"/>
      <c r="E2" s="92"/>
      <c r="F2" s="92"/>
      <c r="G2" s="92"/>
      <c r="H2" s="196"/>
      <c r="I2" s="196"/>
      <c r="J2" s="196"/>
    </row>
    <row r="3" spans="1:10" ht="24" customHeight="1">
      <c r="A3" s="118"/>
      <c r="B3" s="118"/>
      <c r="C3" s="92"/>
      <c r="D3" s="167"/>
      <c r="E3" s="92"/>
      <c r="F3" s="92"/>
      <c r="G3" s="92"/>
      <c r="H3" s="92"/>
      <c r="I3" s="92"/>
      <c r="J3" s="33" t="s">
        <v>2</v>
      </c>
    </row>
    <row r="4" spans="1:10" ht="24" customHeight="1">
      <c r="C4" s="1"/>
      <c r="D4" s="193" t="s">
        <v>3</v>
      </c>
      <c r="E4" s="193"/>
      <c r="F4" s="193"/>
      <c r="G4" s="17"/>
      <c r="H4" s="193" t="s">
        <v>4</v>
      </c>
      <c r="I4" s="193"/>
      <c r="J4" s="193"/>
    </row>
    <row r="5" spans="1:10" ht="24" customHeight="1">
      <c r="C5" s="1"/>
      <c r="D5" s="194" t="s">
        <v>88</v>
      </c>
      <c r="E5" s="194"/>
      <c r="F5" s="194"/>
      <c r="G5"/>
      <c r="H5" s="194" t="s">
        <v>88</v>
      </c>
      <c r="I5" s="194"/>
      <c r="J5" s="194"/>
    </row>
    <row r="6" spans="1:10" ht="24" customHeight="1">
      <c r="C6" s="1"/>
      <c r="D6" s="195" t="s">
        <v>266</v>
      </c>
      <c r="E6" s="195"/>
      <c r="F6" s="195"/>
      <c r="G6" s="89"/>
      <c r="H6" s="195" t="s">
        <v>266</v>
      </c>
      <c r="I6" s="195"/>
      <c r="J6" s="195"/>
    </row>
    <row r="7" spans="1:10" ht="23.25" customHeight="1">
      <c r="B7" s="1" t="s">
        <v>6</v>
      </c>
      <c r="C7" s="18"/>
      <c r="D7" s="168">
        <v>2565</v>
      </c>
      <c r="E7" s="18"/>
      <c r="F7" s="168">
        <v>2564</v>
      </c>
      <c r="G7" s="13"/>
      <c r="H7" s="168">
        <v>2565</v>
      </c>
      <c r="I7" s="18"/>
      <c r="J7" s="168">
        <v>2564</v>
      </c>
    </row>
    <row r="8" spans="1:10" ht="21.75" customHeight="1">
      <c r="A8" s="169" t="s">
        <v>89</v>
      </c>
      <c r="C8" s="76"/>
      <c r="E8" s="76"/>
      <c r="F8" s="76"/>
      <c r="G8" s="76"/>
      <c r="H8" s="76"/>
      <c r="I8" s="76"/>
      <c r="J8" s="76"/>
    </row>
    <row r="9" spans="1:10" ht="21.6" customHeight="1">
      <c r="A9" s="151" t="s">
        <v>90</v>
      </c>
      <c r="C9" s="76"/>
      <c r="D9" s="76">
        <v>160266029</v>
      </c>
      <c r="E9" s="76"/>
      <c r="F9" s="170">
        <v>125939669</v>
      </c>
      <c r="G9" s="76"/>
      <c r="H9" s="76">
        <v>7823936</v>
      </c>
      <c r="I9" s="76"/>
      <c r="J9" s="76">
        <v>7505125</v>
      </c>
    </row>
    <row r="10" spans="1:10" ht="21.6" customHeight="1">
      <c r="A10" s="171" t="s">
        <v>91</v>
      </c>
      <c r="B10" s="1">
        <v>4</v>
      </c>
      <c r="C10" s="172"/>
      <c r="D10" s="76">
        <v>27753</v>
      </c>
      <c r="E10" s="172"/>
      <c r="F10" s="138">
        <v>1474853</v>
      </c>
      <c r="G10" s="76"/>
      <c r="H10" s="36">
        <v>0</v>
      </c>
      <c r="I10" s="76"/>
      <c r="J10" s="36">
        <v>78334</v>
      </c>
    </row>
    <row r="11" spans="1:10" ht="21.75" customHeight="1">
      <c r="A11" s="171" t="s">
        <v>92</v>
      </c>
      <c r="C11" s="76"/>
      <c r="D11" s="76">
        <v>217809</v>
      </c>
      <c r="E11" s="76"/>
      <c r="F11" s="170">
        <v>214661</v>
      </c>
      <c r="G11" s="76"/>
      <c r="H11" s="76">
        <v>219662</v>
      </c>
      <c r="I11" s="76"/>
      <c r="J11" s="76">
        <v>140996</v>
      </c>
    </row>
    <row r="12" spans="1:10" ht="21.75" customHeight="1">
      <c r="A12" s="171" t="s">
        <v>93</v>
      </c>
      <c r="C12" s="76"/>
      <c r="D12" s="36">
        <v>0</v>
      </c>
      <c r="E12" s="76"/>
      <c r="F12" s="36">
        <v>0</v>
      </c>
      <c r="G12" s="76"/>
      <c r="H12" s="76">
        <v>1704748</v>
      </c>
      <c r="I12" s="76"/>
      <c r="J12" s="36">
        <v>0</v>
      </c>
    </row>
    <row r="13" spans="1:10" ht="21.75" customHeight="1">
      <c r="A13" s="151" t="s">
        <v>94</v>
      </c>
      <c r="C13" s="172"/>
      <c r="D13" s="36">
        <v>393660</v>
      </c>
      <c r="E13" s="172"/>
      <c r="F13" s="36">
        <v>162614</v>
      </c>
      <c r="G13" s="76"/>
      <c r="H13" s="36">
        <v>562835</v>
      </c>
      <c r="I13" s="76"/>
      <c r="J13" s="36">
        <v>7162</v>
      </c>
    </row>
    <row r="14" spans="1:10" ht="21.75" customHeight="1">
      <c r="A14" s="151" t="s">
        <v>95</v>
      </c>
      <c r="C14" s="76"/>
      <c r="D14" s="76">
        <v>970332</v>
      </c>
      <c r="E14" s="76"/>
      <c r="F14" s="150">
        <v>1749064</v>
      </c>
      <c r="G14" s="76"/>
      <c r="H14" s="36">
        <v>80263</v>
      </c>
      <c r="I14" s="76"/>
      <c r="J14" s="76">
        <v>8415</v>
      </c>
    </row>
    <row r="15" spans="1:10" s="2" customFormat="1" ht="21.75" customHeight="1">
      <c r="A15" s="90" t="s">
        <v>96</v>
      </c>
      <c r="B15" s="6"/>
      <c r="C15" s="9"/>
      <c r="D15" s="173">
        <f>SUM(D9:D14)</f>
        <v>161875583</v>
      </c>
      <c r="E15" s="9"/>
      <c r="F15" s="173">
        <f>SUM(F9:F14)</f>
        <v>129540861</v>
      </c>
      <c r="G15" s="9"/>
      <c r="H15" s="173">
        <f>SUM(H9:H14)</f>
        <v>10391444</v>
      </c>
      <c r="I15" s="9"/>
      <c r="J15" s="173">
        <f>SUM(J9:J14)</f>
        <v>7740032</v>
      </c>
    </row>
    <row r="16" spans="1:10" ht="9.75" customHeight="1">
      <c r="A16" s="197"/>
      <c r="B16" s="197"/>
      <c r="C16" s="76"/>
      <c r="E16" s="76"/>
      <c r="F16" s="76"/>
      <c r="G16" s="76"/>
      <c r="H16" s="76"/>
      <c r="I16" s="76"/>
      <c r="J16" s="76"/>
    </row>
    <row r="17" spans="1:10" ht="21.75" customHeight="1">
      <c r="A17" s="169" t="s">
        <v>97</v>
      </c>
      <c r="C17" s="76"/>
      <c r="E17" s="76"/>
      <c r="F17" s="76"/>
      <c r="G17" s="76"/>
      <c r="H17" s="76"/>
      <c r="I17" s="76"/>
      <c r="J17" s="76"/>
    </row>
    <row r="18" spans="1:10" ht="21.75" customHeight="1">
      <c r="A18" s="151" t="s">
        <v>98</v>
      </c>
      <c r="C18" s="76"/>
      <c r="D18" s="76">
        <v>136286834</v>
      </c>
      <c r="E18" s="76"/>
      <c r="F18" s="150">
        <v>114839002</v>
      </c>
      <c r="G18" s="76"/>
      <c r="H18" s="150">
        <v>7538495</v>
      </c>
      <c r="I18" s="76"/>
      <c r="J18" s="76">
        <v>7311606</v>
      </c>
    </row>
    <row r="19" spans="1:10" ht="21.75" customHeight="1">
      <c r="A19" s="171" t="s">
        <v>99</v>
      </c>
      <c r="C19" s="76"/>
      <c r="D19" s="76">
        <v>5943046</v>
      </c>
      <c r="E19" s="76"/>
      <c r="F19" s="150">
        <v>5020048</v>
      </c>
      <c r="G19" s="76"/>
      <c r="H19" s="150">
        <v>249062</v>
      </c>
      <c r="I19" s="76"/>
      <c r="J19" s="76">
        <v>190113</v>
      </c>
    </row>
    <row r="20" spans="1:10" ht="21.75" customHeight="1">
      <c r="A20" s="151" t="s">
        <v>100</v>
      </c>
      <c r="C20" s="76"/>
      <c r="D20" s="76">
        <v>8442109</v>
      </c>
      <c r="E20" s="76"/>
      <c r="F20" s="150">
        <v>8107350</v>
      </c>
      <c r="G20" s="76"/>
      <c r="H20" s="150">
        <v>639517</v>
      </c>
      <c r="I20" s="76"/>
      <c r="J20" s="76">
        <v>684849</v>
      </c>
    </row>
    <row r="21" spans="1:10" ht="21.75" customHeight="1">
      <c r="A21" s="171" t="s">
        <v>328</v>
      </c>
      <c r="C21" s="76"/>
      <c r="E21" s="76"/>
      <c r="F21" s="150"/>
      <c r="G21" s="76"/>
      <c r="H21" s="76"/>
      <c r="I21" s="76"/>
      <c r="J21" s="76"/>
    </row>
    <row r="22" spans="1:10" ht="21.75" customHeight="1">
      <c r="A22" s="171" t="s">
        <v>212</v>
      </c>
      <c r="C22" s="76"/>
      <c r="D22" s="76">
        <v>885565</v>
      </c>
      <c r="E22" s="76"/>
      <c r="F22" s="150">
        <v>3262135</v>
      </c>
      <c r="G22" s="76"/>
      <c r="H22" s="36">
        <v>0</v>
      </c>
      <c r="I22" s="76"/>
      <c r="J22" s="36">
        <v>0</v>
      </c>
    </row>
    <row r="23" spans="1:10" ht="21.75" customHeight="1">
      <c r="A23" s="151" t="s">
        <v>101</v>
      </c>
      <c r="C23" s="76"/>
      <c r="D23" s="76">
        <v>736419</v>
      </c>
      <c r="E23" s="76"/>
      <c r="F23" s="150">
        <v>559325</v>
      </c>
      <c r="G23" s="76"/>
      <c r="H23" s="150">
        <v>5552</v>
      </c>
      <c r="I23" s="76"/>
      <c r="J23" s="36">
        <v>2687</v>
      </c>
    </row>
    <row r="24" spans="1:10" ht="21.6">
      <c r="A24" s="171" t="s">
        <v>102</v>
      </c>
      <c r="B24" s="14"/>
      <c r="D24" s="7">
        <v>4757791</v>
      </c>
      <c r="F24" s="174">
        <v>3595436</v>
      </c>
      <c r="H24" s="174">
        <v>1319217</v>
      </c>
      <c r="J24" s="30">
        <v>1241183</v>
      </c>
    </row>
    <row r="25" spans="1:10" ht="21.75" customHeight="1">
      <c r="A25" s="90" t="s">
        <v>103</v>
      </c>
      <c r="B25" s="6"/>
      <c r="C25" s="9"/>
      <c r="D25" s="175">
        <f>SUM(D18:D24)</f>
        <v>157051764</v>
      </c>
      <c r="E25" s="9"/>
      <c r="F25" s="175">
        <f>SUM(F18:F24)</f>
        <v>135383296</v>
      </c>
      <c r="G25" s="9"/>
      <c r="H25" s="175">
        <f>SUM(H18:H24)</f>
        <v>9751843</v>
      </c>
      <c r="I25" s="9"/>
      <c r="J25" s="175">
        <f>SUM(J18:J24)</f>
        <v>9430438</v>
      </c>
    </row>
    <row r="26" spans="1:10" ht="9.75" customHeight="1">
      <c r="A26" s="197"/>
      <c r="B26" s="197"/>
      <c r="C26" s="76"/>
      <c r="E26" s="76"/>
      <c r="F26" s="76"/>
      <c r="G26" s="76"/>
      <c r="H26" s="76"/>
      <c r="I26" s="76"/>
      <c r="J26" s="76"/>
    </row>
    <row r="27" spans="1:10" ht="21.75" customHeight="1">
      <c r="A27" s="151" t="s">
        <v>294</v>
      </c>
      <c r="C27" s="76"/>
    </row>
    <row r="28" spans="1:10" ht="21.75" customHeight="1">
      <c r="A28" s="171" t="s">
        <v>104</v>
      </c>
      <c r="C28" s="76"/>
      <c r="D28" s="7">
        <v>2294370</v>
      </c>
      <c r="E28" s="76"/>
      <c r="F28" s="174">
        <v>-1265959</v>
      </c>
      <c r="G28" s="76"/>
      <c r="H28" s="30">
        <v>0</v>
      </c>
      <c r="I28" s="76"/>
      <c r="J28" s="30">
        <v>0</v>
      </c>
    </row>
    <row r="29" spans="1:10" ht="21.75" customHeight="1">
      <c r="A29" s="90" t="s">
        <v>277</v>
      </c>
      <c r="C29" s="76"/>
      <c r="D29" s="9">
        <f>D15-D25+D28</f>
        <v>7118189</v>
      </c>
      <c r="E29" s="76"/>
      <c r="F29" s="9">
        <f>F15-F25+F28</f>
        <v>-7108394</v>
      </c>
      <c r="G29" s="9"/>
      <c r="H29" s="9">
        <f>H15-H25+H28</f>
        <v>639601</v>
      </c>
      <c r="I29" s="9"/>
      <c r="J29" s="9">
        <f>J15-J25+J28</f>
        <v>-1690406</v>
      </c>
    </row>
    <row r="30" spans="1:10" ht="21.75" customHeight="1">
      <c r="A30" s="151" t="s">
        <v>105</v>
      </c>
      <c r="C30" s="76"/>
      <c r="D30" s="176">
        <v>2020392</v>
      </c>
      <c r="E30" s="76"/>
      <c r="F30" s="177">
        <v>-1266263</v>
      </c>
      <c r="G30" s="76"/>
      <c r="H30" s="30">
        <v>-216050</v>
      </c>
      <c r="I30" s="76"/>
      <c r="J30" s="85">
        <v>-658759</v>
      </c>
    </row>
    <row r="31" spans="1:10" ht="22.8" customHeight="1" thickBot="1">
      <c r="A31" s="90" t="s">
        <v>272</v>
      </c>
      <c r="C31" s="9"/>
      <c r="D31" s="178">
        <f>D29-D30</f>
        <v>5097797</v>
      </c>
      <c r="E31" s="9"/>
      <c r="F31" s="178">
        <f>F29-F30</f>
        <v>-5842131</v>
      </c>
      <c r="G31" s="9"/>
      <c r="H31" s="178">
        <f>H29-H30</f>
        <v>855651</v>
      </c>
      <c r="I31" s="9"/>
      <c r="J31" s="178">
        <f>J29-J30</f>
        <v>-1031647</v>
      </c>
    </row>
    <row r="32" spans="1:10" ht="22.8" customHeight="1" thickTop="1">
      <c r="A32" s="90"/>
      <c r="C32" s="9"/>
      <c r="D32" s="9"/>
      <c r="E32" s="9"/>
      <c r="F32" s="9"/>
      <c r="G32" s="9"/>
      <c r="H32" s="9"/>
      <c r="I32" s="9"/>
      <c r="J32" s="9"/>
    </row>
    <row r="33" spans="1:10" ht="22.8" customHeight="1">
      <c r="A33" s="165" t="s">
        <v>0</v>
      </c>
      <c r="B33" s="166"/>
      <c r="C33" s="92"/>
      <c r="D33" s="167"/>
      <c r="E33" s="92"/>
      <c r="F33" s="92"/>
      <c r="G33" s="92"/>
      <c r="H33" s="196"/>
      <c r="I33" s="196"/>
      <c r="J33" s="196"/>
    </row>
    <row r="34" spans="1:10" ht="22.8" customHeight="1">
      <c r="A34" s="165" t="s">
        <v>107</v>
      </c>
      <c r="B34" s="166"/>
      <c r="C34" s="92"/>
      <c r="D34" s="167"/>
      <c r="E34" s="92"/>
      <c r="F34" s="92"/>
      <c r="G34" s="92"/>
      <c r="H34" s="196"/>
      <c r="I34" s="196"/>
      <c r="J34" s="196"/>
    </row>
    <row r="35" spans="1:10" ht="22.8" customHeight="1">
      <c r="A35" s="118"/>
      <c r="B35" s="118"/>
      <c r="C35" s="92"/>
      <c r="D35" s="167"/>
      <c r="E35" s="92"/>
      <c r="F35" s="92"/>
      <c r="G35" s="92"/>
      <c r="H35" s="92"/>
      <c r="I35" s="92"/>
      <c r="J35" s="33" t="s">
        <v>2</v>
      </c>
    </row>
    <row r="36" spans="1:10" ht="22.8" customHeight="1">
      <c r="C36" s="1"/>
      <c r="D36" s="193" t="s">
        <v>3</v>
      </c>
      <c r="E36" s="193"/>
      <c r="F36" s="193"/>
      <c r="G36" s="17"/>
      <c r="H36" s="193" t="s">
        <v>4</v>
      </c>
      <c r="I36" s="193"/>
      <c r="J36" s="193"/>
    </row>
    <row r="37" spans="1:10" ht="22.8" customHeight="1">
      <c r="C37" s="1"/>
      <c r="D37" s="194" t="s">
        <v>88</v>
      </c>
      <c r="E37" s="194"/>
      <c r="F37" s="194"/>
      <c r="G37"/>
      <c r="H37" s="194" t="s">
        <v>88</v>
      </c>
      <c r="I37" s="194"/>
      <c r="J37" s="194"/>
    </row>
    <row r="38" spans="1:10" ht="22.8" customHeight="1">
      <c r="C38" s="1"/>
      <c r="D38" s="195" t="s">
        <v>266</v>
      </c>
      <c r="E38" s="195"/>
      <c r="F38" s="195"/>
      <c r="G38" s="89"/>
      <c r="H38" s="195" t="s">
        <v>266</v>
      </c>
      <c r="I38" s="195"/>
      <c r="J38" s="195"/>
    </row>
    <row r="39" spans="1:10" ht="22.8" customHeight="1">
      <c r="B39" s="1" t="s">
        <v>6</v>
      </c>
      <c r="C39" s="18"/>
      <c r="D39" s="168">
        <v>2565</v>
      </c>
      <c r="E39" s="18"/>
      <c r="F39" s="168">
        <v>2564</v>
      </c>
      <c r="G39" s="13"/>
      <c r="H39" s="168">
        <v>2565</v>
      </c>
      <c r="I39" s="18"/>
      <c r="J39" s="168">
        <v>2564</v>
      </c>
    </row>
    <row r="40" spans="1:10" ht="21.75" customHeight="1">
      <c r="A40" s="90" t="s">
        <v>273</v>
      </c>
      <c r="C40" s="76"/>
      <c r="E40" s="76"/>
      <c r="F40" s="76"/>
      <c r="G40" s="76"/>
      <c r="H40" s="76"/>
      <c r="I40" s="76"/>
      <c r="J40" s="76"/>
    </row>
    <row r="41" spans="1:10" ht="21.75" customHeight="1">
      <c r="A41" s="171" t="s">
        <v>109</v>
      </c>
      <c r="C41" s="76"/>
      <c r="D41" s="76">
        <v>5107747</v>
      </c>
      <c r="E41" s="76"/>
      <c r="F41" s="76">
        <v>-5374323</v>
      </c>
      <c r="G41" s="76"/>
      <c r="H41" s="76">
        <f>H31</f>
        <v>855651</v>
      </c>
      <c r="I41" s="76"/>
      <c r="J41" s="109">
        <f>J31</f>
        <v>-1031647</v>
      </c>
    </row>
    <row r="42" spans="1:10" ht="21.75" customHeight="1">
      <c r="A42" s="171" t="s">
        <v>110</v>
      </c>
      <c r="C42" s="76"/>
      <c r="D42" s="76">
        <v>-9950</v>
      </c>
      <c r="E42" s="76"/>
      <c r="F42" s="76">
        <v>-467808</v>
      </c>
      <c r="G42" s="76"/>
      <c r="H42" s="30">
        <v>0</v>
      </c>
      <c r="I42" s="76"/>
      <c r="J42" s="30">
        <v>0</v>
      </c>
    </row>
    <row r="43" spans="1:10" ht="24" customHeight="1" thickBot="1">
      <c r="A43" s="90" t="s">
        <v>272</v>
      </c>
      <c r="C43" s="9"/>
      <c r="D43" s="8">
        <f>SUM(D41:D42)</f>
        <v>5097797</v>
      </c>
      <c r="E43" s="9"/>
      <c r="F43" s="8">
        <f>SUM(F41:F42)</f>
        <v>-5842131</v>
      </c>
      <c r="G43" s="9"/>
      <c r="H43" s="8">
        <f>SUM(H41:H42)</f>
        <v>855651</v>
      </c>
      <c r="I43" s="9"/>
      <c r="J43" s="8">
        <f>SUM(J41:J42)</f>
        <v>-1031647</v>
      </c>
    </row>
    <row r="44" spans="1:10" ht="22.8" customHeight="1" thickTop="1">
      <c r="A44" s="90"/>
      <c r="C44" s="9"/>
      <c r="D44" s="9"/>
      <c r="E44" s="9"/>
      <c r="F44" s="9"/>
      <c r="G44" s="9"/>
      <c r="H44" s="9"/>
      <c r="I44" s="9"/>
      <c r="J44" s="9"/>
    </row>
    <row r="45" spans="1:10" ht="22.8" customHeight="1" thickBot="1">
      <c r="A45" s="90" t="s">
        <v>274</v>
      </c>
      <c r="B45" s="1">
        <v>10</v>
      </c>
      <c r="C45" s="9"/>
      <c r="D45" s="40">
        <v>0.63</v>
      </c>
      <c r="E45" s="76"/>
      <c r="F45" s="40">
        <v>-0.69</v>
      </c>
      <c r="G45" s="76"/>
      <c r="H45" s="179">
        <v>0.09</v>
      </c>
      <c r="I45" s="76"/>
      <c r="J45" s="179">
        <v>-0.14000000000000001</v>
      </c>
    </row>
    <row r="46" spans="1:10" ht="25.2" customHeight="1" thickTop="1" thickBot="1">
      <c r="A46" s="90" t="s">
        <v>369</v>
      </c>
      <c r="B46" s="1">
        <v>10</v>
      </c>
      <c r="C46" s="76"/>
      <c r="D46" s="40">
        <v>0.63</v>
      </c>
      <c r="E46" s="76"/>
      <c r="F46" s="40">
        <v>-0.69</v>
      </c>
      <c r="G46" s="76"/>
      <c r="H46" s="179">
        <v>0.09</v>
      </c>
      <c r="I46" s="76"/>
      <c r="J46" s="179">
        <v>-0.14000000000000001</v>
      </c>
    </row>
    <row r="47" spans="1:10" ht="22.65" customHeight="1" thickTop="1">
      <c r="A47" s="165" t="s">
        <v>0</v>
      </c>
      <c r="B47" s="166"/>
      <c r="C47" s="92"/>
      <c r="D47" s="167"/>
      <c r="E47" s="92"/>
      <c r="F47" s="92"/>
      <c r="G47" s="92"/>
      <c r="H47" s="196"/>
      <c r="I47" s="196"/>
      <c r="J47" s="196"/>
    </row>
    <row r="48" spans="1:10" ht="22.65" customHeight="1">
      <c r="A48" s="165" t="s">
        <v>112</v>
      </c>
      <c r="B48" s="166"/>
      <c r="C48" s="92"/>
      <c r="D48" s="167"/>
      <c r="E48" s="92"/>
      <c r="F48" s="92"/>
      <c r="G48" s="92"/>
      <c r="H48" s="196"/>
      <c r="I48" s="196"/>
      <c r="J48" s="196"/>
    </row>
    <row r="49" spans="1:10" ht="22.65" customHeight="1">
      <c r="A49" s="118"/>
      <c r="B49" s="118"/>
      <c r="C49" s="92"/>
      <c r="D49" s="167"/>
      <c r="E49" s="92"/>
      <c r="F49" s="92"/>
      <c r="G49" s="92"/>
      <c r="H49" s="92"/>
      <c r="I49" s="92"/>
      <c r="J49" s="33" t="s">
        <v>2</v>
      </c>
    </row>
    <row r="50" spans="1:10" ht="22.65" customHeight="1">
      <c r="C50" s="1"/>
      <c r="D50" s="193" t="s">
        <v>3</v>
      </c>
      <c r="E50" s="193"/>
      <c r="F50" s="193"/>
      <c r="G50" s="17"/>
      <c r="H50" s="193" t="s">
        <v>4</v>
      </c>
      <c r="I50" s="193"/>
      <c r="J50" s="193"/>
    </row>
    <row r="51" spans="1:10" ht="23.25" customHeight="1">
      <c r="C51" s="1"/>
      <c r="D51" s="194" t="s">
        <v>88</v>
      </c>
      <c r="E51" s="194"/>
      <c r="F51" s="194"/>
      <c r="G51"/>
      <c r="H51" s="194" t="s">
        <v>88</v>
      </c>
      <c r="I51" s="194"/>
      <c r="J51" s="194"/>
    </row>
    <row r="52" spans="1:10" ht="22.65" customHeight="1">
      <c r="C52" s="1"/>
      <c r="D52" s="195" t="s">
        <v>266</v>
      </c>
      <c r="E52" s="195"/>
      <c r="F52" s="195"/>
      <c r="G52" s="89"/>
      <c r="H52" s="195" t="s">
        <v>266</v>
      </c>
      <c r="I52" s="195"/>
      <c r="J52" s="195"/>
    </row>
    <row r="53" spans="1:10" ht="22.65" customHeight="1">
      <c r="C53" s="18"/>
      <c r="D53" s="168">
        <v>2565</v>
      </c>
      <c r="E53" s="18"/>
      <c r="F53" s="168">
        <v>2564</v>
      </c>
      <c r="G53" s="13"/>
      <c r="H53" s="168">
        <v>2565</v>
      </c>
      <c r="I53" s="18"/>
      <c r="J53" s="168">
        <v>2564</v>
      </c>
    </row>
    <row r="54" spans="1:10" ht="22.5" customHeight="1">
      <c r="A54" s="90" t="s">
        <v>272</v>
      </c>
      <c r="D54" s="9">
        <f>D43</f>
        <v>5097797</v>
      </c>
      <c r="E54" s="2"/>
      <c r="F54" s="9">
        <f>F43</f>
        <v>-5842131</v>
      </c>
      <c r="G54" s="2"/>
      <c r="H54" s="9">
        <f>H43</f>
        <v>855651</v>
      </c>
      <c r="I54" s="2"/>
      <c r="J54" s="9">
        <f>J43</f>
        <v>-1031647</v>
      </c>
    </row>
    <row r="55" spans="1:10" ht="22.8" customHeight="1">
      <c r="A55" s="90" t="s">
        <v>113</v>
      </c>
    </row>
    <row r="56" spans="1:10" ht="22.65" customHeight="1">
      <c r="A56" s="169" t="s">
        <v>114</v>
      </c>
      <c r="D56" s="140"/>
      <c r="F56" s="41"/>
      <c r="H56" s="36"/>
      <c r="J56" s="36"/>
    </row>
    <row r="57" spans="1:10" ht="22.65" customHeight="1">
      <c r="A57" s="169" t="s">
        <v>115</v>
      </c>
      <c r="D57" s="140"/>
      <c r="F57" s="41"/>
      <c r="H57" s="36"/>
      <c r="J57" s="36"/>
    </row>
    <row r="58" spans="1:10" ht="22.65" customHeight="1">
      <c r="A58" s="171" t="s">
        <v>295</v>
      </c>
      <c r="D58" s="140">
        <v>1168433</v>
      </c>
      <c r="F58" s="41">
        <v>8799587</v>
      </c>
      <c r="H58" s="20">
        <v>0</v>
      </c>
      <c r="J58" s="20">
        <v>0</v>
      </c>
    </row>
    <row r="59" spans="1:10" ht="22.65" customHeight="1">
      <c r="A59" s="171" t="s">
        <v>365</v>
      </c>
      <c r="D59" s="14"/>
    </row>
    <row r="60" spans="1:10" ht="22.65" customHeight="1">
      <c r="A60" s="171" t="s">
        <v>336</v>
      </c>
      <c r="D60" s="140">
        <v>-37978</v>
      </c>
      <c r="F60" s="20">
        <v>0</v>
      </c>
      <c r="H60" s="20">
        <v>0</v>
      </c>
      <c r="J60" s="20">
        <v>0</v>
      </c>
    </row>
    <row r="61" spans="1:10" ht="22.65" customHeight="1">
      <c r="A61" s="171" t="s">
        <v>335</v>
      </c>
      <c r="D61" s="140">
        <v>794584</v>
      </c>
      <c r="F61" s="41">
        <v>114717</v>
      </c>
      <c r="H61" s="41">
        <v>-52837</v>
      </c>
      <c r="J61" s="20">
        <v>-20379</v>
      </c>
    </row>
    <row r="62" spans="1:10" ht="22.65" customHeight="1">
      <c r="A62" s="171" t="s">
        <v>296</v>
      </c>
      <c r="D62" s="140"/>
      <c r="F62" s="41"/>
      <c r="H62" s="20"/>
      <c r="J62" s="20"/>
    </row>
    <row r="63" spans="1:10" ht="22.65" customHeight="1">
      <c r="A63" s="171" t="s">
        <v>104</v>
      </c>
      <c r="D63" s="140">
        <v>643061</v>
      </c>
      <c r="F63" s="20">
        <v>2884762</v>
      </c>
      <c r="H63" s="20">
        <v>0</v>
      </c>
      <c r="J63" s="20">
        <v>0</v>
      </c>
    </row>
    <row r="64" spans="1:10" ht="22.65" customHeight="1">
      <c r="A64" s="171" t="s">
        <v>118</v>
      </c>
      <c r="D64" s="140"/>
      <c r="F64" s="41"/>
      <c r="H64" s="20"/>
      <c r="J64" s="20"/>
    </row>
    <row r="65" spans="1:10" ht="22.65" customHeight="1">
      <c r="A65" s="171" t="s">
        <v>115</v>
      </c>
      <c r="D65" s="141">
        <v>58669</v>
      </c>
      <c r="F65" s="39">
        <v>6300</v>
      </c>
      <c r="H65" s="39">
        <v>10568</v>
      </c>
      <c r="J65" s="21">
        <v>4076</v>
      </c>
    </row>
    <row r="66" spans="1:10" s="2" customFormat="1" ht="22.65" customHeight="1">
      <c r="A66" s="90" t="s">
        <v>119</v>
      </c>
      <c r="B66" s="6"/>
      <c r="D66" s="142"/>
      <c r="F66" s="42"/>
      <c r="H66" s="43"/>
      <c r="J66" s="43"/>
    </row>
    <row r="67" spans="1:10" s="2" customFormat="1" ht="20.55" customHeight="1">
      <c r="A67" s="90" t="s">
        <v>120</v>
      </c>
      <c r="B67" s="6"/>
      <c r="D67" s="143">
        <f>SUM(D58:D65)</f>
        <v>2626769</v>
      </c>
      <c r="F67" s="44">
        <f>SUM(F58:F65)</f>
        <v>11805366</v>
      </c>
      <c r="H67" s="44">
        <f>SUM(H58:H65)</f>
        <v>-42269</v>
      </c>
      <c r="J67" s="44">
        <f>SUM(J58:J65)</f>
        <v>-16303</v>
      </c>
    </row>
    <row r="68" spans="1:10" ht="20.55" customHeight="1">
      <c r="A68" s="169" t="s">
        <v>121</v>
      </c>
    </row>
    <row r="69" spans="1:10" ht="21.75" customHeight="1">
      <c r="A69" s="169" t="s">
        <v>115</v>
      </c>
      <c r="D69" s="140"/>
      <c r="F69" s="41"/>
      <c r="H69" s="36"/>
      <c r="J69" s="36"/>
    </row>
    <row r="70" spans="1:10" ht="22.65" customHeight="1">
      <c r="A70" s="171" t="s">
        <v>297</v>
      </c>
      <c r="D70" s="140"/>
      <c r="F70" s="41"/>
      <c r="H70" s="36"/>
      <c r="J70" s="36"/>
    </row>
    <row r="71" spans="1:10" ht="22.65" customHeight="1">
      <c r="A71" s="171" t="s">
        <v>298</v>
      </c>
      <c r="D71" s="140">
        <v>275332</v>
      </c>
      <c r="F71" s="41">
        <v>292262</v>
      </c>
      <c r="H71" s="41">
        <v>-30000</v>
      </c>
      <c r="J71" s="36">
        <v>85000</v>
      </c>
    </row>
    <row r="72" spans="1:10" ht="22.65" customHeight="1">
      <c r="A72" s="171" t="s">
        <v>346</v>
      </c>
      <c r="D72" s="140"/>
      <c r="F72" s="41"/>
      <c r="H72" s="36"/>
      <c r="J72" s="36"/>
    </row>
    <row r="73" spans="1:10" ht="22.65" customHeight="1">
      <c r="A73" s="171" t="s">
        <v>345</v>
      </c>
      <c r="D73" s="140">
        <v>943613</v>
      </c>
      <c r="F73" s="41">
        <v>11842</v>
      </c>
      <c r="H73" s="20">
        <v>281739</v>
      </c>
      <c r="J73" s="20">
        <v>0</v>
      </c>
    </row>
    <row r="74" spans="1:10" ht="22.65" customHeight="1">
      <c r="A74" s="171" t="s">
        <v>267</v>
      </c>
      <c r="D74" s="140">
        <v>819191</v>
      </c>
      <c r="F74" s="36">
        <v>0</v>
      </c>
      <c r="H74" s="20">
        <v>0</v>
      </c>
      <c r="J74" s="20">
        <v>0</v>
      </c>
    </row>
    <row r="75" spans="1:10" ht="22.65" customHeight="1">
      <c r="A75" s="171" t="s">
        <v>330</v>
      </c>
      <c r="D75" s="140"/>
      <c r="F75" s="41"/>
      <c r="H75" s="20"/>
      <c r="J75" s="20"/>
    </row>
    <row r="76" spans="1:10" ht="22.65" customHeight="1">
      <c r="A76" s="171" t="s">
        <v>300</v>
      </c>
      <c r="D76" s="140">
        <v>91344</v>
      </c>
      <c r="F76" s="36">
        <v>62665</v>
      </c>
      <c r="H76" s="20">
        <v>0</v>
      </c>
      <c r="J76" s="20">
        <v>0</v>
      </c>
    </row>
    <row r="77" spans="1:10" ht="22.65" customHeight="1">
      <c r="A77" s="171" t="s">
        <v>123</v>
      </c>
      <c r="D77" s="140"/>
      <c r="F77" s="41"/>
      <c r="H77" s="20"/>
      <c r="J77" s="20"/>
    </row>
    <row r="78" spans="1:10" ht="22.65" customHeight="1">
      <c r="A78" s="171" t="s">
        <v>115</v>
      </c>
      <c r="D78" s="141">
        <v>-325531</v>
      </c>
      <c r="F78" s="39">
        <v>-61935</v>
      </c>
      <c r="H78" s="21">
        <v>-50347</v>
      </c>
      <c r="J78" s="21">
        <v>-17000</v>
      </c>
    </row>
    <row r="79" spans="1:10" ht="22.65" customHeight="1">
      <c r="A79" s="90" t="s">
        <v>124</v>
      </c>
      <c r="D79" s="144"/>
      <c r="F79" s="45"/>
      <c r="H79" s="23"/>
      <c r="J79" s="23"/>
    </row>
    <row r="80" spans="1:10" ht="22.65" customHeight="1">
      <c r="A80" s="90" t="s">
        <v>120</v>
      </c>
      <c r="D80" s="143">
        <f>SUM(D71:D78)</f>
        <v>1803949</v>
      </c>
      <c r="E80" s="2"/>
      <c r="F80" s="28">
        <f>SUM(F71:F78)</f>
        <v>304834</v>
      </c>
      <c r="G80" s="2"/>
      <c r="H80" s="28">
        <f>SUM(H71:H78)</f>
        <v>201392</v>
      </c>
      <c r="I80" s="2"/>
      <c r="J80" s="28">
        <f>SUM(J71:J78)</f>
        <v>68000</v>
      </c>
    </row>
    <row r="81" spans="1:10" ht="22.65" customHeight="1">
      <c r="A81" s="75" t="s">
        <v>347</v>
      </c>
      <c r="D81" s="143">
        <f>D67+D80</f>
        <v>4430718</v>
      </c>
      <c r="E81" s="2"/>
      <c r="F81" s="28">
        <f>F67+F80</f>
        <v>12110200</v>
      </c>
      <c r="G81" s="2"/>
      <c r="H81" s="28">
        <f>H67+H80</f>
        <v>159123</v>
      </c>
      <c r="I81" s="46"/>
      <c r="J81" s="28">
        <f>J67+J80</f>
        <v>51697</v>
      </c>
    </row>
    <row r="82" spans="1:10" ht="22.65" customHeight="1" thickBot="1">
      <c r="A82" s="75" t="s">
        <v>276</v>
      </c>
      <c r="D82" s="145">
        <f>D54+D80+D67</f>
        <v>9528515</v>
      </c>
      <c r="E82" s="2"/>
      <c r="F82" s="47">
        <f>F54+F80+F67</f>
        <v>6268069</v>
      </c>
      <c r="G82" s="2"/>
      <c r="H82" s="47">
        <f>H54+H80+H67</f>
        <v>1014774</v>
      </c>
      <c r="I82" s="2"/>
      <c r="J82" s="47">
        <f>J54+J80+J67</f>
        <v>-979950</v>
      </c>
    </row>
    <row r="83" spans="1:10" ht="13.5" customHeight="1" thickTop="1">
      <c r="D83" s="140"/>
      <c r="F83" s="41"/>
      <c r="H83" s="20"/>
      <c r="J83" s="20"/>
    </row>
    <row r="84" spans="1:10" ht="22.65" customHeight="1">
      <c r="A84" s="165" t="s">
        <v>0</v>
      </c>
      <c r="B84" s="166"/>
      <c r="C84" s="92"/>
      <c r="D84" s="167"/>
      <c r="E84" s="92"/>
      <c r="F84" s="92"/>
      <c r="G84" s="92"/>
      <c r="H84" s="196"/>
      <c r="I84" s="196"/>
      <c r="J84" s="196"/>
    </row>
    <row r="85" spans="1:10" ht="22.65" customHeight="1">
      <c r="A85" s="165" t="s">
        <v>126</v>
      </c>
      <c r="B85" s="166"/>
      <c r="C85" s="92"/>
      <c r="D85" s="167"/>
      <c r="E85" s="92"/>
      <c r="F85" s="92"/>
      <c r="G85" s="92"/>
      <c r="H85" s="196"/>
      <c r="I85" s="196"/>
      <c r="J85" s="196"/>
    </row>
    <row r="86" spans="1:10" ht="22.65" customHeight="1">
      <c r="A86" s="118"/>
      <c r="B86" s="118"/>
      <c r="C86" s="92"/>
      <c r="D86" s="167"/>
      <c r="E86" s="92"/>
      <c r="F86" s="92"/>
      <c r="G86" s="92"/>
      <c r="H86" s="92"/>
      <c r="I86" s="92"/>
      <c r="J86" s="33" t="s">
        <v>2</v>
      </c>
    </row>
    <row r="87" spans="1:10" ht="22.65" customHeight="1">
      <c r="C87" s="1"/>
      <c r="D87" s="193" t="s">
        <v>3</v>
      </c>
      <c r="E87" s="193"/>
      <c r="F87" s="193"/>
      <c r="G87" s="17"/>
      <c r="H87" s="193" t="s">
        <v>4</v>
      </c>
      <c r="I87" s="193"/>
      <c r="J87" s="193"/>
    </row>
    <row r="88" spans="1:10" ht="23.25" customHeight="1">
      <c r="C88" s="1"/>
      <c r="D88" s="194" t="s">
        <v>88</v>
      </c>
      <c r="E88" s="194"/>
      <c r="F88" s="194"/>
      <c r="G88"/>
      <c r="H88" s="194" t="s">
        <v>88</v>
      </c>
      <c r="I88" s="194"/>
      <c r="J88" s="194"/>
    </row>
    <row r="89" spans="1:10" ht="22.65" customHeight="1">
      <c r="C89" s="1"/>
      <c r="D89" s="195" t="s">
        <v>266</v>
      </c>
      <c r="E89" s="195"/>
      <c r="F89" s="195"/>
      <c r="G89" s="89"/>
      <c r="H89" s="195" t="s">
        <v>266</v>
      </c>
      <c r="I89" s="195"/>
      <c r="J89" s="195"/>
    </row>
    <row r="90" spans="1:10" ht="22.65" customHeight="1">
      <c r="C90" s="18"/>
      <c r="D90" s="168">
        <v>2565</v>
      </c>
      <c r="E90" s="18"/>
      <c r="F90" s="168">
        <v>2564</v>
      </c>
      <c r="G90" s="13"/>
      <c r="H90" s="168">
        <v>2565</v>
      </c>
      <c r="I90" s="18"/>
      <c r="J90" s="168">
        <v>2564</v>
      </c>
    </row>
    <row r="91" spans="1:10" ht="22.65" customHeight="1">
      <c r="A91" s="90" t="s">
        <v>127</v>
      </c>
      <c r="D91" s="140"/>
      <c r="F91" s="41"/>
      <c r="H91" s="20"/>
      <c r="J91" s="20"/>
    </row>
    <row r="92" spans="1:10" ht="22.65" customHeight="1">
      <c r="A92" s="171" t="s">
        <v>109</v>
      </c>
      <c r="D92" s="140">
        <v>9105271</v>
      </c>
      <c r="F92" s="41">
        <v>4809533</v>
      </c>
      <c r="H92" s="20">
        <f>H82</f>
        <v>1014774</v>
      </c>
      <c r="J92" s="20">
        <f>J82</f>
        <v>-979950</v>
      </c>
    </row>
    <row r="93" spans="1:10" ht="22.65" customHeight="1">
      <c r="A93" s="171" t="s">
        <v>110</v>
      </c>
      <c r="D93" s="141">
        <v>423244</v>
      </c>
      <c r="F93" s="39">
        <v>1458536</v>
      </c>
      <c r="H93" s="21">
        <v>0</v>
      </c>
      <c r="J93" s="21">
        <v>0</v>
      </c>
    </row>
    <row r="94" spans="1:10" ht="22.65" customHeight="1" thickBot="1">
      <c r="A94" s="90" t="s">
        <v>276</v>
      </c>
      <c r="D94" s="146">
        <f>SUM(D92:D93)</f>
        <v>9528515</v>
      </c>
      <c r="E94" s="2"/>
      <c r="F94" s="62">
        <f>SUM(F92:F93)</f>
        <v>6268069</v>
      </c>
      <c r="G94" s="2"/>
      <c r="H94" s="47">
        <f>SUM(H92:H93)</f>
        <v>1014774</v>
      </c>
      <c r="I94" s="2"/>
      <c r="J94" s="47">
        <f>SUM(J92:J93)</f>
        <v>-979950</v>
      </c>
    </row>
    <row r="95" spans="1:10" ht="22.65" customHeight="1" thickTop="1">
      <c r="A95" s="90"/>
      <c r="D95" s="142"/>
      <c r="E95" s="2"/>
      <c r="F95" s="42"/>
      <c r="G95" s="2"/>
      <c r="H95" s="42"/>
      <c r="I95" s="2"/>
      <c r="J95" s="42"/>
    </row>
    <row r="96" spans="1:10" ht="22.8" customHeight="1">
      <c r="A96" s="165" t="s">
        <v>0</v>
      </c>
      <c r="B96" s="166"/>
      <c r="C96" s="92"/>
      <c r="D96" s="167"/>
      <c r="E96" s="92"/>
      <c r="F96" s="92"/>
      <c r="G96" s="92"/>
      <c r="H96" s="196"/>
      <c r="I96" s="196"/>
      <c r="J96" s="196"/>
    </row>
    <row r="97" spans="1:10" ht="22.8" customHeight="1">
      <c r="A97" s="165" t="s">
        <v>87</v>
      </c>
      <c r="B97" s="166"/>
      <c r="C97" s="92"/>
      <c r="D97" s="167"/>
      <c r="E97" s="92"/>
      <c r="F97" s="92"/>
      <c r="G97" s="92"/>
      <c r="H97" s="196"/>
      <c r="I97" s="196"/>
      <c r="J97" s="196"/>
    </row>
    <row r="98" spans="1:10" ht="22.8" customHeight="1">
      <c r="A98" s="118"/>
      <c r="B98" s="118"/>
      <c r="C98" s="92"/>
      <c r="D98" s="167"/>
      <c r="E98" s="92"/>
      <c r="F98" s="92"/>
      <c r="G98" s="92"/>
      <c r="H98" s="92"/>
      <c r="I98" s="92"/>
      <c r="J98" s="33" t="s">
        <v>2</v>
      </c>
    </row>
    <row r="99" spans="1:10" ht="22.8" customHeight="1">
      <c r="C99" s="1"/>
      <c r="D99" s="193" t="s">
        <v>3</v>
      </c>
      <c r="E99" s="193"/>
      <c r="F99" s="193"/>
      <c r="G99" s="17"/>
      <c r="H99" s="193" t="s">
        <v>4</v>
      </c>
      <c r="I99" s="193"/>
      <c r="J99" s="193"/>
    </row>
    <row r="100" spans="1:10" ht="22.8" customHeight="1">
      <c r="C100" s="1"/>
      <c r="D100" s="194" t="s">
        <v>270</v>
      </c>
      <c r="E100" s="194"/>
      <c r="F100" s="194"/>
      <c r="G100"/>
      <c r="H100" s="194" t="s">
        <v>270</v>
      </c>
      <c r="I100" s="194"/>
      <c r="J100" s="194"/>
    </row>
    <row r="101" spans="1:10" ht="22.8" customHeight="1">
      <c r="C101" s="1"/>
      <c r="D101" s="195" t="s">
        <v>266</v>
      </c>
      <c r="E101" s="195"/>
      <c r="F101" s="195"/>
      <c r="G101" s="89"/>
      <c r="H101" s="195" t="s">
        <v>266</v>
      </c>
      <c r="I101" s="195"/>
      <c r="J101" s="195"/>
    </row>
    <row r="102" spans="1:10" ht="22.8" customHeight="1">
      <c r="B102" s="1" t="s">
        <v>6</v>
      </c>
      <c r="C102" s="18"/>
      <c r="D102" s="168">
        <v>2565</v>
      </c>
      <c r="E102" s="18"/>
      <c r="F102" s="168">
        <v>2564</v>
      </c>
      <c r="G102" s="13"/>
      <c r="H102" s="168">
        <v>2565</v>
      </c>
      <c r="I102" s="18"/>
      <c r="J102" s="168">
        <v>2564</v>
      </c>
    </row>
    <row r="103" spans="1:10" ht="22.8" customHeight="1">
      <c r="A103" s="169" t="s">
        <v>89</v>
      </c>
      <c r="B103" s="1">
        <v>3</v>
      </c>
      <c r="C103" s="76"/>
      <c r="E103" s="76"/>
      <c r="F103" s="76"/>
      <c r="G103" s="76"/>
      <c r="H103" s="76"/>
      <c r="I103" s="76"/>
      <c r="J103" s="76"/>
    </row>
    <row r="104" spans="1:10" ht="22.8" customHeight="1">
      <c r="A104" s="151" t="s">
        <v>90</v>
      </c>
      <c r="B104" s="1">
        <v>9</v>
      </c>
      <c r="C104" s="76"/>
      <c r="D104" s="19">
        <v>455148800</v>
      </c>
      <c r="E104" s="76"/>
      <c r="F104" s="150">
        <v>374923222</v>
      </c>
      <c r="G104" s="76"/>
      <c r="H104" s="150">
        <v>21244146</v>
      </c>
      <c r="I104" s="76"/>
      <c r="J104" s="76">
        <v>20814130</v>
      </c>
    </row>
    <row r="105" spans="1:10" ht="22.8" customHeight="1">
      <c r="A105" s="171" t="s">
        <v>91</v>
      </c>
      <c r="B105" s="1">
        <v>4</v>
      </c>
      <c r="C105" s="172"/>
      <c r="D105" s="139">
        <v>2303927</v>
      </c>
      <c r="E105" s="172"/>
      <c r="F105" s="49">
        <v>2029639</v>
      </c>
      <c r="G105" s="172"/>
      <c r="H105" s="49">
        <v>8609069</v>
      </c>
      <c r="I105" s="76"/>
      <c r="J105" s="20">
        <v>361737</v>
      </c>
    </row>
    <row r="106" spans="1:10" ht="22.8" customHeight="1">
      <c r="A106" s="171" t="s">
        <v>92</v>
      </c>
      <c r="C106" s="76"/>
      <c r="D106" s="139">
        <v>598610</v>
      </c>
      <c r="E106" s="76"/>
      <c r="F106" s="49">
        <v>581599</v>
      </c>
      <c r="G106" s="76"/>
      <c r="H106" s="49">
        <v>521533</v>
      </c>
      <c r="I106" s="76"/>
      <c r="J106" s="76">
        <v>802760</v>
      </c>
    </row>
    <row r="107" spans="1:10" ht="22.8" customHeight="1">
      <c r="A107" s="171" t="s">
        <v>93</v>
      </c>
      <c r="B107" s="38"/>
      <c r="C107" s="76"/>
      <c r="D107" s="76">
        <v>60124</v>
      </c>
      <c r="E107" s="76"/>
      <c r="F107" s="150">
        <v>64008</v>
      </c>
      <c r="G107" s="76"/>
      <c r="H107" s="150">
        <v>16547680</v>
      </c>
      <c r="I107" s="76"/>
      <c r="J107" s="76">
        <v>5538561</v>
      </c>
    </row>
    <row r="108" spans="1:10" ht="22.8" customHeight="1">
      <c r="A108" s="171" t="s">
        <v>94</v>
      </c>
      <c r="C108" s="76"/>
      <c r="D108" s="138">
        <v>144123</v>
      </c>
      <c r="E108" s="76"/>
      <c r="F108" s="20">
        <v>351237</v>
      </c>
      <c r="G108" s="76"/>
      <c r="H108" s="20">
        <v>673269</v>
      </c>
      <c r="I108" s="76"/>
      <c r="J108" s="20">
        <v>82305</v>
      </c>
    </row>
    <row r="109" spans="1:10" ht="22.8" customHeight="1">
      <c r="A109" s="171" t="s">
        <v>258</v>
      </c>
      <c r="C109" s="76"/>
      <c r="D109" s="138"/>
      <c r="E109" s="76"/>
      <c r="F109" s="20"/>
      <c r="G109" s="76"/>
      <c r="H109" s="20"/>
      <c r="I109" s="76"/>
      <c r="J109" s="20"/>
    </row>
    <row r="110" spans="1:10" ht="22.8" customHeight="1">
      <c r="A110" s="171" t="s">
        <v>293</v>
      </c>
      <c r="B110" s="1">
        <v>5</v>
      </c>
      <c r="C110" s="76"/>
      <c r="D110" s="138">
        <v>1429983</v>
      </c>
      <c r="E110" s="76"/>
      <c r="F110" s="20">
        <v>0</v>
      </c>
      <c r="G110" s="76"/>
      <c r="H110" s="20">
        <v>608201</v>
      </c>
      <c r="I110" s="76"/>
      <c r="J110" s="20">
        <v>0</v>
      </c>
    </row>
    <row r="111" spans="1:10" ht="22.8" customHeight="1">
      <c r="A111" s="171" t="s">
        <v>258</v>
      </c>
      <c r="C111" s="172"/>
      <c r="D111" s="139"/>
      <c r="E111" s="172"/>
      <c r="F111" s="49"/>
      <c r="G111" s="76"/>
      <c r="H111" s="48"/>
      <c r="I111" s="76"/>
      <c r="J111" s="48"/>
    </row>
    <row r="112" spans="1:10" ht="22.8" customHeight="1">
      <c r="A112" s="171" t="s">
        <v>257</v>
      </c>
      <c r="C112" s="172"/>
      <c r="D112" s="20">
        <v>0</v>
      </c>
      <c r="E112" s="172"/>
      <c r="F112" s="20">
        <v>486831</v>
      </c>
      <c r="G112" s="172"/>
      <c r="H112" s="20">
        <v>0</v>
      </c>
      <c r="I112" s="76"/>
      <c r="J112" s="20">
        <v>0</v>
      </c>
    </row>
    <row r="113" spans="1:10" ht="22.8" customHeight="1">
      <c r="A113" s="151" t="s">
        <v>95</v>
      </c>
      <c r="C113" s="76"/>
      <c r="D113" s="141">
        <v>2619793</v>
      </c>
      <c r="E113" s="76"/>
      <c r="F113" s="39">
        <v>2886204</v>
      </c>
      <c r="G113" s="76"/>
      <c r="H113" s="39">
        <v>224203</v>
      </c>
      <c r="I113" s="76"/>
      <c r="J113" s="19">
        <v>21202</v>
      </c>
    </row>
    <row r="114" spans="1:10" ht="22.8" customHeight="1">
      <c r="A114" s="90" t="s">
        <v>96</v>
      </c>
      <c r="B114" s="6"/>
      <c r="C114" s="9"/>
      <c r="D114" s="147">
        <f>SUM(D104:D113)</f>
        <v>462305360</v>
      </c>
      <c r="E114" s="9"/>
      <c r="F114" s="61">
        <f>SUM(F104:F113)</f>
        <v>381322740</v>
      </c>
      <c r="G114" s="9"/>
      <c r="H114" s="173">
        <f>SUM(H104:H113)</f>
        <v>48428101</v>
      </c>
      <c r="I114" s="9"/>
      <c r="J114" s="173">
        <f>SUM(J104:J113)</f>
        <v>27620695</v>
      </c>
    </row>
    <row r="115" spans="1:10" s="180" customFormat="1" ht="12.75" customHeight="1">
      <c r="A115" s="197"/>
      <c r="B115" s="197"/>
      <c r="C115" s="76"/>
      <c r="D115" s="76"/>
      <c r="E115" s="76"/>
      <c r="F115" s="76"/>
      <c r="G115" s="76"/>
      <c r="H115" s="76"/>
      <c r="I115" s="76"/>
      <c r="J115" s="76"/>
    </row>
    <row r="116" spans="1:10" s="180" customFormat="1" ht="22.8" customHeight="1">
      <c r="A116" s="169" t="s">
        <v>97</v>
      </c>
      <c r="B116" s="1">
        <v>3</v>
      </c>
      <c r="C116" s="76"/>
      <c r="D116" s="76"/>
      <c r="E116" s="76"/>
    </row>
    <row r="117" spans="1:10" s="180" customFormat="1" ht="22.8" customHeight="1">
      <c r="A117" s="151" t="s">
        <v>98</v>
      </c>
      <c r="B117" s="1"/>
      <c r="C117" s="76"/>
      <c r="D117" s="76">
        <v>390754885</v>
      </c>
      <c r="E117" s="76"/>
      <c r="F117" s="150">
        <v>318794909</v>
      </c>
      <c r="G117" s="76"/>
      <c r="H117" s="150">
        <v>19876384</v>
      </c>
      <c r="I117" s="76"/>
      <c r="J117" s="76">
        <v>18864614</v>
      </c>
    </row>
    <row r="118" spans="1:10" s="180" customFormat="1" ht="22.8" customHeight="1">
      <c r="A118" s="171" t="s">
        <v>99</v>
      </c>
      <c r="B118" s="1"/>
      <c r="C118" s="76"/>
      <c r="D118" s="76">
        <v>16536332</v>
      </c>
      <c r="E118" s="76"/>
      <c r="F118" s="150">
        <v>14727370</v>
      </c>
      <c r="G118" s="76"/>
      <c r="H118" s="150">
        <v>679636</v>
      </c>
      <c r="I118" s="76"/>
      <c r="J118" s="76">
        <v>639779</v>
      </c>
    </row>
    <row r="119" spans="1:10" s="180" customFormat="1" ht="22.8" customHeight="1">
      <c r="A119" s="151" t="s">
        <v>100</v>
      </c>
      <c r="B119" s="1"/>
      <c r="C119" s="76"/>
      <c r="D119" s="144">
        <v>23536594</v>
      </c>
      <c r="E119" s="76"/>
      <c r="F119" s="45">
        <v>22381446</v>
      </c>
      <c r="G119" s="76"/>
      <c r="H119" s="45">
        <v>1886614</v>
      </c>
      <c r="I119" s="76"/>
      <c r="J119" s="76">
        <v>1817453</v>
      </c>
    </row>
    <row r="120" spans="1:10" s="180" customFormat="1" ht="22.8" customHeight="1">
      <c r="A120" s="171" t="s">
        <v>301</v>
      </c>
      <c r="B120" s="1"/>
      <c r="C120" s="76"/>
      <c r="D120" s="144"/>
      <c r="E120" s="76"/>
      <c r="F120" s="45"/>
      <c r="G120" s="76"/>
      <c r="H120" s="45"/>
      <c r="I120" s="76"/>
      <c r="J120" s="76"/>
    </row>
    <row r="121" spans="1:10" s="180" customFormat="1" ht="22.8" customHeight="1">
      <c r="A121" s="171" t="s">
        <v>128</v>
      </c>
      <c r="B121" s="1"/>
      <c r="C121" s="76"/>
      <c r="D121" s="76">
        <v>-941640</v>
      </c>
      <c r="E121" s="76"/>
      <c r="F121" s="150">
        <v>3861391</v>
      </c>
      <c r="G121" s="76"/>
      <c r="H121" s="36">
        <v>0</v>
      </c>
      <c r="I121" s="76"/>
      <c r="J121" s="36">
        <v>0</v>
      </c>
    </row>
    <row r="122" spans="1:10" s="180" customFormat="1" ht="22.8" customHeight="1">
      <c r="A122" s="171" t="s">
        <v>317</v>
      </c>
      <c r="B122" s="1"/>
      <c r="C122" s="76"/>
      <c r="D122" s="139">
        <v>-5756</v>
      </c>
      <c r="E122" s="76"/>
      <c r="F122" s="36">
        <v>-780</v>
      </c>
      <c r="G122" s="76"/>
      <c r="H122" s="36">
        <v>0</v>
      </c>
      <c r="I122" s="76"/>
      <c r="J122" s="36">
        <v>0</v>
      </c>
    </row>
    <row r="123" spans="1:10" s="180" customFormat="1" ht="22.8" customHeight="1">
      <c r="A123" s="151" t="s">
        <v>101</v>
      </c>
      <c r="B123" s="1"/>
      <c r="C123" s="76"/>
      <c r="D123" s="139">
        <v>2131380</v>
      </c>
      <c r="E123" s="76"/>
      <c r="F123" s="36">
        <v>1827038</v>
      </c>
      <c r="G123" s="76"/>
      <c r="H123" s="36">
        <v>12784</v>
      </c>
      <c r="I123" s="76"/>
      <c r="J123" s="36">
        <v>8624</v>
      </c>
    </row>
    <row r="124" spans="1:10" s="180" customFormat="1" ht="22.8" customHeight="1">
      <c r="A124" s="171" t="s">
        <v>102</v>
      </c>
      <c r="B124" s="14"/>
      <c r="C124" s="14"/>
      <c r="D124" s="148">
        <v>12192075</v>
      </c>
      <c r="E124" s="14"/>
      <c r="F124" s="37">
        <v>10396979</v>
      </c>
      <c r="G124" s="14"/>
      <c r="H124" s="37">
        <v>3869143</v>
      </c>
      <c r="I124" s="14"/>
      <c r="J124" s="30">
        <v>3908490</v>
      </c>
    </row>
    <row r="125" spans="1:10" s="180" customFormat="1" ht="22.8" customHeight="1">
      <c r="A125" s="90" t="s">
        <v>103</v>
      </c>
      <c r="B125" s="6"/>
      <c r="C125" s="9"/>
      <c r="D125" s="175">
        <f>SUM(D117:D124)</f>
        <v>444203870</v>
      </c>
      <c r="E125" s="9"/>
      <c r="F125" s="175">
        <f>SUM(F117:F124)</f>
        <v>371988353</v>
      </c>
      <c r="G125" s="9"/>
      <c r="H125" s="175">
        <f>SUM(H117:H124)</f>
        <v>26324561</v>
      </c>
      <c r="I125" s="9"/>
      <c r="J125" s="175">
        <f>SUM(J117:J124)</f>
        <v>25238960</v>
      </c>
    </row>
    <row r="126" spans="1:10" s="180" customFormat="1" ht="12.75" customHeight="1">
      <c r="A126" s="90"/>
      <c r="B126" s="6"/>
      <c r="C126" s="9"/>
      <c r="D126" s="9"/>
      <c r="E126" s="9"/>
      <c r="F126" s="181"/>
      <c r="G126" s="9"/>
      <c r="H126" s="9"/>
      <c r="I126" s="9"/>
      <c r="J126" s="9"/>
    </row>
    <row r="127" spans="1:10" s="180" customFormat="1" ht="22.8" customHeight="1">
      <c r="A127" s="171" t="s">
        <v>329</v>
      </c>
      <c r="B127" s="1"/>
      <c r="C127" s="76"/>
      <c r="D127" s="76"/>
      <c r="E127" s="14"/>
      <c r="F127" s="182"/>
      <c r="G127" s="14"/>
      <c r="H127" s="14"/>
      <c r="I127" s="14"/>
      <c r="J127" s="14"/>
    </row>
    <row r="128" spans="1:10" s="180" customFormat="1" ht="22.8" customHeight="1">
      <c r="A128" s="171" t="s">
        <v>104</v>
      </c>
      <c r="B128" s="1"/>
      <c r="C128" s="76"/>
      <c r="D128" s="7">
        <v>1165118</v>
      </c>
      <c r="E128" s="76"/>
      <c r="F128" s="183">
        <v>1530335</v>
      </c>
      <c r="G128" s="76"/>
      <c r="H128" s="30">
        <v>0</v>
      </c>
      <c r="I128" s="76"/>
      <c r="J128" s="30">
        <v>0</v>
      </c>
    </row>
    <row r="129" spans="1:10" s="180" customFormat="1" ht="22.8" customHeight="1">
      <c r="A129" s="90" t="s">
        <v>331</v>
      </c>
      <c r="B129" s="1"/>
      <c r="C129" s="76"/>
      <c r="D129" s="9">
        <f>D114-D125+D128</f>
        <v>19266608</v>
      </c>
      <c r="E129" s="76"/>
      <c r="F129" s="9">
        <f>F114-F125+F128</f>
        <v>10864722</v>
      </c>
      <c r="G129" s="9"/>
      <c r="H129" s="9">
        <f>H114-H125+H128</f>
        <v>22103540</v>
      </c>
      <c r="I129" s="9"/>
      <c r="J129" s="9">
        <f>J114-J125+J128</f>
        <v>2381735</v>
      </c>
    </row>
    <row r="130" spans="1:10" s="180" customFormat="1" ht="22.8" customHeight="1">
      <c r="A130" s="171" t="s">
        <v>105</v>
      </c>
      <c r="B130" s="1"/>
      <c r="C130" s="76"/>
      <c r="D130" s="148">
        <v>6700908</v>
      </c>
      <c r="E130" s="76"/>
      <c r="F130" s="37">
        <v>2603233</v>
      </c>
      <c r="G130" s="76"/>
      <c r="H130" s="37">
        <v>1073835</v>
      </c>
      <c r="I130" s="76"/>
      <c r="J130" s="30">
        <v>-884642</v>
      </c>
    </row>
    <row r="131" spans="1:10" ht="22.8" customHeight="1" thickBot="1">
      <c r="A131" s="90" t="s">
        <v>106</v>
      </c>
      <c r="C131" s="9"/>
      <c r="D131" s="178">
        <f>D129-D130</f>
        <v>12565700</v>
      </c>
      <c r="E131" s="9"/>
      <c r="F131" s="178">
        <f>F129-F130</f>
        <v>8261489</v>
      </c>
      <c r="G131" s="9"/>
      <c r="H131" s="178">
        <f>H129-H130</f>
        <v>21029705</v>
      </c>
      <c r="I131" s="9"/>
      <c r="J131" s="178">
        <f>J129-J130</f>
        <v>3266377</v>
      </c>
    </row>
    <row r="132" spans="1:10" ht="22.8" customHeight="1" thickTop="1">
      <c r="A132" s="90"/>
      <c r="C132" s="9"/>
      <c r="D132" s="9"/>
      <c r="E132" s="9"/>
      <c r="F132" s="9"/>
      <c r="G132" s="9"/>
      <c r="H132" s="9"/>
      <c r="I132" s="9"/>
      <c r="J132" s="9"/>
    </row>
    <row r="133" spans="1:10" ht="22.8" customHeight="1">
      <c r="A133" s="165" t="s">
        <v>0</v>
      </c>
      <c r="B133" s="166"/>
      <c r="C133" s="92"/>
      <c r="D133" s="167"/>
      <c r="E133" s="92"/>
      <c r="F133" s="92"/>
      <c r="G133" s="92"/>
      <c r="H133" s="196"/>
      <c r="I133" s="196"/>
      <c r="J133" s="196"/>
    </row>
    <row r="134" spans="1:10" ht="22.8" customHeight="1">
      <c r="A134" s="165" t="s">
        <v>107</v>
      </c>
      <c r="B134" s="166"/>
      <c r="C134" s="92"/>
      <c r="D134" s="167"/>
      <c r="E134" s="92"/>
      <c r="F134" s="92"/>
      <c r="G134" s="92"/>
      <c r="H134" s="196"/>
      <c r="I134" s="196"/>
      <c r="J134" s="196"/>
    </row>
    <row r="135" spans="1:10" ht="22.8" customHeight="1">
      <c r="A135" s="118"/>
      <c r="B135" s="118"/>
      <c r="C135" s="92"/>
      <c r="D135" s="167"/>
      <c r="E135" s="92"/>
      <c r="F135" s="92"/>
      <c r="G135" s="92"/>
      <c r="H135" s="92"/>
      <c r="I135" s="92"/>
      <c r="J135" s="33" t="s">
        <v>2</v>
      </c>
    </row>
    <row r="136" spans="1:10" ht="22.8" customHeight="1">
      <c r="C136" s="1"/>
      <c r="D136" s="193" t="s">
        <v>3</v>
      </c>
      <c r="E136" s="193"/>
      <c r="F136" s="193"/>
      <c r="G136" s="17"/>
      <c r="H136" s="193" t="s">
        <v>4</v>
      </c>
      <c r="I136" s="193"/>
      <c r="J136" s="193"/>
    </row>
    <row r="137" spans="1:10" ht="22.8" customHeight="1">
      <c r="C137" s="1"/>
      <c r="D137" s="194" t="s">
        <v>270</v>
      </c>
      <c r="E137" s="194"/>
      <c r="F137" s="194"/>
      <c r="G137"/>
      <c r="H137" s="194" t="s">
        <v>270</v>
      </c>
      <c r="I137" s="194"/>
      <c r="J137" s="194"/>
    </row>
    <row r="138" spans="1:10" ht="22.8" customHeight="1">
      <c r="C138" s="1"/>
      <c r="D138" s="195" t="s">
        <v>266</v>
      </c>
      <c r="E138" s="195"/>
      <c r="F138" s="195"/>
      <c r="G138" s="89"/>
      <c r="H138" s="195" t="s">
        <v>266</v>
      </c>
      <c r="I138" s="195"/>
      <c r="J138" s="195"/>
    </row>
    <row r="139" spans="1:10" ht="22.8" customHeight="1">
      <c r="B139" s="1" t="s">
        <v>6</v>
      </c>
      <c r="C139" s="18"/>
      <c r="D139" s="168">
        <v>2565</v>
      </c>
      <c r="E139" s="18"/>
      <c r="F139" s="168">
        <v>2564</v>
      </c>
      <c r="G139" s="13"/>
      <c r="H139" s="168">
        <v>2565</v>
      </c>
      <c r="I139" s="18"/>
      <c r="J139" s="168">
        <v>2564</v>
      </c>
    </row>
    <row r="140" spans="1:10" ht="22.8" customHeight="1">
      <c r="A140" s="90" t="s">
        <v>108</v>
      </c>
      <c r="C140" s="76"/>
      <c r="E140" s="76"/>
      <c r="F140" s="76"/>
      <c r="G140" s="76"/>
      <c r="H140" s="76"/>
      <c r="I140" s="76"/>
      <c r="J140" s="76"/>
    </row>
    <row r="141" spans="1:10" ht="22.8" customHeight="1">
      <c r="A141" s="171" t="s">
        <v>109</v>
      </c>
      <c r="C141" s="76"/>
      <c r="D141" s="76">
        <v>12157908</v>
      </c>
      <c r="E141" s="76"/>
      <c r="F141" s="76">
        <v>6308438</v>
      </c>
      <c r="G141" s="76"/>
      <c r="H141" s="19">
        <f>H131</f>
        <v>21029705</v>
      </c>
      <c r="I141" s="76"/>
      <c r="J141" s="19">
        <f>J131</f>
        <v>3266377</v>
      </c>
    </row>
    <row r="142" spans="1:10" ht="22.8" customHeight="1">
      <c r="A142" s="171" t="s">
        <v>110</v>
      </c>
      <c r="C142" s="76"/>
      <c r="D142" s="176">
        <v>407792</v>
      </c>
      <c r="E142" s="76"/>
      <c r="F142" s="176">
        <v>1953051</v>
      </c>
      <c r="G142" s="76"/>
      <c r="H142" s="30">
        <v>0</v>
      </c>
      <c r="I142" s="76"/>
      <c r="J142" s="30">
        <v>0</v>
      </c>
    </row>
    <row r="143" spans="1:10" ht="22.8" customHeight="1" thickBot="1">
      <c r="A143" s="90" t="s">
        <v>106</v>
      </c>
      <c r="C143" s="9"/>
      <c r="D143" s="8">
        <f>SUM(D141:D142)</f>
        <v>12565700</v>
      </c>
      <c r="E143" s="9"/>
      <c r="F143" s="8">
        <f>SUM(F141:F142)</f>
        <v>8261489</v>
      </c>
      <c r="G143" s="9"/>
      <c r="H143" s="8">
        <f>SUM(H141:H142)</f>
        <v>21029705</v>
      </c>
      <c r="I143" s="9"/>
      <c r="J143" s="8">
        <f>SUM(J141:J142)</f>
        <v>3266377</v>
      </c>
    </row>
    <row r="144" spans="1:10" ht="24" customHeight="1" thickTop="1">
      <c r="A144" s="90"/>
      <c r="C144" s="9"/>
      <c r="D144" s="9"/>
      <c r="E144" s="9"/>
      <c r="F144" s="9"/>
      <c r="G144" s="9"/>
      <c r="H144" s="9"/>
      <c r="I144" s="9"/>
      <c r="J144" s="9"/>
    </row>
    <row r="145" spans="1:10" ht="24" customHeight="1" thickBot="1">
      <c r="A145" s="90" t="s">
        <v>111</v>
      </c>
      <c r="B145" s="1">
        <v>10</v>
      </c>
      <c r="C145" s="9"/>
      <c r="D145" s="40">
        <v>1.48</v>
      </c>
      <c r="E145" s="76"/>
      <c r="F145" s="40">
        <v>0.73</v>
      </c>
      <c r="G145" s="76"/>
      <c r="H145" s="40">
        <v>2.4500000000000002</v>
      </c>
      <c r="I145" s="76"/>
      <c r="J145" s="179">
        <v>0.33</v>
      </c>
    </row>
    <row r="146" spans="1:10" ht="26.55" customHeight="1" thickTop="1" thickBot="1">
      <c r="A146" s="90" t="s">
        <v>368</v>
      </c>
      <c r="B146" s="1">
        <v>10</v>
      </c>
      <c r="C146" s="76"/>
      <c r="D146" s="40">
        <v>1.48</v>
      </c>
      <c r="E146" s="76"/>
      <c r="F146" s="40">
        <v>0.73</v>
      </c>
      <c r="G146" s="76"/>
      <c r="H146" s="40">
        <v>2.4500000000000002</v>
      </c>
      <c r="I146" s="76"/>
      <c r="J146" s="179">
        <v>0.33</v>
      </c>
    </row>
    <row r="147" spans="1:10" ht="22.65" customHeight="1" thickTop="1">
      <c r="A147" s="165" t="s">
        <v>0</v>
      </c>
      <c r="B147" s="166"/>
      <c r="C147" s="92"/>
      <c r="D147" s="167"/>
      <c r="E147" s="92"/>
      <c r="F147" s="92"/>
      <c r="G147" s="92"/>
      <c r="H147" s="196"/>
      <c r="I147" s="196"/>
      <c r="J147" s="196"/>
    </row>
    <row r="148" spans="1:10" ht="22.65" customHeight="1">
      <c r="A148" s="165" t="s">
        <v>112</v>
      </c>
      <c r="B148" s="166"/>
      <c r="C148" s="92"/>
      <c r="D148" s="167"/>
      <c r="E148" s="92"/>
      <c r="F148" s="92"/>
      <c r="G148" s="92"/>
      <c r="H148" s="196"/>
      <c r="I148" s="196"/>
      <c r="J148" s="196"/>
    </row>
    <row r="149" spans="1:10" ht="22.65" customHeight="1">
      <c r="A149" s="118"/>
      <c r="B149" s="118"/>
      <c r="C149" s="92"/>
      <c r="D149" s="167"/>
      <c r="E149" s="92"/>
      <c r="F149" s="92"/>
      <c r="G149" s="92"/>
      <c r="H149" s="92"/>
      <c r="I149" s="92"/>
      <c r="J149" s="33" t="s">
        <v>2</v>
      </c>
    </row>
    <row r="150" spans="1:10" ht="22.65" customHeight="1">
      <c r="C150" s="1"/>
      <c r="D150" s="193" t="s">
        <v>3</v>
      </c>
      <c r="E150" s="193"/>
      <c r="F150" s="193"/>
      <c r="G150" s="17"/>
      <c r="H150" s="193" t="s">
        <v>4</v>
      </c>
      <c r="I150" s="193"/>
      <c r="J150" s="193"/>
    </row>
    <row r="151" spans="1:10" ht="23.25" customHeight="1">
      <c r="C151" s="1"/>
      <c r="D151" s="194" t="s">
        <v>270</v>
      </c>
      <c r="E151" s="194"/>
      <c r="F151" s="194"/>
      <c r="G151"/>
      <c r="H151" s="194" t="s">
        <v>270</v>
      </c>
      <c r="I151" s="194"/>
      <c r="J151" s="194"/>
    </row>
    <row r="152" spans="1:10" ht="22.65" customHeight="1">
      <c r="C152" s="1"/>
      <c r="D152" s="195" t="s">
        <v>266</v>
      </c>
      <c r="E152" s="195"/>
      <c r="F152" s="195"/>
      <c r="G152" s="89"/>
      <c r="H152" s="195" t="s">
        <v>266</v>
      </c>
      <c r="I152" s="195"/>
      <c r="J152" s="195"/>
    </row>
    <row r="153" spans="1:10" ht="22.65" customHeight="1">
      <c r="B153" s="1" t="s">
        <v>6</v>
      </c>
      <c r="C153" s="18"/>
      <c r="D153" s="168">
        <v>2565</v>
      </c>
      <c r="E153" s="18"/>
      <c r="F153" s="168">
        <v>2564</v>
      </c>
      <c r="G153" s="13"/>
      <c r="H153" s="168">
        <v>2565</v>
      </c>
      <c r="I153" s="18"/>
      <c r="J153" s="168">
        <v>2564</v>
      </c>
    </row>
    <row r="154" spans="1:10" ht="24" customHeight="1">
      <c r="A154" s="90" t="s">
        <v>106</v>
      </c>
      <c r="D154" s="46">
        <f>D143</f>
        <v>12565700</v>
      </c>
      <c r="E154" s="2"/>
      <c r="F154" s="46">
        <f>F143</f>
        <v>8261489</v>
      </c>
      <c r="G154" s="2"/>
      <c r="H154" s="46">
        <f>H143</f>
        <v>21029705</v>
      </c>
      <c r="I154" s="2"/>
      <c r="J154" s="9">
        <f>J143</f>
        <v>3266377</v>
      </c>
    </row>
    <row r="155" spans="1:10" ht="22.8" customHeight="1">
      <c r="A155" s="90" t="s">
        <v>113</v>
      </c>
    </row>
    <row r="156" spans="1:10" ht="22.8" customHeight="1">
      <c r="A156" s="169" t="s">
        <v>114</v>
      </c>
      <c r="D156" s="140"/>
      <c r="F156" s="41"/>
      <c r="H156" s="36"/>
      <c r="J156" s="36"/>
    </row>
    <row r="157" spans="1:10" ht="22.8" customHeight="1">
      <c r="A157" s="169" t="s">
        <v>115</v>
      </c>
      <c r="D157" s="140"/>
      <c r="F157" s="41"/>
      <c r="H157" s="36"/>
      <c r="J157" s="36"/>
    </row>
    <row r="158" spans="1:10" ht="22.8" customHeight="1">
      <c r="A158" s="171" t="s">
        <v>116</v>
      </c>
      <c r="D158" s="140"/>
      <c r="F158" s="41"/>
      <c r="H158" s="20"/>
      <c r="J158" s="20"/>
    </row>
    <row r="159" spans="1:10" ht="22.8" customHeight="1">
      <c r="A159" s="171" t="s">
        <v>117</v>
      </c>
      <c r="D159" s="140">
        <v>18015717</v>
      </c>
      <c r="F159" s="49">
        <v>19379642</v>
      </c>
      <c r="H159" s="20">
        <v>0</v>
      </c>
      <c r="J159" s="20">
        <v>0</v>
      </c>
    </row>
    <row r="160" spans="1:10" ht="22.8" customHeight="1">
      <c r="A160" s="171" t="s">
        <v>365</v>
      </c>
      <c r="D160" s="14"/>
    </row>
    <row r="161" spans="1:10" ht="22.8" customHeight="1">
      <c r="A161" s="171" t="s">
        <v>336</v>
      </c>
      <c r="D161" s="140">
        <v>-37978</v>
      </c>
      <c r="F161" s="20">
        <v>0</v>
      </c>
      <c r="H161" s="20">
        <v>0</v>
      </c>
      <c r="J161" s="20">
        <v>0</v>
      </c>
    </row>
    <row r="162" spans="1:10" ht="22.8" customHeight="1">
      <c r="A162" s="171" t="s">
        <v>335</v>
      </c>
      <c r="D162" s="140">
        <v>3048339</v>
      </c>
      <c r="F162" s="41">
        <v>596352</v>
      </c>
      <c r="H162" s="41">
        <v>7802</v>
      </c>
      <c r="J162" s="20">
        <v>-4709</v>
      </c>
    </row>
    <row r="163" spans="1:10" ht="22.8" customHeight="1">
      <c r="A163" s="171" t="s">
        <v>296</v>
      </c>
      <c r="D163" s="140"/>
      <c r="F163" s="41"/>
      <c r="H163" s="20"/>
      <c r="J163" s="20"/>
    </row>
    <row r="164" spans="1:10" ht="22.8" customHeight="1">
      <c r="A164" s="171" t="s">
        <v>104</v>
      </c>
      <c r="D164" s="140">
        <v>1341199</v>
      </c>
      <c r="F164" s="20">
        <v>7495807</v>
      </c>
      <c r="H164" s="20">
        <v>0</v>
      </c>
      <c r="J164" s="20">
        <v>0</v>
      </c>
    </row>
    <row r="165" spans="1:10" ht="22.8" customHeight="1">
      <c r="A165" s="171" t="s">
        <v>118</v>
      </c>
      <c r="D165" s="140"/>
      <c r="F165" s="41"/>
      <c r="H165" s="20"/>
      <c r="J165" s="20"/>
    </row>
    <row r="166" spans="1:10" ht="22.8" customHeight="1">
      <c r="A166" s="171" t="s">
        <v>115</v>
      </c>
      <c r="D166" s="141">
        <v>37107</v>
      </c>
      <c r="F166" s="39">
        <v>-8695</v>
      </c>
      <c r="H166" s="39">
        <v>-1560</v>
      </c>
      <c r="J166" s="21">
        <v>942</v>
      </c>
    </row>
    <row r="167" spans="1:10" s="2" customFormat="1" ht="22.8" customHeight="1">
      <c r="A167" s="90" t="s">
        <v>119</v>
      </c>
      <c r="B167" s="6"/>
      <c r="D167" s="142"/>
      <c r="F167" s="42"/>
      <c r="H167" s="43"/>
      <c r="J167" s="43"/>
    </row>
    <row r="168" spans="1:10" s="2" customFormat="1" ht="22.8" customHeight="1">
      <c r="A168" s="90" t="s">
        <v>120</v>
      </c>
      <c r="B168" s="6"/>
      <c r="D168" s="28">
        <f>SUM(D158:D166)</f>
        <v>22404384</v>
      </c>
      <c r="F168" s="28">
        <f>SUM(F158:F166)</f>
        <v>27463106</v>
      </c>
      <c r="H168" s="28">
        <f>SUM(H158:H166)</f>
        <v>6242</v>
      </c>
      <c r="J168" s="28">
        <f>SUM(J158:J166)</f>
        <v>-3767</v>
      </c>
    </row>
    <row r="169" spans="1:10" ht="22.8" customHeight="1">
      <c r="A169" s="169" t="s">
        <v>121</v>
      </c>
    </row>
    <row r="170" spans="1:10" ht="22.8" customHeight="1">
      <c r="A170" s="169" t="s">
        <v>115</v>
      </c>
      <c r="D170" s="140"/>
      <c r="F170" s="41"/>
      <c r="H170" s="36"/>
      <c r="J170" s="36"/>
    </row>
    <row r="171" spans="1:10" ht="22.8" customHeight="1">
      <c r="A171" s="171" t="s">
        <v>297</v>
      </c>
      <c r="D171" s="140"/>
      <c r="F171" s="41"/>
      <c r="H171" s="36"/>
      <c r="J171" s="36"/>
    </row>
    <row r="172" spans="1:10" ht="22.8" customHeight="1">
      <c r="A172" s="171" t="s">
        <v>302</v>
      </c>
      <c r="D172" s="140">
        <v>1023231</v>
      </c>
      <c r="F172" s="41">
        <v>-37709</v>
      </c>
      <c r="H172" s="41">
        <v>-47000</v>
      </c>
      <c r="J172" s="36">
        <v>110000</v>
      </c>
    </row>
    <row r="173" spans="1:10" ht="22.8" customHeight="1">
      <c r="A173" s="171" t="s">
        <v>275</v>
      </c>
      <c r="D173" s="140"/>
      <c r="F173" s="41"/>
      <c r="H173" s="36"/>
      <c r="J173" s="36"/>
    </row>
    <row r="174" spans="1:10" ht="22.8" customHeight="1">
      <c r="A174" s="171" t="s">
        <v>122</v>
      </c>
      <c r="D174" s="140">
        <v>953760</v>
      </c>
      <c r="F174" s="41">
        <v>-387</v>
      </c>
      <c r="H174" s="36">
        <v>281739</v>
      </c>
      <c r="J174" s="36">
        <v>0</v>
      </c>
    </row>
    <row r="175" spans="1:10" ht="22.8" customHeight="1">
      <c r="A175" s="171" t="s">
        <v>267</v>
      </c>
      <c r="B175" s="1">
        <v>6</v>
      </c>
      <c r="D175" s="140">
        <v>14981112</v>
      </c>
      <c r="F175" s="41">
        <v>68083</v>
      </c>
      <c r="H175" s="41">
        <v>2793350</v>
      </c>
      <c r="J175" s="36">
        <v>0</v>
      </c>
    </row>
    <row r="176" spans="1:10" ht="22.8" customHeight="1">
      <c r="A176" s="171" t="s">
        <v>299</v>
      </c>
      <c r="D176" s="140"/>
      <c r="F176" s="41"/>
      <c r="H176" s="36"/>
      <c r="J176" s="36"/>
    </row>
    <row r="177" spans="1:10" ht="22.8" customHeight="1">
      <c r="A177" s="171" t="s">
        <v>300</v>
      </c>
      <c r="D177" s="140">
        <v>196079</v>
      </c>
      <c r="F177" s="36">
        <v>-36143</v>
      </c>
      <c r="H177" s="36">
        <v>0</v>
      </c>
      <c r="J177" s="36">
        <v>0</v>
      </c>
    </row>
    <row r="178" spans="1:10" ht="22.8" customHeight="1">
      <c r="A178" s="171" t="s">
        <v>123</v>
      </c>
      <c r="D178" s="140"/>
      <c r="F178" s="41"/>
      <c r="H178" s="20"/>
      <c r="J178" s="20"/>
    </row>
    <row r="179" spans="1:10" ht="22.8" customHeight="1">
      <c r="A179" s="171" t="s">
        <v>115</v>
      </c>
      <c r="D179" s="141">
        <v>-3205878</v>
      </c>
      <c r="F179" s="39">
        <v>-28143</v>
      </c>
      <c r="H179" s="39">
        <v>-605617</v>
      </c>
      <c r="J179" s="21">
        <v>-22000</v>
      </c>
    </row>
    <row r="180" spans="1:10" ht="22.8" customHeight="1">
      <c r="A180" s="90" t="s">
        <v>124</v>
      </c>
      <c r="D180" s="144"/>
      <c r="F180" s="45"/>
      <c r="H180" s="23"/>
      <c r="J180" s="23"/>
    </row>
    <row r="181" spans="1:10" ht="22.8" customHeight="1">
      <c r="A181" s="90" t="s">
        <v>120</v>
      </c>
      <c r="D181" s="143">
        <f>SUM(D172:D179)</f>
        <v>13948304</v>
      </c>
      <c r="E181" s="2"/>
      <c r="F181" s="28">
        <f>SUM(F172:F179)</f>
        <v>-34299</v>
      </c>
      <c r="G181" s="2"/>
      <c r="H181" s="28">
        <f>SUM(H172:H179)</f>
        <v>2422472</v>
      </c>
      <c r="I181" s="2"/>
      <c r="J181" s="28">
        <f>SUM(J172:J179)</f>
        <v>88000</v>
      </c>
    </row>
    <row r="182" spans="1:10" ht="22.8" customHeight="1">
      <c r="A182" s="75" t="s">
        <v>347</v>
      </c>
      <c r="D182" s="143">
        <f>D168+D181</f>
        <v>36352688</v>
      </c>
      <c r="E182" s="2"/>
      <c r="F182" s="28">
        <f>F168+F181</f>
        <v>27428807</v>
      </c>
      <c r="G182" s="2"/>
      <c r="H182" s="28">
        <f>H168+H181</f>
        <v>2428714</v>
      </c>
      <c r="I182" s="46"/>
      <c r="J182" s="28">
        <f>J168+J181</f>
        <v>84233</v>
      </c>
    </row>
    <row r="183" spans="1:10" ht="22.8" customHeight="1" thickBot="1">
      <c r="A183" s="184" t="s">
        <v>125</v>
      </c>
      <c r="B183" s="162"/>
      <c r="C183" s="185"/>
      <c r="D183" s="149">
        <f>D154+D181+D168</f>
        <v>48918388</v>
      </c>
      <c r="E183" s="186"/>
      <c r="F183" s="74">
        <f>F154+F181+F168</f>
        <v>35690296</v>
      </c>
      <c r="G183" s="186"/>
      <c r="H183" s="74">
        <f>H154+H181+H168</f>
        <v>23458419</v>
      </c>
      <c r="I183" s="186"/>
      <c r="J183" s="74">
        <f>J154+J181+J168</f>
        <v>3350610</v>
      </c>
    </row>
    <row r="184" spans="1:10" ht="22.65" customHeight="1" thickTop="1">
      <c r="A184" s="165" t="s">
        <v>0</v>
      </c>
      <c r="B184" s="166"/>
      <c r="C184" s="92"/>
      <c r="D184" s="167"/>
      <c r="E184" s="92"/>
      <c r="F184" s="92"/>
      <c r="G184" s="92"/>
      <c r="H184" s="196"/>
      <c r="I184" s="196"/>
      <c r="J184" s="196"/>
    </row>
    <row r="185" spans="1:10" ht="22.65" customHeight="1">
      <c r="A185" s="165" t="s">
        <v>126</v>
      </c>
      <c r="B185" s="166"/>
      <c r="C185" s="92"/>
      <c r="D185" s="167"/>
      <c r="E185" s="92"/>
      <c r="F185" s="92"/>
      <c r="G185" s="92"/>
      <c r="H185" s="196"/>
      <c r="I185" s="196"/>
      <c r="J185" s="196"/>
    </row>
    <row r="186" spans="1:10" ht="22.65" customHeight="1">
      <c r="A186" s="118"/>
      <c r="B186" s="118"/>
      <c r="C186" s="92"/>
      <c r="D186" s="167"/>
      <c r="E186" s="92"/>
      <c r="F186" s="92"/>
      <c r="G186" s="92"/>
      <c r="H186" s="92"/>
      <c r="I186" s="92"/>
      <c r="J186" s="33" t="s">
        <v>2</v>
      </c>
    </row>
    <row r="187" spans="1:10" ht="22.65" customHeight="1">
      <c r="C187" s="1"/>
      <c r="D187" s="193" t="s">
        <v>3</v>
      </c>
      <c r="E187" s="193"/>
      <c r="F187" s="193"/>
      <c r="G187" s="17"/>
      <c r="H187" s="193" t="s">
        <v>4</v>
      </c>
      <c r="I187" s="193"/>
      <c r="J187" s="193"/>
    </row>
    <row r="188" spans="1:10" ht="23.25" customHeight="1">
      <c r="C188" s="1"/>
      <c r="D188" s="194" t="s">
        <v>270</v>
      </c>
      <c r="E188" s="194"/>
      <c r="F188" s="194"/>
      <c r="G188"/>
      <c r="H188" s="194" t="s">
        <v>270</v>
      </c>
      <c r="I188" s="194"/>
      <c r="J188" s="194"/>
    </row>
    <row r="189" spans="1:10" ht="22.65" customHeight="1">
      <c r="C189" s="1"/>
      <c r="D189" s="195" t="s">
        <v>266</v>
      </c>
      <c r="E189" s="195"/>
      <c r="F189" s="195"/>
      <c r="G189" s="89"/>
      <c r="H189" s="195" t="s">
        <v>266</v>
      </c>
      <c r="I189" s="195"/>
      <c r="J189" s="195"/>
    </row>
    <row r="190" spans="1:10" ht="22.65" customHeight="1">
      <c r="C190" s="18"/>
      <c r="D190" s="168">
        <v>2565</v>
      </c>
      <c r="E190" s="18"/>
      <c r="F190" s="168">
        <v>2564</v>
      </c>
      <c r="G190" s="13"/>
      <c r="H190" s="168">
        <v>2565</v>
      </c>
      <c r="I190" s="18"/>
      <c r="J190" s="168">
        <v>2564</v>
      </c>
    </row>
    <row r="191" spans="1:10" ht="22.65" customHeight="1">
      <c r="A191" s="90" t="s">
        <v>129</v>
      </c>
      <c r="D191" s="140"/>
      <c r="F191" s="41"/>
      <c r="H191" s="20"/>
      <c r="J191" s="20"/>
    </row>
    <row r="192" spans="1:10" ht="22.65" customHeight="1">
      <c r="A192" s="171" t="s">
        <v>109</v>
      </c>
      <c r="D192" s="140">
        <v>46632191</v>
      </c>
      <c r="F192" s="41">
        <v>27712065</v>
      </c>
      <c r="H192" s="20">
        <f>H183</f>
        <v>23458419</v>
      </c>
      <c r="J192" s="20">
        <f>J183</f>
        <v>3350610</v>
      </c>
    </row>
    <row r="193" spans="1:10" ht="22.65" customHeight="1">
      <c r="A193" s="171" t="s">
        <v>110</v>
      </c>
      <c r="D193" s="140">
        <v>2286197</v>
      </c>
      <c r="F193" s="41">
        <v>7978231</v>
      </c>
      <c r="H193" s="21">
        <v>0</v>
      </c>
      <c r="J193" s="21">
        <v>0</v>
      </c>
    </row>
    <row r="194" spans="1:10" ht="22.65" customHeight="1" thickBot="1">
      <c r="A194" s="90" t="s">
        <v>125</v>
      </c>
      <c r="D194" s="47">
        <f>SUM(D192:D193)</f>
        <v>48918388</v>
      </c>
      <c r="E194" s="2"/>
      <c r="F194" s="47">
        <f>SUM(F192:F193)</f>
        <v>35690296</v>
      </c>
      <c r="G194" s="2"/>
      <c r="H194" s="47">
        <f>SUM(H192:H193)</f>
        <v>23458419</v>
      </c>
      <c r="I194" s="2"/>
      <c r="J194" s="47">
        <f>SUM(J192:J193)</f>
        <v>3350610</v>
      </c>
    </row>
    <row r="195" spans="1:10" ht="23.25" customHeight="1" thickTop="1"/>
  </sheetData>
  <mergeCells count="67">
    <mergeCell ref="D6:F6"/>
    <mergeCell ref="H6:J6"/>
    <mergeCell ref="H1:J1"/>
    <mergeCell ref="H2:J2"/>
    <mergeCell ref="D4:F4"/>
    <mergeCell ref="H4:J4"/>
    <mergeCell ref="D5:F5"/>
    <mergeCell ref="H5:J5"/>
    <mergeCell ref="A16:B16"/>
    <mergeCell ref="A26:B26"/>
    <mergeCell ref="H33:J33"/>
    <mergeCell ref="D36:F36"/>
    <mergeCell ref="H36:J36"/>
    <mergeCell ref="H34:J34"/>
    <mergeCell ref="D37:F37"/>
    <mergeCell ref="H37:J37"/>
    <mergeCell ref="D38:F38"/>
    <mergeCell ref="H38:J38"/>
    <mergeCell ref="H47:J47"/>
    <mergeCell ref="H48:J48"/>
    <mergeCell ref="D50:F50"/>
    <mergeCell ref="H50:J50"/>
    <mergeCell ref="D51:F51"/>
    <mergeCell ref="H51:J51"/>
    <mergeCell ref="H97:J97"/>
    <mergeCell ref="D52:F52"/>
    <mergeCell ref="H52:J52"/>
    <mergeCell ref="H84:J84"/>
    <mergeCell ref="H85:J85"/>
    <mergeCell ref="D87:F87"/>
    <mergeCell ref="H87:J87"/>
    <mergeCell ref="D88:F88"/>
    <mergeCell ref="H88:J88"/>
    <mergeCell ref="D89:F89"/>
    <mergeCell ref="H89:J89"/>
    <mergeCell ref="H96:J96"/>
    <mergeCell ref="D137:F137"/>
    <mergeCell ref="H137:J137"/>
    <mergeCell ref="D99:F99"/>
    <mergeCell ref="H99:J99"/>
    <mergeCell ref="D100:F100"/>
    <mergeCell ref="H100:J100"/>
    <mergeCell ref="D101:F101"/>
    <mergeCell ref="H101:J101"/>
    <mergeCell ref="A115:B115"/>
    <mergeCell ref="H133:J133"/>
    <mergeCell ref="H134:J134"/>
    <mergeCell ref="D136:F136"/>
    <mergeCell ref="H136:J136"/>
    <mergeCell ref="H185:J185"/>
    <mergeCell ref="D138:F138"/>
    <mergeCell ref="H138:J138"/>
    <mergeCell ref="H147:J147"/>
    <mergeCell ref="H148:J148"/>
    <mergeCell ref="D150:F150"/>
    <mergeCell ref="H150:J150"/>
    <mergeCell ref="D151:F151"/>
    <mergeCell ref="H151:J151"/>
    <mergeCell ref="D152:F152"/>
    <mergeCell ref="H152:J152"/>
    <mergeCell ref="H184:J184"/>
    <mergeCell ref="D187:F187"/>
    <mergeCell ref="H187:J187"/>
    <mergeCell ref="D188:F188"/>
    <mergeCell ref="H188:J188"/>
    <mergeCell ref="D189:F189"/>
    <mergeCell ref="H189:J189"/>
  </mergeCells>
  <pageMargins left="0.8" right="0.8" top="0.48" bottom="0.5" header="0.5" footer="0.5"/>
  <pageSetup paperSize="10" scale="83" firstPageNumber="7" fitToWidth="0" fitToHeight="0" orientation="portrait" useFirstPageNumber="1" r:id="rId1"/>
  <headerFooter>
    <oddFooter>&amp;L หมายเหตุประกอบงบการเงินเป็นส่วนหนึ่งของงบการเงินนี้
&amp;C
&amp;P</oddFooter>
  </headerFooter>
  <rowBreaks count="7" manualBreakCount="7">
    <brk id="32" max="9" man="1"/>
    <brk id="46" max="9" man="1"/>
    <brk id="83" max="9" man="1"/>
    <brk id="95" max="9" man="1"/>
    <brk id="132" max="9" man="1"/>
    <brk id="146" max="9" man="1"/>
    <brk id="18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D6A11-74B2-43D1-8805-5857BA53F1C2}">
  <dimension ref="A1:AL40"/>
  <sheetViews>
    <sheetView view="pageBreakPreview" zoomScale="50" zoomScaleNormal="70" zoomScaleSheetLayoutView="50" workbookViewId="0">
      <selection activeCell="AB23" sqref="AB23"/>
    </sheetView>
  </sheetViews>
  <sheetFormatPr defaultColWidth="9" defaultRowHeight="21.3" customHeight="1"/>
  <cols>
    <col min="1" max="1" width="66.875" customWidth="1"/>
    <col min="2" max="2" width="9.625" customWidth="1"/>
    <col min="3" max="3" width="0.875" customWidth="1"/>
    <col min="4" max="4" width="11.375" customWidth="1"/>
    <col min="5" max="5" width="0.75" customWidth="1"/>
    <col min="6" max="6" width="12.625" customWidth="1"/>
    <col min="7" max="7" width="0.75" customWidth="1"/>
    <col min="8" max="8" width="12.125" customWidth="1"/>
    <col min="9" max="9" width="1" customWidth="1"/>
    <col min="10" max="10" width="12.875" customWidth="1"/>
    <col min="11" max="11" width="0.75" customWidth="1"/>
    <col min="12" max="12" width="12.125" customWidth="1"/>
    <col min="13" max="13" width="0.875" customWidth="1"/>
    <col min="14" max="14" width="11.375" customWidth="1"/>
    <col min="15" max="15" width="0.875" customWidth="1"/>
    <col min="16" max="16" width="13.625" customWidth="1"/>
    <col min="17" max="17" width="0.875" customWidth="1"/>
    <col min="18" max="18" width="13" customWidth="1"/>
    <col min="19" max="19" width="0.875" customWidth="1"/>
    <col min="20" max="20" width="12.375" customWidth="1"/>
    <col min="21" max="21" width="0.75" customWidth="1"/>
    <col min="22" max="22" width="13.375" customWidth="1"/>
    <col min="23" max="23" width="0.75" customWidth="1"/>
    <col min="24" max="24" width="16.125" customWidth="1"/>
    <col min="25" max="25" width="0.75" customWidth="1"/>
    <col min="26" max="26" width="14.375" customWidth="1"/>
    <col min="27" max="27" width="0.625" customWidth="1"/>
    <col min="28" max="28" width="14.625" customWidth="1"/>
    <col min="29" max="29" width="0.75" customWidth="1"/>
    <col min="30" max="30" width="13.625" customWidth="1"/>
    <col min="31" max="31" width="0.875" customWidth="1"/>
    <col min="32" max="32" width="13.875" customWidth="1"/>
    <col min="33" max="33" width="0.625" customWidth="1"/>
    <col min="34" max="34" width="13.625" customWidth="1"/>
    <col min="35" max="35" width="0.625" customWidth="1"/>
    <col min="36" max="36" width="13" customWidth="1"/>
    <col min="37" max="37" width="0.75" customWidth="1"/>
    <col min="38" max="38" width="16.125" style="95" customWidth="1"/>
  </cols>
  <sheetData>
    <row r="1" spans="1:38" ht="24.75" customHeight="1">
      <c r="A1" s="94" t="s">
        <v>0</v>
      </c>
      <c r="B1" s="94"/>
      <c r="C1" s="94"/>
      <c r="D1" s="65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5"/>
      <c r="U1" s="64"/>
      <c r="V1" s="65"/>
      <c r="W1" s="64"/>
      <c r="X1" s="65"/>
      <c r="Y1" s="64"/>
      <c r="Z1" s="65"/>
      <c r="AA1" s="65"/>
      <c r="AB1" s="65"/>
      <c r="AC1" s="65"/>
      <c r="AD1" s="65"/>
      <c r="AE1" s="65"/>
      <c r="AF1" s="64"/>
      <c r="AG1" s="64"/>
      <c r="AH1" s="64"/>
      <c r="AI1" s="64"/>
      <c r="AJ1" s="65"/>
    </row>
    <row r="2" spans="1:38" ht="24.75" customHeight="1">
      <c r="A2" s="94" t="s">
        <v>130</v>
      </c>
      <c r="B2" s="94"/>
      <c r="C2" s="94"/>
      <c r="D2" s="65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5"/>
      <c r="U2" s="64"/>
      <c r="V2" s="65"/>
      <c r="W2" s="64"/>
      <c r="X2" s="65"/>
      <c r="Y2" s="64"/>
      <c r="Z2" s="65"/>
      <c r="AA2" s="65"/>
      <c r="AB2" s="65"/>
      <c r="AC2" s="65"/>
      <c r="AD2" s="65"/>
      <c r="AE2" s="65"/>
      <c r="AF2" s="64"/>
      <c r="AG2" s="64"/>
      <c r="AH2" s="64"/>
      <c r="AI2" s="64"/>
      <c r="AJ2" s="65"/>
    </row>
    <row r="3" spans="1:38" ht="23.25" customHeight="1">
      <c r="A3" s="94"/>
      <c r="B3" s="94"/>
      <c r="C3" s="94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L3" s="96" t="s">
        <v>2</v>
      </c>
    </row>
    <row r="4" spans="1:38" ht="23.25" customHeight="1">
      <c r="A4" s="94"/>
      <c r="B4" s="94"/>
      <c r="C4" s="94"/>
      <c r="D4" s="193" t="s">
        <v>3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</row>
    <row r="5" spans="1:38" ht="22.2">
      <c r="A5" s="90"/>
      <c r="B5" s="90"/>
      <c r="C5" s="90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S5" s="2"/>
      <c r="T5" s="198" t="s">
        <v>80</v>
      </c>
      <c r="U5" s="198"/>
      <c r="V5" s="198"/>
      <c r="W5" s="198"/>
      <c r="X5" s="198"/>
      <c r="Y5" s="198"/>
      <c r="Z5" s="198"/>
      <c r="AA5" s="198"/>
      <c r="AB5" s="198"/>
      <c r="AC5" s="2"/>
      <c r="AD5" s="2"/>
      <c r="AE5" s="2"/>
      <c r="AF5" s="2"/>
      <c r="AG5" s="2"/>
      <c r="AH5" s="2"/>
      <c r="AI5" s="2"/>
      <c r="AJ5" s="2"/>
      <c r="AL5" s="2"/>
    </row>
    <row r="6" spans="1:38" ht="21.75" customHeight="1">
      <c r="A6" s="97"/>
      <c r="B6" s="97"/>
      <c r="C6" s="97"/>
      <c r="D6" s="13"/>
      <c r="E6" s="14"/>
      <c r="F6" s="66"/>
      <c r="G6" s="66"/>
      <c r="H6" s="66"/>
      <c r="I6" s="66"/>
      <c r="J6" s="66"/>
      <c r="K6" s="66"/>
      <c r="L6" s="89"/>
      <c r="M6" s="66"/>
      <c r="N6" s="66"/>
      <c r="O6" s="66"/>
      <c r="P6" s="66"/>
      <c r="S6" s="66"/>
      <c r="T6" s="156"/>
      <c r="U6" s="66"/>
      <c r="V6" s="66" t="s">
        <v>136</v>
      </c>
      <c r="W6" s="66"/>
      <c r="X6" s="66" t="s">
        <v>136</v>
      </c>
      <c r="Y6" s="66"/>
      <c r="Z6" s="66"/>
      <c r="AA6" s="66"/>
      <c r="AB6" s="13"/>
      <c r="AC6" s="14"/>
      <c r="AD6" s="14"/>
      <c r="AE6" s="14"/>
      <c r="AF6" s="156"/>
      <c r="AG6" s="66"/>
      <c r="AH6" s="156"/>
      <c r="AI6" s="156"/>
      <c r="AJ6" s="66"/>
      <c r="AL6" s="155"/>
    </row>
    <row r="7" spans="1:38" ht="21.75" customHeight="1">
      <c r="A7" s="97"/>
      <c r="B7" s="97"/>
      <c r="C7" s="97"/>
      <c r="D7" s="13"/>
      <c r="E7" s="14"/>
      <c r="F7" s="66"/>
      <c r="G7" s="66"/>
      <c r="H7" s="66"/>
      <c r="I7" s="66"/>
      <c r="J7" s="66" t="s">
        <v>131</v>
      </c>
      <c r="K7" s="66"/>
      <c r="L7" s="89" t="s">
        <v>132</v>
      </c>
      <c r="M7" s="66"/>
      <c r="N7" s="66"/>
      <c r="O7" s="66"/>
      <c r="P7" s="66"/>
      <c r="S7" s="66"/>
      <c r="T7" s="156" t="s">
        <v>136</v>
      </c>
      <c r="U7" s="66"/>
      <c r="V7" s="66" t="s">
        <v>306</v>
      </c>
      <c r="W7" s="66"/>
      <c r="X7" s="66" t="s">
        <v>133</v>
      </c>
      <c r="Y7" s="66"/>
      <c r="Z7" s="66"/>
      <c r="AA7" s="66"/>
      <c r="AB7" s="13"/>
      <c r="AC7" s="14"/>
      <c r="AD7" s="14"/>
      <c r="AE7" s="14"/>
      <c r="AF7" s="156"/>
      <c r="AG7" s="66"/>
      <c r="AH7" s="156"/>
      <c r="AI7" s="156"/>
      <c r="AJ7" s="66"/>
      <c r="AL7" s="155"/>
    </row>
    <row r="8" spans="1:38" ht="21.75" customHeight="1">
      <c r="A8" s="97"/>
      <c r="B8" s="97"/>
      <c r="C8" s="97"/>
      <c r="D8" s="13"/>
      <c r="E8" s="14"/>
      <c r="F8" s="66"/>
      <c r="G8" s="66"/>
      <c r="H8" s="66"/>
      <c r="I8" s="66"/>
      <c r="J8" s="66" t="s">
        <v>134</v>
      </c>
      <c r="K8" s="66"/>
      <c r="L8" s="89" t="s">
        <v>135</v>
      </c>
      <c r="M8" s="66"/>
      <c r="N8" s="66"/>
      <c r="O8" s="66"/>
      <c r="P8" s="66"/>
      <c r="S8" s="66"/>
      <c r="T8" s="156" t="s">
        <v>306</v>
      </c>
      <c r="U8" s="66"/>
      <c r="V8" s="66" t="s">
        <v>137</v>
      </c>
      <c r="W8" s="66"/>
      <c r="X8" s="66" t="s">
        <v>138</v>
      </c>
      <c r="Y8" s="66"/>
      <c r="Z8" s="66" t="s">
        <v>139</v>
      </c>
      <c r="AA8" s="66"/>
      <c r="AB8" s="13" t="s">
        <v>81</v>
      </c>
      <c r="AC8" s="14"/>
      <c r="AD8" s="14"/>
      <c r="AE8" s="14"/>
      <c r="AF8" s="156"/>
      <c r="AG8" s="66"/>
      <c r="AH8" s="156"/>
      <c r="AI8" s="156"/>
      <c r="AJ8" s="66"/>
      <c r="AL8" s="155"/>
    </row>
    <row r="9" spans="1:38" ht="21.75" customHeight="1">
      <c r="A9" s="97"/>
      <c r="B9" s="97"/>
      <c r="C9" s="97"/>
      <c r="D9" s="89" t="s">
        <v>66</v>
      </c>
      <c r="F9" s="66"/>
      <c r="G9" s="66"/>
      <c r="H9" s="66"/>
      <c r="I9" s="66"/>
      <c r="J9" s="66" t="s">
        <v>140</v>
      </c>
      <c r="K9" s="66"/>
      <c r="L9" s="89" t="s">
        <v>141</v>
      </c>
      <c r="M9" s="66"/>
      <c r="N9" s="66"/>
      <c r="O9" s="66"/>
      <c r="P9" s="89" t="s">
        <v>75</v>
      </c>
      <c r="S9" s="66"/>
      <c r="T9" s="157" t="s">
        <v>137</v>
      </c>
      <c r="U9" s="66"/>
      <c r="V9" s="157" t="s">
        <v>142</v>
      </c>
      <c r="W9" s="66"/>
      <c r="X9" s="156" t="s">
        <v>143</v>
      </c>
      <c r="Y9" s="66"/>
      <c r="Z9" s="66" t="s">
        <v>144</v>
      </c>
      <c r="AA9" s="66"/>
      <c r="AB9" s="13" t="s">
        <v>145</v>
      </c>
      <c r="AC9" s="14"/>
      <c r="AD9" s="156"/>
      <c r="AE9" s="14"/>
      <c r="AF9" s="157" t="s">
        <v>146</v>
      </c>
      <c r="AG9" s="66"/>
      <c r="AH9" s="156" t="s">
        <v>147</v>
      </c>
      <c r="AI9" s="156"/>
      <c r="AJ9" s="66" t="s">
        <v>140</v>
      </c>
      <c r="AL9" s="155"/>
    </row>
    <row r="10" spans="1:38" ht="21.75" customHeight="1">
      <c r="A10" s="97"/>
      <c r="B10" s="97"/>
      <c r="C10" s="97"/>
      <c r="D10" s="66" t="s">
        <v>148</v>
      </c>
      <c r="E10" s="66"/>
      <c r="F10" s="66" t="s">
        <v>149</v>
      </c>
      <c r="G10" s="66"/>
      <c r="H10" s="66"/>
      <c r="I10" s="66"/>
      <c r="J10" s="66" t="s">
        <v>150</v>
      </c>
      <c r="K10" s="66"/>
      <c r="L10" s="66" t="s">
        <v>151</v>
      </c>
      <c r="M10" s="66"/>
      <c r="N10" s="66" t="s">
        <v>152</v>
      </c>
      <c r="O10" s="66"/>
      <c r="P10" s="66" t="s">
        <v>153</v>
      </c>
      <c r="R10" s="66" t="s">
        <v>154</v>
      </c>
      <c r="S10" s="66"/>
      <c r="T10" s="157" t="s">
        <v>307</v>
      </c>
      <c r="U10" s="66"/>
      <c r="V10" s="157" t="s">
        <v>155</v>
      </c>
      <c r="W10" s="66"/>
      <c r="X10" s="157" t="s">
        <v>156</v>
      </c>
      <c r="Y10" s="66"/>
      <c r="Z10" s="66" t="s">
        <v>157</v>
      </c>
      <c r="AA10" s="66"/>
      <c r="AB10" s="66" t="s">
        <v>158</v>
      </c>
      <c r="AC10" s="66"/>
      <c r="AD10" s="156"/>
      <c r="AE10" s="66"/>
      <c r="AF10" s="157" t="s">
        <v>159</v>
      </c>
      <c r="AG10" s="66"/>
      <c r="AH10" s="156" t="s">
        <v>160</v>
      </c>
      <c r="AI10" s="156"/>
      <c r="AJ10" s="66" t="s">
        <v>161</v>
      </c>
      <c r="AL10" s="66" t="s">
        <v>147</v>
      </c>
    </row>
    <row r="11" spans="1:38" ht="21.75" customHeight="1">
      <c r="A11" s="98"/>
      <c r="B11" s="34" t="s">
        <v>6</v>
      </c>
      <c r="C11" s="34"/>
      <c r="D11" s="158" t="s">
        <v>162</v>
      </c>
      <c r="E11" s="66"/>
      <c r="F11" s="158" t="s">
        <v>163</v>
      </c>
      <c r="G11" s="66"/>
      <c r="H11" s="159" t="s">
        <v>164</v>
      </c>
      <c r="I11" s="66"/>
      <c r="J11" s="158" t="s">
        <v>165</v>
      </c>
      <c r="K11" s="66"/>
      <c r="L11" s="158" t="s">
        <v>166</v>
      </c>
      <c r="M11" s="66"/>
      <c r="N11" s="158" t="s">
        <v>167</v>
      </c>
      <c r="O11" s="66"/>
      <c r="P11" s="158" t="s">
        <v>168</v>
      </c>
      <c r="R11" s="158" t="s">
        <v>169</v>
      </c>
      <c r="S11" s="66"/>
      <c r="T11" s="160" t="s">
        <v>7</v>
      </c>
      <c r="U11" s="66"/>
      <c r="V11" s="159" t="s">
        <v>170</v>
      </c>
      <c r="W11" s="66"/>
      <c r="X11" s="159" t="s">
        <v>171</v>
      </c>
      <c r="Y11" s="66"/>
      <c r="Z11" s="158" t="s">
        <v>172</v>
      </c>
      <c r="AA11" s="66"/>
      <c r="AB11" s="158" t="s">
        <v>65</v>
      </c>
      <c r="AC11" s="66"/>
      <c r="AD11" s="159" t="s">
        <v>81</v>
      </c>
      <c r="AE11" s="66"/>
      <c r="AF11" s="160" t="s">
        <v>173</v>
      </c>
      <c r="AG11" s="66"/>
      <c r="AH11" s="159" t="s">
        <v>174</v>
      </c>
      <c r="AI11" s="156"/>
      <c r="AJ11" s="158" t="s">
        <v>175</v>
      </c>
      <c r="AL11" s="158" t="s">
        <v>160</v>
      </c>
    </row>
    <row r="12" spans="1:38" ht="3.75" customHeight="1">
      <c r="A12" s="98"/>
      <c r="B12" s="98"/>
      <c r="C12" s="98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L12" s="99"/>
    </row>
    <row r="13" spans="1:38" ht="22.2">
      <c r="A13" s="100" t="s">
        <v>268</v>
      </c>
      <c r="B13" s="100"/>
      <c r="C13" s="100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L13" s="101"/>
    </row>
    <row r="14" spans="1:38" s="2" customFormat="1" ht="20.7" customHeight="1">
      <c r="A14" s="100" t="s">
        <v>303</v>
      </c>
      <c r="B14" s="75"/>
      <c r="C14" s="75"/>
      <c r="D14" s="67">
        <v>8611242</v>
      </c>
      <c r="E14" s="67"/>
      <c r="F14" s="67">
        <v>57298909</v>
      </c>
      <c r="G14" s="67"/>
      <c r="H14" s="67">
        <v>3470021</v>
      </c>
      <c r="I14" s="67"/>
      <c r="J14" s="67">
        <v>4809941</v>
      </c>
      <c r="K14" s="67"/>
      <c r="L14" s="67">
        <v>-5159</v>
      </c>
      <c r="M14" s="67"/>
      <c r="N14" s="67">
        <v>929166</v>
      </c>
      <c r="O14" s="67"/>
      <c r="P14" s="67">
        <v>119893131</v>
      </c>
      <c r="R14" s="67">
        <v>-8997459</v>
      </c>
      <c r="S14" s="67"/>
      <c r="T14" s="67">
        <v>24833380</v>
      </c>
      <c r="U14" s="67"/>
      <c r="V14" s="63">
        <v>-1435975</v>
      </c>
      <c r="W14" s="67"/>
      <c r="X14" s="67">
        <v>2449580</v>
      </c>
      <c r="Y14" s="67"/>
      <c r="Z14" s="67">
        <v>-34919990</v>
      </c>
      <c r="AA14" s="67"/>
      <c r="AB14" s="63">
        <f>SUM(T14:AA14)</f>
        <v>-9073005</v>
      </c>
      <c r="AC14" s="67"/>
      <c r="AD14" s="63">
        <f>(AB14)+SUM(D14:S14)</f>
        <v>176936787</v>
      </c>
      <c r="AE14" s="67"/>
      <c r="AF14" s="63">
        <v>15000000</v>
      </c>
      <c r="AG14" s="67"/>
      <c r="AH14" s="63">
        <f>SUM(AD14:AG14)</f>
        <v>191936787</v>
      </c>
      <c r="AI14" s="67"/>
      <c r="AJ14" s="67">
        <v>70241781</v>
      </c>
      <c r="AL14" s="63">
        <f>SUM(AH14:AJ14)</f>
        <v>262178568</v>
      </c>
    </row>
    <row r="15" spans="1:38" s="2" customFormat="1" ht="20.7" customHeight="1">
      <c r="A15" s="98" t="s">
        <v>304</v>
      </c>
      <c r="B15" s="162">
        <v>2</v>
      </c>
      <c r="C15" s="75"/>
      <c r="D15" s="68">
        <v>0</v>
      </c>
      <c r="E15" s="68"/>
      <c r="F15" s="68">
        <v>0</v>
      </c>
      <c r="G15" s="68"/>
      <c r="H15" s="68">
        <v>0</v>
      </c>
      <c r="I15" s="68"/>
      <c r="J15" s="68">
        <v>0</v>
      </c>
      <c r="K15" s="68"/>
      <c r="L15" s="68">
        <v>0</v>
      </c>
      <c r="M15" s="68"/>
      <c r="N15" s="68">
        <v>0</v>
      </c>
      <c r="O15" s="67"/>
      <c r="P15" s="109">
        <v>2500197</v>
      </c>
      <c r="Q15" s="68"/>
      <c r="R15" s="68">
        <v>0</v>
      </c>
      <c r="S15" s="68"/>
      <c r="T15" s="68">
        <v>0</v>
      </c>
      <c r="U15" s="68"/>
      <c r="V15" s="68">
        <v>0</v>
      </c>
      <c r="W15" s="68"/>
      <c r="X15" s="68">
        <v>0</v>
      </c>
      <c r="Y15" s="68"/>
      <c r="Z15" s="68">
        <v>0</v>
      </c>
      <c r="AA15" s="68"/>
      <c r="AB15" s="68">
        <f>SUM(T15:AA15)</f>
        <v>0</v>
      </c>
      <c r="AC15" s="68"/>
      <c r="AD15" s="68">
        <f>(AB15)+SUM(D15:S15)</f>
        <v>2500197</v>
      </c>
      <c r="AE15" s="68"/>
      <c r="AF15" s="68">
        <v>0</v>
      </c>
      <c r="AG15" s="68"/>
      <c r="AH15" s="68">
        <f>SUM(AD15:AG15)</f>
        <v>2500197</v>
      </c>
      <c r="AI15" s="24"/>
      <c r="AJ15" s="109">
        <v>823</v>
      </c>
      <c r="AK15" s="68"/>
      <c r="AL15" s="68">
        <f>SUM(AH15:AJ15)</f>
        <v>2501020</v>
      </c>
    </row>
    <row r="16" spans="1:38" s="2" customFormat="1" ht="20.7" customHeight="1">
      <c r="A16" s="100" t="s">
        <v>194</v>
      </c>
      <c r="B16" s="75"/>
      <c r="C16" s="75"/>
      <c r="D16" s="125">
        <f>SUM(D14:D15)</f>
        <v>8611242</v>
      </c>
      <c r="E16" s="27"/>
      <c r="F16" s="125">
        <f>SUM(F14:F15)</f>
        <v>57298909</v>
      </c>
      <c r="G16" s="63"/>
      <c r="H16" s="125">
        <f>SUM(H14:H15)</f>
        <v>3470021</v>
      </c>
      <c r="I16" s="108"/>
      <c r="J16" s="125">
        <f>SUM(J14:J15)</f>
        <v>4809941</v>
      </c>
      <c r="K16" s="27"/>
      <c r="L16" s="125">
        <f>SUM(L14:L15)</f>
        <v>-5159</v>
      </c>
      <c r="M16" s="27"/>
      <c r="N16" s="125">
        <f>SUM(N14:N15)</f>
        <v>929166</v>
      </c>
      <c r="O16" s="27"/>
      <c r="P16" s="125">
        <f>SUM(P14:P15)</f>
        <v>122393328</v>
      </c>
      <c r="R16" s="125">
        <f>SUM(R14:R15)</f>
        <v>-8997459</v>
      </c>
      <c r="S16" s="27"/>
      <c r="T16" s="125">
        <f>SUM(T14:T15)</f>
        <v>24833380</v>
      </c>
      <c r="U16" s="27"/>
      <c r="V16" s="125">
        <f>SUM(V14:V15)</f>
        <v>-1435975</v>
      </c>
      <c r="W16" s="69"/>
      <c r="X16" s="125">
        <f>SUM(X14:X15)</f>
        <v>2449580</v>
      </c>
      <c r="Y16" s="69"/>
      <c r="Z16" s="125">
        <f>SUM(Z14:Z15)</f>
        <v>-34919990</v>
      </c>
      <c r="AA16" s="27"/>
      <c r="AB16" s="125">
        <f>SUM(AB14:AB15)</f>
        <v>-9073005</v>
      </c>
      <c r="AC16" s="27"/>
      <c r="AD16" s="125">
        <f>SUM(AD14:AD15)</f>
        <v>179436984</v>
      </c>
      <c r="AE16" s="27"/>
      <c r="AF16" s="125">
        <f>SUM(AF14:AF15)</f>
        <v>15000000</v>
      </c>
      <c r="AG16" s="16"/>
      <c r="AH16" s="125">
        <f>SUM(AH14:AH15)</f>
        <v>194436984</v>
      </c>
      <c r="AI16" s="16"/>
      <c r="AJ16" s="125">
        <f>SUM(AJ14:AJ15)</f>
        <v>70242604</v>
      </c>
      <c r="AL16" s="125">
        <f>SUM(AL14:AL15)</f>
        <v>264679588</v>
      </c>
    </row>
    <row r="17" spans="1:38" s="2" customFormat="1" ht="20.7" customHeight="1">
      <c r="A17" s="2" t="s">
        <v>176</v>
      </c>
      <c r="B17" s="100"/>
      <c r="C17" s="10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5"/>
      <c r="AG17" s="10"/>
      <c r="AH17" s="15"/>
      <c r="AI17" s="10"/>
      <c r="AJ17" s="10"/>
      <c r="AL17" s="78"/>
    </row>
    <row r="18" spans="1:38" s="2" customFormat="1" ht="20.7" customHeight="1">
      <c r="A18" s="102" t="s">
        <v>177</v>
      </c>
      <c r="B18" s="100"/>
      <c r="C18" s="10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S18" s="10"/>
      <c r="T18" s="63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5"/>
      <c r="AG18" s="10"/>
      <c r="AH18" s="15"/>
      <c r="AI18" s="10"/>
      <c r="AJ18" s="10"/>
      <c r="AL18" s="78"/>
    </row>
    <row r="19" spans="1:38" s="2" customFormat="1" ht="20.7" customHeight="1">
      <c r="A19" s="98" t="s">
        <v>178</v>
      </c>
      <c r="B19" s="1"/>
      <c r="C19" s="100"/>
      <c r="D19" s="109">
        <v>0</v>
      </c>
      <c r="E19" s="25"/>
      <c r="F19" s="109">
        <v>0</v>
      </c>
      <c r="G19" s="109"/>
      <c r="H19" s="109">
        <v>0</v>
      </c>
      <c r="I19" s="25"/>
      <c r="J19" s="109">
        <v>0</v>
      </c>
      <c r="K19" s="25"/>
      <c r="L19" s="109">
        <v>0</v>
      </c>
      <c r="M19" s="25"/>
      <c r="N19" s="109">
        <v>0</v>
      </c>
      <c r="O19" s="25"/>
      <c r="P19" s="109">
        <v>-7969385</v>
      </c>
      <c r="R19" s="109">
        <v>0</v>
      </c>
      <c r="S19" s="70"/>
      <c r="T19" s="109">
        <v>0</v>
      </c>
      <c r="U19" s="25"/>
      <c r="V19" s="109">
        <v>0</v>
      </c>
      <c r="W19" s="71"/>
      <c r="X19" s="109">
        <v>0</v>
      </c>
      <c r="Y19" s="71"/>
      <c r="Z19" s="109">
        <v>0</v>
      </c>
      <c r="AA19" s="70"/>
      <c r="AB19" s="109">
        <f>SUM(T19:AA19)</f>
        <v>0</v>
      </c>
      <c r="AC19" s="70"/>
      <c r="AD19" s="109">
        <f>AB19+SUM(D19:R19)</f>
        <v>-7969385</v>
      </c>
      <c r="AE19" s="70"/>
      <c r="AF19" s="109">
        <v>0</v>
      </c>
      <c r="AG19" s="70"/>
      <c r="AH19" s="109">
        <f>SUM(AD19:AG19)</f>
        <v>-7969385</v>
      </c>
      <c r="AI19" s="109"/>
      <c r="AJ19" s="109">
        <v>-4591594</v>
      </c>
      <c r="AK19"/>
      <c r="AL19" s="109">
        <f>SUM(AH19:AJ19)</f>
        <v>-12560979</v>
      </c>
    </row>
    <row r="20" spans="1:38" s="2" customFormat="1" ht="20.7" customHeight="1">
      <c r="A20" s="98" t="s">
        <v>179</v>
      </c>
      <c r="B20" s="1"/>
      <c r="C20" s="100"/>
      <c r="D20" s="26">
        <v>0</v>
      </c>
      <c r="E20" s="25"/>
      <c r="F20" s="26">
        <v>0</v>
      </c>
      <c r="G20" s="24"/>
      <c r="H20" s="26">
        <v>0</v>
      </c>
      <c r="I20" s="25"/>
      <c r="J20" s="26">
        <v>0</v>
      </c>
      <c r="K20" s="25"/>
      <c r="L20" s="26">
        <v>0</v>
      </c>
      <c r="M20" s="25"/>
      <c r="N20" s="26">
        <v>0</v>
      </c>
      <c r="O20" s="25"/>
      <c r="P20" s="26">
        <v>0</v>
      </c>
      <c r="R20" s="26">
        <v>-1178400</v>
      </c>
      <c r="S20" s="70"/>
      <c r="T20" s="26">
        <v>0</v>
      </c>
      <c r="U20" s="25"/>
      <c r="V20" s="26">
        <v>0</v>
      </c>
      <c r="W20" s="71"/>
      <c r="X20" s="26">
        <v>0</v>
      </c>
      <c r="Y20" s="71"/>
      <c r="Z20" s="26">
        <v>0</v>
      </c>
      <c r="AA20" s="70"/>
      <c r="AB20" s="26">
        <f>SUM(T20:AA20)</f>
        <v>0</v>
      </c>
      <c r="AC20" s="70"/>
      <c r="AD20" s="26">
        <f>AB20+SUM(D20:R20)</f>
        <v>-1178400</v>
      </c>
      <c r="AE20" s="70"/>
      <c r="AF20" s="26">
        <v>0</v>
      </c>
      <c r="AG20" s="70"/>
      <c r="AH20" s="26">
        <f>SUM(AD20:AG20)</f>
        <v>-1178400</v>
      </c>
      <c r="AI20" s="24"/>
      <c r="AJ20" s="26">
        <v>0</v>
      </c>
      <c r="AK20"/>
      <c r="AL20" s="26">
        <f>SUM(AH20:AJ20)</f>
        <v>-1178400</v>
      </c>
    </row>
    <row r="21" spans="1:38" s="2" customFormat="1" ht="20.7" customHeight="1">
      <c r="A21" s="102" t="s">
        <v>180</v>
      </c>
      <c r="B21" s="1"/>
      <c r="C21" s="103"/>
      <c r="D21" s="28">
        <f>SUM(D19:D20)</f>
        <v>0</v>
      </c>
      <c r="E21" s="27"/>
      <c r="F21" s="28">
        <f>SUM(F19:F20)</f>
        <v>0</v>
      </c>
      <c r="G21" s="63"/>
      <c r="H21" s="28">
        <f>SUM(H19:H20)</f>
        <v>0</v>
      </c>
      <c r="I21" s="108"/>
      <c r="J21" s="28">
        <f>SUM(J19:J20)</f>
        <v>0</v>
      </c>
      <c r="K21" s="27"/>
      <c r="L21" s="28">
        <f>SUM(L19:L20)</f>
        <v>0</v>
      </c>
      <c r="M21" s="27"/>
      <c r="N21" s="28">
        <f>SUM(N19:N20)</f>
        <v>0</v>
      </c>
      <c r="O21" s="27"/>
      <c r="P21" s="28">
        <f>SUM(P19:P20)</f>
        <v>-7969385</v>
      </c>
      <c r="R21" s="28">
        <f>SUM(R19:R20)</f>
        <v>-1178400</v>
      </c>
      <c r="S21" s="27"/>
      <c r="T21" s="28">
        <f>SUM(T19:T20)</f>
        <v>0</v>
      </c>
      <c r="U21" s="27"/>
      <c r="V21" s="28">
        <f>SUM(V19:V20)</f>
        <v>0</v>
      </c>
      <c r="W21" s="69"/>
      <c r="X21" s="28">
        <f>SUM(X19:X20)</f>
        <v>0</v>
      </c>
      <c r="Y21" s="69"/>
      <c r="Z21" s="28">
        <f>SUM(Z19:Z20)</f>
        <v>0</v>
      </c>
      <c r="AA21" s="27"/>
      <c r="AB21" s="28">
        <f>SUM(AB19:AB20)</f>
        <v>0</v>
      </c>
      <c r="AC21" s="27"/>
      <c r="AD21" s="28">
        <f>SUM(AD19:AD20)</f>
        <v>-9147785</v>
      </c>
      <c r="AE21" s="27"/>
      <c r="AF21" s="28">
        <f>SUM(AF19:AF20)</f>
        <v>0</v>
      </c>
      <c r="AG21" s="16"/>
      <c r="AH21" s="28">
        <f>SUM(AH19:AH20)</f>
        <v>-9147785</v>
      </c>
      <c r="AI21" s="16"/>
      <c r="AJ21" s="28">
        <f>SUM(AJ19:AJ20)</f>
        <v>-4591594</v>
      </c>
      <c r="AL21" s="28">
        <f>SUM(AL19:AL20)</f>
        <v>-13739379</v>
      </c>
    </row>
    <row r="22" spans="1:38" s="2" customFormat="1" ht="20.7" customHeight="1">
      <c r="A22" s="104" t="s">
        <v>181</v>
      </c>
      <c r="B22" s="103"/>
      <c r="C22" s="103"/>
      <c r="D22" s="27"/>
      <c r="E22" s="27"/>
      <c r="F22" s="27"/>
      <c r="G22" s="27"/>
      <c r="H22" s="27"/>
      <c r="I22" s="108"/>
      <c r="J22" s="27"/>
      <c r="K22" s="27"/>
      <c r="L22" s="27"/>
      <c r="M22" s="27"/>
      <c r="N22" s="27"/>
      <c r="O22" s="27"/>
      <c r="P22" s="27"/>
      <c r="S22" s="27"/>
      <c r="T22" s="27"/>
      <c r="U22" s="27"/>
      <c r="V22" s="27"/>
      <c r="W22" s="69"/>
      <c r="X22" s="27"/>
      <c r="Y22" s="69"/>
      <c r="Z22" s="27"/>
      <c r="AA22" s="27"/>
      <c r="AB22" s="27"/>
      <c r="AC22" s="27"/>
      <c r="AD22" s="27"/>
      <c r="AE22" s="27"/>
      <c r="AF22" s="27"/>
      <c r="AG22" s="16"/>
      <c r="AH22" s="68"/>
      <c r="AI22" s="16"/>
      <c r="AJ22" s="68"/>
      <c r="AL22" s="101"/>
    </row>
    <row r="23" spans="1:38" s="2" customFormat="1" ht="20.7" customHeight="1">
      <c r="A23" s="98" t="s">
        <v>182</v>
      </c>
      <c r="B23" s="103"/>
      <c r="C23" s="103"/>
      <c r="D23" s="27"/>
      <c r="E23" s="27"/>
      <c r="F23" s="27"/>
      <c r="G23" s="27"/>
      <c r="H23" s="27"/>
      <c r="I23" s="108"/>
      <c r="J23" s="27"/>
      <c r="K23" s="27"/>
      <c r="L23" s="27"/>
      <c r="M23" s="27"/>
      <c r="N23" s="27"/>
      <c r="O23" s="27"/>
      <c r="P23" s="27"/>
      <c r="S23" s="27"/>
      <c r="T23" s="27"/>
      <c r="U23" s="27"/>
      <c r="V23" s="27"/>
      <c r="W23" s="69"/>
      <c r="X23" s="27"/>
      <c r="Y23" s="69"/>
      <c r="Z23" s="27"/>
      <c r="AA23" s="27"/>
      <c r="AB23" s="27"/>
      <c r="AC23" s="27"/>
      <c r="AD23" s="27"/>
      <c r="AE23" s="27"/>
      <c r="AF23" s="27"/>
      <c r="AG23" s="16"/>
      <c r="AH23" s="68"/>
      <c r="AI23" s="16"/>
      <c r="AJ23" s="68"/>
      <c r="AL23" s="101"/>
    </row>
    <row r="24" spans="1:38" s="2" customFormat="1" ht="20.7" customHeight="1">
      <c r="A24" s="98" t="s">
        <v>183</v>
      </c>
      <c r="B24" s="103"/>
      <c r="C24" s="103"/>
      <c r="D24" s="68">
        <v>0</v>
      </c>
      <c r="E24" s="50"/>
      <c r="F24" s="68">
        <v>0</v>
      </c>
      <c r="G24" s="68"/>
      <c r="H24" s="68">
        <v>0</v>
      </c>
      <c r="I24" s="24"/>
      <c r="J24" s="36">
        <v>43668</v>
      </c>
      <c r="K24" s="68"/>
      <c r="L24" s="68">
        <v>0</v>
      </c>
      <c r="M24" s="68"/>
      <c r="N24" s="68">
        <v>0</v>
      </c>
      <c r="O24" s="68"/>
      <c r="P24" s="68">
        <v>0</v>
      </c>
      <c r="R24" s="68">
        <v>0</v>
      </c>
      <c r="S24" s="68"/>
      <c r="T24" s="68">
        <v>0</v>
      </c>
      <c r="U24" s="68"/>
      <c r="V24" s="68">
        <v>0</v>
      </c>
      <c r="W24" s="68"/>
      <c r="X24" s="68">
        <v>0</v>
      </c>
      <c r="Y24" s="68"/>
      <c r="Z24" s="68">
        <v>0</v>
      </c>
      <c r="AA24" s="68"/>
      <c r="AB24" s="68">
        <f>SUM(T24:AA24)</f>
        <v>0</v>
      </c>
      <c r="AC24" s="68"/>
      <c r="AD24" s="68">
        <f>AB24+SUM(D24:R24)</f>
        <v>43668</v>
      </c>
      <c r="AE24" s="68"/>
      <c r="AF24" s="68">
        <v>0</v>
      </c>
      <c r="AG24" s="68"/>
      <c r="AH24" s="68">
        <f>SUM(AD24:AG24)</f>
        <v>43668</v>
      </c>
      <c r="AI24" s="68"/>
      <c r="AJ24" s="68">
        <v>-47549</v>
      </c>
      <c r="AK24"/>
      <c r="AL24" s="68">
        <f>SUM(AH24:AJ24)</f>
        <v>-3881</v>
      </c>
    </row>
    <row r="25" spans="1:38" s="2" customFormat="1" ht="20.7" customHeight="1">
      <c r="A25" s="98" t="s">
        <v>184</v>
      </c>
      <c r="B25" s="103"/>
      <c r="C25" s="103"/>
      <c r="D25" s="68">
        <v>0</v>
      </c>
      <c r="E25" s="50"/>
      <c r="F25" s="68">
        <v>0</v>
      </c>
      <c r="G25" s="68"/>
      <c r="H25" s="109">
        <v>112851</v>
      </c>
      <c r="I25" s="24"/>
      <c r="J25" s="68">
        <v>-48566</v>
      </c>
      <c r="K25" s="68"/>
      <c r="L25" s="68">
        <v>-4758</v>
      </c>
      <c r="M25" s="68"/>
      <c r="N25" s="68">
        <v>0</v>
      </c>
      <c r="O25" s="68"/>
      <c r="P25" s="68">
        <v>0</v>
      </c>
      <c r="R25" s="68">
        <v>0</v>
      </c>
      <c r="S25" s="68"/>
      <c r="T25" s="68">
        <v>0</v>
      </c>
      <c r="U25" s="68"/>
      <c r="V25" s="68">
        <v>0</v>
      </c>
      <c r="W25" s="68"/>
      <c r="X25" s="68">
        <v>0</v>
      </c>
      <c r="Y25" s="68"/>
      <c r="Z25" s="68">
        <v>0</v>
      </c>
      <c r="AA25" s="68"/>
      <c r="AB25" s="68">
        <f>SUM(T25:AA25)</f>
        <v>0</v>
      </c>
      <c r="AC25" s="68"/>
      <c r="AD25" s="68">
        <f>AB25+SUM(D25:R25)</f>
        <v>59527</v>
      </c>
      <c r="AE25" s="68"/>
      <c r="AF25" s="68">
        <v>0</v>
      </c>
      <c r="AG25" s="68"/>
      <c r="AH25" s="68">
        <f>SUM(AD25:AG25)</f>
        <v>59527</v>
      </c>
      <c r="AI25" s="68"/>
      <c r="AJ25" s="68">
        <v>0</v>
      </c>
      <c r="AK25"/>
      <c r="AL25" s="68">
        <f>SUM(AH25:AJ25)</f>
        <v>59527</v>
      </c>
    </row>
    <row r="26" spans="1:38" s="2" customFormat="1" ht="20.7" customHeight="1">
      <c r="A26" s="98" t="s">
        <v>185</v>
      </c>
      <c r="B26" s="103"/>
      <c r="C26" s="103"/>
      <c r="D26" s="24">
        <v>0</v>
      </c>
      <c r="E26" s="25"/>
      <c r="F26" s="24">
        <v>0</v>
      </c>
      <c r="G26" s="24"/>
      <c r="H26" s="24">
        <v>0</v>
      </c>
      <c r="I26" s="25"/>
      <c r="J26" s="24">
        <v>0</v>
      </c>
      <c r="K26" s="25"/>
      <c r="L26" s="24">
        <v>0</v>
      </c>
      <c r="M26" s="25"/>
      <c r="N26" s="24">
        <v>0</v>
      </c>
      <c r="O26" s="25"/>
      <c r="P26" s="24">
        <v>0</v>
      </c>
      <c r="R26" s="24">
        <v>0</v>
      </c>
      <c r="S26" s="70"/>
      <c r="T26" s="24">
        <v>0</v>
      </c>
      <c r="U26" s="25"/>
      <c r="V26" s="24">
        <v>0</v>
      </c>
      <c r="W26" s="71"/>
      <c r="X26" s="24">
        <v>0</v>
      </c>
      <c r="Y26" s="71"/>
      <c r="Z26" s="24">
        <v>0</v>
      </c>
      <c r="AA26" s="70"/>
      <c r="AB26" s="68">
        <f>SUM(T26:AA26)</f>
        <v>0</v>
      </c>
      <c r="AC26" s="70"/>
      <c r="AD26" s="68">
        <f>AB26+SUM(D26:R26)</f>
        <v>0</v>
      </c>
      <c r="AE26" s="70"/>
      <c r="AF26" s="24">
        <v>0</v>
      </c>
      <c r="AG26" s="70"/>
      <c r="AH26" s="68">
        <f>SUM(AD26:AG26)</f>
        <v>0</v>
      </c>
      <c r="AI26" s="24"/>
      <c r="AJ26" s="24">
        <v>170296</v>
      </c>
      <c r="AK26"/>
      <c r="AL26" s="24">
        <f>SUM(AH26:AJ26)</f>
        <v>170296</v>
      </c>
    </row>
    <row r="27" spans="1:38" s="2" customFormat="1" ht="20.7" customHeight="1">
      <c r="A27" s="98" t="s">
        <v>195</v>
      </c>
      <c r="B27" s="103"/>
      <c r="C27" s="103"/>
      <c r="D27" s="24">
        <v>0</v>
      </c>
      <c r="E27" s="25"/>
      <c r="F27" s="24">
        <v>0</v>
      </c>
      <c r="G27" s="24"/>
      <c r="H27" s="24">
        <v>0</v>
      </c>
      <c r="I27" s="25"/>
      <c r="J27" s="24">
        <v>0</v>
      </c>
      <c r="K27" s="25"/>
      <c r="L27" s="24">
        <v>0</v>
      </c>
      <c r="M27" s="25"/>
      <c r="N27" s="24">
        <v>0</v>
      </c>
      <c r="O27" s="25"/>
      <c r="P27" s="24">
        <v>0</v>
      </c>
      <c r="R27" s="24">
        <v>0</v>
      </c>
      <c r="S27" s="70"/>
      <c r="T27" s="24">
        <v>0</v>
      </c>
      <c r="U27" s="25"/>
      <c r="V27" s="24">
        <v>0</v>
      </c>
      <c r="W27" s="71"/>
      <c r="X27" s="24">
        <v>0</v>
      </c>
      <c r="Y27" s="71"/>
      <c r="Z27" s="24">
        <v>0</v>
      </c>
      <c r="AA27" s="70"/>
      <c r="AB27" s="68">
        <f>SUM(T27:AA27)</f>
        <v>0</v>
      </c>
      <c r="AC27" s="70"/>
      <c r="AD27" s="68">
        <f>AB27+SUM(D27:R27)</f>
        <v>0</v>
      </c>
      <c r="AE27" s="70"/>
      <c r="AF27" s="24">
        <v>0</v>
      </c>
      <c r="AG27" s="70"/>
      <c r="AH27" s="68">
        <f>SUM(AD27:AG27)</f>
        <v>0</v>
      </c>
      <c r="AI27" s="24"/>
      <c r="AJ27" s="24">
        <v>-9</v>
      </c>
      <c r="AK27"/>
      <c r="AL27" s="24">
        <f>SUM(AH27:AJ27)</f>
        <v>-9</v>
      </c>
    </row>
    <row r="28" spans="1:38" s="2" customFormat="1" ht="20.399999999999999" customHeight="1">
      <c r="A28" s="98" t="s">
        <v>186</v>
      </c>
      <c r="B28" s="103"/>
      <c r="C28" s="103"/>
      <c r="D28" s="26">
        <v>0</v>
      </c>
      <c r="E28" s="50"/>
      <c r="F28" s="26">
        <v>0</v>
      </c>
      <c r="G28" s="68"/>
      <c r="H28" s="26">
        <v>0</v>
      </c>
      <c r="I28" s="25"/>
      <c r="J28" s="26">
        <v>0</v>
      </c>
      <c r="K28" s="50"/>
      <c r="L28" s="26">
        <v>0</v>
      </c>
      <c r="M28" s="50"/>
      <c r="N28" s="26">
        <v>0</v>
      </c>
      <c r="O28" s="50"/>
      <c r="P28" s="26">
        <v>0</v>
      </c>
      <c r="R28" s="26">
        <v>0</v>
      </c>
      <c r="S28" s="70"/>
      <c r="T28" s="26">
        <v>0</v>
      </c>
      <c r="U28" s="50"/>
      <c r="V28" s="26">
        <v>0</v>
      </c>
      <c r="W28" s="71"/>
      <c r="X28" s="26">
        <v>0</v>
      </c>
      <c r="Y28" s="71"/>
      <c r="Z28" s="26">
        <v>0</v>
      </c>
      <c r="AA28" s="70"/>
      <c r="AB28" s="26">
        <f>SUM(T28:AA28)</f>
        <v>0</v>
      </c>
      <c r="AC28" s="70"/>
      <c r="AD28" s="26">
        <f>AB28+SUM(D28:R28)</f>
        <v>0</v>
      </c>
      <c r="AE28" s="70"/>
      <c r="AF28" s="26">
        <v>0</v>
      </c>
      <c r="AG28" s="70"/>
      <c r="AH28" s="26">
        <f>SUM(AD28:AG28)</f>
        <v>0</v>
      </c>
      <c r="AI28" s="68"/>
      <c r="AJ28" s="26">
        <v>602296</v>
      </c>
      <c r="AK28"/>
      <c r="AL28" s="26">
        <f>SUM(AH28:AJ28)</f>
        <v>602296</v>
      </c>
    </row>
    <row r="29" spans="1:38" s="2" customFormat="1" ht="20.7" customHeight="1">
      <c r="A29" s="105" t="s">
        <v>187</v>
      </c>
      <c r="B29" s="103"/>
      <c r="C29" s="103"/>
      <c r="D29" s="28">
        <f>SUM(D22:D28)</f>
        <v>0</v>
      </c>
      <c r="E29" s="27"/>
      <c r="F29" s="28">
        <f>SUM(F22:F28)</f>
        <v>0</v>
      </c>
      <c r="G29" s="63"/>
      <c r="H29" s="28">
        <f>SUM(H22:H28)</f>
        <v>112851</v>
      </c>
      <c r="I29" s="108"/>
      <c r="J29" s="28">
        <f>SUM(J22:J28)</f>
        <v>-4898</v>
      </c>
      <c r="K29" s="27"/>
      <c r="L29" s="28">
        <f>SUM(L22:L28)</f>
        <v>-4758</v>
      </c>
      <c r="M29" s="27"/>
      <c r="N29" s="28">
        <f>SUM(N22:N28)</f>
        <v>0</v>
      </c>
      <c r="O29" s="27"/>
      <c r="P29" s="28">
        <f>SUM(P22:P28)</f>
        <v>0</v>
      </c>
      <c r="R29" s="28">
        <f>SUM(R22:R28)</f>
        <v>0</v>
      </c>
      <c r="S29" s="27"/>
      <c r="T29" s="28">
        <f>SUM(T22:T28)</f>
        <v>0</v>
      </c>
      <c r="U29" s="27"/>
      <c r="V29" s="28">
        <f>SUM(V22:V28)</f>
        <v>0</v>
      </c>
      <c r="W29" s="69"/>
      <c r="X29" s="28">
        <f>SUM(X22:X28)</f>
        <v>0</v>
      </c>
      <c r="Y29" s="69"/>
      <c r="Z29" s="28">
        <f>SUM(Z22:Z28)</f>
        <v>0</v>
      </c>
      <c r="AA29" s="27"/>
      <c r="AB29" s="28">
        <f>SUM(AB22:AB28)</f>
        <v>0</v>
      </c>
      <c r="AC29" s="27"/>
      <c r="AD29" s="28">
        <f>SUM(AD22:AD28)</f>
        <v>103195</v>
      </c>
      <c r="AE29" s="27"/>
      <c r="AF29" s="28">
        <f>SUM(AF22:AF28)</f>
        <v>0</v>
      </c>
      <c r="AG29" s="16"/>
      <c r="AH29" s="28">
        <f>SUM(AH22:AH28)</f>
        <v>103195</v>
      </c>
      <c r="AI29" s="16"/>
      <c r="AJ29" s="28">
        <f>SUM(AJ22:AJ28)</f>
        <v>725034</v>
      </c>
      <c r="AL29" s="28">
        <f>SUM(AL22:AL28)</f>
        <v>828229</v>
      </c>
    </row>
    <row r="30" spans="1:38" s="2" customFormat="1" ht="20.7" customHeight="1">
      <c r="A30" s="103" t="s">
        <v>188</v>
      </c>
      <c r="B30" s="103"/>
      <c r="C30" s="103"/>
      <c r="D30" s="28">
        <f>SUM(D21,D29)</f>
        <v>0</v>
      </c>
      <c r="E30" s="16"/>
      <c r="F30" s="28">
        <f>SUM(F21,F29)</f>
        <v>0</v>
      </c>
      <c r="G30" s="63"/>
      <c r="H30" s="28">
        <f>SUM(H21,H29)</f>
        <v>112851</v>
      </c>
      <c r="I30" s="16"/>
      <c r="J30" s="28">
        <f>SUM(J21,J29)</f>
        <v>-4898</v>
      </c>
      <c r="K30" s="27"/>
      <c r="L30" s="28">
        <f>SUM(L21,L29)</f>
        <v>-4758</v>
      </c>
      <c r="M30" s="27"/>
      <c r="N30" s="28">
        <f>SUM(N21,N29)</f>
        <v>0</v>
      </c>
      <c r="O30" s="27"/>
      <c r="P30" s="28">
        <f>SUM(P21,P29)</f>
        <v>-7969385</v>
      </c>
      <c r="R30" s="28">
        <f>SUM(R21,R29)</f>
        <v>-1178400</v>
      </c>
      <c r="S30" s="16"/>
      <c r="T30" s="28">
        <f>SUM(T21,T29)</f>
        <v>0</v>
      </c>
      <c r="U30" s="16"/>
      <c r="V30" s="28">
        <f>SUM(V21,V29)</f>
        <v>0</v>
      </c>
      <c r="W30" s="9"/>
      <c r="X30" s="28">
        <f>SUM(X21,X29)</f>
        <v>0</v>
      </c>
      <c r="Y30" s="9"/>
      <c r="Z30" s="28">
        <f>SUM(Z21,Z29)</f>
        <v>0</v>
      </c>
      <c r="AA30" s="16"/>
      <c r="AB30" s="28">
        <f>SUM(AB21,AB29)</f>
        <v>0</v>
      </c>
      <c r="AC30" s="16"/>
      <c r="AD30" s="28">
        <f>SUM(AD21,AD29)</f>
        <v>-9044590</v>
      </c>
      <c r="AE30" s="27"/>
      <c r="AF30" s="28">
        <f>SUM(AF21,AF29)</f>
        <v>0</v>
      </c>
      <c r="AG30" s="16"/>
      <c r="AH30" s="28">
        <f>SUM(AH21,AH29)</f>
        <v>-9044590</v>
      </c>
      <c r="AI30" s="16"/>
      <c r="AJ30" s="28">
        <f>SUM(AJ21,AJ29)</f>
        <v>-3866560</v>
      </c>
      <c r="AL30" s="28">
        <f>SUM(AL21,AL29)</f>
        <v>-12911150</v>
      </c>
    </row>
    <row r="31" spans="1:38" s="2" customFormat="1" ht="20.7" customHeight="1">
      <c r="A31" s="103" t="s">
        <v>189</v>
      </c>
      <c r="B31" s="103"/>
      <c r="C31" s="103"/>
      <c r="D31" s="27"/>
      <c r="E31" s="16"/>
      <c r="F31" s="27"/>
      <c r="G31" s="27"/>
      <c r="H31" s="27"/>
      <c r="I31" s="16"/>
      <c r="J31" s="27"/>
      <c r="K31" s="27"/>
      <c r="L31" s="27"/>
      <c r="M31" s="27"/>
      <c r="N31" s="27"/>
      <c r="O31" s="27"/>
      <c r="P31" s="27"/>
      <c r="S31" s="16"/>
      <c r="T31" s="27"/>
      <c r="U31" s="16"/>
      <c r="V31" s="27"/>
      <c r="W31" s="9"/>
      <c r="X31" s="27"/>
      <c r="Y31" s="9"/>
      <c r="Z31" s="27"/>
      <c r="AA31" s="16"/>
      <c r="AB31" s="27"/>
      <c r="AC31" s="16"/>
      <c r="AD31" s="27"/>
      <c r="AE31" s="27"/>
      <c r="AF31" s="27"/>
      <c r="AG31" s="16"/>
      <c r="AH31" s="68"/>
      <c r="AI31" s="16"/>
      <c r="AJ31" s="67"/>
      <c r="AL31" s="101"/>
    </row>
    <row r="32" spans="1:38" ht="20.7" customHeight="1">
      <c r="A32" s="106" t="s">
        <v>190</v>
      </c>
      <c r="B32" s="106"/>
      <c r="C32" s="106"/>
      <c r="D32" s="68">
        <v>0</v>
      </c>
      <c r="E32" s="50"/>
      <c r="F32" s="68">
        <v>0</v>
      </c>
      <c r="G32" s="68"/>
      <c r="H32" s="68">
        <v>0</v>
      </c>
      <c r="I32" s="24"/>
      <c r="J32" s="68">
        <v>0</v>
      </c>
      <c r="K32" s="68"/>
      <c r="L32" s="68">
        <v>0</v>
      </c>
      <c r="M32" s="68"/>
      <c r="N32" s="68">
        <v>0</v>
      </c>
      <c r="O32" s="68"/>
      <c r="P32" s="68">
        <v>6308438</v>
      </c>
      <c r="R32" s="68">
        <v>0</v>
      </c>
      <c r="S32" s="68"/>
      <c r="T32" s="68">
        <v>0</v>
      </c>
      <c r="U32" s="68"/>
      <c r="V32" s="68">
        <v>0</v>
      </c>
      <c r="W32" s="68"/>
      <c r="X32" s="68">
        <v>0</v>
      </c>
      <c r="Y32" s="68"/>
      <c r="Z32" s="68">
        <v>0</v>
      </c>
      <c r="AA32" s="68"/>
      <c r="AB32" s="68">
        <f>SUM(T32:AA32)</f>
        <v>0</v>
      </c>
      <c r="AC32" s="68"/>
      <c r="AD32" s="68">
        <f>AB32+SUM(D32:R32)</f>
        <v>6308438</v>
      </c>
      <c r="AE32" s="27"/>
      <c r="AF32" s="68">
        <v>0</v>
      </c>
      <c r="AG32" s="68"/>
      <c r="AH32" s="68">
        <f>SUM(AD32:AF32)</f>
        <v>6308438</v>
      </c>
      <c r="AI32" s="68"/>
      <c r="AJ32" s="68">
        <v>1953051</v>
      </c>
      <c r="AL32" s="68">
        <f>SUM(AH32:AJ32)</f>
        <v>8261489</v>
      </c>
    </row>
    <row r="33" spans="1:38" ht="20.7" customHeight="1">
      <c r="A33" s="106" t="s">
        <v>191</v>
      </c>
      <c r="B33" s="106"/>
      <c r="C33" s="106"/>
      <c r="D33" s="50"/>
      <c r="E33" s="50"/>
      <c r="F33" s="50"/>
      <c r="G33" s="50"/>
      <c r="H33" s="50"/>
      <c r="I33" s="25"/>
      <c r="J33" s="50"/>
      <c r="K33" s="50"/>
      <c r="L33" s="50"/>
      <c r="M33" s="50"/>
      <c r="N33" s="50"/>
      <c r="O33" s="50"/>
      <c r="P33" s="107"/>
      <c r="S33" s="51"/>
      <c r="T33" s="50"/>
      <c r="U33" s="50"/>
      <c r="V33" s="50"/>
      <c r="W33" s="53"/>
      <c r="X33" s="50"/>
      <c r="Y33" s="53"/>
      <c r="Z33" s="50"/>
      <c r="AA33" s="50"/>
      <c r="AB33" s="50"/>
      <c r="AC33" s="51"/>
      <c r="AD33" s="50"/>
      <c r="AE33" s="51"/>
      <c r="AF33" s="50"/>
      <c r="AG33" s="51"/>
      <c r="AH33" s="68"/>
      <c r="AI33" s="51"/>
      <c r="AJ33" s="68"/>
      <c r="AL33" s="68"/>
    </row>
    <row r="34" spans="1:38" ht="20.7" customHeight="1">
      <c r="A34" s="106" t="s">
        <v>308</v>
      </c>
      <c r="B34" s="106"/>
      <c r="C34" s="106"/>
      <c r="D34" s="68">
        <v>0</v>
      </c>
      <c r="E34" s="50"/>
      <c r="F34" s="68">
        <v>0</v>
      </c>
      <c r="G34" s="68"/>
      <c r="H34" s="68">
        <v>0</v>
      </c>
      <c r="I34" s="25"/>
      <c r="J34" s="68">
        <v>0</v>
      </c>
      <c r="K34" s="50"/>
      <c r="L34" s="68">
        <v>0</v>
      </c>
      <c r="M34" s="50"/>
      <c r="N34" s="68">
        <v>0</v>
      </c>
      <c r="O34" s="50"/>
      <c r="P34" s="68">
        <v>-2091</v>
      </c>
      <c r="R34" s="68">
        <v>0</v>
      </c>
      <c r="S34" s="51"/>
      <c r="T34" s="68">
        <v>0</v>
      </c>
      <c r="U34" s="68"/>
      <c r="V34" s="68">
        <v>0</v>
      </c>
      <c r="W34" s="68"/>
      <c r="X34" s="68">
        <v>0</v>
      </c>
      <c r="Y34" s="68"/>
      <c r="Z34" s="68">
        <v>0</v>
      </c>
      <c r="AA34" s="68"/>
      <c r="AB34" s="68">
        <f>SUM(T34:AA34)</f>
        <v>0</v>
      </c>
      <c r="AC34" s="68"/>
      <c r="AD34" s="68">
        <f>AB34+SUM(D34:R34)</f>
        <v>-2091</v>
      </c>
      <c r="AE34" s="51"/>
      <c r="AF34" s="68">
        <v>0</v>
      </c>
      <c r="AG34" s="51"/>
      <c r="AH34" s="68">
        <f>SUM(AD34:AF34)</f>
        <v>-2091</v>
      </c>
      <c r="AI34" s="51"/>
      <c r="AJ34" s="68">
        <v>263</v>
      </c>
      <c r="AL34" s="68">
        <f>SUM(AH34:AJ34)</f>
        <v>-1828</v>
      </c>
    </row>
    <row r="35" spans="1:38" ht="20.7" customHeight="1">
      <c r="A35" s="106" t="s">
        <v>192</v>
      </c>
      <c r="B35" s="106"/>
      <c r="C35" s="106"/>
      <c r="D35" s="26">
        <v>0</v>
      </c>
      <c r="E35" s="50"/>
      <c r="F35" s="26">
        <v>0</v>
      </c>
      <c r="G35" s="68"/>
      <c r="H35" s="26">
        <v>0</v>
      </c>
      <c r="I35" s="25"/>
      <c r="J35" s="26">
        <v>0</v>
      </c>
      <c r="K35" s="50"/>
      <c r="L35" s="26">
        <v>0</v>
      </c>
      <c r="M35" s="50"/>
      <c r="N35" s="26">
        <v>0</v>
      </c>
      <c r="O35" s="50"/>
      <c r="P35" s="26">
        <v>0</v>
      </c>
      <c r="R35" s="26">
        <v>0</v>
      </c>
      <c r="S35" s="50"/>
      <c r="T35" s="26">
        <v>-56591</v>
      </c>
      <c r="U35" s="50"/>
      <c r="V35" s="26">
        <v>615449</v>
      </c>
      <c r="W35" s="19"/>
      <c r="X35" s="26">
        <v>23726</v>
      </c>
      <c r="Y35" s="19"/>
      <c r="Z35" s="26">
        <v>20823134</v>
      </c>
      <c r="AA35" s="51"/>
      <c r="AB35" s="68">
        <f>SUM(T35:AA35)</f>
        <v>21405718</v>
      </c>
      <c r="AC35" s="68"/>
      <c r="AD35" s="68">
        <f>AB35+SUM(D35:R35)</f>
        <v>21405718</v>
      </c>
      <c r="AE35" s="51"/>
      <c r="AF35" s="26">
        <v>0</v>
      </c>
      <c r="AG35" s="51"/>
      <c r="AH35" s="68">
        <f>SUM(AD35:AF35)</f>
        <v>21405718</v>
      </c>
      <c r="AI35" s="51"/>
      <c r="AJ35" s="26">
        <v>6024917</v>
      </c>
      <c r="AL35" s="68">
        <f>SUM(AH35:AJ35)</f>
        <v>27430635</v>
      </c>
    </row>
    <row r="36" spans="1:38" s="2" customFormat="1" ht="20.7" customHeight="1">
      <c r="A36" s="103" t="s">
        <v>193</v>
      </c>
      <c r="B36" s="103"/>
      <c r="C36" s="103"/>
      <c r="D36" s="125">
        <f>SUM(D31:D35)</f>
        <v>0</v>
      </c>
      <c r="E36" s="27"/>
      <c r="F36" s="125">
        <f>SUM(F31:F35)</f>
        <v>0</v>
      </c>
      <c r="G36" s="63"/>
      <c r="H36" s="125">
        <f>SUM(H31:H35)</f>
        <v>0</v>
      </c>
      <c r="I36" s="108"/>
      <c r="J36" s="125">
        <f>SUM(J31:J35)</f>
        <v>0</v>
      </c>
      <c r="K36" s="27"/>
      <c r="L36" s="125">
        <f>SUM(L31:L35)</f>
        <v>0</v>
      </c>
      <c r="M36" s="27"/>
      <c r="N36" s="125">
        <f>SUM(N31:N35)</f>
        <v>0</v>
      </c>
      <c r="O36" s="27"/>
      <c r="P36" s="125">
        <f>SUM(P31:P35)</f>
        <v>6306347</v>
      </c>
      <c r="R36" s="125">
        <f>SUM(R31:R35)</f>
        <v>0</v>
      </c>
      <c r="S36" s="72"/>
      <c r="T36" s="125">
        <f>SUM(T31:T35)</f>
        <v>-56591</v>
      </c>
      <c r="U36" s="27"/>
      <c r="V36" s="125">
        <f>SUM(V31:V35)</f>
        <v>615449</v>
      </c>
      <c r="W36" s="73"/>
      <c r="X36" s="125">
        <f>SUM(X31:X35)</f>
        <v>23726</v>
      </c>
      <c r="Y36" s="73"/>
      <c r="Z36" s="125">
        <f>SUM(Z31:Z35)</f>
        <v>20823134</v>
      </c>
      <c r="AA36" s="72"/>
      <c r="AB36" s="125">
        <f>SUM(AB31:AC35)</f>
        <v>21405718</v>
      </c>
      <c r="AC36" s="72"/>
      <c r="AD36" s="125">
        <f>SUM(AD31:AD35)</f>
        <v>27712065</v>
      </c>
      <c r="AE36" s="72"/>
      <c r="AF36" s="125">
        <f>SUM(AF31:AF35)</f>
        <v>0</v>
      </c>
      <c r="AG36" s="72"/>
      <c r="AH36" s="125">
        <f>SUM(AD36:AF36)</f>
        <v>27712065</v>
      </c>
      <c r="AI36" s="72"/>
      <c r="AJ36" s="125">
        <f>SUM(AJ31:AJ35)</f>
        <v>7978231</v>
      </c>
      <c r="AL36" s="125">
        <f>SUM(AH36:AJ36)</f>
        <v>35690296</v>
      </c>
    </row>
    <row r="37" spans="1:38" ht="20.7" customHeight="1">
      <c r="A37" s="106" t="s">
        <v>309</v>
      </c>
      <c r="B37" s="34"/>
      <c r="C37" s="106"/>
      <c r="D37" s="24">
        <v>0</v>
      </c>
      <c r="E37" s="50"/>
      <c r="F37" s="24">
        <v>0</v>
      </c>
      <c r="G37" s="68"/>
      <c r="H37" s="24">
        <v>0</v>
      </c>
      <c r="I37" s="25"/>
      <c r="J37" s="24">
        <v>0</v>
      </c>
      <c r="K37" s="50"/>
      <c r="L37" s="24">
        <v>0</v>
      </c>
      <c r="M37" s="50"/>
      <c r="N37" s="24">
        <v>0</v>
      </c>
      <c r="O37" s="50"/>
      <c r="P37" s="24">
        <v>-750660</v>
      </c>
      <c r="R37" s="24">
        <v>0</v>
      </c>
      <c r="S37" s="70"/>
      <c r="T37" s="24">
        <v>0</v>
      </c>
      <c r="U37" s="50"/>
      <c r="V37" s="24">
        <v>0</v>
      </c>
      <c r="W37" s="71"/>
      <c r="X37" s="24">
        <v>0</v>
      </c>
      <c r="Y37" s="71"/>
      <c r="Z37" s="24">
        <v>0</v>
      </c>
      <c r="AA37" s="70"/>
      <c r="AB37" s="24">
        <f>SUM(T37:AA37)</f>
        <v>0</v>
      </c>
      <c r="AC37" s="70"/>
      <c r="AD37" s="24">
        <f>AB37+SUM(D37:R37)</f>
        <v>-750660</v>
      </c>
      <c r="AE37" s="70"/>
      <c r="AF37" s="24">
        <v>0</v>
      </c>
      <c r="AG37" s="70"/>
      <c r="AH37" s="24">
        <f>SUM(AD37:AF37)</f>
        <v>-750660</v>
      </c>
      <c r="AI37" s="68"/>
      <c r="AJ37" s="24">
        <v>0</v>
      </c>
      <c r="AL37" s="24">
        <f>SUM(AH37:AJ37)</f>
        <v>-750660</v>
      </c>
    </row>
    <row r="38" spans="1:38" ht="20.7" customHeight="1">
      <c r="A38" s="106" t="s">
        <v>196</v>
      </c>
      <c r="B38" s="34"/>
      <c r="C38" s="106"/>
      <c r="D38" s="30">
        <v>0</v>
      </c>
      <c r="E38" s="25"/>
      <c r="F38" s="26">
        <v>0</v>
      </c>
      <c r="G38" s="24"/>
      <c r="H38" s="26">
        <v>0</v>
      </c>
      <c r="I38" s="25"/>
      <c r="J38" s="26">
        <v>0</v>
      </c>
      <c r="K38" s="25"/>
      <c r="L38" s="26">
        <v>0</v>
      </c>
      <c r="M38" s="25"/>
      <c r="N38" s="26">
        <v>0</v>
      </c>
      <c r="O38" s="25"/>
      <c r="P38" s="26">
        <v>50158</v>
      </c>
      <c r="R38" s="30">
        <v>0</v>
      </c>
      <c r="S38" s="70"/>
      <c r="T38" s="26">
        <v>-50158</v>
      </c>
      <c r="U38" s="25"/>
      <c r="V38" s="30">
        <v>0</v>
      </c>
      <c r="W38" s="71"/>
      <c r="X38" s="30">
        <v>0</v>
      </c>
      <c r="Y38" s="71"/>
      <c r="Z38" s="30">
        <v>0</v>
      </c>
      <c r="AA38" s="70"/>
      <c r="AB38" s="30">
        <f>SUM(T38:AA38)</f>
        <v>-50158</v>
      </c>
      <c r="AC38" s="70"/>
      <c r="AD38" s="30">
        <f>(AB38)+SUM(D38:R38)</f>
        <v>0</v>
      </c>
      <c r="AE38" s="70"/>
      <c r="AF38" s="30">
        <v>0</v>
      </c>
      <c r="AG38" s="70"/>
      <c r="AH38" s="30">
        <f>SUM(AD38:AF38)</f>
        <v>0</v>
      </c>
      <c r="AI38" s="24"/>
      <c r="AJ38" s="30">
        <v>0</v>
      </c>
      <c r="AL38" s="26">
        <f>SUM(AH38:AJ38)</f>
        <v>0</v>
      </c>
    </row>
    <row r="39" spans="1:38" s="2" customFormat="1" ht="22.8" thickBot="1">
      <c r="A39" s="100" t="s">
        <v>269</v>
      </c>
      <c r="B39" s="100"/>
      <c r="C39" s="100"/>
      <c r="D39" s="126">
        <f>D16+D36+D30+D37+D38</f>
        <v>8611242</v>
      </c>
      <c r="E39" s="67"/>
      <c r="F39" s="126">
        <f>F16+F36+F30+F37+F38</f>
        <v>57298909</v>
      </c>
      <c r="G39" s="67"/>
      <c r="H39" s="126">
        <f>H16+H36+H30+H37+H38</f>
        <v>3582872</v>
      </c>
      <c r="I39" s="67"/>
      <c r="J39" s="126">
        <f>J16+J36+J30+J37+J38</f>
        <v>4805043</v>
      </c>
      <c r="K39" s="67"/>
      <c r="L39" s="126">
        <f>L16+L36+L30+L37+L38</f>
        <v>-9917</v>
      </c>
      <c r="M39" s="67"/>
      <c r="N39" s="126">
        <f>N16+N36+N30+N37+N38</f>
        <v>929166</v>
      </c>
      <c r="O39" s="67"/>
      <c r="P39" s="126">
        <f>P16+P36+P30+P37+P38</f>
        <v>120029788</v>
      </c>
      <c r="R39" s="126">
        <f>R16+R36+R30+R37+R38</f>
        <v>-10175859</v>
      </c>
      <c r="S39" s="67"/>
      <c r="T39" s="126">
        <f>T16+T36+T30+T37+T38</f>
        <v>24726631</v>
      </c>
      <c r="U39" s="67"/>
      <c r="V39" s="126">
        <f>V16+V36+V30+V37+V38</f>
        <v>-820526</v>
      </c>
      <c r="W39" s="67"/>
      <c r="X39" s="126">
        <f>X16+X36+X30+X37+X38</f>
        <v>2473306</v>
      </c>
      <c r="Y39" s="67"/>
      <c r="Z39" s="126">
        <f>Z16+Z36+Z30+Z37+Z38</f>
        <v>-14096856</v>
      </c>
      <c r="AA39" s="67"/>
      <c r="AB39" s="126">
        <f>AB16+AB36+AB30+AB37+AB38</f>
        <v>12282555</v>
      </c>
      <c r="AC39" s="67"/>
      <c r="AD39" s="126">
        <f>AD16+AD36+AD30+AD37+AD38</f>
        <v>197353799</v>
      </c>
      <c r="AE39" s="67"/>
      <c r="AF39" s="126">
        <f>AF16+AF36+AF30+AF37+AF38</f>
        <v>15000000</v>
      </c>
      <c r="AG39" s="67"/>
      <c r="AH39" s="126">
        <f>AH16+AH36+AH30+AH37+AH38</f>
        <v>212353799</v>
      </c>
      <c r="AI39" s="67"/>
      <c r="AJ39" s="126">
        <f>AJ16+AJ36+AJ30+AJ37+AJ38</f>
        <v>74354275</v>
      </c>
      <c r="AL39" s="126">
        <f>AL16+AL36+AL30+AL37+AL38</f>
        <v>286708074</v>
      </c>
    </row>
    <row r="40" spans="1:38" ht="21.3" customHeight="1" thickTop="1"/>
  </sheetData>
  <mergeCells count="2">
    <mergeCell ref="T5:AB5"/>
    <mergeCell ref="D4:AL4"/>
  </mergeCells>
  <pageMargins left="0.8" right="0.4" top="0.48" bottom="0.5" header="0.5" footer="0.5"/>
  <pageSetup paperSize="10" scale="46" firstPageNumber="15" orientation="landscape" useFirstPageNumber="1" r:id="rId1"/>
  <headerFooter alignWithMargins="0">
    <oddFooter>&amp;L  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1FC77-3F31-4727-8459-41AC003AF18A}">
  <dimension ref="A1:AN39"/>
  <sheetViews>
    <sheetView view="pageBreakPreview" zoomScale="50" zoomScaleNormal="70" zoomScaleSheetLayoutView="50" workbookViewId="0">
      <selection activeCell="Z11" sqref="Z11"/>
    </sheetView>
  </sheetViews>
  <sheetFormatPr defaultColWidth="9" defaultRowHeight="21.3" customHeight="1"/>
  <cols>
    <col min="1" max="1" width="66.875" customWidth="1"/>
    <col min="2" max="2" width="9.625" customWidth="1"/>
    <col min="3" max="3" width="0.875" customWidth="1"/>
    <col min="4" max="4" width="11.375" customWidth="1"/>
    <col min="5" max="5" width="0.75" customWidth="1"/>
    <col min="6" max="6" width="12.625" customWidth="1"/>
    <col min="7" max="7" width="0.75" customWidth="1"/>
    <col min="8" max="8" width="12.125" customWidth="1"/>
    <col min="9" max="9" width="1" customWidth="1"/>
    <col min="10" max="10" width="12.875" customWidth="1"/>
    <col min="11" max="11" width="0.75" customWidth="1"/>
    <col min="12" max="12" width="12.125" customWidth="1"/>
    <col min="13" max="13" width="0.875" customWidth="1"/>
    <col min="14" max="14" width="11.375" customWidth="1"/>
    <col min="15" max="15" width="0.875" customWidth="1"/>
    <col min="16" max="16" width="13.625" customWidth="1"/>
    <col min="17" max="17" width="0.875" customWidth="1"/>
    <col min="18" max="18" width="13" customWidth="1"/>
    <col min="19" max="19" width="0.875" customWidth="1"/>
    <col min="20" max="20" width="12.375" customWidth="1"/>
    <col min="21" max="21" width="0.75" customWidth="1"/>
    <col min="22" max="22" width="13.375" customWidth="1"/>
    <col min="23" max="23" width="0.75" customWidth="1"/>
    <col min="24" max="24" width="13.625" customWidth="1"/>
    <col min="25" max="25" width="0.75" customWidth="1"/>
    <col min="26" max="26" width="16.125" customWidth="1"/>
    <col min="27" max="27" width="0.75" customWidth="1"/>
    <col min="28" max="28" width="14.375" customWidth="1"/>
    <col min="29" max="29" width="0.625" customWidth="1"/>
    <col min="30" max="30" width="14.625" customWidth="1"/>
    <col min="31" max="31" width="0.75" customWidth="1"/>
    <col min="32" max="32" width="13.625" customWidth="1"/>
    <col min="33" max="33" width="0.875" customWidth="1"/>
    <col min="34" max="34" width="13.875" customWidth="1"/>
    <col min="35" max="35" width="0.625" customWidth="1"/>
    <col min="36" max="36" width="13.625" customWidth="1"/>
    <col min="37" max="37" width="0.625" customWidth="1"/>
    <col min="38" max="38" width="13" bestFit="1" customWidth="1"/>
    <col min="39" max="39" width="0.75" customWidth="1"/>
    <col min="40" max="40" width="16.125" style="95" bestFit="1" customWidth="1"/>
  </cols>
  <sheetData>
    <row r="1" spans="1:40" ht="21.3" customHeight="1">
      <c r="A1" s="94" t="s">
        <v>0</v>
      </c>
      <c r="B1" s="94"/>
      <c r="C1" s="94"/>
      <c r="D1" s="65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5"/>
      <c r="U1" s="64"/>
      <c r="V1" s="65"/>
      <c r="W1" s="64"/>
      <c r="X1" s="65"/>
      <c r="Y1" s="64"/>
      <c r="Z1" s="65"/>
      <c r="AA1" s="64"/>
      <c r="AB1" s="65"/>
      <c r="AC1" s="65"/>
      <c r="AD1" s="65"/>
      <c r="AE1" s="65"/>
      <c r="AF1" s="65"/>
      <c r="AG1" s="65"/>
      <c r="AH1" s="64"/>
      <c r="AI1" s="64"/>
      <c r="AJ1" s="64"/>
      <c r="AK1" s="64"/>
      <c r="AL1" s="65"/>
    </row>
    <row r="2" spans="1:40" ht="21.3" customHeight="1">
      <c r="A2" s="94" t="s">
        <v>130</v>
      </c>
      <c r="B2" s="94"/>
      <c r="C2" s="94"/>
      <c r="D2" s="65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5"/>
      <c r="U2" s="64"/>
      <c r="V2" s="65"/>
      <c r="W2" s="64"/>
      <c r="X2" s="65"/>
      <c r="Y2" s="64"/>
      <c r="Z2" s="65"/>
      <c r="AA2" s="64"/>
      <c r="AB2" s="65"/>
      <c r="AC2" s="65"/>
      <c r="AD2" s="65"/>
      <c r="AE2" s="65"/>
      <c r="AF2" s="65"/>
      <c r="AG2" s="65"/>
      <c r="AH2" s="64"/>
      <c r="AI2" s="64"/>
      <c r="AJ2" s="64"/>
      <c r="AK2" s="64"/>
      <c r="AL2" s="65"/>
    </row>
    <row r="3" spans="1:40" ht="21.3" customHeight="1">
      <c r="A3" s="94"/>
      <c r="B3" s="94"/>
      <c r="C3" s="94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N3" s="96" t="s">
        <v>2</v>
      </c>
    </row>
    <row r="4" spans="1:40" ht="21.3" customHeight="1">
      <c r="A4" s="94"/>
      <c r="B4" s="94"/>
      <c r="C4" s="94"/>
      <c r="D4" s="193" t="s">
        <v>3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</row>
    <row r="5" spans="1:40" ht="21.3" customHeight="1">
      <c r="A5" s="90"/>
      <c r="B5" s="90"/>
      <c r="C5" s="90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S5" s="2"/>
      <c r="T5" s="199" t="s">
        <v>80</v>
      </c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2"/>
      <c r="AF5" s="2"/>
      <c r="AG5" s="2"/>
      <c r="AH5" s="2"/>
      <c r="AI5" s="2"/>
      <c r="AJ5" s="2"/>
      <c r="AK5" s="2"/>
      <c r="AL5" s="2"/>
      <c r="AN5" s="2"/>
    </row>
    <row r="6" spans="1:40" ht="21.3" customHeight="1">
      <c r="A6" s="97"/>
      <c r="B6" s="97"/>
      <c r="C6" s="97"/>
      <c r="W6" s="66"/>
      <c r="X6" s="66" t="s">
        <v>334</v>
      </c>
      <c r="Y6" s="66"/>
    </row>
    <row r="7" spans="1:40" ht="21.3" customHeight="1">
      <c r="A7" s="97"/>
      <c r="B7" s="97"/>
      <c r="C7" s="97"/>
      <c r="D7" s="89"/>
      <c r="F7" s="66"/>
      <c r="G7" s="66"/>
      <c r="H7" s="66"/>
      <c r="I7" s="66"/>
      <c r="J7" s="66"/>
      <c r="K7" s="66"/>
      <c r="L7" s="89"/>
      <c r="M7" s="66"/>
      <c r="N7" s="66"/>
      <c r="O7" s="66"/>
      <c r="P7" s="66"/>
      <c r="S7" s="66"/>
      <c r="T7" s="157"/>
      <c r="U7" s="66"/>
      <c r="V7" s="66" t="s">
        <v>136</v>
      </c>
      <c r="W7" s="66"/>
      <c r="X7" s="66" t="s">
        <v>137</v>
      </c>
      <c r="Y7" s="66"/>
      <c r="Z7" s="66" t="s">
        <v>136</v>
      </c>
      <c r="AA7" s="66"/>
      <c r="AB7" s="66"/>
      <c r="AC7" s="66"/>
      <c r="AD7" s="89"/>
      <c r="AH7" s="157"/>
      <c r="AI7" s="66"/>
      <c r="AJ7" s="157"/>
      <c r="AK7" s="157"/>
      <c r="AL7" s="66"/>
      <c r="AN7" s="71"/>
    </row>
    <row r="8" spans="1:40" ht="21.3" customHeight="1">
      <c r="A8" s="97"/>
      <c r="B8" s="97"/>
      <c r="C8" s="97"/>
      <c r="D8" s="89"/>
      <c r="F8" s="66"/>
      <c r="G8" s="66"/>
      <c r="H8" s="66"/>
      <c r="I8" s="66"/>
      <c r="J8" s="66" t="s">
        <v>131</v>
      </c>
      <c r="K8" s="66"/>
      <c r="L8" s="89" t="s">
        <v>132</v>
      </c>
      <c r="M8" s="66"/>
      <c r="N8" s="66"/>
      <c r="O8" s="66"/>
      <c r="P8" s="66"/>
      <c r="S8" s="66"/>
      <c r="T8" s="157" t="s">
        <v>136</v>
      </c>
      <c r="U8" s="66"/>
      <c r="V8" s="66" t="s">
        <v>306</v>
      </c>
      <c r="W8" s="66"/>
      <c r="X8" s="66" t="s">
        <v>142</v>
      </c>
      <c r="Y8" s="66"/>
      <c r="Z8" s="66" t="s">
        <v>133</v>
      </c>
      <c r="AA8" s="66"/>
      <c r="AB8" s="66"/>
      <c r="AC8" s="66"/>
      <c r="AD8" s="89"/>
      <c r="AH8" s="157"/>
      <c r="AI8" s="66"/>
      <c r="AJ8" s="157"/>
      <c r="AK8" s="157"/>
      <c r="AL8" s="66"/>
      <c r="AN8" s="71"/>
    </row>
    <row r="9" spans="1:40" ht="21.3" customHeight="1">
      <c r="A9" s="97"/>
      <c r="B9" s="97"/>
      <c r="C9" s="97"/>
      <c r="D9" s="89"/>
      <c r="F9" s="66"/>
      <c r="G9" s="66"/>
      <c r="H9" s="66"/>
      <c r="I9" s="66"/>
      <c r="J9" s="66" t="s">
        <v>134</v>
      </c>
      <c r="K9" s="66"/>
      <c r="L9" s="89" t="s">
        <v>135</v>
      </c>
      <c r="M9" s="66"/>
      <c r="N9" s="66"/>
      <c r="O9" s="66"/>
      <c r="P9" s="66"/>
      <c r="S9" s="66"/>
      <c r="T9" s="157" t="s">
        <v>306</v>
      </c>
      <c r="U9" s="66"/>
      <c r="V9" s="66" t="s">
        <v>137</v>
      </c>
      <c r="W9" s="66"/>
      <c r="X9" s="157" t="s">
        <v>366</v>
      </c>
      <c r="Y9" s="66"/>
      <c r="Z9" s="66" t="s">
        <v>138</v>
      </c>
      <c r="AA9" s="66"/>
      <c r="AB9" s="66" t="s">
        <v>139</v>
      </c>
      <c r="AC9" s="66"/>
      <c r="AD9" s="89" t="s">
        <v>81</v>
      </c>
      <c r="AH9" s="157"/>
      <c r="AI9" s="66"/>
      <c r="AJ9" s="157"/>
      <c r="AK9" s="157"/>
      <c r="AL9" s="66"/>
      <c r="AN9" s="71"/>
    </row>
    <row r="10" spans="1:40" ht="21.3" customHeight="1">
      <c r="A10" s="97"/>
      <c r="B10" s="97"/>
      <c r="C10" s="97"/>
      <c r="D10" s="89" t="s">
        <v>66</v>
      </c>
      <c r="F10" s="66"/>
      <c r="G10" s="66"/>
      <c r="H10" s="66"/>
      <c r="I10" s="66"/>
      <c r="J10" s="66" t="s">
        <v>140</v>
      </c>
      <c r="K10" s="66"/>
      <c r="L10" s="89" t="s">
        <v>141</v>
      </c>
      <c r="M10" s="66"/>
      <c r="N10" s="66"/>
      <c r="O10" s="66"/>
      <c r="P10" s="89" t="s">
        <v>75</v>
      </c>
      <c r="S10" s="66"/>
      <c r="T10" s="157" t="s">
        <v>137</v>
      </c>
      <c r="U10" s="66"/>
      <c r="V10" s="157" t="s">
        <v>142</v>
      </c>
      <c r="W10" s="66"/>
      <c r="X10" s="157" t="s">
        <v>339</v>
      </c>
      <c r="Y10" s="66"/>
      <c r="Z10" s="157" t="s">
        <v>143</v>
      </c>
      <c r="AA10" s="66"/>
      <c r="AB10" s="66" t="s">
        <v>144</v>
      </c>
      <c r="AC10" s="66"/>
      <c r="AD10" s="89" t="s">
        <v>145</v>
      </c>
      <c r="AF10" s="157"/>
      <c r="AH10" s="157" t="s">
        <v>146</v>
      </c>
      <c r="AI10" s="66"/>
      <c r="AJ10" s="157" t="s">
        <v>147</v>
      </c>
      <c r="AK10" s="157"/>
      <c r="AL10" s="66" t="s">
        <v>140</v>
      </c>
      <c r="AN10" s="71"/>
    </row>
    <row r="11" spans="1:40" ht="21.3" customHeight="1">
      <c r="A11" s="97"/>
      <c r="B11" s="97"/>
      <c r="C11" s="97"/>
      <c r="D11" s="66" t="s">
        <v>148</v>
      </c>
      <c r="E11" s="66"/>
      <c r="F11" s="66" t="s">
        <v>149</v>
      </c>
      <c r="G11" s="66"/>
      <c r="H11" s="66"/>
      <c r="I11" s="66"/>
      <c r="J11" s="66" t="s">
        <v>150</v>
      </c>
      <c r="K11" s="66"/>
      <c r="L11" s="66" t="s">
        <v>151</v>
      </c>
      <c r="M11" s="66"/>
      <c r="N11" s="66" t="s">
        <v>152</v>
      </c>
      <c r="O11" s="66"/>
      <c r="P11" s="66" t="s">
        <v>153</v>
      </c>
      <c r="R11" s="66" t="s">
        <v>154</v>
      </c>
      <c r="S11" s="66"/>
      <c r="T11" s="157" t="s">
        <v>307</v>
      </c>
      <c r="U11" s="66"/>
      <c r="V11" s="157" t="s">
        <v>155</v>
      </c>
      <c r="W11" s="66"/>
      <c r="X11" s="157" t="s">
        <v>340</v>
      </c>
      <c r="Y11" s="66"/>
      <c r="Z11" s="157" t="s">
        <v>156</v>
      </c>
      <c r="AA11" s="66"/>
      <c r="AB11" s="66" t="s">
        <v>157</v>
      </c>
      <c r="AC11" s="66"/>
      <c r="AD11" s="66" t="s">
        <v>158</v>
      </c>
      <c r="AE11" s="66"/>
      <c r="AF11" s="157"/>
      <c r="AG11" s="66"/>
      <c r="AH11" s="157" t="s">
        <v>159</v>
      </c>
      <c r="AI11" s="66"/>
      <c r="AJ11" s="157" t="s">
        <v>160</v>
      </c>
      <c r="AK11" s="157"/>
      <c r="AL11" s="66" t="s">
        <v>161</v>
      </c>
      <c r="AN11" s="66" t="s">
        <v>147</v>
      </c>
    </row>
    <row r="12" spans="1:40" ht="21.3" customHeight="1">
      <c r="A12" s="98"/>
      <c r="B12" s="34" t="s">
        <v>6</v>
      </c>
      <c r="C12" s="34"/>
      <c r="D12" s="158" t="s">
        <v>162</v>
      </c>
      <c r="E12" s="66"/>
      <c r="F12" s="158" t="s">
        <v>163</v>
      </c>
      <c r="G12" s="66"/>
      <c r="H12" s="159" t="s">
        <v>164</v>
      </c>
      <c r="I12" s="66"/>
      <c r="J12" s="158" t="s">
        <v>165</v>
      </c>
      <c r="K12" s="66"/>
      <c r="L12" s="158" t="s">
        <v>166</v>
      </c>
      <c r="M12" s="66"/>
      <c r="N12" s="158" t="s">
        <v>167</v>
      </c>
      <c r="O12" s="66"/>
      <c r="P12" s="158" t="s">
        <v>168</v>
      </c>
      <c r="R12" s="158" t="s">
        <v>169</v>
      </c>
      <c r="S12" s="66"/>
      <c r="T12" s="159" t="s">
        <v>7</v>
      </c>
      <c r="U12" s="66"/>
      <c r="V12" s="159" t="s">
        <v>170</v>
      </c>
      <c r="W12" s="66"/>
      <c r="X12" s="159" t="s">
        <v>341</v>
      </c>
      <c r="Y12" s="66"/>
      <c r="Z12" s="159" t="s">
        <v>171</v>
      </c>
      <c r="AA12" s="66"/>
      <c r="AB12" s="158" t="s">
        <v>172</v>
      </c>
      <c r="AC12" s="66"/>
      <c r="AD12" s="158" t="s">
        <v>65</v>
      </c>
      <c r="AE12" s="66"/>
      <c r="AF12" s="159" t="s">
        <v>81</v>
      </c>
      <c r="AG12" s="66"/>
      <c r="AH12" s="159" t="s">
        <v>173</v>
      </c>
      <c r="AI12" s="66"/>
      <c r="AJ12" s="159" t="s">
        <v>174</v>
      </c>
      <c r="AK12" s="157"/>
      <c r="AL12" s="158" t="s">
        <v>175</v>
      </c>
      <c r="AN12" s="158" t="s">
        <v>160</v>
      </c>
    </row>
    <row r="13" spans="1:40" ht="3.75" customHeight="1">
      <c r="A13" s="98"/>
      <c r="B13" s="98"/>
      <c r="C13" s="98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N13" s="99"/>
    </row>
    <row r="14" spans="1:40" ht="21.3" customHeight="1">
      <c r="A14" s="100" t="s">
        <v>286</v>
      </c>
      <c r="B14" s="100"/>
      <c r="C14" s="100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N14" s="101"/>
    </row>
    <row r="15" spans="1:40" ht="21.3" customHeight="1">
      <c r="A15" s="100" t="s">
        <v>305</v>
      </c>
      <c r="B15" s="75"/>
      <c r="C15" s="75"/>
      <c r="D15" s="63">
        <v>8611242</v>
      </c>
      <c r="E15" s="27"/>
      <c r="F15" s="63">
        <v>57298909</v>
      </c>
      <c r="G15" s="63"/>
      <c r="H15" s="63">
        <v>3582872</v>
      </c>
      <c r="I15" s="27"/>
      <c r="J15" s="63">
        <v>5458941</v>
      </c>
      <c r="K15" s="27"/>
      <c r="L15" s="63">
        <v>-9917</v>
      </c>
      <c r="M15" s="27"/>
      <c r="N15" s="63">
        <v>929166</v>
      </c>
      <c r="O15" s="27"/>
      <c r="P15" s="63">
        <v>125248813</v>
      </c>
      <c r="Q15" s="2"/>
      <c r="R15" s="63">
        <v>-10332356</v>
      </c>
      <c r="S15" s="27"/>
      <c r="T15" s="63">
        <v>24818227</v>
      </c>
      <c r="U15" s="27"/>
      <c r="V15" s="63">
        <v>-227445</v>
      </c>
      <c r="W15" s="69"/>
      <c r="X15" s="63">
        <v>0</v>
      </c>
      <c r="Y15" s="69"/>
      <c r="Z15" s="63">
        <v>2746664</v>
      </c>
      <c r="AA15" s="69"/>
      <c r="AB15" s="63">
        <v>-18058126</v>
      </c>
      <c r="AC15" s="27"/>
      <c r="AD15" s="63">
        <f>SUM(T15:AB15)</f>
        <v>9279320</v>
      </c>
      <c r="AE15" s="27"/>
      <c r="AF15" s="63">
        <f>SUM(D15:R15,AD15)</f>
        <v>200066990</v>
      </c>
      <c r="AG15" s="27"/>
      <c r="AH15" s="63">
        <v>15000000</v>
      </c>
      <c r="AI15" s="16"/>
      <c r="AJ15" s="63">
        <f>SUM(AF15:AH15)</f>
        <v>215066990</v>
      </c>
      <c r="AK15" s="16"/>
      <c r="AL15" s="63">
        <v>72069864</v>
      </c>
      <c r="AM15" s="2"/>
      <c r="AN15" s="63">
        <f>SUM(AJ15:AL15)</f>
        <v>287136854</v>
      </c>
    </row>
    <row r="16" spans="1:40" ht="21.3" customHeight="1">
      <c r="A16" s="98" t="s">
        <v>304</v>
      </c>
      <c r="B16" s="162">
        <v>2</v>
      </c>
      <c r="C16" s="75"/>
      <c r="D16" s="36">
        <v>0</v>
      </c>
      <c r="E16" s="50"/>
      <c r="F16" s="36">
        <v>0</v>
      </c>
      <c r="G16" s="36"/>
      <c r="H16" s="36">
        <v>0</v>
      </c>
      <c r="I16" s="50"/>
      <c r="J16" s="36">
        <v>0</v>
      </c>
      <c r="K16" s="50"/>
      <c r="L16" s="36">
        <v>0</v>
      </c>
      <c r="M16" s="50"/>
      <c r="N16" s="36">
        <v>0</v>
      </c>
      <c r="O16" s="50"/>
      <c r="P16" s="36">
        <v>2500197</v>
      </c>
      <c r="R16" s="36">
        <v>0</v>
      </c>
      <c r="S16" s="50"/>
      <c r="T16" s="36">
        <v>0</v>
      </c>
      <c r="U16" s="50"/>
      <c r="V16" s="36">
        <v>0</v>
      </c>
      <c r="W16" s="163"/>
      <c r="X16" s="36">
        <v>0</v>
      </c>
      <c r="Y16" s="163"/>
      <c r="Z16" s="36">
        <v>0</v>
      </c>
      <c r="AA16" s="163"/>
      <c r="AB16" s="36">
        <v>0</v>
      </c>
      <c r="AC16" s="50"/>
      <c r="AD16" s="36">
        <f>SUM(T16:AB16)</f>
        <v>0</v>
      </c>
      <c r="AE16" s="50"/>
      <c r="AF16" s="36">
        <f>SUM(D16:R16,AD16)</f>
        <v>2500197</v>
      </c>
      <c r="AG16" s="50"/>
      <c r="AH16" s="36">
        <v>0</v>
      </c>
      <c r="AI16" s="51"/>
      <c r="AJ16" s="36">
        <f>SUM(AF16:AH16)</f>
        <v>2500197</v>
      </c>
      <c r="AK16" s="51"/>
      <c r="AL16" s="36">
        <v>823</v>
      </c>
      <c r="AN16" s="36">
        <f>SUM(AJ16:AL16)</f>
        <v>2501020</v>
      </c>
    </row>
    <row r="17" spans="1:40" ht="21.3" customHeight="1">
      <c r="A17" s="100" t="s">
        <v>287</v>
      </c>
      <c r="B17" s="75"/>
      <c r="C17" s="75"/>
      <c r="D17" s="164">
        <f>SUM(D15:D16)</f>
        <v>8611242</v>
      </c>
      <c r="E17" s="27"/>
      <c r="F17" s="164">
        <f>SUM(F15:F16)</f>
        <v>57298909</v>
      </c>
      <c r="G17" s="63"/>
      <c r="H17" s="164">
        <f>SUM(H15:H16)</f>
        <v>3582872</v>
      </c>
      <c r="I17" s="27"/>
      <c r="J17" s="164">
        <f>SUM(J15:J16)</f>
        <v>5458941</v>
      </c>
      <c r="K17" s="27"/>
      <c r="L17" s="164">
        <f>SUM(L15:L16)</f>
        <v>-9917</v>
      </c>
      <c r="M17" s="27"/>
      <c r="N17" s="164">
        <f>SUM(N15:N16)</f>
        <v>929166</v>
      </c>
      <c r="O17" s="27"/>
      <c r="P17" s="164">
        <f>SUM(P15:P16)</f>
        <v>127749010</v>
      </c>
      <c r="Q17" s="2"/>
      <c r="R17" s="164">
        <f>SUM(R15:R16)</f>
        <v>-10332356</v>
      </c>
      <c r="S17" s="27"/>
      <c r="T17" s="164">
        <f>SUM(T15:T16)</f>
        <v>24818227</v>
      </c>
      <c r="U17" s="27"/>
      <c r="V17" s="164">
        <f>SUM(V15:V16)</f>
        <v>-227445</v>
      </c>
      <c r="W17" s="69"/>
      <c r="X17" s="164">
        <f>SUM(X15:X16)</f>
        <v>0</v>
      </c>
      <c r="Y17" s="69"/>
      <c r="Z17" s="164">
        <f>SUM(Z15:Z16)</f>
        <v>2746664</v>
      </c>
      <c r="AA17" s="69"/>
      <c r="AB17" s="164">
        <f>SUM(AB15:AB16)</f>
        <v>-18058126</v>
      </c>
      <c r="AC17" s="27"/>
      <c r="AD17" s="164">
        <f>SUM(AD15:AD16)</f>
        <v>9279320</v>
      </c>
      <c r="AE17" s="27"/>
      <c r="AF17" s="164">
        <f>SUM(AF15:AF16)</f>
        <v>202567187</v>
      </c>
      <c r="AG17" s="27"/>
      <c r="AH17" s="164">
        <f>SUM(AH15:AH16)</f>
        <v>15000000</v>
      </c>
      <c r="AI17" s="16"/>
      <c r="AJ17" s="164">
        <f>SUM(AJ15:AJ16)</f>
        <v>217567187</v>
      </c>
      <c r="AK17" s="16"/>
      <c r="AL17" s="164">
        <f>SUM(AL15:AL16)</f>
        <v>72070687</v>
      </c>
      <c r="AM17" s="2"/>
      <c r="AN17" s="164">
        <f>SUM(AN15:AN16)</f>
        <v>289637874</v>
      </c>
    </row>
    <row r="18" spans="1:40" ht="21.3" customHeight="1">
      <c r="A18" s="2" t="s">
        <v>176</v>
      </c>
      <c r="B18" s="100"/>
      <c r="C18" s="10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2"/>
      <c r="R18" s="2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67"/>
      <c r="AI18" s="10"/>
      <c r="AJ18" s="67"/>
      <c r="AK18" s="10"/>
      <c r="AL18" s="10"/>
      <c r="AM18" s="2"/>
      <c r="AN18" s="78"/>
    </row>
    <row r="19" spans="1:40" ht="21.3" customHeight="1">
      <c r="A19" s="102" t="s">
        <v>177</v>
      </c>
      <c r="B19" s="100"/>
      <c r="C19" s="10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2"/>
      <c r="R19" s="2"/>
      <c r="S19" s="10"/>
      <c r="T19" s="63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67"/>
      <c r="AI19" s="10"/>
      <c r="AJ19" s="67"/>
      <c r="AK19" s="10"/>
      <c r="AL19" s="10"/>
      <c r="AM19" s="2"/>
      <c r="AN19" s="78"/>
    </row>
    <row r="20" spans="1:40" ht="21.3" customHeight="1">
      <c r="A20" s="98" t="s">
        <v>353</v>
      </c>
      <c r="B20" s="1"/>
      <c r="C20" s="100"/>
      <c r="D20" s="30">
        <v>0</v>
      </c>
      <c r="E20" s="50"/>
      <c r="F20" s="30">
        <v>0</v>
      </c>
      <c r="G20" s="36"/>
      <c r="H20" s="30">
        <v>0</v>
      </c>
      <c r="I20" s="50"/>
      <c r="J20" s="30">
        <v>0</v>
      </c>
      <c r="K20" s="50"/>
      <c r="L20" s="30">
        <v>0</v>
      </c>
      <c r="M20" s="50"/>
      <c r="N20" s="30">
        <v>0</v>
      </c>
      <c r="O20" s="50"/>
      <c r="P20" s="30">
        <v>-5158930</v>
      </c>
      <c r="Q20" s="2"/>
      <c r="R20" s="30">
        <v>0</v>
      </c>
      <c r="S20" s="70"/>
      <c r="T20" s="30">
        <v>0</v>
      </c>
      <c r="U20" s="50"/>
      <c r="V20" s="30">
        <v>0</v>
      </c>
      <c r="W20" s="71"/>
      <c r="X20" s="30">
        <v>0</v>
      </c>
      <c r="Y20" s="71"/>
      <c r="Z20" s="30">
        <v>0</v>
      </c>
      <c r="AA20" s="71"/>
      <c r="AB20" s="30">
        <v>0</v>
      </c>
      <c r="AC20" s="70"/>
      <c r="AD20" s="30">
        <f>SUM(T20:AC20)</f>
        <v>0</v>
      </c>
      <c r="AE20" s="70"/>
      <c r="AF20" s="30">
        <f>AD20+SUM(D20:R20)</f>
        <v>-5158930</v>
      </c>
      <c r="AG20" s="70"/>
      <c r="AH20" s="30">
        <v>0</v>
      </c>
      <c r="AI20" s="70"/>
      <c r="AJ20" s="30">
        <f>SUM(AF20:AI20)</f>
        <v>-5158930</v>
      </c>
      <c r="AK20" s="36"/>
      <c r="AL20" s="30">
        <v>-824783</v>
      </c>
      <c r="AN20" s="30">
        <f>SUM(AJ20:AL20)</f>
        <v>-5983713</v>
      </c>
    </row>
    <row r="21" spans="1:40" ht="21.3" customHeight="1">
      <c r="A21" s="102" t="s">
        <v>180</v>
      </c>
      <c r="B21" s="1"/>
      <c r="C21" s="103"/>
      <c r="D21" s="28">
        <f>SUM(D20:D20)</f>
        <v>0</v>
      </c>
      <c r="E21" s="27"/>
      <c r="F21" s="28">
        <f>SUM(F20:F20)</f>
        <v>0</v>
      </c>
      <c r="G21" s="63"/>
      <c r="H21" s="28">
        <f>SUM(H20:H20)</f>
        <v>0</v>
      </c>
      <c r="I21" s="27"/>
      <c r="J21" s="28">
        <f>SUM(J20:J20)</f>
        <v>0</v>
      </c>
      <c r="K21" s="27"/>
      <c r="L21" s="28">
        <f>SUM(L20:L20)</f>
        <v>0</v>
      </c>
      <c r="M21" s="27"/>
      <c r="N21" s="28">
        <f>SUM(N20:N20)</f>
        <v>0</v>
      </c>
      <c r="O21" s="27"/>
      <c r="P21" s="28">
        <f>SUM(P20:P20)</f>
        <v>-5158930</v>
      </c>
      <c r="Q21" s="2"/>
      <c r="R21" s="28">
        <f>SUM(R20:R20)</f>
        <v>0</v>
      </c>
      <c r="S21" s="27"/>
      <c r="T21" s="28">
        <f>SUM(T20:T20)</f>
        <v>0</v>
      </c>
      <c r="U21" s="27"/>
      <c r="V21" s="28">
        <f>SUM(V20:V20)</f>
        <v>0</v>
      </c>
      <c r="W21" s="69"/>
      <c r="X21" s="28">
        <f>SUM(X20:X20)</f>
        <v>0</v>
      </c>
      <c r="Y21" s="69"/>
      <c r="Z21" s="28">
        <f>SUM(Z20:Z20)</f>
        <v>0</v>
      </c>
      <c r="AA21" s="69"/>
      <c r="AB21" s="28">
        <f>SUM(AB20:AB20)</f>
        <v>0</v>
      </c>
      <c r="AC21" s="27"/>
      <c r="AD21" s="28">
        <f>SUM(AD20:AD20)</f>
        <v>0</v>
      </c>
      <c r="AE21" s="27"/>
      <c r="AF21" s="28">
        <f>SUM(AF20:AF20)</f>
        <v>-5158930</v>
      </c>
      <c r="AG21" s="27"/>
      <c r="AH21" s="28">
        <f>SUM(AH20:AH20)</f>
        <v>0</v>
      </c>
      <c r="AI21" s="16"/>
      <c r="AJ21" s="28">
        <f>SUM(AJ20:AJ20)</f>
        <v>-5158930</v>
      </c>
      <c r="AK21" s="16"/>
      <c r="AL21" s="28">
        <f>SUM(AL20:AL20)</f>
        <v>-824783</v>
      </c>
      <c r="AM21" s="2"/>
      <c r="AN21" s="28">
        <f>SUM(AN20:AN20)</f>
        <v>-5983713</v>
      </c>
    </row>
    <row r="22" spans="1:40" ht="21.3" customHeight="1">
      <c r="A22" s="104" t="s">
        <v>181</v>
      </c>
      <c r="B22" s="103"/>
      <c r="C22" s="103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"/>
      <c r="R22" s="2"/>
      <c r="S22" s="27"/>
      <c r="T22" s="27"/>
      <c r="U22" s="27"/>
      <c r="V22" s="27"/>
      <c r="W22" s="69"/>
      <c r="X22" s="27"/>
      <c r="Y22" s="69"/>
      <c r="Z22" s="27"/>
      <c r="AA22" s="69"/>
      <c r="AB22" s="27"/>
      <c r="AC22" s="27"/>
      <c r="AD22" s="27"/>
      <c r="AE22" s="27"/>
      <c r="AF22" s="27"/>
      <c r="AG22" s="27"/>
      <c r="AH22" s="27"/>
      <c r="AI22" s="16"/>
      <c r="AJ22" s="36"/>
      <c r="AK22" s="16"/>
      <c r="AL22" s="36"/>
      <c r="AM22" s="2"/>
      <c r="AN22" s="101"/>
    </row>
    <row r="23" spans="1:40" ht="21.3" customHeight="1">
      <c r="A23" s="98" t="s">
        <v>182</v>
      </c>
      <c r="B23" s="103"/>
      <c r="C23" s="103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"/>
      <c r="R23" s="2"/>
      <c r="S23" s="27"/>
      <c r="T23" s="27"/>
      <c r="U23" s="27"/>
      <c r="V23" s="27"/>
      <c r="W23" s="69"/>
      <c r="X23" s="27"/>
      <c r="Y23" s="69"/>
      <c r="Z23" s="27"/>
      <c r="AA23" s="69"/>
      <c r="AB23" s="27"/>
      <c r="AC23" s="27"/>
      <c r="AD23" s="27"/>
      <c r="AE23" s="27"/>
      <c r="AF23" s="27"/>
      <c r="AG23" s="27"/>
      <c r="AH23" s="27"/>
      <c r="AI23" s="16"/>
      <c r="AJ23" s="36"/>
      <c r="AK23" s="16"/>
      <c r="AL23" s="36"/>
      <c r="AM23" s="2"/>
      <c r="AN23" s="101"/>
    </row>
    <row r="24" spans="1:40" ht="21.3" customHeight="1">
      <c r="A24" s="98" t="s">
        <v>183</v>
      </c>
      <c r="B24" s="103"/>
      <c r="C24" s="103"/>
      <c r="D24" s="36">
        <v>0</v>
      </c>
      <c r="E24" s="50"/>
      <c r="F24" s="36">
        <v>0</v>
      </c>
      <c r="G24" s="36"/>
      <c r="H24" s="36">
        <v>0</v>
      </c>
      <c r="I24" s="36"/>
      <c r="J24" s="36">
        <v>-978090</v>
      </c>
      <c r="K24" s="36"/>
      <c r="L24" s="36">
        <v>0</v>
      </c>
      <c r="M24" s="36"/>
      <c r="N24" s="36">
        <v>0</v>
      </c>
      <c r="O24" s="36"/>
      <c r="P24" s="36">
        <v>0</v>
      </c>
      <c r="Q24" s="2"/>
      <c r="R24" s="36">
        <v>0</v>
      </c>
      <c r="S24" s="36"/>
      <c r="T24" s="36">
        <v>-80472</v>
      </c>
      <c r="U24" s="36"/>
      <c r="V24" s="36">
        <v>-3100</v>
      </c>
      <c r="W24" s="36"/>
      <c r="X24" s="36">
        <v>0</v>
      </c>
      <c r="Y24" s="36"/>
      <c r="Z24" s="36">
        <v>0</v>
      </c>
      <c r="AA24" s="36"/>
      <c r="AB24" s="36">
        <v>401376</v>
      </c>
      <c r="AC24" s="36"/>
      <c r="AD24" s="36">
        <f>SUM(T24:AC24)</f>
        <v>317804</v>
      </c>
      <c r="AE24" s="36"/>
      <c r="AF24" s="36">
        <f>AD24+SUM(D24:R24)</f>
        <v>-660286</v>
      </c>
      <c r="AG24" s="36"/>
      <c r="AH24" s="36">
        <v>0</v>
      </c>
      <c r="AI24" s="36"/>
      <c r="AJ24" s="36">
        <f>SUM(AF24:AI24)</f>
        <v>-660286</v>
      </c>
      <c r="AK24" s="36"/>
      <c r="AL24" s="36">
        <v>-29129124</v>
      </c>
      <c r="AN24" s="36">
        <f>SUM(AJ24:AL24)</f>
        <v>-29789410</v>
      </c>
    </row>
    <row r="25" spans="1:40" ht="21.3" customHeight="1">
      <c r="A25" s="98" t="s">
        <v>184</v>
      </c>
      <c r="B25" s="103"/>
      <c r="C25" s="103"/>
      <c r="D25" s="36">
        <v>0</v>
      </c>
      <c r="E25" s="50"/>
      <c r="F25" s="36">
        <v>0</v>
      </c>
      <c r="G25" s="36"/>
      <c r="H25" s="36">
        <v>-34401</v>
      </c>
      <c r="I25" s="36"/>
      <c r="J25" s="36">
        <v>5513</v>
      </c>
      <c r="K25" s="36"/>
      <c r="L25" s="36">
        <v>0</v>
      </c>
      <c r="M25" s="36"/>
      <c r="N25" s="36">
        <v>0</v>
      </c>
      <c r="O25" s="36"/>
      <c r="P25" s="36">
        <v>0</v>
      </c>
      <c r="Q25" s="2"/>
      <c r="R25" s="36">
        <v>0</v>
      </c>
      <c r="S25" s="36"/>
      <c r="T25" s="36">
        <v>0</v>
      </c>
      <c r="U25" s="36"/>
      <c r="V25" s="36">
        <v>0</v>
      </c>
      <c r="W25" s="36"/>
      <c r="X25" s="36">
        <v>0</v>
      </c>
      <c r="Y25" s="36"/>
      <c r="Z25" s="36">
        <v>0</v>
      </c>
      <c r="AA25" s="36"/>
      <c r="AB25" s="36">
        <v>0</v>
      </c>
      <c r="AC25" s="36"/>
      <c r="AD25" s="36">
        <f>SUM(T25:AC25)</f>
        <v>0</v>
      </c>
      <c r="AE25" s="36"/>
      <c r="AF25" s="36">
        <f>AD25+SUM(D25:R25)</f>
        <v>-28888</v>
      </c>
      <c r="AG25" s="36"/>
      <c r="AH25" s="36">
        <v>0</v>
      </c>
      <c r="AI25" s="36"/>
      <c r="AJ25" s="36">
        <f>SUM(AF25:AI25)</f>
        <v>-28888</v>
      </c>
      <c r="AK25" s="36"/>
      <c r="AL25" s="36">
        <v>0</v>
      </c>
      <c r="AN25" s="36">
        <f>SUM(AJ25:AL25)</f>
        <v>-28888</v>
      </c>
    </row>
    <row r="26" spans="1:40" ht="21.3" customHeight="1">
      <c r="A26" s="98" t="s">
        <v>186</v>
      </c>
      <c r="B26" s="103"/>
      <c r="C26" s="103"/>
      <c r="D26" s="30">
        <v>0</v>
      </c>
      <c r="E26" s="50"/>
      <c r="F26" s="30">
        <v>0</v>
      </c>
      <c r="G26" s="36"/>
      <c r="H26" s="30">
        <v>0</v>
      </c>
      <c r="I26" s="50"/>
      <c r="J26" s="30">
        <v>0</v>
      </c>
      <c r="K26" s="50"/>
      <c r="L26" s="30">
        <v>0</v>
      </c>
      <c r="M26" s="50"/>
      <c r="N26" s="30">
        <v>0</v>
      </c>
      <c r="O26" s="50"/>
      <c r="P26" s="30">
        <v>0</v>
      </c>
      <c r="Q26" s="2"/>
      <c r="R26" s="30">
        <v>0</v>
      </c>
      <c r="S26" s="70"/>
      <c r="T26" s="30">
        <v>0</v>
      </c>
      <c r="U26" s="50"/>
      <c r="V26" s="30">
        <v>0</v>
      </c>
      <c r="W26" s="71"/>
      <c r="X26" s="30">
        <v>0</v>
      </c>
      <c r="Y26" s="71"/>
      <c r="Z26" s="30">
        <v>0</v>
      </c>
      <c r="AA26" s="71"/>
      <c r="AB26" s="30">
        <v>0</v>
      </c>
      <c r="AC26" s="70"/>
      <c r="AD26" s="30">
        <f>SUM(T26:AC26)</f>
        <v>0</v>
      </c>
      <c r="AE26" s="70"/>
      <c r="AF26" s="30">
        <f>AD26+SUM(D26:R26)</f>
        <v>0</v>
      </c>
      <c r="AG26" s="70"/>
      <c r="AH26" s="30">
        <v>0</v>
      </c>
      <c r="AI26" s="70"/>
      <c r="AJ26" s="30">
        <f>SUM(AF26:AI26)</f>
        <v>0</v>
      </c>
      <c r="AK26" s="36"/>
      <c r="AL26" s="30">
        <v>174778</v>
      </c>
      <c r="AN26" s="30">
        <f>SUM(AJ26:AL26)</f>
        <v>174778</v>
      </c>
    </row>
    <row r="27" spans="1:40" ht="21.3" customHeight="1">
      <c r="A27" s="105" t="s">
        <v>187</v>
      </c>
      <c r="B27" s="103"/>
      <c r="C27" s="103"/>
      <c r="D27" s="28">
        <f>SUM(D22:D26)</f>
        <v>0</v>
      </c>
      <c r="E27" s="27"/>
      <c r="F27" s="28">
        <f>SUM(F22:F26)</f>
        <v>0</v>
      </c>
      <c r="G27" s="63"/>
      <c r="H27" s="28">
        <f>SUM(H22:H26)</f>
        <v>-34401</v>
      </c>
      <c r="I27" s="27"/>
      <c r="J27" s="28">
        <f>SUM(J22:J26)</f>
        <v>-972577</v>
      </c>
      <c r="K27" s="27"/>
      <c r="L27" s="28">
        <f>SUM(L22:L26)</f>
        <v>0</v>
      </c>
      <c r="M27" s="27"/>
      <c r="N27" s="28">
        <f>SUM(N22:N26)</f>
        <v>0</v>
      </c>
      <c r="O27" s="27"/>
      <c r="P27" s="28">
        <f>SUM(P22:P26)</f>
        <v>0</v>
      </c>
      <c r="Q27" s="2"/>
      <c r="R27" s="28">
        <f>SUM(R22:R26)</f>
        <v>0</v>
      </c>
      <c r="S27" s="27"/>
      <c r="T27" s="28">
        <f>SUM(T22:T26)</f>
        <v>-80472</v>
      </c>
      <c r="U27" s="27"/>
      <c r="V27" s="28">
        <f>SUM(V22:V26)</f>
        <v>-3100</v>
      </c>
      <c r="W27" s="69"/>
      <c r="X27" s="28">
        <f>SUM(X22:X26)</f>
        <v>0</v>
      </c>
      <c r="Y27" s="69"/>
      <c r="Z27" s="28">
        <f>SUM(Z22:Z26)</f>
        <v>0</v>
      </c>
      <c r="AA27" s="69"/>
      <c r="AB27" s="28">
        <f>SUM(AB22:AB26)</f>
        <v>401376</v>
      </c>
      <c r="AC27" s="27"/>
      <c r="AD27" s="28">
        <f>SUM(AD22:AD26)</f>
        <v>317804</v>
      </c>
      <c r="AE27" s="27"/>
      <c r="AF27" s="28">
        <f>SUM(AF22:AF26)</f>
        <v>-689174</v>
      </c>
      <c r="AG27" s="27"/>
      <c r="AH27" s="28">
        <f>SUM(AH22:AH26)</f>
        <v>0</v>
      </c>
      <c r="AI27" s="16"/>
      <c r="AJ27" s="28">
        <f>SUM(AJ22:AJ26)</f>
        <v>-689174</v>
      </c>
      <c r="AK27" s="16"/>
      <c r="AL27" s="28">
        <f>SUM(AL22:AL26)</f>
        <v>-28954346</v>
      </c>
      <c r="AM27" s="2"/>
      <c r="AN27" s="28">
        <f>SUM(AN22:AN26)</f>
        <v>-29643520</v>
      </c>
    </row>
    <row r="28" spans="1:40" ht="21.3" customHeight="1">
      <c r="A28" s="103" t="s">
        <v>188</v>
      </c>
      <c r="B28" s="103"/>
      <c r="C28" s="103"/>
      <c r="D28" s="28">
        <f>SUM(D21,D27)</f>
        <v>0</v>
      </c>
      <c r="E28" s="16"/>
      <c r="F28" s="28">
        <f>SUM(F21,F27)</f>
        <v>0</v>
      </c>
      <c r="G28" s="63"/>
      <c r="H28" s="28">
        <f>SUM(H21,H27)</f>
        <v>-34401</v>
      </c>
      <c r="I28" s="16"/>
      <c r="J28" s="28">
        <f>SUM(J21,J27)</f>
        <v>-972577</v>
      </c>
      <c r="K28" s="27"/>
      <c r="L28" s="28">
        <f>SUM(L21,L27)</f>
        <v>0</v>
      </c>
      <c r="M28" s="27"/>
      <c r="N28" s="28">
        <f>SUM(N21,N27)</f>
        <v>0</v>
      </c>
      <c r="O28" s="27"/>
      <c r="P28" s="28">
        <f>SUM(P21,P27)</f>
        <v>-5158930</v>
      </c>
      <c r="Q28" s="2"/>
      <c r="R28" s="28">
        <f>SUM(R21,R27)</f>
        <v>0</v>
      </c>
      <c r="S28" s="16"/>
      <c r="T28" s="28">
        <f>SUM(T21,T27)</f>
        <v>-80472</v>
      </c>
      <c r="U28" s="16"/>
      <c r="V28" s="28">
        <f>SUM(V21,V27)</f>
        <v>-3100</v>
      </c>
      <c r="W28" s="9"/>
      <c r="X28" s="28">
        <f>SUM(X21,X27)</f>
        <v>0</v>
      </c>
      <c r="Y28" s="9"/>
      <c r="Z28" s="28">
        <f>SUM(Z21,Z27)</f>
        <v>0</v>
      </c>
      <c r="AA28" s="9"/>
      <c r="AB28" s="28">
        <f>SUM(AB21,AB27)</f>
        <v>401376</v>
      </c>
      <c r="AC28" s="16"/>
      <c r="AD28" s="28">
        <f>SUM(AD21,AD27)</f>
        <v>317804</v>
      </c>
      <c r="AE28" s="16"/>
      <c r="AF28" s="28">
        <f>SUM(AF21,AF27)</f>
        <v>-5848104</v>
      </c>
      <c r="AG28" s="27"/>
      <c r="AH28" s="28">
        <f>SUM(AH21,AH27)</f>
        <v>0</v>
      </c>
      <c r="AI28" s="16"/>
      <c r="AJ28" s="28">
        <f>SUM(AJ21,AJ27)</f>
        <v>-5848104</v>
      </c>
      <c r="AK28" s="16"/>
      <c r="AL28" s="28">
        <f>SUM(AL21,AL27)</f>
        <v>-29779129</v>
      </c>
      <c r="AM28" s="2"/>
      <c r="AN28" s="28">
        <f>SUM(AN21,AN27)</f>
        <v>-35627233</v>
      </c>
    </row>
    <row r="29" spans="1:40" ht="21.3" customHeight="1">
      <c r="A29" s="103" t="s">
        <v>189</v>
      </c>
      <c r="B29" s="103"/>
      <c r="C29" s="103"/>
      <c r="D29" s="27"/>
      <c r="E29" s="16"/>
      <c r="F29" s="27"/>
      <c r="G29" s="27"/>
      <c r="H29" s="27"/>
      <c r="I29" s="16"/>
      <c r="J29" s="27"/>
      <c r="K29" s="27"/>
      <c r="L29" s="27"/>
      <c r="M29" s="27"/>
      <c r="N29" s="27"/>
      <c r="O29" s="27"/>
      <c r="P29" s="27"/>
      <c r="Q29" s="2"/>
      <c r="R29" s="2"/>
      <c r="S29" s="16"/>
      <c r="T29" s="27"/>
      <c r="U29" s="16"/>
      <c r="V29" s="27"/>
      <c r="W29" s="9"/>
      <c r="X29" s="27"/>
      <c r="Y29" s="9"/>
      <c r="Z29" s="27"/>
      <c r="AA29" s="9"/>
      <c r="AB29" s="27"/>
      <c r="AC29" s="16"/>
      <c r="AD29" s="27"/>
      <c r="AE29" s="16"/>
      <c r="AF29" s="27"/>
      <c r="AG29" s="27"/>
      <c r="AH29" s="27"/>
      <c r="AI29" s="16"/>
      <c r="AJ29" s="36"/>
      <c r="AK29" s="16"/>
      <c r="AL29" s="67"/>
      <c r="AM29" s="2"/>
      <c r="AN29" s="101"/>
    </row>
    <row r="30" spans="1:40" ht="21.3" customHeight="1">
      <c r="A30" s="106" t="s">
        <v>190</v>
      </c>
      <c r="B30" s="106"/>
      <c r="C30" s="106"/>
      <c r="D30" s="36">
        <v>0</v>
      </c>
      <c r="E30" s="50"/>
      <c r="F30" s="36">
        <v>0</v>
      </c>
      <c r="G30" s="36"/>
      <c r="H30" s="36">
        <v>0</v>
      </c>
      <c r="I30" s="36"/>
      <c r="J30" s="36">
        <v>0</v>
      </c>
      <c r="K30" s="36"/>
      <c r="L30" s="36">
        <v>0</v>
      </c>
      <c r="M30" s="36"/>
      <c r="N30" s="36">
        <v>0</v>
      </c>
      <c r="O30" s="36"/>
      <c r="P30" s="36">
        <f>'PL7-14'!D141</f>
        <v>12157908</v>
      </c>
      <c r="R30" s="36">
        <v>0</v>
      </c>
      <c r="S30" s="36"/>
      <c r="T30" s="36">
        <v>0</v>
      </c>
      <c r="U30" s="36"/>
      <c r="V30" s="36">
        <v>0</v>
      </c>
      <c r="W30" s="36"/>
      <c r="X30" s="36">
        <v>0</v>
      </c>
      <c r="Y30" s="36"/>
      <c r="Z30" s="36">
        <v>0</v>
      </c>
      <c r="AA30" s="36"/>
      <c r="AB30" s="36">
        <v>0</v>
      </c>
      <c r="AC30" s="36"/>
      <c r="AD30" s="36">
        <f>SUM(T30:AC30)</f>
        <v>0</v>
      </c>
      <c r="AE30" s="36"/>
      <c r="AF30" s="36">
        <f>AD30+SUM(D30:R30)</f>
        <v>12157908</v>
      </c>
      <c r="AG30" s="27"/>
      <c r="AH30" s="36">
        <v>0</v>
      </c>
      <c r="AI30" s="36"/>
      <c r="AJ30" s="36">
        <f>SUM(AF30:AI30)</f>
        <v>12157908</v>
      </c>
      <c r="AK30" s="36"/>
      <c r="AL30" s="36">
        <v>407792</v>
      </c>
      <c r="AN30" s="36">
        <f>SUM(AJ30:AL30)</f>
        <v>12565700</v>
      </c>
    </row>
    <row r="31" spans="1:40" ht="21.3" customHeight="1">
      <c r="A31" s="106" t="s">
        <v>191</v>
      </c>
      <c r="B31" s="106"/>
      <c r="C31" s="106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107"/>
      <c r="S31" s="51"/>
      <c r="T31" s="50"/>
      <c r="U31" s="50"/>
      <c r="V31" s="50"/>
      <c r="W31" s="163"/>
      <c r="X31" s="50"/>
      <c r="Y31" s="163"/>
      <c r="Z31" s="50"/>
      <c r="AA31" s="163"/>
      <c r="AB31" s="50"/>
      <c r="AC31" s="50"/>
      <c r="AD31" s="50"/>
      <c r="AE31" s="51"/>
      <c r="AF31" s="50"/>
      <c r="AG31" s="51"/>
      <c r="AH31" s="50"/>
      <c r="AI31" s="51"/>
      <c r="AJ31" s="36"/>
      <c r="AK31" s="51"/>
      <c r="AL31" s="36"/>
      <c r="AN31" s="36"/>
    </row>
    <row r="32" spans="1:40" ht="21.3" customHeight="1">
      <c r="A32" s="106" t="s">
        <v>343</v>
      </c>
      <c r="B32" s="106"/>
      <c r="C32" s="106"/>
      <c r="D32" s="36">
        <v>0</v>
      </c>
      <c r="E32" s="50"/>
      <c r="F32" s="36">
        <v>0</v>
      </c>
      <c r="G32" s="36"/>
      <c r="H32" s="36">
        <v>0</v>
      </c>
      <c r="I32" s="50"/>
      <c r="J32" s="36">
        <v>0</v>
      </c>
      <c r="K32" s="50"/>
      <c r="L32" s="36">
        <v>0</v>
      </c>
      <c r="M32" s="50"/>
      <c r="N32" s="36">
        <v>0</v>
      </c>
      <c r="O32" s="50"/>
      <c r="P32" s="36">
        <v>762195</v>
      </c>
      <c r="R32" s="36">
        <v>0</v>
      </c>
      <c r="S32" s="51"/>
      <c r="T32" s="36">
        <v>0</v>
      </c>
      <c r="U32" s="36"/>
      <c r="V32" s="36">
        <v>0</v>
      </c>
      <c r="W32" s="36"/>
      <c r="X32" s="36">
        <v>0</v>
      </c>
      <c r="Y32" s="36"/>
      <c r="Z32" s="36">
        <v>0</v>
      </c>
      <c r="AA32" s="36"/>
      <c r="AB32" s="36">
        <v>0</v>
      </c>
      <c r="AC32" s="36"/>
      <c r="AD32" s="36">
        <f>SUM(T32:AC32)</f>
        <v>0</v>
      </c>
      <c r="AE32" s="36"/>
      <c r="AF32" s="36">
        <f>AD32+SUM(D32:R32)</f>
        <v>762195</v>
      </c>
      <c r="AG32" s="51"/>
      <c r="AH32" s="36">
        <v>0</v>
      </c>
      <c r="AI32" s="51"/>
      <c r="AJ32" s="36">
        <f>SUM(AF32:AI32)</f>
        <v>762195</v>
      </c>
      <c r="AK32" s="51"/>
      <c r="AL32" s="36">
        <v>570</v>
      </c>
      <c r="AN32" s="36">
        <f>SUM(AJ32:AL32)</f>
        <v>762765</v>
      </c>
    </row>
    <row r="33" spans="1:40" ht="21.3" customHeight="1">
      <c r="A33" s="106" t="s">
        <v>192</v>
      </c>
      <c r="B33" s="106"/>
      <c r="C33" s="106"/>
      <c r="D33" s="30">
        <v>0</v>
      </c>
      <c r="E33" s="50"/>
      <c r="F33" s="30">
        <v>0</v>
      </c>
      <c r="G33" s="36"/>
      <c r="H33" s="30">
        <v>0</v>
      </c>
      <c r="I33" s="50"/>
      <c r="J33" s="30">
        <v>0</v>
      </c>
      <c r="K33" s="50"/>
      <c r="L33" s="30">
        <v>0</v>
      </c>
      <c r="M33" s="50"/>
      <c r="N33" s="30">
        <v>0</v>
      </c>
      <c r="O33" s="50"/>
      <c r="P33" s="30">
        <v>0</v>
      </c>
      <c r="R33" s="30">
        <v>0</v>
      </c>
      <c r="S33" s="50"/>
      <c r="T33" s="30">
        <v>11690000</v>
      </c>
      <c r="U33" s="50"/>
      <c r="V33" s="30">
        <v>3086679</v>
      </c>
      <c r="W33" s="19"/>
      <c r="X33" s="30">
        <v>-37978</v>
      </c>
      <c r="Y33" s="19"/>
      <c r="Z33" s="30">
        <v>1113852</v>
      </c>
      <c r="AA33" s="19"/>
      <c r="AB33" s="30">
        <v>17859535</v>
      </c>
      <c r="AC33" s="51"/>
      <c r="AD33" s="36">
        <f>SUM(T33:AC33)</f>
        <v>33712088</v>
      </c>
      <c r="AE33" s="36"/>
      <c r="AF33" s="36">
        <f>AD33+SUM(D33:R33)</f>
        <v>33712088</v>
      </c>
      <c r="AG33" s="51"/>
      <c r="AH33" s="30">
        <v>0</v>
      </c>
      <c r="AI33" s="51"/>
      <c r="AJ33" s="36">
        <f>SUM(AF33:AI33)</f>
        <v>33712088</v>
      </c>
      <c r="AK33" s="51"/>
      <c r="AL33" s="30">
        <v>1877835</v>
      </c>
      <c r="AN33" s="36">
        <f>SUM(AJ33:AL33)</f>
        <v>35589923</v>
      </c>
    </row>
    <row r="34" spans="1:40" ht="21.3" customHeight="1">
      <c r="A34" s="103" t="s">
        <v>193</v>
      </c>
      <c r="B34" s="103"/>
      <c r="C34" s="103"/>
      <c r="D34" s="164">
        <f>SUM(D29:D33)</f>
        <v>0</v>
      </c>
      <c r="E34" s="27"/>
      <c r="F34" s="164">
        <f>SUM(F29:F33)</f>
        <v>0</v>
      </c>
      <c r="G34" s="63"/>
      <c r="H34" s="164">
        <f>SUM(H29:H33)</f>
        <v>0</v>
      </c>
      <c r="I34" s="27"/>
      <c r="J34" s="164">
        <f>SUM(J29:J33)</f>
        <v>0</v>
      </c>
      <c r="K34" s="27"/>
      <c r="L34" s="164">
        <f>SUM(L29:L33)</f>
        <v>0</v>
      </c>
      <c r="M34" s="27"/>
      <c r="N34" s="164">
        <f>SUM(N29:N33)</f>
        <v>0</v>
      </c>
      <c r="O34" s="27"/>
      <c r="P34" s="164">
        <f>SUM(P29:P33)</f>
        <v>12920103</v>
      </c>
      <c r="Q34" s="2"/>
      <c r="R34" s="164">
        <f>SUM(R29:R33)</f>
        <v>0</v>
      </c>
      <c r="S34" s="72"/>
      <c r="T34" s="164">
        <f>SUM(T29:T33)</f>
        <v>11690000</v>
      </c>
      <c r="U34" s="27"/>
      <c r="V34" s="164">
        <f>SUM(V29:V33)</f>
        <v>3086679</v>
      </c>
      <c r="W34" s="73"/>
      <c r="X34" s="164">
        <f>SUM(X29:X33)</f>
        <v>-37978</v>
      </c>
      <c r="Y34" s="73"/>
      <c r="Z34" s="164">
        <f>SUM(Z29:Z33)</f>
        <v>1113852</v>
      </c>
      <c r="AA34" s="73"/>
      <c r="AB34" s="164">
        <f>SUM(AB29:AB33)</f>
        <v>17859535</v>
      </c>
      <c r="AC34" s="72"/>
      <c r="AD34" s="164">
        <f>SUM(AD29:AE33)</f>
        <v>33712088</v>
      </c>
      <c r="AE34" s="72"/>
      <c r="AF34" s="164">
        <f>SUM(AF29:AF33)</f>
        <v>46632191</v>
      </c>
      <c r="AG34" s="72"/>
      <c r="AH34" s="164">
        <f>SUM(AH29:AH33)</f>
        <v>0</v>
      </c>
      <c r="AI34" s="72"/>
      <c r="AJ34" s="164">
        <f>SUM(AF34:AH34)</f>
        <v>46632191</v>
      </c>
      <c r="AK34" s="72"/>
      <c r="AL34" s="164">
        <f>SUM(AL29:AL33)</f>
        <v>2286197</v>
      </c>
      <c r="AM34" s="2"/>
      <c r="AN34" s="164">
        <f>SUM(AN29:AN33)</f>
        <v>48918388</v>
      </c>
    </row>
    <row r="35" spans="1:40" ht="21.3" customHeight="1">
      <c r="A35" s="106" t="s">
        <v>309</v>
      </c>
      <c r="B35" s="103"/>
      <c r="C35" s="103"/>
      <c r="D35" s="29"/>
      <c r="E35" s="27"/>
      <c r="F35" s="29"/>
      <c r="G35" s="63"/>
      <c r="H35" s="29"/>
      <c r="I35" s="27"/>
      <c r="J35" s="29"/>
      <c r="K35" s="27"/>
      <c r="L35" s="29"/>
      <c r="M35" s="27"/>
      <c r="N35" s="29"/>
      <c r="O35" s="27"/>
      <c r="P35" s="29"/>
      <c r="Q35" s="2"/>
      <c r="R35" s="29"/>
      <c r="S35" s="72"/>
      <c r="T35" s="29"/>
      <c r="U35" s="27"/>
      <c r="V35" s="29"/>
      <c r="W35" s="73"/>
      <c r="X35" s="29"/>
      <c r="Y35" s="73"/>
      <c r="Z35" s="29"/>
      <c r="AA35" s="73"/>
      <c r="AB35" s="29"/>
      <c r="AC35" s="72"/>
      <c r="AD35" s="29"/>
      <c r="AE35" s="72"/>
      <c r="AF35" s="29"/>
      <c r="AG35" s="72"/>
      <c r="AH35" s="29"/>
      <c r="AI35" s="72"/>
      <c r="AJ35" s="29"/>
      <c r="AK35" s="72"/>
      <c r="AL35" s="29"/>
      <c r="AM35" s="2"/>
      <c r="AN35" s="29"/>
    </row>
    <row r="36" spans="1:40" ht="21.3" customHeight="1">
      <c r="A36" s="12" t="s">
        <v>314</v>
      </c>
      <c r="B36" s="34">
        <v>8</v>
      </c>
      <c r="C36" s="106"/>
      <c r="D36" s="36">
        <v>0</v>
      </c>
      <c r="E36" s="50"/>
      <c r="F36" s="36">
        <v>0</v>
      </c>
      <c r="G36" s="36"/>
      <c r="H36" s="36">
        <v>0</v>
      </c>
      <c r="I36" s="50"/>
      <c r="J36" s="36">
        <v>0</v>
      </c>
      <c r="K36" s="50"/>
      <c r="L36" s="36">
        <v>0</v>
      </c>
      <c r="M36" s="50"/>
      <c r="N36" s="36">
        <v>0</v>
      </c>
      <c r="O36" s="50"/>
      <c r="P36" s="36">
        <v>-686370</v>
      </c>
      <c r="R36" s="36">
        <v>0</v>
      </c>
      <c r="S36" s="70"/>
      <c r="T36" s="36">
        <v>0</v>
      </c>
      <c r="U36" s="50"/>
      <c r="V36" s="36">
        <v>0</v>
      </c>
      <c r="W36" s="71"/>
      <c r="X36" s="36">
        <v>0</v>
      </c>
      <c r="Y36" s="71"/>
      <c r="Z36" s="36">
        <v>0</v>
      </c>
      <c r="AA36" s="71"/>
      <c r="AB36" s="36">
        <v>0</v>
      </c>
      <c r="AC36" s="70"/>
      <c r="AD36" s="36">
        <f>SUM(T36:AC36)</f>
        <v>0</v>
      </c>
      <c r="AE36" s="70"/>
      <c r="AF36" s="36">
        <f>AD36+SUM(D36:R36)</f>
        <v>-686370</v>
      </c>
      <c r="AG36" s="70"/>
      <c r="AH36" s="36">
        <v>0</v>
      </c>
      <c r="AI36" s="70"/>
      <c r="AJ36" s="36">
        <f>SUM(AF36:AI36)</f>
        <v>-686370</v>
      </c>
      <c r="AK36" s="36"/>
      <c r="AL36" s="36">
        <v>0</v>
      </c>
      <c r="AN36" s="36">
        <f>SUM(AJ36:AL36)</f>
        <v>-686370</v>
      </c>
    </row>
    <row r="37" spans="1:40" ht="21.3" customHeight="1">
      <c r="A37" s="106" t="s">
        <v>196</v>
      </c>
      <c r="B37" s="34"/>
      <c r="C37" s="106"/>
      <c r="D37" s="30">
        <v>0</v>
      </c>
      <c r="E37" s="50"/>
      <c r="F37" s="30">
        <v>0</v>
      </c>
      <c r="G37" s="36"/>
      <c r="H37" s="30">
        <v>0</v>
      </c>
      <c r="I37" s="50"/>
      <c r="J37" s="30">
        <v>0</v>
      </c>
      <c r="K37" s="50"/>
      <c r="L37" s="30">
        <v>0</v>
      </c>
      <c r="M37" s="50"/>
      <c r="N37" s="30">
        <v>0</v>
      </c>
      <c r="O37" s="50"/>
      <c r="P37" s="30">
        <v>28291.606585408503</v>
      </c>
      <c r="R37" s="30">
        <v>0</v>
      </c>
      <c r="S37" s="70"/>
      <c r="T37" s="30">
        <v>-25118</v>
      </c>
      <c r="U37" s="50"/>
      <c r="V37" s="30">
        <v>0</v>
      </c>
      <c r="W37" s="71"/>
      <c r="X37" s="30">
        <v>0</v>
      </c>
      <c r="Y37" s="71"/>
      <c r="Z37" s="30">
        <v>0</v>
      </c>
      <c r="AA37" s="71"/>
      <c r="AB37" s="30">
        <v>0</v>
      </c>
      <c r="AC37" s="70"/>
      <c r="AD37" s="30">
        <f>SUM(T37:AC37)</f>
        <v>-25118</v>
      </c>
      <c r="AE37" s="70"/>
      <c r="AF37" s="30">
        <f>(AD37)+SUM(D37:R37)</f>
        <v>3173.6065854085027</v>
      </c>
      <c r="AG37" s="70"/>
      <c r="AH37" s="30">
        <v>0</v>
      </c>
      <c r="AI37" s="70"/>
      <c r="AJ37" s="30">
        <f>SUM(AF37:AI37)</f>
        <v>3173.6065854085027</v>
      </c>
      <c r="AK37" s="36"/>
      <c r="AL37" s="30">
        <v>0</v>
      </c>
      <c r="AN37" s="30">
        <f>SUM(AJ37:AL37)</f>
        <v>3173.6065854085027</v>
      </c>
    </row>
    <row r="38" spans="1:40" ht="21.3" customHeight="1" thickBot="1">
      <c r="A38" s="100" t="s">
        <v>288</v>
      </c>
      <c r="B38" s="100"/>
      <c r="C38" s="100"/>
      <c r="D38" s="126">
        <f>D17+D34+D28+D36+D37</f>
        <v>8611242</v>
      </c>
      <c r="E38" s="67"/>
      <c r="F38" s="126">
        <f>F17+F34+F28+F36+F37</f>
        <v>57298909</v>
      </c>
      <c r="G38" s="67"/>
      <c r="H38" s="126">
        <f>H17+H34+H28+H36+H37</f>
        <v>3548471</v>
      </c>
      <c r="I38" s="67"/>
      <c r="J38" s="126">
        <f>J17+J34+J28+J36+J37</f>
        <v>4486364</v>
      </c>
      <c r="K38" s="67"/>
      <c r="L38" s="126">
        <f>L17+L34+L28+L36+L37</f>
        <v>-9917</v>
      </c>
      <c r="M38" s="67"/>
      <c r="N38" s="126">
        <f>N17+N34+N28+N36+N37</f>
        <v>929166</v>
      </c>
      <c r="O38" s="67"/>
      <c r="P38" s="126">
        <f>P17+P34+P28+P36+P37</f>
        <v>134852104.60658541</v>
      </c>
      <c r="Q38" s="2"/>
      <c r="R38" s="126">
        <f>R17+R34+R28+R36+R37</f>
        <v>-10332356</v>
      </c>
      <c r="S38" s="67"/>
      <c r="T38" s="126">
        <f>T17+T34+T28+T36+T37</f>
        <v>36402637</v>
      </c>
      <c r="U38" s="67"/>
      <c r="V38" s="126">
        <f>V17+V34+V28+V36+V37</f>
        <v>2856134</v>
      </c>
      <c r="W38" s="67"/>
      <c r="X38" s="126">
        <f>X17+X34+X28+X36+X37</f>
        <v>-37978</v>
      </c>
      <c r="Y38" s="67"/>
      <c r="Z38" s="126">
        <f>Z17+Z34+Z28+Z36+Z37</f>
        <v>3860516</v>
      </c>
      <c r="AA38" s="67"/>
      <c r="AB38" s="126">
        <f>AB17+AB34+AB28+AB36+AB37</f>
        <v>202785</v>
      </c>
      <c r="AC38" s="67"/>
      <c r="AD38" s="126">
        <f>AD17+AD34+AD28+AD36+AD37</f>
        <v>43284094</v>
      </c>
      <c r="AE38" s="67"/>
      <c r="AF38" s="126">
        <f>AF17+AF34+AF28+AF36+AF37</f>
        <v>242668077.60658541</v>
      </c>
      <c r="AG38" s="67"/>
      <c r="AH38" s="126">
        <f>AH17+AH34+AH28+AH36+AH37</f>
        <v>15000000</v>
      </c>
      <c r="AI38" s="67"/>
      <c r="AJ38" s="126">
        <f>AJ17+AJ34+AJ28+AJ36+AJ37</f>
        <v>257668077.60658541</v>
      </c>
      <c r="AK38" s="67"/>
      <c r="AL38" s="126">
        <f>AL17+AL34+AL28+AL36+AL37</f>
        <v>44577755</v>
      </c>
      <c r="AM38" s="2"/>
      <c r="AN38" s="126">
        <f>AN17+AN34+AN28+AN36+AN37</f>
        <v>302245832.60658538</v>
      </c>
    </row>
    <row r="39" spans="1:40" ht="21.3" customHeight="1" thickTop="1"/>
  </sheetData>
  <mergeCells count="2">
    <mergeCell ref="D4:AN4"/>
    <mergeCell ref="T5:AD5"/>
  </mergeCells>
  <pageMargins left="0.8" right="0.4" top="0.48" bottom="0.5" header="0.5" footer="0.5"/>
  <pageSetup paperSize="10" scale="44" firstPageNumber="16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1EF82-6710-48D9-9F12-91CC2F834AFA}">
  <dimension ref="A1:AB59"/>
  <sheetViews>
    <sheetView view="pageBreakPreview" zoomScale="44" zoomScaleNormal="50" zoomScaleSheetLayoutView="55" workbookViewId="0">
      <selection activeCell="AA1" sqref="AA1"/>
    </sheetView>
  </sheetViews>
  <sheetFormatPr defaultColWidth="9.125" defaultRowHeight="21.6"/>
  <cols>
    <col min="1" max="1" width="66.875" customWidth="1"/>
    <col min="2" max="2" width="9.625" customWidth="1"/>
    <col min="3" max="3" width="2.75" customWidth="1"/>
    <col min="4" max="4" width="13.625" customWidth="1"/>
    <col min="5" max="5" width="2.125" customWidth="1"/>
    <col min="6" max="6" width="15.75" customWidth="1"/>
    <col min="7" max="7" width="2.125" customWidth="1"/>
    <col min="8" max="8" width="14.75" customWidth="1"/>
    <col min="9" max="9" width="2.125" customWidth="1"/>
    <col min="10" max="10" width="18" customWidth="1"/>
    <col min="11" max="11" width="2.125" customWidth="1"/>
    <col min="12" max="12" width="13.25" customWidth="1"/>
    <col min="13" max="13" width="2.125" customWidth="1"/>
    <col min="14" max="14" width="14.625" customWidth="1"/>
    <col min="15" max="15" width="2.125" customWidth="1"/>
    <col min="16" max="16" width="13" customWidth="1"/>
    <col min="17" max="17" width="2.125" customWidth="1"/>
    <col min="18" max="18" width="19.625" customWidth="1"/>
    <col min="19" max="19" width="2.125" customWidth="1"/>
    <col min="20" max="20" width="18.375" customWidth="1"/>
    <col min="21" max="21" width="2.125" customWidth="1"/>
    <col min="22" max="22" width="18.375" customWidth="1"/>
    <col min="23" max="23" width="2.125" customWidth="1"/>
    <col min="24" max="24" width="19.75" customWidth="1"/>
    <col min="25" max="25" width="1.375" customWidth="1"/>
    <col min="26" max="26" width="18.875" customWidth="1"/>
    <col min="27" max="27" width="1" customWidth="1"/>
    <col min="28" max="28" width="18.75" customWidth="1"/>
  </cols>
  <sheetData>
    <row r="1" spans="1:28" ht="23.4">
      <c r="A1" s="110" t="s">
        <v>197</v>
      </c>
      <c r="B1" s="110"/>
      <c r="C1" s="110"/>
      <c r="D1" s="92"/>
      <c r="E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S1" s="110"/>
      <c r="T1" s="110"/>
      <c r="U1" s="110"/>
      <c r="V1" s="110"/>
      <c r="W1" s="110"/>
      <c r="Y1" s="110"/>
      <c r="Z1" s="110"/>
      <c r="AA1" s="110"/>
    </row>
    <row r="2" spans="1:28" ht="23.4">
      <c r="A2" s="110" t="s">
        <v>130</v>
      </c>
      <c r="B2" s="110"/>
      <c r="C2" s="110"/>
      <c r="D2" s="92"/>
      <c r="E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S2" s="110"/>
      <c r="T2" s="110"/>
      <c r="U2" s="110"/>
      <c r="V2" s="110"/>
      <c r="W2" s="110"/>
      <c r="Y2" s="110"/>
      <c r="Z2" s="110"/>
      <c r="AA2" s="110"/>
    </row>
    <row r="3" spans="1:28" ht="23.4">
      <c r="A3" s="111"/>
      <c r="B3" s="111"/>
      <c r="C3" s="111"/>
      <c r="D3" s="92"/>
      <c r="E3" s="111"/>
      <c r="F3" s="14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4"/>
      <c r="S3" s="111"/>
      <c r="T3" s="111"/>
      <c r="U3" s="111"/>
      <c r="V3" s="111"/>
      <c r="W3" s="111"/>
      <c r="X3" s="14"/>
      <c r="Y3" s="111"/>
      <c r="Z3" s="111"/>
      <c r="AA3" s="111"/>
      <c r="AB3" s="112" t="s">
        <v>2</v>
      </c>
    </row>
    <row r="4" spans="1:28" ht="22.2">
      <c r="D4" s="193" t="s">
        <v>4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</row>
    <row r="5" spans="1:28" ht="22.2"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98" t="s">
        <v>80</v>
      </c>
      <c r="S5" s="198"/>
      <c r="T5" s="198"/>
      <c r="U5" s="198"/>
      <c r="V5" s="198"/>
      <c r="W5" s="198"/>
      <c r="X5" s="198"/>
      <c r="Y5" s="17"/>
      <c r="Z5" s="17"/>
      <c r="AA5" s="17"/>
      <c r="AB5" s="155"/>
    </row>
    <row r="6" spans="1:28" ht="22.2"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89"/>
      <c r="S6" s="89"/>
      <c r="T6" s="66"/>
      <c r="U6" s="89"/>
      <c r="V6" s="156" t="s">
        <v>136</v>
      </c>
      <c r="W6" s="89"/>
      <c r="X6" s="89"/>
      <c r="Y6" s="17"/>
      <c r="Z6" s="17"/>
      <c r="AA6" s="17"/>
      <c r="AB6" s="155"/>
    </row>
    <row r="7" spans="1:28" ht="22.2"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89"/>
      <c r="S7" s="89"/>
      <c r="T7" s="66" t="s">
        <v>334</v>
      </c>
      <c r="U7" s="89"/>
      <c r="V7" s="156" t="s">
        <v>133</v>
      </c>
      <c r="W7" s="89"/>
      <c r="X7" s="89"/>
      <c r="Y7" s="17"/>
      <c r="Z7" s="17"/>
      <c r="AA7" s="17"/>
      <c r="AB7" s="155"/>
    </row>
    <row r="8" spans="1:28" ht="22.2">
      <c r="D8" s="17"/>
      <c r="E8" s="17"/>
      <c r="F8" s="17"/>
      <c r="G8" s="17"/>
      <c r="H8" s="17"/>
      <c r="I8" s="17"/>
      <c r="J8" s="89" t="s">
        <v>132</v>
      </c>
      <c r="K8" s="17"/>
      <c r="L8" s="17"/>
      <c r="M8" s="17"/>
      <c r="N8" s="17"/>
      <c r="O8" s="17"/>
      <c r="P8" s="17"/>
      <c r="Q8" s="17"/>
      <c r="R8" s="17"/>
      <c r="S8" s="17"/>
      <c r="T8" s="66" t="s">
        <v>137</v>
      </c>
      <c r="U8" s="17"/>
      <c r="V8" s="156" t="s">
        <v>138</v>
      </c>
      <c r="W8" s="17"/>
      <c r="X8" s="89" t="s">
        <v>81</v>
      </c>
      <c r="Y8" s="17"/>
      <c r="Z8" s="17"/>
      <c r="AA8" s="17"/>
      <c r="AB8" s="155"/>
    </row>
    <row r="9" spans="1:28" ht="22.2">
      <c r="A9" s="66"/>
      <c r="B9" s="66"/>
      <c r="C9" s="66"/>
      <c r="D9" s="66" t="s">
        <v>66</v>
      </c>
      <c r="E9" s="66"/>
      <c r="F9" s="66"/>
      <c r="G9" s="17"/>
      <c r="H9" s="17"/>
      <c r="I9" s="17"/>
      <c r="J9" s="89" t="s">
        <v>198</v>
      </c>
      <c r="K9" s="17"/>
      <c r="L9" s="17"/>
      <c r="M9" s="17"/>
      <c r="N9" s="89" t="s">
        <v>75</v>
      </c>
      <c r="O9" s="89"/>
      <c r="P9" s="89"/>
      <c r="Q9" s="17"/>
      <c r="R9" s="157" t="s">
        <v>278</v>
      </c>
      <c r="S9" s="156"/>
      <c r="T9" s="13" t="s">
        <v>142</v>
      </c>
      <c r="U9" s="156"/>
      <c r="V9" s="156" t="s">
        <v>143</v>
      </c>
      <c r="W9" s="156"/>
      <c r="X9" s="13" t="s">
        <v>145</v>
      </c>
      <c r="Y9" s="66"/>
      <c r="Z9" s="89" t="s">
        <v>146</v>
      </c>
      <c r="AA9" s="66"/>
      <c r="AB9" s="155"/>
    </row>
    <row r="10" spans="1:28">
      <c r="A10" s="66"/>
      <c r="B10" s="66"/>
      <c r="C10" s="66"/>
      <c r="D10" s="66" t="s">
        <v>148</v>
      </c>
      <c r="E10" s="66"/>
      <c r="F10" s="66" t="s">
        <v>149</v>
      </c>
      <c r="G10" s="66"/>
      <c r="H10" s="66"/>
      <c r="I10" s="66"/>
      <c r="J10" s="66" t="s">
        <v>199</v>
      </c>
      <c r="K10" s="66"/>
      <c r="L10" s="66" t="s">
        <v>152</v>
      </c>
      <c r="M10" s="66"/>
      <c r="N10" s="66" t="s">
        <v>153</v>
      </c>
      <c r="O10" s="66"/>
      <c r="P10" s="66" t="s">
        <v>154</v>
      </c>
      <c r="Q10" s="66"/>
      <c r="R10" s="157" t="s">
        <v>279</v>
      </c>
      <c r="S10" s="156"/>
      <c r="T10" s="13" t="s">
        <v>155</v>
      </c>
      <c r="U10" s="156"/>
      <c r="V10" s="156" t="s">
        <v>156</v>
      </c>
      <c r="W10" s="156"/>
      <c r="X10" s="66" t="s">
        <v>158</v>
      </c>
      <c r="Y10" s="66"/>
      <c r="Z10" s="13" t="s">
        <v>159</v>
      </c>
      <c r="AA10" s="66"/>
      <c r="AB10" s="66" t="s">
        <v>147</v>
      </c>
    </row>
    <row r="11" spans="1:28">
      <c r="A11" s="106"/>
      <c r="B11" s="34" t="s">
        <v>6</v>
      </c>
      <c r="C11" s="34"/>
      <c r="D11" s="158" t="s">
        <v>162</v>
      </c>
      <c r="E11" s="106"/>
      <c r="F11" s="158" t="s">
        <v>200</v>
      </c>
      <c r="G11" s="106"/>
      <c r="H11" s="159" t="s">
        <v>164</v>
      </c>
      <c r="I11" s="157"/>
      <c r="J11" s="158" t="s">
        <v>201</v>
      </c>
      <c r="K11" s="106"/>
      <c r="L11" s="158" t="s">
        <v>167</v>
      </c>
      <c r="M11" s="106"/>
      <c r="N11" s="158" t="s">
        <v>168</v>
      </c>
      <c r="O11" s="66"/>
      <c r="P11" s="158" t="s">
        <v>169</v>
      </c>
      <c r="Q11" s="106"/>
      <c r="R11" s="159" t="s">
        <v>310</v>
      </c>
      <c r="S11" s="156"/>
      <c r="T11" s="158" t="s">
        <v>170</v>
      </c>
      <c r="U11" s="156"/>
      <c r="V11" s="160" t="s">
        <v>171</v>
      </c>
      <c r="W11" s="156"/>
      <c r="X11" s="158" t="s">
        <v>65</v>
      </c>
      <c r="Y11" s="106"/>
      <c r="Z11" s="158" t="s">
        <v>173</v>
      </c>
      <c r="AA11" s="106"/>
      <c r="AB11" s="158" t="s">
        <v>160</v>
      </c>
    </row>
    <row r="13" spans="1:28" ht="22.2">
      <c r="A13" s="100" t="s">
        <v>268</v>
      </c>
      <c r="B13" s="75"/>
      <c r="C13" s="75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22.2">
      <c r="A14" s="75" t="s">
        <v>311</v>
      </c>
      <c r="B14" s="100"/>
      <c r="C14" s="100"/>
      <c r="D14" s="29">
        <v>8611242</v>
      </c>
      <c r="E14" s="10"/>
      <c r="F14" s="29">
        <v>56408882</v>
      </c>
      <c r="G14" s="10"/>
      <c r="H14" s="29">
        <v>3470021</v>
      </c>
      <c r="I14" s="10"/>
      <c r="J14" s="29">
        <v>490423</v>
      </c>
      <c r="K14" s="10"/>
      <c r="L14" s="29">
        <v>929166</v>
      </c>
      <c r="M14" s="10"/>
      <c r="N14" s="29">
        <v>54224986</v>
      </c>
      <c r="O14" s="29"/>
      <c r="P14" s="29">
        <v>-6088210</v>
      </c>
      <c r="Q14" s="10"/>
      <c r="R14" s="29">
        <v>5091507</v>
      </c>
      <c r="S14" s="10"/>
      <c r="T14" s="29">
        <v>-91992</v>
      </c>
      <c r="U14" s="10"/>
      <c r="V14" s="29">
        <v>410167</v>
      </c>
      <c r="W14" s="10"/>
      <c r="X14" s="29">
        <f>R14+V14+T14</f>
        <v>5409682</v>
      </c>
      <c r="Y14" s="29"/>
      <c r="Z14" s="29">
        <v>15000000</v>
      </c>
      <c r="AA14" s="10"/>
      <c r="AB14" s="5">
        <f>SUM(D14:P14,X14:Z14)</f>
        <v>138456192</v>
      </c>
    </row>
    <row r="15" spans="1:28" ht="22.2">
      <c r="A15" s="12" t="s">
        <v>312</v>
      </c>
      <c r="B15" s="34">
        <v>2</v>
      </c>
      <c r="C15" s="100"/>
      <c r="D15" s="24">
        <v>0</v>
      </c>
      <c r="E15" s="87"/>
      <c r="F15" s="24">
        <v>0</v>
      </c>
      <c r="G15" s="87"/>
      <c r="H15" s="24">
        <v>0</v>
      </c>
      <c r="I15" s="87"/>
      <c r="J15" s="24">
        <v>0</v>
      </c>
      <c r="K15" s="87"/>
      <c r="L15" s="24">
        <v>0</v>
      </c>
      <c r="M15" s="87"/>
      <c r="N15" s="68">
        <v>933337</v>
      </c>
      <c r="O15" s="24"/>
      <c r="P15" s="24">
        <v>0</v>
      </c>
      <c r="Q15" s="87"/>
      <c r="R15" s="24">
        <v>0</v>
      </c>
      <c r="S15" s="87"/>
      <c r="T15" s="24">
        <v>0</v>
      </c>
      <c r="U15" s="87"/>
      <c r="V15" s="24">
        <v>0</v>
      </c>
      <c r="W15" s="87"/>
      <c r="X15" s="24">
        <f>R15+V15+T15</f>
        <v>0</v>
      </c>
      <c r="Y15" s="24"/>
      <c r="Z15" s="24">
        <v>0</v>
      </c>
      <c r="AA15" s="87"/>
      <c r="AB15" s="68">
        <f>SUM(D15:P15,X15:Z15)</f>
        <v>933337</v>
      </c>
    </row>
    <row r="16" spans="1:28" ht="22.2">
      <c r="A16" s="75" t="s">
        <v>194</v>
      </c>
      <c r="B16" s="75"/>
      <c r="C16" s="75"/>
      <c r="D16" s="125">
        <f>SUM(D14:D15)</f>
        <v>8611242</v>
      </c>
      <c r="E16" s="10"/>
      <c r="F16" s="125">
        <f>SUM(F14:F15)</f>
        <v>56408882</v>
      </c>
      <c r="G16" s="10"/>
      <c r="H16" s="125">
        <f>SUM(H14:H15)</f>
        <v>3470021</v>
      </c>
      <c r="I16" s="10"/>
      <c r="J16" s="125">
        <f>SUM(J14:J15)</f>
        <v>490423</v>
      </c>
      <c r="K16" s="10"/>
      <c r="L16" s="125">
        <f>SUM(L14:L15)</f>
        <v>929166</v>
      </c>
      <c r="M16" s="10"/>
      <c r="N16" s="125">
        <f>SUM(N14:N15)</f>
        <v>55158323</v>
      </c>
      <c r="O16" s="29"/>
      <c r="P16" s="125">
        <f>SUM(P14:P15)</f>
        <v>-6088210</v>
      </c>
      <c r="Q16" s="10"/>
      <c r="R16" s="125">
        <f>SUM(R14:R15)</f>
        <v>5091507</v>
      </c>
      <c r="S16" s="10"/>
      <c r="T16" s="125">
        <f>SUM(T14:T15)</f>
        <v>-91992</v>
      </c>
      <c r="U16" s="10"/>
      <c r="V16" s="125">
        <f>SUM(V14:V15)</f>
        <v>410167</v>
      </c>
      <c r="W16" s="10"/>
      <c r="X16" s="125">
        <f>SUM(X14:X15)</f>
        <v>5409682</v>
      </c>
      <c r="Y16" s="29"/>
      <c r="Z16" s="125">
        <f>SUM(Z14:Z15)</f>
        <v>15000000</v>
      </c>
      <c r="AA16" s="10"/>
      <c r="AB16" s="125">
        <f>SUM(AB14:AB15)</f>
        <v>139389529</v>
      </c>
    </row>
    <row r="17" spans="1:28" ht="22.2">
      <c r="A17" s="75" t="s">
        <v>176</v>
      </c>
      <c r="B17" s="75"/>
      <c r="C17" s="75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</row>
    <row r="18" spans="1:28" ht="22.2">
      <c r="A18" s="102" t="s">
        <v>177</v>
      </c>
      <c r="B18" s="75"/>
      <c r="C18" s="75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</row>
    <row r="19" spans="1:28">
      <c r="A19" s="98" t="s">
        <v>178</v>
      </c>
      <c r="B19" s="1">
        <v>11</v>
      </c>
      <c r="C19" s="1"/>
      <c r="D19" s="26">
        <v>0</v>
      </c>
      <c r="E19" s="87"/>
      <c r="F19" s="26">
        <v>0</v>
      </c>
      <c r="G19" s="87"/>
      <c r="H19" s="26">
        <v>0</v>
      </c>
      <c r="I19" s="25"/>
      <c r="J19" s="26">
        <v>0</v>
      </c>
      <c r="K19" s="87"/>
      <c r="L19" s="26">
        <v>0</v>
      </c>
      <c r="M19" s="25"/>
      <c r="N19" s="26">
        <v>-8413569</v>
      </c>
      <c r="O19" s="24"/>
      <c r="P19" s="26">
        <v>0</v>
      </c>
      <c r="Q19" s="87"/>
      <c r="R19" s="26">
        <v>0</v>
      </c>
      <c r="S19" s="87"/>
      <c r="T19" s="26">
        <v>0</v>
      </c>
      <c r="U19" s="87"/>
      <c r="V19" s="26">
        <v>0</v>
      </c>
      <c r="W19" s="87"/>
      <c r="X19" s="30">
        <f>SUM(R19,T19,V19)</f>
        <v>0</v>
      </c>
      <c r="Y19" s="87"/>
      <c r="Z19" s="26">
        <v>0</v>
      </c>
      <c r="AA19" s="25"/>
      <c r="AB19" s="93">
        <f>SUM(D19:P19,X19:Z19)</f>
        <v>-8413569</v>
      </c>
    </row>
    <row r="20" spans="1:28" ht="22.2">
      <c r="A20" s="114" t="s">
        <v>180</v>
      </c>
      <c r="B20" s="75"/>
      <c r="C20" s="75"/>
      <c r="D20" s="28">
        <f>SUM(D19)</f>
        <v>0</v>
      </c>
      <c r="E20" s="10"/>
      <c r="F20" s="28">
        <f>SUM(F19)</f>
        <v>0</v>
      </c>
      <c r="G20" s="10"/>
      <c r="H20" s="28">
        <f>SUM(H19)</f>
        <v>0</v>
      </c>
      <c r="I20" s="10"/>
      <c r="J20" s="28">
        <f>SUM(J19)</f>
        <v>0</v>
      </c>
      <c r="K20" s="10"/>
      <c r="L20" s="28">
        <f>SUM(L19)</f>
        <v>0</v>
      </c>
      <c r="M20" s="10"/>
      <c r="N20" s="28">
        <f>SUM(N19:N19)</f>
        <v>-8413569</v>
      </c>
      <c r="O20" s="29"/>
      <c r="P20" s="28">
        <f>SUM(P19:P19)</f>
        <v>0</v>
      </c>
      <c r="Q20" s="10"/>
      <c r="R20" s="28">
        <f>SUM(R19:R19)</f>
        <v>0</v>
      </c>
      <c r="S20" s="10"/>
      <c r="T20" s="28">
        <f>SUM(T19:T19)</f>
        <v>0</v>
      </c>
      <c r="U20" s="10"/>
      <c r="V20" s="28">
        <f>SUM(V19:V19)</f>
        <v>0</v>
      </c>
      <c r="W20" s="10"/>
      <c r="X20" s="28">
        <f>SUM(X19)</f>
        <v>0</v>
      </c>
      <c r="Y20" s="10"/>
      <c r="Z20" s="28">
        <f>SUM(Z19:Z19)</f>
        <v>0</v>
      </c>
      <c r="AA20" s="10"/>
      <c r="AB20" s="28">
        <f>SUM(AB19)</f>
        <v>-8413569</v>
      </c>
    </row>
    <row r="21" spans="1:28" ht="22.2">
      <c r="A21" s="75" t="s">
        <v>188</v>
      </c>
      <c r="B21" s="75"/>
      <c r="C21" s="75"/>
      <c r="D21" s="28">
        <f>SUM(D20:D20)</f>
        <v>0</v>
      </c>
      <c r="E21" s="10"/>
      <c r="F21" s="28">
        <f>SUM(F20:F20)</f>
        <v>0</v>
      </c>
      <c r="G21" s="10"/>
      <c r="H21" s="28">
        <f>SUM(H20:H20)</f>
        <v>0</v>
      </c>
      <c r="I21" s="10"/>
      <c r="J21" s="28">
        <f>SUM(J20:J20)</f>
        <v>0</v>
      </c>
      <c r="K21" s="10"/>
      <c r="L21" s="28">
        <f>SUM(L20:L20)</f>
        <v>0</v>
      </c>
      <c r="M21" s="10"/>
      <c r="N21" s="28">
        <f>SUM(N20:N20)</f>
        <v>-8413569</v>
      </c>
      <c r="O21" s="29"/>
      <c r="P21" s="28">
        <f>SUM(P20:P20)</f>
        <v>0</v>
      </c>
      <c r="Q21" s="10"/>
      <c r="R21" s="28">
        <f>SUM(R20:R20)</f>
        <v>0</v>
      </c>
      <c r="S21" s="10"/>
      <c r="T21" s="28">
        <f>SUM(T20:T20)</f>
        <v>0</v>
      </c>
      <c r="U21" s="10"/>
      <c r="V21" s="28">
        <f>SUM(V20:V20)</f>
        <v>0</v>
      </c>
      <c r="W21" s="10"/>
      <c r="X21" s="28">
        <f>SUM(X20)</f>
        <v>0</v>
      </c>
      <c r="Y21" s="10"/>
      <c r="Z21" s="28">
        <f>SUM(Z20)</f>
        <v>0</v>
      </c>
      <c r="AA21" s="10"/>
      <c r="AB21" s="28">
        <f>SUM(AB20)</f>
        <v>-8413569</v>
      </c>
    </row>
    <row r="22" spans="1:28" ht="22.2">
      <c r="A22" s="75" t="s">
        <v>189</v>
      </c>
      <c r="B22" s="75"/>
      <c r="C22" s="75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27"/>
      <c r="T22" s="27"/>
      <c r="U22" s="27"/>
      <c r="V22" s="27"/>
      <c r="W22" s="27"/>
      <c r="X22" s="10"/>
      <c r="Y22" s="10"/>
      <c r="Z22" s="10"/>
      <c r="AA22" s="10"/>
      <c r="AB22" s="10"/>
    </row>
    <row r="23" spans="1:28">
      <c r="A23" s="12" t="s">
        <v>190</v>
      </c>
      <c r="B23" s="12"/>
      <c r="C23" s="12"/>
      <c r="D23" s="68">
        <v>0</v>
      </c>
      <c r="E23" s="87"/>
      <c r="F23" s="68">
        <v>0</v>
      </c>
      <c r="G23" s="87"/>
      <c r="H23" s="68">
        <v>0</v>
      </c>
      <c r="I23" s="50"/>
      <c r="J23" s="68">
        <v>0</v>
      </c>
      <c r="K23" s="87"/>
      <c r="L23" s="68">
        <v>0</v>
      </c>
      <c r="M23" s="50"/>
      <c r="N23" s="68">
        <v>3266377</v>
      </c>
      <c r="O23" s="68"/>
      <c r="P23" s="68">
        <v>0</v>
      </c>
      <c r="Q23" s="87"/>
      <c r="R23" s="68">
        <v>0</v>
      </c>
      <c r="S23" s="50"/>
      <c r="T23" s="68">
        <v>0</v>
      </c>
      <c r="U23" s="50"/>
      <c r="V23" s="68">
        <v>0</v>
      </c>
      <c r="W23" s="50"/>
      <c r="X23" s="68">
        <f>SUM(R23,T23,V23)</f>
        <v>0</v>
      </c>
      <c r="Y23" s="87"/>
      <c r="Z23" s="68">
        <v>0</v>
      </c>
      <c r="AA23" s="87"/>
      <c r="AB23" s="68">
        <f>SUM(D23:P23,X23:Z23)</f>
        <v>3266377</v>
      </c>
    </row>
    <row r="24" spans="1:28">
      <c r="A24" s="12" t="s">
        <v>191</v>
      </c>
      <c r="B24" s="12"/>
      <c r="C24" s="12"/>
      <c r="D24" s="26">
        <v>0</v>
      </c>
      <c r="E24" s="87"/>
      <c r="F24" s="26">
        <v>0</v>
      </c>
      <c r="G24" s="87"/>
      <c r="H24" s="26">
        <v>0</v>
      </c>
      <c r="I24" s="50"/>
      <c r="J24" s="26">
        <v>0</v>
      </c>
      <c r="K24" s="87"/>
      <c r="L24" s="26">
        <v>0</v>
      </c>
      <c r="M24" s="50"/>
      <c r="N24" s="26">
        <v>0</v>
      </c>
      <c r="O24" s="24"/>
      <c r="P24" s="26">
        <v>0</v>
      </c>
      <c r="Q24" s="87"/>
      <c r="R24" s="26">
        <v>0</v>
      </c>
      <c r="S24" s="50"/>
      <c r="T24" s="115">
        <v>-3767</v>
      </c>
      <c r="U24" s="50"/>
      <c r="V24" s="26">
        <v>88000</v>
      </c>
      <c r="W24" s="50"/>
      <c r="X24" s="26">
        <f>SUM(R24,T24,V24)</f>
        <v>84233</v>
      </c>
      <c r="Y24" s="87"/>
      <c r="Z24" s="26">
        <v>0</v>
      </c>
      <c r="AA24" s="87"/>
      <c r="AB24" s="26">
        <f>SUM(D24:P24,X24:Z24)</f>
        <v>84233</v>
      </c>
    </row>
    <row r="25" spans="1:28" ht="22.2">
      <c r="A25" s="103" t="s">
        <v>193</v>
      </c>
      <c r="B25" s="75"/>
      <c r="C25" s="75"/>
      <c r="D25" s="28">
        <f>SUM(D23:D24)</f>
        <v>0</v>
      </c>
      <c r="E25" s="10"/>
      <c r="F25" s="28">
        <f>SUM(F23:F24)</f>
        <v>0</v>
      </c>
      <c r="G25" s="10"/>
      <c r="H25" s="28">
        <f>SUM(H23:H24)</f>
        <v>0</v>
      </c>
      <c r="I25" s="10"/>
      <c r="J25" s="28">
        <f>SUM(J23:J24)</f>
        <v>0</v>
      </c>
      <c r="K25" s="10"/>
      <c r="L25" s="28">
        <f>SUM(L23:L24)</f>
        <v>0</v>
      </c>
      <c r="M25" s="10"/>
      <c r="N25" s="28">
        <f>SUM(N23:N24)</f>
        <v>3266377</v>
      </c>
      <c r="O25" s="29"/>
      <c r="P25" s="28">
        <f>SUM(P23:P24)</f>
        <v>0</v>
      </c>
      <c r="Q25" s="10"/>
      <c r="R25" s="28">
        <f>SUM(R23:R24)</f>
        <v>0</v>
      </c>
      <c r="S25" s="10"/>
      <c r="T25" s="28">
        <f>SUM(T23:T24)</f>
        <v>-3767</v>
      </c>
      <c r="U25" s="10"/>
      <c r="V25" s="28">
        <f>SUM(V23:V24)</f>
        <v>88000</v>
      </c>
      <c r="W25" s="10"/>
      <c r="X25" s="28">
        <f>SUM(X23:X24)</f>
        <v>84233</v>
      </c>
      <c r="Y25" s="10"/>
      <c r="Z25" s="28">
        <f>SUM(Z23:Z24)</f>
        <v>0</v>
      </c>
      <c r="AA25" s="10"/>
      <c r="AB25" s="28">
        <f>SUM(AB23:AB24)</f>
        <v>3350610</v>
      </c>
    </row>
    <row r="26" spans="1:28" ht="22.2">
      <c r="A26" s="12" t="s">
        <v>309</v>
      </c>
      <c r="B26" s="1"/>
      <c r="C26" s="1"/>
      <c r="D26" s="24">
        <v>0</v>
      </c>
      <c r="E26" s="10"/>
      <c r="F26" s="24">
        <v>0</v>
      </c>
      <c r="G26" s="10"/>
      <c r="H26" s="24">
        <v>0</v>
      </c>
      <c r="I26" s="10"/>
      <c r="J26" s="24">
        <v>0</v>
      </c>
      <c r="K26" s="10"/>
      <c r="L26" s="24">
        <v>0</v>
      </c>
      <c r="M26" s="10"/>
      <c r="N26" s="24">
        <v>-750660</v>
      </c>
      <c r="O26" s="24"/>
      <c r="P26" s="24">
        <v>0</v>
      </c>
      <c r="Q26" s="10"/>
      <c r="R26" s="24">
        <v>0</v>
      </c>
      <c r="S26" s="10"/>
      <c r="T26" s="24">
        <v>0</v>
      </c>
      <c r="U26" s="10"/>
      <c r="V26" s="24">
        <v>0</v>
      </c>
      <c r="W26" s="10"/>
      <c r="X26" s="68">
        <f>SUM(R26,T26,V26)</f>
        <v>0</v>
      </c>
      <c r="Y26" s="63"/>
      <c r="Z26" s="24">
        <v>0</v>
      </c>
      <c r="AA26" s="10"/>
      <c r="AB26" s="24">
        <f>SUM(D26:P26,X26:Z26)</f>
        <v>-750660</v>
      </c>
    </row>
    <row r="27" spans="1:28" ht="22.2">
      <c r="A27" s="12" t="s">
        <v>196</v>
      </c>
      <c r="B27" s="1"/>
      <c r="C27" s="1"/>
      <c r="D27" s="26">
        <v>0</v>
      </c>
      <c r="E27" s="10"/>
      <c r="F27" s="26">
        <v>0</v>
      </c>
      <c r="G27" s="10"/>
      <c r="H27" s="26">
        <v>0</v>
      </c>
      <c r="I27" s="10"/>
      <c r="J27" s="26">
        <v>0</v>
      </c>
      <c r="K27" s="10"/>
      <c r="L27" s="26">
        <v>0</v>
      </c>
      <c r="M27" s="10"/>
      <c r="N27" s="26">
        <v>3591</v>
      </c>
      <c r="O27" s="24"/>
      <c r="P27" s="26">
        <v>0</v>
      </c>
      <c r="Q27" s="10"/>
      <c r="R27" s="26">
        <v>-3591</v>
      </c>
      <c r="S27" s="10"/>
      <c r="T27" s="26">
        <v>0</v>
      </c>
      <c r="U27" s="10"/>
      <c r="V27" s="26">
        <v>0</v>
      </c>
      <c r="W27" s="10"/>
      <c r="X27" s="26">
        <f>SUM(R27,T27,V27)</f>
        <v>-3591</v>
      </c>
      <c r="Y27" s="29"/>
      <c r="Z27" s="26">
        <v>0</v>
      </c>
      <c r="AA27" s="10"/>
      <c r="AB27" s="26">
        <f>SUM(D27:P27,X27:Z27)</f>
        <v>0</v>
      </c>
    </row>
    <row r="28" spans="1:28" ht="22.8" thickBot="1">
      <c r="A28" s="75" t="s">
        <v>269</v>
      </c>
      <c r="B28" s="75"/>
      <c r="C28" s="75"/>
      <c r="D28" s="116">
        <f>D21+D25+D16+D26+D27</f>
        <v>8611242</v>
      </c>
      <c r="E28" s="63"/>
      <c r="F28" s="116">
        <f>F21+F25+F16+F26+F27</f>
        <v>56408882</v>
      </c>
      <c r="G28" s="63"/>
      <c r="H28" s="116">
        <f>H21+H25+H16+H26+H27</f>
        <v>3470021</v>
      </c>
      <c r="I28" s="63"/>
      <c r="J28" s="116">
        <f>J21+J25+J16+J26+J27</f>
        <v>490423</v>
      </c>
      <c r="K28" s="63"/>
      <c r="L28" s="116">
        <f>L21+L25+L16+L26+L27</f>
        <v>929166</v>
      </c>
      <c r="M28" s="63"/>
      <c r="N28" s="116">
        <f>N21+N25+N16+N26+N27</f>
        <v>49264062</v>
      </c>
      <c r="O28" s="29"/>
      <c r="P28" s="116">
        <f>P21+P25+P16+P26+P27</f>
        <v>-6088210</v>
      </c>
      <c r="Q28" s="63"/>
      <c r="R28" s="116">
        <f>R21+R25+R16+R26+R27</f>
        <v>5087916</v>
      </c>
      <c r="S28" s="63"/>
      <c r="T28" s="116">
        <f>T21+T25+T16+T26+T27</f>
        <v>-95759</v>
      </c>
      <c r="U28" s="63"/>
      <c r="V28" s="116">
        <f>V21+V25+V16+V26+V27</f>
        <v>498167</v>
      </c>
      <c r="W28" s="63"/>
      <c r="X28" s="116">
        <f>X21+X25+X16+X26+X27</f>
        <v>5490324</v>
      </c>
      <c r="Y28" s="63"/>
      <c r="Z28" s="116">
        <f>Z21+Z25+Z16+Z26+Z27</f>
        <v>15000000</v>
      </c>
      <c r="AA28" s="63"/>
      <c r="AB28" s="116">
        <f>AB21+AB25+AB16+AB26+AB27</f>
        <v>133575910</v>
      </c>
    </row>
    <row r="29" spans="1:28" ht="22.2" thickTop="1"/>
    <row r="30" spans="1:28" ht="23.4">
      <c r="A30" s="110" t="s">
        <v>197</v>
      </c>
      <c r="N30" s="95"/>
      <c r="AB30" s="95"/>
    </row>
    <row r="31" spans="1:28" ht="23.4">
      <c r="A31" s="110" t="s">
        <v>130</v>
      </c>
      <c r="N31" s="95"/>
      <c r="AB31" s="95"/>
    </row>
    <row r="32" spans="1:28" ht="23.4">
      <c r="A32" s="110"/>
      <c r="D32" s="92"/>
      <c r="E32" s="111"/>
      <c r="F32" s="14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4"/>
      <c r="S32" s="111"/>
      <c r="T32" s="111"/>
      <c r="U32" s="111"/>
      <c r="V32" s="111"/>
      <c r="W32" s="111"/>
      <c r="X32" s="14"/>
      <c r="Y32" s="111"/>
      <c r="Z32" s="111"/>
      <c r="AA32" s="111"/>
      <c r="AB32" s="112" t="s">
        <v>2</v>
      </c>
    </row>
    <row r="33" spans="1:28" ht="23.4">
      <c r="A33" s="110"/>
      <c r="D33" s="193" t="s">
        <v>4</v>
      </c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93"/>
      <c r="S33" s="193"/>
      <c r="T33" s="193"/>
      <c r="U33" s="193"/>
      <c r="V33" s="193"/>
      <c r="W33" s="193"/>
      <c r="X33" s="193"/>
      <c r="Y33" s="193"/>
      <c r="Z33" s="193"/>
      <c r="AA33" s="193"/>
      <c r="AB33" s="193"/>
    </row>
    <row r="34" spans="1:28" ht="23.4">
      <c r="A34" s="110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98" t="s">
        <v>80</v>
      </c>
      <c r="S34" s="198"/>
      <c r="T34" s="198"/>
      <c r="U34" s="198"/>
      <c r="V34" s="198"/>
      <c r="W34" s="198"/>
      <c r="X34" s="198"/>
      <c r="Y34" s="17"/>
      <c r="Z34" s="17"/>
      <c r="AA34" s="17"/>
      <c r="AB34" s="155"/>
    </row>
    <row r="35" spans="1:28" ht="23.4">
      <c r="A35" s="110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89"/>
      <c r="S35" s="89"/>
      <c r="T35" s="66" t="s">
        <v>136</v>
      </c>
      <c r="U35" s="89"/>
      <c r="V35" s="156" t="s">
        <v>326</v>
      </c>
      <c r="W35" s="89"/>
      <c r="X35" s="89"/>
      <c r="Y35" s="17"/>
      <c r="Z35" s="17"/>
      <c r="AA35" s="17"/>
      <c r="AB35" s="155"/>
    </row>
    <row r="36" spans="1:28" ht="23.4">
      <c r="A36" s="110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89"/>
      <c r="S36" s="89"/>
      <c r="T36" s="66" t="s">
        <v>306</v>
      </c>
      <c r="U36" s="89"/>
      <c r="V36" s="156" t="s">
        <v>133</v>
      </c>
      <c r="W36" s="89"/>
      <c r="X36" s="89"/>
      <c r="Y36" s="17"/>
      <c r="Z36" s="17"/>
      <c r="AA36" s="17"/>
      <c r="AB36" s="155"/>
    </row>
    <row r="37" spans="1:28" ht="23.4">
      <c r="A37" s="110"/>
      <c r="D37" s="17"/>
      <c r="E37" s="17"/>
      <c r="F37" s="17"/>
      <c r="G37" s="17"/>
      <c r="H37" s="17"/>
      <c r="I37" s="17"/>
      <c r="J37" s="89" t="s">
        <v>132</v>
      </c>
      <c r="K37" s="17"/>
      <c r="L37" s="17"/>
      <c r="M37" s="17"/>
      <c r="N37" s="17"/>
      <c r="O37" s="17"/>
      <c r="P37" s="17"/>
      <c r="Q37" s="17"/>
      <c r="R37" s="17"/>
      <c r="S37" s="17"/>
      <c r="T37" s="66" t="s">
        <v>137</v>
      </c>
      <c r="U37" s="17"/>
      <c r="V37" s="156" t="s">
        <v>138</v>
      </c>
      <c r="W37" s="17"/>
      <c r="X37" s="89" t="s">
        <v>81</v>
      </c>
      <c r="Y37" s="17"/>
      <c r="Z37" s="17"/>
      <c r="AA37" s="17"/>
      <c r="AB37" s="155"/>
    </row>
    <row r="38" spans="1:28" ht="22.2">
      <c r="D38" s="66" t="s">
        <v>66</v>
      </c>
      <c r="E38" s="66"/>
      <c r="F38" s="66"/>
      <c r="G38" s="17"/>
      <c r="H38" s="17"/>
      <c r="I38" s="17"/>
      <c r="J38" s="89" t="s">
        <v>198</v>
      </c>
      <c r="K38" s="17"/>
      <c r="L38" s="17"/>
      <c r="M38" s="17"/>
      <c r="N38" s="89" t="s">
        <v>75</v>
      </c>
      <c r="O38" s="89"/>
      <c r="P38" s="89"/>
      <c r="Q38" s="17"/>
      <c r="R38" s="157" t="s">
        <v>136</v>
      </c>
      <c r="S38" s="156"/>
      <c r="T38" s="13" t="s">
        <v>142</v>
      </c>
      <c r="U38" s="156"/>
      <c r="V38" s="156" t="s">
        <v>143</v>
      </c>
      <c r="W38" s="156"/>
      <c r="X38" s="13" t="s">
        <v>145</v>
      </c>
      <c r="Y38" s="66"/>
      <c r="Z38" s="89" t="s">
        <v>146</v>
      </c>
      <c r="AA38" s="66"/>
      <c r="AB38" s="155"/>
    </row>
    <row r="39" spans="1:28">
      <c r="D39" s="66" t="s">
        <v>148</v>
      </c>
      <c r="E39" s="66"/>
      <c r="F39" s="66" t="s">
        <v>149</v>
      </c>
      <c r="G39" s="66"/>
      <c r="H39" s="66"/>
      <c r="I39" s="66"/>
      <c r="J39" s="66" t="s">
        <v>199</v>
      </c>
      <c r="K39" s="66"/>
      <c r="L39" s="66" t="s">
        <v>152</v>
      </c>
      <c r="M39" s="66"/>
      <c r="N39" s="66" t="s">
        <v>153</v>
      </c>
      <c r="O39" s="66"/>
      <c r="P39" s="66" t="s">
        <v>154</v>
      </c>
      <c r="Q39" s="66"/>
      <c r="R39" s="157" t="s">
        <v>279</v>
      </c>
      <c r="S39" s="156"/>
      <c r="T39" s="13" t="s">
        <v>155</v>
      </c>
      <c r="U39" s="156"/>
      <c r="V39" s="156" t="s">
        <v>156</v>
      </c>
      <c r="W39" s="156"/>
      <c r="X39" s="66" t="s">
        <v>158</v>
      </c>
      <c r="Y39" s="66"/>
      <c r="Z39" s="13" t="s">
        <v>159</v>
      </c>
      <c r="AA39" s="66"/>
      <c r="AB39" s="66" t="s">
        <v>147</v>
      </c>
    </row>
    <row r="40" spans="1:28">
      <c r="B40" s="34" t="s">
        <v>6</v>
      </c>
      <c r="D40" s="158" t="s">
        <v>162</v>
      </c>
      <c r="E40" s="106"/>
      <c r="F40" s="158" t="s">
        <v>200</v>
      </c>
      <c r="G40" s="106"/>
      <c r="H40" s="159" t="s">
        <v>164</v>
      </c>
      <c r="I40" s="157"/>
      <c r="J40" s="158" t="s">
        <v>201</v>
      </c>
      <c r="K40" s="106"/>
      <c r="L40" s="158" t="s">
        <v>167</v>
      </c>
      <c r="M40" s="106"/>
      <c r="N40" s="158" t="s">
        <v>168</v>
      </c>
      <c r="O40" s="66"/>
      <c r="P40" s="158" t="s">
        <v>169</v>
      </c>
      <c r="Q40" s="106"/>
      <c r="R40" s="159" t="s">
        <v>310</v>
      </c>
      <c r="S40" s="156"/>
      <c r="T40" s="158" t="s">
        <v>170</v>
      </c>
      <c r="U40" s="156"/>
      <c r="V40" s="160" t="s">
        <v>171</v>
      </c>
      <c r="W40" s="156"/>
      <c r="X40" s="158" t="s">
        <v>65</v>
      </c>
      <c r="Y40" s="106"/>
      <c r="Z40" s="158" t="s">
        <v>173</v>
      </c>
      <c r="AA40" s="106"/>
      <c r="AB40" s="158" t="s">
        <v>160</v>
      </c>
    </row>
    <row r="41" spans="1:28">
      <c r="D41" s="66"/>
      <c r="E41" s="106"/>
      <c r="F41" s="66"/>
      <c r="G41" s="106"/>
      <c r="H41" s="157"/>
      <c r="I41" s="157"/>
      <c r="J41" s="66"/>
      <c r="K41" s="106"/>
      <c r="L41" s="66"/>
      <c r="M41" s="106"/>
      <c r="N41" s="66"/>
      <c r="O41" s="66"/>
      <c r="P41" s="66"/>
      <c r="Q41" s="106"/>
      <c r="R41" s="157"/>
      <c r="S41" s="156"/>
      <c r="T41" s="66"/>
      <c r="U41" s="156"/>
      <c r="V41" s="156"/>
      <c r="W41" s="156"/>
      <c r="X41" s="66"/>
      <c r="Y41" s="106"/>
      <c r="Z41" s="66"/>
      <c r="AA41" s="106"/>
      <c r="AB41" s="66"/>
    </row>
    <row r="42" spans="1:28" ht="22.2">
      <c r="A42" s="100" t="s">
        <v>286</v>
      </c>
      <c r="B42" s="75"/>
      <c r="C42" s="75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22.2">
      <c r="A43" s="75" t="s">
        <v>313</v>
      </c>
      <c r="B43" s="103"/>
      <c r="C43" s="103"/>
      <c r="D43" s="29">
        <v>8611242</v>
      </c>
      <c r="E43" s="10"/>
      <c r="F43" s="29">
        <v>56408882</v>
      </c>
      <c r="G43" s="10"/>
      <c r="H43" s="29">
        <v>3470021</v>
      </c>
      <c r="I43" s="10"/>
      <c r="J43" s="29">
        <v>490423</v>
      </c>
      <c r="K43" s="10"/>
      <c r="L43" s="29">
        <v>929166</v>
      </c>
      <c r="M43" s="10"/>
      <c r="N43" s="29">
        <v>47436065</v>
      </c>
      <c r="O43" s="29"/>
      <c r="P43" s="29">
        <v>-6244707</v>
      </c>
      <c r="Q43" s="10"/>
      <c r="R43" s="29">
        <v>5087916</v>
      </c>
      <c r="S43" s="10"/>
      <c r="T43" s="29">
        <v>-53772</v>
      </c>
      <c r="U43" s="10"/>
      <c r="V43" s="29">
        <v>488567</v>
      </c>
      <c r="W43" s="10"/>
      <c r="X43" s="29">
        <f>R43+V43+T43</f>
        <v>5522711</v>
      </c>
      <c r="Y43" s="29"/>
      <c r="Z43" s="29">
        <v>15000000</v>
      </c>
      <c r="AA43" s="10"/>
      <c r="AB43" s="29">
        <f>SUM(D43:P43,X43:Z43)</f>
        <v>131623803</v>
      </c>
    </row>
    <row r="44" spans="1:28" ht="22.2">
      <c r="A44" s="12" t="s">
        <v>312</v>
      </c>
      <c r="B44" s="34">
        <v>2</v>
      </c>
      <c r="C44" s="103"/>
      <c r="D44" s="24">
        <v>0</v>
      </c>
      <c r="E44" s="87"/>
      <c r="F44" s="24">
        <v>0</v>
      </c>
      <c r="G44" s="87"/>
      <c r="H44" s="24">
        <v>0</v>
      </c>
      <c r="I44" s="87"/>
      <c r="J44" s="24">
        <v>0</v>
      </c>
      <c r="K44" s="87"/>
      <c r="L44" s="24">
        <v>0</v>
      </c>
      <c r="M44" s="87"/>
      <c r="N44" s="24">
        <v>933337</v>
      </c>
      <c r="O44" s="24"/>
      <c r="P44" s="24">
        <v>0</v>
      </c>
      <c r="Q44" s="87"/>
      <c r="R44" s="24">
        <v>0</v>
      </c>
      <c r="S44" s="87"/>
      <c r="T44" s="24">
        <v>0</v>
      </c>
      <c r="U44" s="87"/>
      <c r="V44" s="24">
        <v>0</v>
      </c>
      <c r="W44" s="87"/>
      <c r="X44" s="24">
        <f>R44+V44+T44</f>
        <v>0</v>
      </c>
      <c r="Y44" s="24"/>
      <c r="Z44" s="24">
        <v>0</v>
      </c>
      <c r="AA44" s="87"/>
      <c r="AB44" s="24">
        <f>SUM(D44:P44,X44:Z44)</f>
        <v>933337</v>
      </c>
    </row>
    <row r="45" spans="1:28" ht="22.2">
      <c r="A45" s="75" t="s">
        <v>287</v>
      </c>
      <c r="B45" s="103"/>
      <c r="C45" s="103"/>
      <c r="D45" s="125">
        <f>SUM(D43:D44)</f>
        <v>8611242</v>
      </c>
      <c r="E45" s="10"/>
      <c r="F45" s="125">
        <f>SUM(F43:F44)</f>
        <v>56408882</v>
      </c>
      <c r="G45" s="10"/>
      <c r="H45" s="125">
        <f>SUM(H43:H44)</f>
        <v>3470021</v>
      </c>
      <c r="I45" s="10"/>
      <c r="J45" s="125">
        <f>SUM(J43:J44)</f>
        <v>490423</v>
      </c>
      <c r="K45" s="10"/>
      <c r="L45" s="125">
        <f>SUM(L43:L44)</f>
        <v>929166</v>
      </c>
      <c r="M45" s="10"/>
      <c r="N45" s="125">
        <f>SUM(N43:N44)</f>
        <v>48369402</v>
      </c>
      <c r="O45" s="29"/>
      <c r="P45" s="125">
        <f>SUM(P43:P44)</f>
        <v>-6244707</v>
      </c>
      <c r="Q45" s="10"/>
      <c r="R45" s="125">
        <f>SUM(R43:R44)</f>
        <v>5087916</v>
      </c>
      <c r="S45" s="10"/>
      <c r="T45" s="125">
        <f>SUM(T43:T44)</f>
        <v>-53772</v>
      </c>
      <c r="U45" s="10"/>
      <c r="V45" s="125">
        <f>SUM(V43:V44)</f>
        <v>488567</v>
      </c>
      <c r="W45" s="10"/>
      <c r="X45" s="125">
        <f>SUM(X43:X44)</f>
        <v>5522711</v>
      </c>
      <c r="Y45" s="29"/>
      <c r="Z45" s="125">
        <f>SUM(Z43:Z44)</f>
        <v>15000000</v>
      </c>
      <c r="AA45" s="10"/>
      <c r="AB45" s="125">
        <f>SUM(AB43:AB44)</f>
        <v>132557140</v>
      </c>
    </row>
    <row r="46" spans="1:28" ht="22.2">
      <c r="A46" s="75" t="s">
        <v>176</v>
      </c>
      <c r="B46" s="75"/>
      <c r="C46" s="75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</row>
    <row r="47" spans="1:28" ht="22.2">
      <c r="A47" s="102" t="s">
        <v>177</v>
      </c>
      <c r="B47" s="75"/>
      <c r="C47" s="75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</row>
    <row r="48" spans="1:28">
      <c r="A48" s="98" t="s">
        <v>178</v>
      </c>
      <c r="B48" s="1">
        <v>11</v>
      </c>
      <c r="C48" s="1"/>
      <c r="D48" s="26">
        <v>0</v>
      </c>
      <c r="E48" s="87"/>
      <c r="F48" s="26">
        <v>0</v>
      </c>
      <c r="G48" s="87"/>
      <c r="H48" s="26">
        <v>0</v>
      </c>
      <c r="I48" s="25"/>
      <c r="J48" s="26">
        <v>0</v>
      </c>
      <c r="K48" s="87"/>
      <c r="L48" s="26">
        <v>0</v>
      </c>
      <c r="M48" s="25"/>
      <c r="N48" s="26">
        <v>-5464526</v>
      </c>
      <c r="O48" s="24"/>
      <c r="P48" s="26">
        <v>0</v>
      </c>
      <c r="Q48" s="87"/>
      <c r="R48" s="26">
        <v>0</v>
      </c>
      <c r="S48" s="87"/>
      <c r="T48" s="26">
        <v>0</v>
      </c>
      <c r="U48" s="87"/>
      <c r="V48" s="26">
        <v>0</v>
      </c>
      <c r="W48" s="87"/>
      <c r="X48" s="26">
        <f>R48+V48+T48</f>
        <v>0</v>
      </c>
      <c r="Y48" s="87"/>
      <c r="Z48" s="26">
        <v>0</v>
      </c>
      <c r="AA48" s="25"/>
      <c r="AB48" s="93">
        <f>SUM(D48:P48,X48:Z48)</f>
        <v>-5464526</v>
      </c>
    </row>
    <row r="49" spans="1:28" ht="22.2">
      <c r="A49" s="114" t="s">
        <v>180</v>
      </c>
      <c r="B49" s="75"/>
      <c r="C49" s="75"/>
      <c r="D49" s="28">
        <f>SUM(D48)</f>
        <v>0</v>
      </c>
      <c r="E49" s="10"/>
      <c r="F49" s="28">
        <f>SUM(F48)</f>
        <v>0</v>
      </c>
      <c r="G49" s="10"/>
      <c r="H49" s="28">
        <f>SUM(H48)</f>
        <v>0</v>
      </c>
      <c r="I49" s="10"/>
      <c r="J49" s="28">
        <f>SUM(J48)</f>
        <v>0</v>
      </c>
      <c r="K49" s="10"/>
      <c r="L49" s="28">
        <f>SUM(L48)</f>
        <v>0</v>
      </c>
      <c r="M49" s="10"/>
      <c r="N49" s="28">
        <f>SUM(N48:N48)</f>
        <v>-5464526</v>
      </c>
      <c r="O49" s="29"/>
      <c r="P49" s="28">
        <f>SUM(P48:P48)</f>
        <v>0</v>
      </c>
      <c r="Q49" s="10"/>
      <c r="R49" s="28">
        <f>SUM(R48:R48)</f>
        <v>0</v>
      </c>
      <c r="S49" s="10"/>
      <c r="T49" s="28">
        <f>SUM(T48:T48)</f>
        <v>0</v>
      </c>
      <c r="U49" s="10"/>
      <c r="V49" s="28">
        <f>SUM(V48:V48)</f>
        <v>0</v>
      </c>
      <c r="W49" s="10"/>
      <c r="X49" s="28">
        <f>SUM(X48)</f>
        <v>0</v>
      </c>
      <c r="Y49" s="10"/>
      <c r="Z49" s="28">
        <f>SUM(Z48:Z48)</f>
        <v>0</v>
      </c>
      <c r="AA49" s="10"/>
      <c r="AB49" s="28">
        <f>SUM(AB48)</f>
        <v>-5464526</v>
      </c>
    </row>
    <row r="50" spans="1:28" ht="22.2">
      <c r="A50" s="75" t="s">
        <v>188</v>
      </c>
      <c r="B50" s="75"/>
      <c r="C50" s="75"/>
      <c r="D50" s="28">
        <f>SUM(D49:D49)</f>
        <v>0</v>
      </c>
      <c r="E50" s="10"/>
      <c r="F50" s="28">
        <f>SUM(F49:F49)</f>
        <v>0</v>
      </c>
      <c r="G50" s="10"/>
      <c r="H50" s="28">
        <f>SUM(H49:H49)</f>
        <v>0</v>
      </c>
      <c r="I50" s="10"/>
      <c r="J50" s="28">
        <f>SUM(J49:J49)</f>
        <v>0</v>
      </c>
      <c r="K50" s="10"/>
      <c r="L50" s="28">
        <f>SUM(L49:L49)</f>
        <v>0</v>
      </c>
      <c r="M50" s="10"/>
      <c r="N50" s="28">
        <f>SUM(N49:N49)</f>
        <v>-5464526</v>
      </c>
      <c r="O50" s="29"/>
      <c r="P50" s="28">
        <f>SUM(P49:P49)</f>
        <v>0</v>
      </c>
      <c r="Q50" s="10"/>
      <c r="R50" s="28">
        <f>SUM(R49:R49)</f>
        <v>0</v>
      </c>
      <c r="S50" s="10"/>
      <c r="T50" s="28">
        <f>SUM(T49:T49)</f>
        <v>0</v>
      </c>
      <c r="U50" s="10"/>
      <c r="V50" s="28">
        <f>SUM(V49:V49)</f>
        <v>0</v>
      </c>
      <c r="W50" s="10"/>
      <c r="X50" s="28">
        <f>SUM(X49)</f>
        <v>0</v>
      </c>
      <c r="Y50" s="10"/>
      <c r="Z50" s="28">
        <f>SUM(Z49)</f>
        <v>0</v>
      </c>
      <c r="AA50" s="10"/>
      <c r="AB50" s="28">
        <f>SUM(AB49)</f>
        <v>-5464526</v>
      </c>
    </row>
    <row r="51" spans="1:28" ht="22.2">
      <c r="A51" s="75" t="s">
        <v>189</v>
      </c>
      <c r="B51" s="75"/>
      <c r="C51" s="75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27"/>
      <c r="T51" s="27"/>
      <c r="U51" s="27"/>
      <c r="V51" s="27"/>
      <c r="W51" s="27"/>
      <c r="X51" s="10"/>
      <c r="Y51" s="10"/>
      <c r="Z51" s="10"/>
      <c r="AA51" s="10"/>
      <c r="AB51" s="10"/>
    </row>
    <row r="52" spans="1:28">
      <c r="A52" s="161" t="s">
        <v>191</v>
      </c>
      <c r="B52" s="12"/>
      <c r="C52" s="12"/>
      <c r="D52" s="68">
        <v>0</v>
      </c>
      <c r="E52" s="87"/>
      <c r="F52" s="68">
        <v>0</v>
      </c>
      <c r="G52" s="87"/>
      <c r="H52" s="68">
        <v>0</v>
      </c>
      <c r="I52" s="50"/>
      <c r="J52" s="68">
        <v>0</v>
      </c>
      <c r="K52" s="87"/>
      <c r="L52" s="68">
        <v>0</v>
      </c>
      <c r="M52" s="50"/>
      <c r="N52" s="68">
        <v>21029705</v>
      </c>
      <c r="O52" s="68"/>
      <c r="P52" s="68">
        <v>0</v>
      </c>
      <c r="Q52" s="87"/>
      <c r="R52" s="68">
        <v>0</v>
      </c>
      <c r="S52" s="50"/>
      <c r="T52" s="68">
        <v>0</v>
      </c>
      <c r="U52" s="50"/>
      <c r="V52" s="68">
        <v>0</v>
      </c>
      <c r="W52" s="50"/>
      <c r="X52" s="24">
        <f>SUM(R52,T52,V52)</f>
        <v>0</v>
      </c>
      <c r="Y52" s="87"/>
      <c r="Z52" s="68">
        <v>0</v>
      </c>
      <c r="AA52" s="87"/>
      <c r="AB52" s="68">
        <f>SUM(D52:P52,X52:Z52)</f>
        <v>21029705</v>
      </c>
    </row>
    <row r="53" spans="1:28">
      <c r="A53" s="161" t="s">
        <v>344</v>
      </c>
      <c r="B53" s="12"/>
      <c r="C53" s="12"/>
      <c r="D53" s="68">
        <v>0</v>
      </c>
      <c r="E53" s="87"/>
      <c r="F53" s="68">
        <v>0</v>
      </c>
      <c r="G53" s="87"/>
      <c r="H53" s="68">
        <v>0</v>
      </c>
      <c r="I53" s="50"/>
      <c r="J53" s="68">
        <v>0</v>
      </c>
      <c r="K53" s="87"/>
      <c r="L53" s="68">
        <v>0</v>
      </c>
      <c r="M53" s="50"/>
      <c r="N53" s="68">
        <v>225392</v>
      </c>
      <c r="O53" s="68"/>
      <c r="P53" s="68">
        <v>0</v>
      </c>
      <c r="Q53" s="87"/>
      <c r="R53" s="68">
        <v>0</v>
      </c>
      <c r="S53" s="50"/>
      <c r="T53" s="68">
        <v>0</v>
      </c>
      <c r="U53" s="50"/>
      <c r="V53" s="68">
        <v>0</v>
      </c>
      <c r="W53" s="50"/>
      <c r="X53" s="68">
        <f>SUM(R53,T53,V53)</f>
        <v>0</v>
      </c>
      <c r="Y53" s="87"/>
      <c r="Z53" s="68">
        <v>0</v>
      </c>
      <c r="AA53" s="87"/>
      <c r="AB53" s="68">
        <f>SUM(D53:P53,X53:Z53)</f>
        <v>225392</v>
      </c>
    </row>
    <row r="54" spans="1:28">
      <c r="A54" s="161" t="s">
        <v>342</v>
      </c>
      <c r="B54" s="12"/>
      <c r="C54" s="12"/>
      <c r="D54" s="26">
        <v>0</v>
      </c>
      <c r="E54" s="87"/>
      <c r="F54" s="26">
        <v>0</v>
      </c>
      <c r="G54" s="87"/>
      <c r="H54" s="26">
        <v>0</v>
      </c>
      <c r="I54" s="50"/>
      <c r="J54" s="26">
        <v>0</v>
      </c>
      <c r="K54" s="87"/>
      <c r="L54" s="26">
        <v>0</v>
      </c>
      <c r="M54" s="50"/>
      <c r="N54" s="26">
        <v>0</v>
      </c>
      <c r="O54" s="24"/>
      <c r="P54" s="26">
        <v>0</v>
      </c>
      <c r="Q54" s="87"/>
      <c r="R54" s="26">
        <v>2234680</v>
      </c>
      <c r="S54" s="50"/>
      <c r="T54" s="26">
        <v>6242</v>
      </c>
      <c r="U54" s="50"/>
      <c r="V54" s="26">
        <v>-37600</v>
      </c>
      <c r="W54" s="50"/>
      <c r="X54" s="26">
        <f>SUM(R54,T54,V54)</f>
        <v>2203322</v>
      </c>
      <c r="Y54" s="87"/>
      <c r="Z54" s="26">
        <v>0</v>
      </c>
      <c r="AA54" s="87"/>
      <c r="AB54" s="26">
        <f>SUM(D54:P54,X54:Z54)</f>
        <v>2203322</v>
      </c>
    </row>
    <row r="55" spans="1:28" ht="22.2">
      <c r="A55" s="103" t="s">
        <v>193</v>
      </c>
      <c r="B55" s="75"/>
      <c r="C55" s="75"/>
      <c r="D55" s="28">
        <f>SUM(D52:D54)</f>
        <v>0</v>
      </c>
      <c r="E55" s="10"/>
      <c r="F55" s="28">
        <f>SUM(F52:F54)</f>
        <v>0</v>
      </c>
      <c r="G55" s="10"/>
      <c r="H55" s="28">
        <f>SUM(H52:H54)</f>
        <v>0</v>
      </c>
      <c r="I55" s="10"/>
      <c r="J55" s="28">
        <f>SUM(J52:J54)</f>
        <v>0</v>
      </c>
      <c r="K55" s="10"/>
      <c r="L55" s="28">
        <f>SUM(L52:L54)</f>
        <v>0</v>
      </c>
      <c r="M55" s="10"/>
      <c r="N55" s="28">
        <f>SUM(N52:N54)</f>
        <v>21255097</v>
      </c>
      <c r="O55" s="29"/>
      <c r="P55" s="28">
        <f>SUM(P52:P54)</f>
        <v>0</v>
      </c>
      <c r="Q55" s="10"/>
      <c r="R55" s="28">
        <f>SUM(R52:R54)</f>
        <v>2234680</v>
      </c>
      <c r="S55" s="10"/>
      <c r="T55" s="28">
        <f>SUM(T52:T54)</f>
        <v>6242</v>
      </c>
      <c r="U55" s="10"/>
      <c r="V55" s="28">
        <f>SUM(V52:V54)</f>
        <v>-37600</v>
      </c>
      <c r="W55" s="10"/>
      <c r="X55" s="28">
        <f>SUM(X52:X54)</f>
        <v>2203322</v>
      </c>
      <c r="Y55" s="10"/>
      <c r="Z55" s="28">
        <f>SUM(Z52:Z54)</f>
        <v>0</v>
      </c>
      <c r="AA55" s="10"/>
      <c r="AB55" s="28">
        <f>SUM(AB52:AB54)</f>
        <v>23458419</v>
      </c>
    </row>
    <row r="56" spans="1:28" ht="22.2">
      <c r="A56" s="12" t="s">
        <v>309</v>
      </c>
      <c r="B56" s="1"/>
      <c r="C56" s="1"/>
      <c r="D56" s="24"/>
      <c r="E56" s="10"/>
      <c r="F56" s="24"/>
      <c r="G56" s="10"/>
      <c r="H56" s="24"/>
      <c r="I56" s="10"/>
      <c r="J56" s="24"/>
      <c r="K56" s="10"/>
      <c r="L56" s="24"/>
      <c r="M56" s="10"/>
      <c r="N56" s="24"/>
      <c r="O56" s="24"/>
      <c r="P56" s="24"/>
      <c r="Q56" s="10"/>
      <c r="R56" s="24"/>
      <c r="S56" s="10"/>
      <c r="T56" s="24"/>
      <c r="U56" s="10"/>
      <c r="V56" s="24"/>
      <c r="W56" s="10"/>
      <c r="X56" s="68"/>
      <c r="Y56" s="63"/>
      <c r="Z56" s="24"/>
      <c r="AA56" s="10"/>
      <c r="AB56" s="24"/>
    </row>
    <row r="57" spans="1:28" ht="22.2">
      <c r="A57" s="12" t="s">
        <v>314</v>
      </c>
      <c r="B57" s="1">
        <v>8</v>
      </c>
      <c r="C57" s="1"/>
      <c r="D57" s="26">
        <v>0</v>
      </c>
      <c r="E57" s="10"/>
      <c r="F57" s="26">
        <v>0</v>
      </c>
      <c r="G57" s="10"/>
      <c r="H57" s="26">
        <v>0</v>
      </c>
      <c r="I57" s="10"/>
      <c r="J57" s="26">
        <v>0</v>
      </c>
      <c r="K57" s="10"/>
      <c r="L57" s="26">
        <v>0</v>
      </c>
      <c r="M57" s="10"/>
      <c r="N57" s="26">
        <v>-686370</v>
      </c>
      <c r="O57" s="24"/>
      <c r="P57" s="26">
        <v>0</v>
      </c>
      <c r="Q57" s="10"/>
      <c r="R57" s="26">
        <v>0</v>
      </c>
      <c r="S57" s="10"/>
      <c r="T57" s="26">
        <v>0</v>
      </c>
      <c r="U57" s="10"/>
      <c r="V57" s="26">
        <v>0</v>
      </c>
      <c r="W57" s="10"/>
      <c r="X57" s="26">
        <f>SUM(R57,T57,V57)</f>
        <v>0</v>
      </c>
      <c r="Y57" s="29"/>
      <c r="Z57" s="26">
        <v>0</v>
      </c>
      <c r="AA57" s="10"/>
      <c r="AB57" s="26">
        <f>SUM(D57:P57,X57:Z57)</f>
        <v>-686370</v>
      </c>
    </row>
    <row r="58" spans="1:28" ht="22.8" thickBot="1">
      <c r="A58" s="75" t="s">
        <v>288</v>
      </c>
      <c r="B58" s="75"/>
      <c r="C58" s="75"/>
      <c r="D58" s="116">
        <f>D50+D55+D45+D56+D57</f>
        <v>8611242</v>
      </c>
      <c r="E58" s="63"/>
      <c r="F58" s="116">
        <f>F50+F55+F45+F56+F57</f>
        <v>56408882</v>
      </c>
      <c r="G58" s="63"/>
      <c r="H58" s="116">
        <f>H50+H55+H45+H56+H57</f>
        <v>3470021</v>
      </c>
      <c r="I58" s="63"/>
      <c r="J58" s="116">
        <f>J50+J55+J45+J56+J57</f>
        <v>490423</v>
      </c>
      <c r="K58" s="63"/>
      <c r="L58" s="116">
        <f>L50+L55+L45+L56+L57</f>
        <v>929166</v>
      </c>
      <c r="M58" s="63"/>
      <c r="N58" s="116">
        <f>N50+N55+N45+N56+N57</f>
        <v>63473603</v>
      </c>
      <c r="O58" s="29"/>
      <c r="P58" s="116">
        <f>P50+P55+P45+P56+P57</f>
        <v>-6244707</v>
      </c>
      <c r="Q58" s="63"/>
      <c r="R58" s="116">
        <f>R50+R55+R45+R56+R57</f>
        <v>7322596</v>
      </c>
      <c r="S58" s="63"/>
      <c r="T58" s="116">
        <f>T50+T55+T45+T56+T57</f>
        <v>-47530</v>
      </c>
      <c r="U58" s="63"/>
      <c r="V58" s="116">
        <f>V50+V55+V45+V56+V57</f>
        <v>450967</v>
      </c>
      <c r="W58" s="63"/>
      <c r="X58" s="116">
        <f>X50+X55+X45+X56+X57</f>
        <v>7726033</v>
      </c>
      <c r="Y58" s="63"/>
      <c r="Z58" s="116">
        <f>Z50+Z55+Z45+Z56+Z57</f>
        <v>15000000</v>
      </c>
      <c r="AA58" s="63"/>
      <c r="AB58" s="116">
        <f>AB50+AB55+AB45+AB56+AB57</f>
        <v>149864663</v>
      </c>
    </row>
    <row r="59" spans="1:28" ht="22.2" thickTop="1"/>
  </sheetData>
  <mergeCells count="4">
    <mergeCell ref="D4:AB4"/>
    <mergeCell ref="R5:X5"/>
    <mergeCell ref="D33:AB33"/>
    <mergeCell ref="R34:X34"/>
  </mergeCells>
  <pageMargins left="0.8" right="0.4" top="0.48" bottom="0.5" header="0.5" footer="0.5"/>
  <pageSetup paperSize="10" scale="47" firstPageNumber="17" fitToHeight="0" orientation="landscape" useFirstPageNumber="1" r:id="rId1"/>
  <headerFooter>
    <oddFooter>&amp;L 
 หมายเหตุประกอบงบการเงินเป็นส่วนหนึ่งของงบการเงินนี้
&amp;C
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54"/>
  <sheetViews>
    <sheetView view="pageBreakPreview" topLeftCell="A76" zoomScale="70" zoomScaleNormal="80" zoomScaleSheetLayoutView="70" workbookViewId="0">
      <selection activeCell="A98" sqref="A98"/>
    </sheetView>
  </sheetViews>
  <sheetFormatPr defaultColWidth="9.125" defaultRowHeight="23.25" customHeight="1"/>
  <cols>
    <col min="1" max="1" width="53.75" customWidth="1"/>
    <col min="2" max="2" width="8.875" style="1" customWidth="1"/>
    <col min="3" max="3" width="13.625" style="14" customWidth="1"/>
    <col min="4" max="4" width="0.875" style="14" customWidth="1"/>
    <col min="5" max="5" width="12.75" style="14" customWidth="1"/>
    <col min="6" max="6" width="0.875" style="14" customWidth="1"/>
    <col min="7" max="7" width="12.875" style="14" customWidth="1"/>
    <col min="8" max="8" width="1" style="14" customWidth="1"/>
    <col min="9" max="9" width="15" style="14" customWidth="1"/>
    <col min="10" max="16384" width="9.125" style="14"/>
  </cols>
  <sheetData>
    <row r="1" spans="1:9" ht="22.8" customHeight="1">
      <c r="A1" s="118" t="s">
        <v>0</v>
      </c>
      <c r="B1" s="52"/>
      <c r="G1" s="197"/>
      <c r="H1" s="197"/>
      <c r="I1" s="197"/>
    </row>
    <row r="2" spans="1:9" ht="22.8" customHeight="1">
      <c r="A2" s="118" t="s">
        <v>202</v>
      </c>
      <c r="B2" s="52"/>
      <c r="G2" s="197"/>
      <c r="H2" s="197"/>
      <c r="I2" s="197"/>
    </row>
    <row r="3" spans="1:9" ht="21.3" customHeight="1">
      <c r="A3" s="17"/>
      <c r="B3" s="2"/>
      <c r="H3" s="3"/>
      <c r="I3" s="112" t="s">
        <v>2</v>
      </c>
    </row>
    <row r="4" spans="1:9" ht="21.3" customHeight="1">
      <c r="A4" s="89"/>
      <c r="B4" s="14"/>
      <c r="C4" s="193" t="s">
        <v>3</v>
      </c>
      <c r="D4" s="193"/>
      <c r="E4" s="193"/>
      <c r="F4" s="17"/>
      <c r="G4" s="193" t="s">
        <v>4</v>
      </c>
      <c r="H4" s="193"/>
      <c r="I4" s="193"/>
    </row>
    <row r="5" spans="1:9" ht="24" customHeight="1">
      <c r="A5" s="89"/>
      <c r="B5" s="14"/>
      <c r="C5" s="194" t="s">
        <v>270</v>
      </c>
      <c r="D5" s="194"/>
      <c r="E5" s="194"/>
      <c r="F5"/>
      <c r="G5" s="194" t="s">
        <v>270</v>
      </c>
      <c r="H5" s="194"/>
      <c r="I5" s="194"/>
    </row>
    <row r="6" spans="1:9" ht="21.3" customHeight="1">
      <c r="A6" s="89"/>
      <c r="B6" s="14"/>
      <c r="C6" s="195" t="s">
        <v>266</v>
      </c>
      <c r="D6" s="195"/>
      <c r="E6" s="195"/>
      <c r="F6" s="89"/>
      <c r="G6" s="195" t="s">
        <v>266</v>
      </c>
      <c r="H6" s="195"/>
      <c r="I6" s="195"/>
    </row>
    <row r="7" spans="1:9" ht="21.75" customHeight="1">
      <c r="A7" s="89"/>
      <c r="B7" s="1" t="s">
        <v>6</v>
      </c>
      <c r="C7" s="117">
        <v>2565</v>
      </c>
      <c r="D7" s="18"/>
      <c r="E7" s="117">
        <v>2564</v>
      </c>
      <c r="F7" s="13"/>
      <c r="G7" s="117">
        <v>2565</v>
      </c>
      <c r="H7" s="18"/>
      <c r="I7" s="117">
        <v>2564</v>
      </c>
    </row>
    <row r="8" spans="1:9" ht="21.3" customHeight="1">
      <c r="A8" s="114" t="s">
        <v>203</v>
      </c>
      <c r="B8" s="6"/>
      <c r="C8" s="76"/>
      <c r="D8" s="76"/>
      <c r="E8" s="76"/>
      <c r="F8" s="76"/>
      <c r="G8" s="76"/>
      <c r="H8" s="76"/>
      <c r="I8" s="76"/>
    </row>
    <row r="9" spans="1:9" ht="21.3" customHeight="1">
      <c r="A9" t="s">
        <v>106</v>
      </c>
      <c r="C9" s="76">
        <v>12565700</v>
      </c>
      <c r="D9" s="76"/>
      <c r="E9" s="76">
        <v>8261489</v>
      </c>
      <c r="F9" s="76"/>
      <c r="G9" s="76">
        <v>21029705</v>
      </c>
      <c r="H9" s="76"/>
      <c r="I9" s="76">
        <v>3266377</v>
      </c>
    </row>
    <row r="10" spans="1:9" ht="21.3" customHeight="1">
      <c r="A10" s="3" t="s">
        <v>204</v>
      </c>
      <c r="C10" s="76"/>
      <c r="D10" s="76"/>
      <c r="E10" s="76"/>
      <c r="F10" s="76"/>
      <c r="G10" s="76"/>
      <c r="H10" s="76"/>
      <c r="I10" s="76"/>
    </row>
    <row r="11" spans="1:9" ht="21.3" customHeight="1">
      <c r="A11" t="s">
        <v>205</v>
      </c>
      <c r="C11" s="76">
        <v>17166467</v>
      </c>
      <c r="D11" s="76"/>
      <c r="E11" s="76">
        <v>15649227</v>
      </c>
      <c r="F11" s="76"/>
      <c r="G11" s="76">
        <v>993165</v>
      </c>
      <c r="H11" s="76"/>
      <c r="I11" s="76">
        <v>1190531</v>
      </c>
    </row>
    <row r="12" spans="1:9" ht="21.3" customHeight="1">
      <c r="A12" t="s">
        <v>206</v>
      </c>
      <c r="C12" s="76">
        <v>937113</v>
      </c>
      <c r="D12" s="76"/>
      <c r="E12" s="76">
        <v>880009</v>
      </c>
      <c r="F12" s="76"/>
      <c r="G12" s="76">
        <v>4502</v>
      </c>
      <c r="H12" s="76"/>
      <c r="I12" s="76">
        <v>4657</v>
      </c>
    </row>
    <row r="13" spans="1:9" ht="21.3" customHeight="1">
      <c r="A13" t="s">
        <v>207</v>
      </c>
      <c r="C13" s="76">
        <v>5518694</v>
      </c>
      <c r="D13" s="76"/>
      <c r="E13" s="76">
        <v>4758601</v>
      </c>
      <c r="F13" s="76"/>
      <c r="G13" s="76">
        <v>88488</v>
      </c>
      <c r="H13" s="76"/>
      <c r="I13" s="76">
        <v>77713</v>
      </c>
    </row>
    <row r="14" spans="1:9" ht="21.3" customHeight="1">
      <c r="A14" t="s">
        <v>315</v>
      </c>
      <c r="C14" s="76"/>
      <c r="D14" s="76"/>
      <c r="E14" s="76"/>
      <c r="F14" s="76"/>
      <c r="G14" s="76"/>
      <c r="H14" s="76"/>
      <c r="I14" s="76"/>
    </row>
    <row r="15" spans="1:9" ht="21.3" customHeight="1">
      <c r="A15" t="s">
        <v>316</v>
      </c>
      <c r="C15" s="76">
        <v>10383</v>
      </c>
      <c r="D15" s="76"/>
      <c r="E15" s="76">
        <v>22207</v>
      </c>
      <c r="G15" s="19">
        <v>-14618</v>
      </c>
      <c r="I15" s="19">
        <v>-59144</v>
      </c>
    </row>
    <row r="16" spans="1:9" ht="21.3" customHeight="1">
      <c r="A16" t="s">
        <v>208</v>
      </c>
      <c r="C16" s="76">
        <v>-62748</v>
      </c>
      <c r="D16" s="76"/>
      <c r="E16" s="76">
        <v>130210</v>
      </c>
      <c r="F16" s="76"/>
      <c r="G16" s="76">
        <v>-939</v>
      </c>
      <c r="H16" s="76"/>
      <c r="I16" s="76">
        <v>-25691</v>
      </c>
    </row>
    <row r="17" spans="1:9" ht="21.3" customHeight="1">
      <c r="A17" t="s">
        <v>92</v>
      </c>
      <c r="C17" s="76">
        <v>-598610</v>
      </c>
      <c r="D17" s="76"/>
      <c r="E17" s="76">
        <v>-581599</v>
      </c>
      <c r="F17" s="76"/>
      <c r="G17" s="76">
        <v>-521533</v>
      </c>
      <c r="H17" s="76"/>
      <c r="I17" s="76">
        <v>-802760</v>
      </c>
    </row>
    <row r="18" spans="1:9" ht="21.3" customHeight="1">
      <c r="A18" t="s">
        <v>93</v>
      </c>
      <c r="C18" s="76">
        <v>-60124</v>
      </c>
      <c r="D18" s="76"/>
      <c r="E18" s="76">
        <v>-64008</v>
      </c>
      <c r="F18" s="76"/>
      <c r="G18" s="76">
        <v>-16547680</v>
      </c>
      <c r="H18" s="76"/>
      <c r="I18" s="76">
        <v>-5538561</v>
      </c>
    </row>
    <row r="19" spans="1:9" ht="21.3" customHeight="1">
      <c r="A19" t="s">
        <v>210</v>
      </c>
      <c r="C19" s="76">
        <v>14323455</v>
      </c>
      <c r="D19" s="76"/>
      <c r="E19" s="76">
        <v>12224017</v>
      </c>
      <c r="F19" s="76"/>
      <c r="G19" s="19">
        <v>3881927</v>
      </c>
      <c r="H19" s="76"/>
      <c r="I19" s="19">
        <v>3917114</v>
      </c>
    </row>
    <row r="20" spans="1:9" ht="21.3" customHeight="1">
      <c r="A20" t="s">
        <v>91</v>
      </c>
      <c r="B20" s="1">
        <v>4</v>
      </c>
      <c r="C20" s="76">
        <v>-2303927</v>
      </c>
      <c r="D20" s="76"/>
      <c r="E20" s="76">
        <v>-2029639</v>
      </c>
      <c r="F20" s="76"/>
      <c r="G20" s="23">
        <v>-8609069</v>
      </c>
      <c r="H20" s="76"/>
      <c r="I20" s="23">
        <v>-361737</v>
      </c>
    </row>
    <row r="21" spans="1:9" ht="21.3" customHeight="1">
      <c r="A21" t="s">
        <v>59</v>
      </c>
      <c r="C21" s="76">
        <v>583510</v>
      </c>
      <c r="D21" s="35"/>
      <c r="E21" s="76">
        <v>672090</v>
      </c>
      <c r="F21" s="35"/>
      <c r="G21" s="41">
        <v>143864</v>
      </c>
      <c r="H21" s="35"/>
      <c r="I21" s="41">
        <v>175049</v>
      </c>
    </row>
    <row r="22" spans="1:9" ht="21.3" customHeight="1">
      <c r="A22" t="s">
        <v>211</v>
      </c>
      <c r="C22" s="76"/>
      <c r="D22" s="35"/>
      <c r="E22" s="76"/>
      <c r="F22" s="35"/>
      <c r="G22" s="41"/>
      <c r="H22" s="35"/>
      <c r="I22" s="41"/>
    </row>
    <row r="23" spans="1:9" ht="21.3" customHeight="1">
      <c r="A23" t="s">
        <v>254</v>
      </c>
      <c r="C23" s="76"/>
      <c r="D23" s="35"/>
      <c r="E23" s="76"/>
      <c r="F23" s="35"/>
      <c r="G23" s="41"/>
      <c r="H23" s="35"/>
      <c r="I23" s="41"/>
    </row>
    <row r="24" spans="1:9" ht="21.3" customHeight="1">
      <c r="A24" t="s">
        <v>255</v>
      </c>
      <c r="C24" s="76">
        <v>100319</v>
      </c>
      <c r="D24" s="76"/>
      <c r="E24" s="76">
        <v>112536</v>
      </c>
      <c r="F24" s="76"/>
      <c r="G24" s="32">
        <v>73006</v>
      </c>
      <c r="H24" s="76"/>
      <c r="I24" s="32">
        <v>17816</v>
      </c>
    </row>
    <row r="25" spans="1:9" ht="21.3" customHeight="1">
      <c r="A25" t="s">
        <v>317</v>
      </c>
      <c r="C25" s="20">
        <v>-5756</v>
      </c>
      <c r="D25" s="76"/>
      <c r="E25" s="76">
        <v>-780</v>
      </c>
      <c r="F25" s="76"/>
      <c r="G25" s="20">
        <v>0</v>
      </c>
      <c r="H25" s="76"/>
      <c r="I25" s="20">
        <v>0</v>
      </c>
    </row>
    <row r="26" spans="1:9" ht="21.3" customHeight="1">
      <c r="A26" t="s">
        <v>338</v>
      </c>
      <c r="C26" s="76">
        <v>-95350</v>
      </c>
      <c r="D26" s="76"/>
      <c r="E26" s="76">
        <v>-12934</v>
      </c>
      <c r="F26" s="76"/>
      <c r="G26" s="76">
        <v>-667369</v>
      </c>
      <c r="H26" s="76"/>
      <c r="I26" s="76">
        <v>-17346</v>
      </c>
    </row>
    <row r="27" spans="1:9" ht="21.3" customHeight="1">
      <c r="A27" t="s">
        <v>318</v>
      </c>
      <c r="C27" s="76"/>
      <c r="D27" s="76"/>
      <c r="E27" s="76"/>
      <c r="F27" s="76"/>
      <c r="G27" s="76"/>
      <c r="H27" s="76"/>
      <c r="I27" s="76"/>
    </row>
    <row r="28" spans="1:9" ht="21.3" customHeight="1">
      <c r="A28" t="s">
        <v>212</v>
      </c>
      <c r="C28" s="20">
        <v>-941640</v>
      </c>
      <c r="D28" s="76"/>
      <c r="E28" s="76">
        <v>3861391</v>
      </c>
      <c r="F28" s="76"/>
      <c r="G28" s="23">
        <v>0</v>
      </c>
      <c r="H28" s="76"/>
      <c r="I28" s="23">
        <v>0</v>
      </c>
    </row>
    <row r="29" spans="1:9" ht="21.3" customHeight="1">
      <c r="A29" t="s">
        <v>327</v>
      </c>
      <c r="C29" s="76"/>
      <c r="D29" s="76"/>
      <c r="E29" s="76"/>
      <c r="F29" s="76"/>
      <c r="G29" s="53"/>
      <c r="H29" s="76"/>
      <c r="I29" s="53"/>
    </row>
    <row r="30" spans="1:9" ht="21.3" customHeight="1">
      <c r="A30" s="119" t="s">
        <v>26</v>
      </c>
      <c r="C30" s="23">
        <v>0</v>
      </c>
      <c r="D30" s="76"/>
      <c r="E30" s="76">
        <v>-486831</v>
      </c>
      <c r="F30" s="76"/>
      <c r="G30" s="20">
        <v>0</v>
      </c>
      <c r="H30" s="76"/>
      <c r="I30" s="20">
        <v>0</v>
      </c>
    </row>
    <row r="31" spans="1:9" ht="21.3" customHeight="1">
      <c r="A31" t="s">
        <v>327</v>
      </c>
      <c r="C31" s="23"/>
      <c r="D31" s="76"/>
      <c r="E31" s="76"/>
      <c r="F31" s="76"/>
      <c r="G31" s="20"/>
      <c r="H31" s="76"/>
      <c r="I31" s="20"/>
    </row>
    <row r="32" spans="1:9" ht="21.3" customHeight="1">
      <c r="A32" s="119" t="s">
        <v>29</v>
      </c>
      <c r="C32" s="23">
        <v>-1429983</v>
      </c>
      <c r="D32" s="76"/>
      <c r="E32" s="20">
        <v>0</v>
      </c>
      <c r="F32" s="76"/>
      <c r="G32" s="20">
        <v>-608201</v>
      </c>
      <c r="H32" s="76"/>
      <c r="I32" s="20">
        <v>0</v>
      </c>
    </row>
    <row r="33" spans="1:9" ht="21.3" customHeight="1">
      <c r="A33" t="s">
        <v>318</v>
      </c>
      <c r="C33" s="76"/>
      <c r="D33" s="76"/>
      <c r="E33" s="76"/>
      <c r="F33" s="76"/>
      <c r="G33" s="20"/>
      <c r="H33" s="76"/>
      <c r="I33" s="20"/>
    </row>
    <row r="34" spans="1:9" ht="21.3" customHeight="1">
      <c r="A34" t="s">
        <v>337</v>
      </c>
      <c r="C34" s="76">
        <v>-8965</v>
      </c>
      <c r="D34" s="76"/>
      <c r="E34" s="76">
        <v>3649</v>
      </c>
      <c r="F34" s="76"/>
      <c r="G34" s="20">
        <v>0</v>
      </c>
      <c r="H34" s="76"/>
      <c r="I34" s="20">
        <v>0</v>
      </c>
    </row>
    <row r="35" spans="1:9" ht="21.3" customHeight="1">
      <c r="A35" t="s">
        <v>350</v>
      </c>
      <c r="C35" s="76">
        <v>-145412</v>
      </c>
      <c r="D35" s="76"/>
      <c r="E35" s="20">
        <v>0</v>
      </c>
      <c r="F35" s="76"/>
      <c r="G35" s="20">
        <v>0</v>
      </c>
      <c r="H35" s="76"/>
      <c r="I35" s="20">
        <v>0</v>
      </c>
    </row>
    <row r="36" spans="1:9" ht="21.3" customHeight="1">
      <c r="A36" t="s">
        <v>263</v>
      </c>
      <c r="C36" s="20">
        <v>0</v>
      </c>
      <c r="D36" s="76"/>
      <c r="E36" s="76">
        <v>-529</v>
      </c>
      <c r="F36" s="76"/>
      <c r="G36" s="20">
        <v>0</v>
      </c>
      <c r="H36" s="76"/>
      <c r="I36" s="20">
        <v>0</v>
      </c>
    </row>
    <row r="37" spans="1:9" ht="21.3" customHeight="1">
      <c r="A37" t="s">
        <v>329</v>
      </c>
      <c r="C37" s="76"/>
      <c r="D37" s="76"/>
      <c r="E37" s="76"/>
      <c r="F37" s="76"/>
      <c r="G37" s="23"/>
      <c r="H37" s="76"/>
      <c r="I37" s="23"/>
    </row>
    <row r="38" spans="1:9" ht="21.3" customHeight="1">
      <c r="A38" t="s">
        <v>104</v>
      </c>
      <c r="C38" s="76">
        <v>-1165118</v>
      </c>
      <c r="D38" s="76"/>
      <c r="E38" s="76">
        <v>-1530335</v>
      </c>
      <c r="F38" s="76"/>
      <c r="G38" s="20">
        <v>0</v>
      </c>
      <c r="H38" s="76"/>
      <c r="I38" s="20">
        <v>0</v>
      </c>
    </row>
    <row r="39" spans="1:9" ht="21.3" customHeight="1">
      <c r="A39" t="s">
        <v>213</v>
      </c>
      <c r="C39" s="7">
        <v>6700908</v>
      </c>
      <c r="D39" s="76"/>
      <c r="E39" s="7">
        <v>2603233</v>
      </c>
      <c r="F39" s="76"/>
      <c r="G39" s="21">
        <v>1073835</v>
      </c>
      <c r="H39" s="76"/>
      <c r="I39" s="21">
        <v>-884642</v>
      </c>
    </row>
    <row r="40" spans="1:9" ht="21.3" customHeight="1">
      <c r="C40" s="23">
        <f>SUM(C9:C39)</f>
        <v>51088916</v>
      </c>
      <c r="D40" s="76"/>
      <c r="E40" s="23">
        <f>SUM(E9:E39)</f>
        <v>44472004</v>
      </c>
      <c r="F40" s="76"/>
      <c r="G40" s="23">
        <f>SUM(G9:G39)</f>
        <v>319083</v>
      </c>
      <c r="H40" s="76"/>
      <c r="I40" s="23">
        <f>SUM(I9:I39)</f>
        <v>959376</v>
      </c>
    </row>
    <row r="41" spans="1:9" ht="23.4">
      <c r="A41" s="118" t="s">
        <v>0</v>
      </c>
      <c r="B41" s="52"/>
      <c r="G41" s="197"/>
      <c r="H41" s="197"/>
      <c r="I41" s="197"/>
    </row>
    <row r="42" spans="1:9" ht="23.4">
      <c r="A42" s="118" t="s">
        <v>202</v>
      </c>
      <c r="B42" s="52"/>
      <c r="G42" s="197"/>
      <c r="H42" s="197"/>
      <c r="I42" s="197"/>
    </row>
    <row r="43" spans="1:9" ht="21.75" customHeight="1">
      <c r="A43" s="17"/>
      <c r="B43" s="2"/>
      <c r="I43" s="112" t="s">
        <v>2</v>
      </c>
    </row>
    <row r="44" spans="1:9" ht="22.8" customHeight="1">
      <c r="A44" s="89"/>
      <c r="B44" s="14"/>
      <c r="C44" s="193" t="s">
        <v>3</v>
      </c>
      <c r="D44" s="193"/>
      <c r="E44" s="193"/>
      <c r="F44" s="17"/>
      <c r="G44" s="193" t="s">
        <v>4</v>
      </c>
      <c r="H44" s="193"/>
      <c r="I44" s="193"/>
    </row>
    <row r="45" spans="1:9" ht="22.8" customHeight="1">
      <c r="A45" s="89"/>
      <c r="B45" s="14"/>
      <c r="C45" s="194" t="s">
        <v>270</v>
      </c>
      <c r="D45" s="194"/>
      <c r="E45" s="194"/>
      <c r="F45"/>
      <c r="G45" s="194" t="s">
        <v>270</v>
      </c>
      <c r="H45" s="194"/>
      <c r="I45" s="194"/>
    </row>
    <row r="46" spans="1:9" ht="21.3" customHeight="1">
      <c r="A46" s="89"/>
      <c r="B46" s="14"/>
      <c r="C46" s="195" t="s">
        <v>266</v>
      </c>
      <c r="D46" s="195"/>
      <c r="E46" s="195"/>
      <c r="F46" s="89"/>
      <c r="G46" s="195" t="s">
        <v>266</v>
      </c>
      <c r="H46" s="195"/>
      <c r="I46" s="195"/>
    </row>
    <row r="47" spans="1:9" ht="23.25" customHeight="1">
      <c r="A47" s="89"/>
      <c r="B47" s="3"/>
      <c r="C47" s="117">
        <v>2565</v>
      </c>
      <c r="D47" s="18"/>
      <c r="E47" s="117">
        <v>2564</v>
      </c>
      <c r="F47" s="13"/>
      <c r="G47" s="117">
        <v>2565</v>
      </c>
      <c r="H47" s="18"/>
      <c r="I47" s="117">
        <v>2564</v>
      </c>
    </row>
    <row r="48" spans="1:9" ht="21.3" customHeight="1">
      <c r="A48" s="114" t="s">
        <v>214</v>
      </c>
      <c r="C48" s="200"/>
      <c r="D48" s="200"/>
      <c r="E48" s="200"/>
      <c r="F48" s="200"/>
      <c r="G48" s="200"/>
      <c r="H48" s="200"/>
      <c r="I48" s="200"/>
    </row>
    <row r="49" spans="1:9" ht="21.3" customHeight="1">
      <c r="A49" s="3" t="s">
        <v>215</v>
      </c>
      <c r="C49" s="76"/>
      <c r="D49" s="76"/>
      <c r="E49" s="76"/>
      <c r="F49" s="76"/>
      <c r="G49" s="76"/>
      <c r="H49" s="76"/>
      <c r="I49" s="76"/>
    </row>
    <row r="50" spans="1:9" ht="21.6">
      <c r="A50" t="s">
        <v>11</v>
      </c>
      <c r="C50" s="76">
        <v>-1476470</v>
      </c>
      <c r="D50" s="76"/>
      <c r="E50" s="76">
        <v>-3106362</v>
      </c>
      <c r="F50" s="76"/>
      <c r="G50" s="19">
        <v>294983</v>
      </c>
      <c r="H50" s="76"/>
      <c r="I50" s="19">
        <v>-1041645</v>
      </c>
    </row>
    <row r="51" spans="1:9" ht="21.6">
      <c r="A51" s="14" t="s">
        <v>13</v>
      </c>
      <c r="C51" s="76">
        <v>-6141130</v>
      </c>
      <c r="D51" s="76"/>
      <c r="E51" s="76">
        <v>-10781315</v>
      </c>
      <c r="F51" s="76"/>
      <c r="G51" s="76">
        <v>-122385</v>
      </c>
      <c r="H51" s="76"/>
      <c r="I51" s="76">
        <v>-105556</v>
      </c>
    </row>
    <row r="52" spans="1:9" ht="21.6">
      <c r="A52" t="s">
        <v>216</v>
      </c>
      <c r="C52" s="76">
        <v>-11028889</v>
      </c>
      <c r="D52" s="76"/>
      <c r="E52" s="76">
        <v>-15909910</v>
      </c>
      <c r="F52" s="76"/>
      <c r="G52" s="76">
        <v>12228</v>
      </c>
      <c r="H52" s="76"/>
      <c r="I52" s="76">
        <v>109462</v>
      </c>
    </row>
    <row r="53" spans="1:9" ht="21.6">
      <c r="A53" t="s">
        <v>19</v>
      </c>
      <c r="B53" s="54"/>
      <c r="C53" s="23">
        <v>2022079</v>
      </c>
      <c r="D53" s="76"/>
      <c r="E53" s="23">
        <v>-1951032</v>
      </c>
      <c r="F53" s="76"/>
      <c r="G53" s="19">
        <v>-50521</v>
      </c>
      <c r="H53" s="76"/>
      <c r="I53" s="19">
        <v>-44262</v>
      </c>
    </row>
    <row r="54" spans="1:9" ht="20.399999999999999" customHeight="1">
      <c r="A54" t="s">
        <v>319</v>
      </c>
      <c r="B54" s="55"/>
      <c r="C54" s="20">
        <v>-162184</v>
      </c>
      <c r="D54" s="20"/>
      <c r="E54" s="20">
        <v>0</v>
      </c>
      <c r="F54" s="76"/>
      <c r="G54" s="23">
        <v>0</v>
      </c>
      <c r="H54" s="76"/>
      <c r="I54" s="23">
        <v>0</v>
      </c>
    </row>
    <row r="55" spans="1:9" ht="20.85" customHeight="1">
      <c r="A55" t="s">
        <v>36</v>
      </c>
      <c r="B55" s="55"/>
      <c r="C55" s="76">
        <v>73293</v>
      </c>
      <c r="D55" s="76"/>
      <c r="E55" s="76">
        <v>420745</v>
      </c>
      <c r="F55" s="76"/>
      <c r="G55" s="76">
        <v>112078</v>
      </c>
      <c r="H55" s="76"/>
      <c r="I55" s="76">
        <v>27129</v>
      </c>
    </row>
    <row r="56" spans="1:9" ht="20.85" customHeight="1">
      <c r="A56" s="14" t="s">
        <v>217</v>
      </c>
      <c r="C56" s="76">
        <v>1124789</v>
      </c>
      <c r="D56" s="76"/>
      <c r="E56" s="76">
        <v>1087134</v>
      </c>
      <c r="F56" s="76"/>
      <c r="G56" s="76">
        <v>-61903</v>
      </c>
      <c r="H56" s="76"/>
      <c r="I56" s="76">
        <v>-152132</v>
      </c>
    </row>
    <row r="57" spans="1:9" ht="20.85" customHeight="1">
      <c r="A57" t="s">
        <v>53</v>
      </c>
      <c r="C57" s="19">
        <v>2156384</v>
      </c>
      <c r="D57" s="76"/>
      <c r="E57" s="19">
        <v>-902338</v>
      </c>
      <c r="F57" s="76"/>
      <c r="G57" s="32">
        <v>646594</v>
      </c>
      <c r="H57" s="76"/>
      <c r="I57" s="32">
        <v>620472</v>
      </c>
    </row>
    <row r="58" spans="1:9" ht="20.85" customHeight="1">
      <c r="A58" t="s">
        <v>260</v>
      </c>
      <c r="C58" s="23">
        <v>-68585</v>
      </c>
      <c r="D58" s="76"/>
      <c r="E58" s="23">
        <v>-256103</v>
      </c>
      <c r="F58" s="76"/>
      <c r="G58" s="23">
        <v>0</v>
      </c>
      <c r="H58" s="76"/>
      <c r="I58" s="23">
        <v>0</v>
      </c>
    </row>
    <row r="59" spans="1:9" ht="21.6">
      <c r="A59" t="s">
        <v>256</v>
      </c>
      <c r="C59" s="76">
        <v>-103262</v>
      </c>
      <c r="D59" s="76"/>
      <c r="E59" s="76">
        <v>-202183</v>
      </c>
      <c r="F59" s="76"/>
      <c r="G59" s="32">
        <v>-9191</v>
      </c>
      <c r="H59" s="76"/>
      <c r="I59" s="32">
        <v>-45282</v>
      </c>
    </row>
    <row r="60" spans="1:9" ht="21.6">
      <c r="A60" s="14" t="s">
        <v>218</v>
      </c>
      <c r="C60" s="7">
        <v>-5303812</v>
      </c>
      <c r="D60" s="76"/>
      <c r="E60" s="7">
        <v>-7160001</v>
      </c>
      <c r="F60" s="76"/>
      <c r="G60" s="56">
        <v>-30844</v>
      </c>
      <c r="H60" s="31"/>
      <c r="I60" s="56">
        <v>-8112</v>
      </c>
    </row>
    <row r="61" spans="1:9" ht="20.85" customHeight="1">
      <c r="A61" s="2" t="s">
        <v>219</v>
      </c>
      <c r="B61" s="6"/>
      <c r="C61" s="60">
        <f>SUM(C50:C60)+C40</f>
        <v>32181129</v>
      </c>
      <c r="D61" s="9"/>
      <c r="E61" s="60">
        <f>SUM(E50:E60)+E40</f>
        <v>5710639</v>
      </c>
      <c r="F61" s="9"/>
      <c r="G61" s="60">
        <f>SUM(G50:G60)+G40</f>
        <v>1110122</v>
      </c>
      <c r="H61" s="9"/>
      <c r="I61" s="60">
        <f>SUM(I50:I60)+I40</f>
        <v>319450</v>
      </c>
    </row>
    <row r="62" spans="1:9" ht="20.85" customHeight="1">
      <c r="A62" s="2"/>
      <c r="B62" s="6"/>
      <c r="C62" s="9"/>
      <c r="D62" s="9"/>
      <c r="E62" s="9"/>
      <c r="F62" s="9"/>
      <c r="G62" s="9"/>
      <c r="H62" s="9"/>
      <c r="I62" s="9"/>
    </row>
    <row r="63" spans="1:9" ht="20.85" customHeight="1">
      <c r="A63" s="114" t="s">
        <v>220</v>
      </c>
      <c r="B63" s="6"/>
      <c r="C63" s="76"/>
      <c r="D63" s="76"/>
      <c r="E63" s="76"/>
      <c r="F63" s="76"/>
      <c r="G63" s="76"/>
      <c r="H63" s="76"/>
      <c r="I63" s="76"/>
    </row>
    <row r="64" spans="1:9" ht="21.6">
      <c r="A64" t="s">
        <v>209</v>
      </c>
      <c r="C64" s="19">
        <v>364232</v>
      </c>
      <c r="D64" s="76"/>
      <c r="E64" s="76">
        <v>504496</v>
      </c>
      <c r="F64" s="76"/>
      <c r="G64" s="76">
        <v>375546</v>
      </c>
      <c r="H64" s="76"/>
      <c r="I64" s="76">
        <v>794775</v>
      </c>
    </row>
    <row r="65" spans="1:9" ht="20.85" customHeight="1">
      <c r="A65" t="s">
        <v>93</v>
      </c>
      <c r="C65" s="19">
        <v>3038421</v>
      </c>
      <c r="D65" s="76"/>
      <c r="E65" s="41">
        <v>11228716</v>
      </c>
      <c r="F65" s="76"/>
      <c r="G65" s="41">
        <v>424586</v>
      </c>
      <c r="H65" s="76"/>
      <c r="I65" s="41">
        <v>5615711</v>
      </c>
    </row>
    <row r="66" spans="1:9" ht="20.85" customHeight="1">
      <c r="A66" t="s">
        <v>320</v>
      </c>
      <c r="C66" s="36">
        <v>0</v>
      </c>
      <c r="D66" s="76"/>
      <c r="E66" s="36">
        <v>0</v>
      </c>
      <c r="F66" s="76"/>
      <c r="G66" s="41">
        <v>-1227847</v>
      </c>
      <c r="H66" s="76"/>
      <c r="I66" s="41">
        <v>15449025</v>
      </c>
    </row>
    <row r="67" spans="1:9" customFormat="1" ht="21.6">
      <c r="A67" t="s">
        <v>367</v>
      </c>
      <c r="B67" s="1"/>
      <c r="C67" s="49">
        <v>9052</v>
      </c>
      <c r="D67" s="76"/>
      <c r="E67" s="49">
        <v>-460743</v>
      </c>
      <c r="F67" s="14"/>
      <c r="G67" s="36">
        <v>0</v>
      </c>
      <c r="H67" s="76"/>
      <c r="I67" s="36">
        <v>0</v>
      </c>
    </row>
    <row r="68" spans="1:9" ht="21.6">
      <c r="A68" t="s">
        <v>221</v>
      </c>
      <c r="C68" s="76">
        <v>-7559430</v>
      </c>
      <c r="D68" s="76"/>
      <c r="E68" s="76">
        <v>-2032950</v>
      </c>
      <c r="F68" s="76"/>
      <c r="G68" s="76">
        <v>-5910098</v>
      </c>
      <c r="H68" s="76"/>
      <c r="I68" s="76">
        <v>-1372453</v>
      </c>
    </row>
    <row r="69" spans="1:9" ht="21.6">
      <c r="A69" t="s">
        <v>222</v>
      </c>
      <c r="C69" s="19">
        <v>4915941</v>
      </c>
      <c r="D69" s="76"/>
      <c r="E69" s="19">
        <v>4307559</v>
      </c>
      <c r="F69" s="76"/>
      <c r="G69" s="36">
        <v>1617125</v>
      </c>
      <c r="H69" s="76"/>
      <c r="I69" s="36">
        <v>2630033</v>
      </c>
    </row>
    <row r="70" spans="1:9" ht="21.6">
      <c r="A70" t="s">
        <v>280</v>
      </c>
      <c r="C70" s="19">
        <v>-296210</v>
      </c>
      <c r="D70" s="76"/>
      <c r="E70" s="19">
        <v>-1407966</v>
      </c>
      <c r="F70" s="76"/>
      <c r="G70" s="36">
        <v>0</v>
      </c>
      <c r="H70" s="76"/>
      <c r="I70" s="36">
        <v>0</v>
      </c>
    </row>
    <row r="71" spans="1:9" ht="21.6">
      <c r="A71" t="s">
        <v>321</v>
      </c>
      <c r="C71" s="19">
        <v>49050</v>
      </c>
      <c r="D71" s="76"/>
      <c r="E71" s="36">
        <v>0</v>
      </c>
      <c r="F71" s="76"/>
      <c r="G71" s="36">
        <v>14520000</v>
      </c>
      <c r="H71" s="76"/>
      <c r="I71" s="36">
        <v>0</v>
      </c>
    </row>
    <row r="72" spans="1:9" ht="21.6">
      <c r="A72" t="s">
        <v>322</v>
      </c>
      <c r="C72" s="36">
        <v>0</v>
      </c>
      <c r="D72" s="76"/>
      <c r="E72" s="36">
        <v>0</v>
      </c>
      <c r="F72" s="76"/>
      <c r="G72" s="36">
        <v>-9300000</v>
      </c>
      <c r="H72" s="76"/>
      <c r="I72" s="36">
        <v>0</v>
      </c>
    </row>
    <row r="73" spans="1:9" ht="20.85" customHeight="1">
      <c r="A73" t="s">
        <v>223</v>
      </c>
      <c r="C73" s="53"/>
      <c r="D73" s="76"/>
      <c r="E73" s="53"/>
      <c r="F73" s="76"/>
      <c r="G73" s="53"/>
      <c r="H73" s="76"/>
      <c r="I73" s="53"/>
    </row>
    <row r="74" spans="1:9" ht="20.85" customHeight="1">
      <c r="A74" t="s">
        <v>224</v>
      </c>
      <c r="C74" s="76">
        <v>-20123074</v>
      </c>
      <c r="D74" s="76"/>
      <c r="E74" s="76">
        <v>-16340071</v>
      </c>
      <c r="F74" s="76"/>
      <c r="G74" s="76">
        <v>-271122</v>
      </c>
      <c r="H74" s="76"/>
      <c r="I74" s="76">
        <v>-300286</v>
      </c>
    </row>
    <row r="75" spans="1:9" ht="21.6">
      <c r="A75" t="s">
        <v>225</v>
      </c>
      <c r="C75" s="76">
        <v>144356</v>
      </c>
      <c r="D75" s="76"/>
      <c r="E75" s="76">
        <v>432895</v>
      </c>
      <c r="F75" s="76"/>
      <c r="G75" s="76">
        <v>23853</v>
      </c>
      <c r="H75" s="76"/>
      <c r="I75" s="76">
        <v>15914</v>
      </c>
    </row>
    <row r="76" spans="1:9" ht="21.6">
      <c r="A76" t="s">
        <v>226</v>
      </c>
      <c r="C76" s="76">
        <v>-139557</v>
      </c>
      <c r="D76" s="76"/>
      <c r="E76" s="76">
        <v>-235706</v>
      </c>
      <c r="F76" s="76"/>
      <c r="G76" s="76">
        <v>-66</v>
      </c>
      <c r="H76" s="76"/>
      <c r="I76" s="76">
        <v>-1126</v>
      </c>
    </row>
    <row r="77" spans="1:9" ht="20.85" customHeight="1"/>
    <row r="78" spans="1:9" ht="20.85" customHeight="1">
      <c r="A78" s="118" t="s">
        <v>0</v>
      </c>
      <c r="B78" s="52"/>
      <c r="G78" s="197"/>
      <c r="H78" s="197"/>
      <c r="I78" s="197"/>
    </row>
    <row r="79" spans="1:9" ht="20.85" customHeight="1">
      <c r="A79" s="118" t="s">
        <v>202</v>
      </c>
      <c r="B79" s="52"/>
      <c r="G79" s="197"/>
      <c r="H79" s="197"/>
      <c r="I79" s="197"/>
    </row>
    <row r="80" spans="1:9" ht="22.8" customHeight="1">
      <c r="A80" s="17"/>
      <c r="B80" s="2"/>
      <c r="I80" s="112" t="s">
        <v>2</v>
      </c>
    </row>
    <row r="81" spans="1:9" ht="22.8" customHeight="1">
      <c r="A81" s="89"/>
      <c r="B81" s="14"/>
      <c r="C81" s="193" t="s">
        <v>3</v>
      </c>
      <c r="D81" s="193"/>
      <c r="E81" s="193"/>
      <c r="F81" s="17"/>
      <c r="G81" s="193" t="s">
        <v>4</v>
      </c>
      <c r="H81" s="193"/>
      <c r="I81" s="193"/>
    </row>
    <row r="82" spans="1:9" ht="22.8" customHeight="1">
      <c r="A82" s="89"/>
      <c r="B82" s="14"/>
      <c r="C82" s="194" t="s">
        <v>270</v>
      </c>
      <c r="D82" s="194"/>
      <c r="E82" s="194"/>
      <c r="F82"/>
      <c r="G82" s="194" t="s">
        <v>270</v>
      </c>
      <c r="H82" s="194"/>
      <c r="I82" s="194"/>
    </row>
    <row r="83" spans="1:9" ht="22.8" customHeight="1">
      <c r="A83" s="89"/>
      <c r="B83" s="14"/>
      <c r="C83" s="195" t="s">
        <v>266</v>
      </c>
      <c r="D83" s="195"/>
      <c r="E83" s="195"/>
      <c r="F83" s="89"/>
      <c r="G83" s="195" t="s">
        <v>266</v>
      </c>
      <c r="H83" s="195"/>
      <c r="I83" s="195"/>
    </row>
    <row r="84" spans="1:9" ht="22.8" customHeight="1">
      <c r="A84" s="89"/>
      <c r="B84" s="1" t="s">
        <v>6</v>
      </c>
      <c r="C84" s="117">
        <v>2565</v>
      </c>
      <c r="D84" s="18"/>
      <c r="E84" s="117">
        <v>2564</v>
      </c>
      <c r="F84" s="13"/>
      <c r="G84" s="117">
        <v>2565</v>
      </c>
      <c r="H84" s="18"/>
      <c r="I84" s="117">
        <v>2564</v>
      </c>
    </row>
    <row r="85" spans="1:9" ht="22.8" customHeight="1">
      <c r="A85" s="114" t="s">
        <v>227</v>
      </c>
      <c r="C85" s="22"/>
      <c r="D85" s="18"/>
      <c r="E85" s="22"/>
      <c r="F85" s="13"/>
      <c r="G85" s="22"/>
      <c r="H85" s="18"/>
      <c r="I85" s="22"/>
    </row>
    <row r="86" spans="1:9" ht="22.8" customHeight="1">
      <c r="A86" t="s">
        <v>228</v>
      </c>
      <c r="C86" s="36">
        <v>0</v>
      </c>
      <c r="D86" s="76"/>
      <c r="E86" s="48">
        <v>29640</v>
      </c>
      <c r="F86" s="57"/>
      <c r="G86" s="36">
        <v>0</v>
      </c>
      <c r="H86" s="57"/>
      <c r="I86" s="48">
        <v>12</v>
      </c>
    </row>
    <row r="87" spans="1:9" ht="22.8" customHeight="1">
      <c r="A87" t="s">
        <v>229</v>
      </c>
      <c r="C87" s="36">
        <v>0</v>
      </c>
      <c r="D87" s="76"/>
      <c r="E87" s="76">
        <v>-207</v>
      </c>
      <c r="F87" s="76"/>
      <c r="G87" s="36">
        <v>0</v>
      </c>
      <c r="H87" s="76"/>
      <c r="I87" s="36">
        <v>0</v>
      </c>
    </row>
    <row r="88" spans="1:9" ht="22.8" customHeight="1">
      <c r="A88" t="s">
        <v>264</v>
      </c>
      <c r="C88" s="30">
        <v>0</v>
      </c>
      <c r="D88" s="76"/>
      <c r="E88" s="7">
        <v>-192</v>
      </c>
      <c r="F88" s="76"/>
      <c r="G88" s="30">
        <v>0</v>
      </c>
      <c r="H88" s="76"/>
      <c r="I88" s="30">
        <v>0</v>
      </c>
    </row>
    <row r="89" spans="1:9" ht="22.8" customHeight="1">
      <c r="A89" s="2" t="s">
        <v>230</v>
      </c>
      <c r="B89" s="6"/>
      <c r="C89" s="28">
        <f>SUM(C64:C76)+SUM(C86:C88)</f>
        <v>-19597219</v>
      </c>
      <c r="D89" s="9"/>
      <c r="E89" s="28">
        <f>SUM(E64:E76)+SUM(E86:E88)</f>
        <v>-3974529</v>
      </c>
      <c r="F89" s="9"/>
      <c r="G89" s="28">
        <f>SUM(G64:G76)+SUM(G86:G88)</f>
        <v>251977</v>
      </c>
      <c r="H89" s="9"/>
      <c r="I89" s="28">
        <f>SUM(I64:I76)+SUM(I86:I88)</f>
        <v>22831605</v>
      </c>
    </row>
    <row r="90" spans="1:9" ht="22.8" customHeight="1">
      <c r="A90" s="89"/>
      <c r="C90" s="22"/>
      <c r="D90" s="18"/>
      <c r="E90" s="22"/>
      <c r="F90" s="13"/>
      <c r="G90" s="22"/>
      <c r="H90" s="18"/>
      <c r="I90" s="22"/>
    </row>
    <row r="91" spans="1:9" ht="22.8" customHeight="1">
      <c r="A91" s="114" t="s">
        <v>231</v>
      </c>
      <c r="C91" s="76"/>
      <c r="D91" s="76"/>
      <c r="E91" s="76"/>
      <c r="F91" s="76"/>
      <c r="G91" s="76"/>
      <c r="H91" s="76"/>
      <c r="I91" s="76"/>
    </row>
    <row r="92" spans="1:9" ht="22.8" customHeight="1">
      <c r="A92" t="s">
        <v>232</v>
      </c>
      <c r="B92" s="6"/>
      <c r="C92" s="76"/>
      <c r="D92" s="76"/>
      <c r="E92" s="76"/>
      <c r="F92" s="76"/>
      <c r="G92" s="76"/>
      <c r="H92" s="76"/>
      <c r="I92" s="76"/>
    </row>
    <row r="93" spans="1:9" ht="22.8" customHeight="1">
      <c r="A93" t="s">
        <v>233</v>
      </c>
      <c r="C93" s="76">
        <v>14025723</v>
      </c>
      <c r="D93" s="76"/>
      <c r="E93" s="76">
        <v>9831214</v>
      </c>
      <c r="F93" s="76"/>
      <c r="G93" s="36">
        <v>0</v>
      </c>
      <c r="H93" s="76"/>
      <c r="I93" s="36">
        <v>-5400000</v>
      </c>
    </row>
    <row r="94" spans="1:9" ht="22.8" customHeight="1">
      <c r="A94" t="s">
        <v>323</v>
      </c>
      <c r="C94" s="19">
        <v>-1438850</v>
      </c>
      <c r="D94" s="76"/>
      <c r="E94" s="19">
        <v>-22940762</v>
      </c>
      <c r="F94" s="76"/>
      <c r="G94" s="19">
        <v>-5043838</v>
      </c>
      <c r="H94" s="76"/>
      <c r="I94" s="36">
        <v>-13174723</v>
      </c>
    </row>
    <row r="95" spans="1:9" ht="22.8" customHeight="1">
      <c r="A95" t="s">
        <v>261</v>
      </c>
      <c r="C95" s="19"/>
      <c r="D95" s="76"/>
      <c r="E95" s="19"/>
      <c r="F95" s="76"/>
    </row>
    <row r="96" spans="1:9" ht="23.25" customHeight="1">
      <c r="A96" t="s">
        <v>262</v>
      </c>
      <c r="C96" s="41">
        <v>269556</v>
      </c>
      <c r="D96" s="76"/>
      <c r="E96" s="41">
        <v>778039</v>
      </c>
      <c r="F96" s="76"/>
      <c r="G96" s="36">
        <v>13900000</v>
      </c>
      <c r="I96" s="36">
        <v>-13250742</v>
      </c>
    </row>
    <row r="97" spans="1:9" ht="23.25" customHeight="1">
      <c r="A97" t="s">
        <v>234</v>
      </c>
      <c r="C97" s="36">
        <v>-4138855</v>
      </c>
      <c r="D97" s="76"/>
      <c r="E97" s="36">
        <v>-3771960</v>
      </c>
      <c r="F97" s="76"/>
      <c r="G97" s="36">
        <v>-160873</v>
      </c>
      <c r="H97" s="76"/>
      <c r="I97" s="36">
        <v>-209638</v>
      </c>
    </row>
    <row r="98" spans="1:9" ht="23.25" customHeight="1">
      <c r="A98" t="s">
        <v>235</v>
      </c>
      <c r="C98" s="36">
        <v>0</v>
      </c>
      <c r="D98" s="76"/>
      <c r="E98" s="36">
        <v>-1178400</v>
      </c>
      <c r="F98" s="76"/>
      <c r="G98" s="36">
        <v>0</v>
      </c>
      <c r="H98" s="76"/>
      <c r="I98" s="36">
        <v>0</v>
      </c>
    </row>
    <row r="99" spans="1:9" ht="23.25" customHeight="1">
      <c r="A99" t="s">
        <v>236</v>
      </c>
      <c r="C99" s="41">
        <v>52050937</v>
      </c>
      <c r="D99" s="76"/>
      <c r="E99" s="41">
        <v>28070284</v>
      </c>
      <c r="F99" s="76"/>
      <c r="G99" s="36">
        <v>0</v>
      </c>
      <c r="H99" s="76"/>
      <c r="I99" s="36">
        <v>0</v>
      </c>
    </row>
    <row r="100" spans="1:9" ht="23.25" customHeight="1">
      <c r="A100" t="s">
        <v>237</v>
      </c>
      <c r="C100" s="76">
        <v>-32081860</v>
      </c>
      <c r="D100" s="76"/>
      <c r="E100" s="76">
        <v>-16006783</v>
      </c>
      <c r="F100" s="76"/>
      <c r="G100" s="41">
        <v>-641150</v>
      </c>
      <c r="H100" s="76"/>
      <c r="I100" s="36">
        <v>0</v>
      </c>
    </row>
    <row r="101" spans="1:9" ht="22.8" customHeight="1">
      <c r="A101" t="s">
        <v>238</v>
      </c>
      <c r="B101" s="1">
        <v>7</v>
      </c>
      <c r="C101" s="24">
        <v>22024800</v>
      </c>
      <c r="D101" s="76"/>
      <c r="E101" s="24">
        <v>45000000</v>
      </c>
      <c r="F101" s="76"/>
      <c r="G101" s="24">
        <v>11874800</v>
      </c>
      <c r="H101" s="76"/>
      <c r="I101" s="36">
        <v>30000000</v>
      </c>
    </row>
    <row r="102" spans="1:9" ht="23.25" customHeight="1">
      <c r="A102" t="s">
        <v>239</v>
      </c>
      <c r="B102" s="1">
        <v>7</v>
      </c>
      <c r="C102" s="24">
        <v>-21435204</v>
      </c>
      <c r="D102" s="76"/>
      <c r="E102" s="24">
        <v>-23658549</v>
      </c>
      <c r="F102" s="76"/>
      <c r="G102" s="24">
        <v>-11600000</v>
      </c>
      <c r="H102" s="76"/>
      <c r="I102" s="36">
        <v>-8500000</v>
      </c>
    </row>
    <row r="103" spans="1:9" ht="23.25" customHeight="1">
      <c r="A103" t="s">
        <v>324</v>
      </c>
      <c r="B103" s="1">
        <v>8</v>
      </c>
      <c r="C103" s="24">
        <v>15000000</v>
      </c>
      <c r="D103" s="76"/>
      <c r="E103" s="24">
        <v>0</v>
      </c>
      <c r="F103" s="76"/>
      <c r="G103" s="36">
        <v>15000000</v>
      </c>
      <c r="H103" s="76"/>
      <c r="I103" s="36">
        <v>0</v>
      </c>
    </row>
    <row r="104" spans="1:9" ht="23.25" customHeight="1">
      <c r="A104" t="s">
        <v>325</v>
      </c>
      <c r="B104" s="1">
        <v>8</v>
      </c>
      <c r="C104" s="24">
        <v>-15000000</v>
      </c>
      <c r="D104" s="76"/>
      <c r="E104" s="24">
        <v>0</v>
      </c>
      <c r="F104" s="76"/>
      <c r="G104" s="36">
        <v>-15000000</v>
      </c>
      <c r="H104" s="76"/>
      <c r="I104" s="36">
        <v>0</v>
      </c>
    </row>
    <row r="105" spans="1:9" ht="23.1" customHeight="1">
      <c r="A105" t="s">
        <v>354</v>
      </c>
      <c r="C105" s="76">
        <v>458217</v>
      </c>
      <c r="D105" s="76"/>
      <c r="E105" s="76">
        <v>-78302</v>
      </c>
      <c r="F105" s="76"/>
      <c r="G105" s="76">
        <v>-95678</v>
      </c>
      <c r="H105" s="76"/>
      <c r="I105" s="36">
        <v>-18184</v>
      </c>
    </row>
    <row r="106" spans="1:9" ht="23.25" customHeight="1">
      <c r="A106" t="s">
        <v>240</v>
      </c>
      <c r="C106" s="76">
        <v>-15058998</v>
      </c>
      <c r="D106" s="76"/>
      <c r="E106" s="76">
        <v>-11876341</v>
      </c>
      <c r="F106" s="76"/>
      <c r="G106" s="76">
        <v>-4580915</v>
      </c>
      <c r="H106" s="76"/>
      <c r="I106" s="76">
        <v>-4339752</v>
      </c>
    </row>
    <row r="107" spans="1:9" ht="23.25" customHeight="1">
      <c r="A107" t="s">
        <v>241</v>
      </c>
      <c r="C107" s="76">
        <v>-836604</v>
      </c>
      <c r="D107" s="76"/>
      <c r="E107" s="76">
        <v>-4943035</v>
      </c>
      <c r="F107" s="76"/>
      <c r="G107" s="36">
        <v>0</v>
      </c>
      <c r="H107" s="76"/>
      <c r="I107" s="36">
        <v>0</v>
      </c>
    </row>
    <row r="108" spans="1:9" ht="23.25" customHeight="1">
      <c r="A108" t="s">
        <v>259</v>
      </c>
      <c r="C108" s="76">
        <v>-5158808</v>
      </c>
      <c r="D108" s="76"/>
      <c r="E108" s="76">
        <v>-7968640</v>
      </c>
      <c r="F108" s="76"/>
      <c r="G108" s="76">
        <v>-5464403</v>
      </c>
      <c r="H108" s="76"/>
      <c r="I108" s="36">
        <v>-8412823</v>
      </c>
    </row>
    <row r="109" spans="1:9" ht="23.25" customHeight="1">
      <c r="A109" t="s">
        <v>242</v>
      </c>
      <c r="C109" s="36">
        <v>0</v>
      </c>
      <c r="D109" s="76"/>
      <c r="E109" s="76">
        <v>170296</v>
      </c>
      <c r="F109" s="76"/>
      <c r="G109" s="36">
        <v>0</v>
      </c>
      <c r="H109" s="76"/>
      <c r="I109" s="36">
        <v>0</v>
      </c>
    </row>
    <row r="110" spans="1:9" ht="23.25" customHeight="1">
      <c r="A110" t="s">
        <v>351</v>
      </c>
      <c r="B110" s="1">
        <v>4</v>
      </c>
      <c r="C110" s="7">
        <v>-29789410</v>
      </c>
      <c r="D110" s="76"/>
      <c r="E110" s="7">
        <v>-3729</v>
      </c>
      <c r="F110" s="76"/>
      <c r="G110" s="30">
        <v>0</v>
      </c>
      <c r="H110" s="76"/>
      <c r="I110" s="30">
        <v>0</v>
      </c>
    </row>
    <row r="111" spans="1:9" ht="23.25" customHeight="1">
      <c r="A111" s="2" t="s">
        <v>352</v>
      </c>
      <c r="B111" s="6"/>
      <c r="C111" s="28">
        <f>SUM(C93:C110)</f>
        <v>-21109356</v>
      </c>
      <c r="D111" s="9"/>
      <c r="E111" s="28">
        <f>SUM(E93:E110)</f>
        <v>-8576668</v>
      </c>
      <c r="F111" s="9"/>
      <c r="G111" s="28">
        <f>SUM(G93:G110)</f>
        <v>-1812057</v>
      </c>
      <c r="H111" s="9"/>
      <c r="I111" s="28">
        <f>SUM(I93:I110)</f>
        <v>-23305862</v>
      </c>
    </row>
    <row r="112" spans="1:9" ht="23.25" customHeight="1">
      <c r="A112" s="2"/>
      <c r="B112" s="6"/>
      <c r="C112" s="9"/>
      <c r="D112" s="9"/>
      <c r="E112" s="9"/>
      <c r="F112" s="9"/>
      <c r="G112" s="9"/>
      <c r="H112" s="9"/>
      <c r="I112" s="9"/>
    </row>
    <row r="113" spans="1:9" ht="23.25" customHeight="1">
      <c r="A113" s="2"/>
      <c r="B113" s="6"/>
      <c r="C113" s="9"/>
      <c r="D113" s="9"/>
      <c r="E113" s="9"/>
      <c r="F113" s="9"/>
      <c r="G113" s="9"/>
      <c r="H113" s="9"/>
      <c r="I113" s="9"/>
    </row>
    <row r="114" spans="1:9" ht="23.25" customHeight="1">
      <c r="A114" s="118" t="s">
        <v>0</v>
      </c>
      <c r="B114" s="52"/>
      <c r="G114" s="197"/>
      <c r="H114" s="197"/>
      <c r="I114" s="197"/>
    </row>
    <row r="115" spans="1:9" ht="23.25" customHeight="1">
      <c r="A115" s="118" t="s">
        <v>202</v>
      </c>
      <c r="B115" s="52"/>
      <c r="G115" s="197"/>
      <c r="H115" s="197"/>
      <c r="I115" s="197"/>
    </row>
    <row r="116" spans="1:9" ht="22.8" customHeight="1">
      <c r="A116" s="17"/>
      <c r="B116" s="2"/>
      <c r="I116" s="112" t="s">
        <v>2</v>
      </c>
    </row>
    <row r="117" spans="1:9" ht="22.8" customHeight="1">
      <c r="A117" s="89"/>
      <c r="B117" s="14"/>
      <c r="C117" s="193" t="s">
        <v>3</v>
      </c>
      <c r="D117" s="193"/>
      <c r="E117" s="193"/>
      <c r="F117" s="17"/>
      <c r="G117" s="193" t="s">
        <v>4</v>
      </c>
      <c r="H117" s="193"/>
      <c r="I117" s="193"/>
    </row>
    <row r="118" spans="1:9" ht="23.25" customHeight="1">
      <c r="A118" s="89"/>
      <c r="B118" s="14"/>
      <c r="C118" s="194" t="s">
        <v>270</v>
      </c>
      <c r="D118" s="194"/>
      <c r="E118" s="194"/>
      <c r="F118"/>
      <c r="G118" s="194" t="s">
        <v>270</v>
      </c>
      <c r="H118" s="194"/>
      <c r="I118" s="194"/>
    </row>
    <row r="119" spans="1:9" ht="23.25" customHeight="1">
      <c r="A119" s="89"/>
      <c r="B119" s="14"/>
      <c r="C119" s="195" t="s">
        <v>266</v>
      </c>
      <c r="D119" s="195"/>
      <c r="E119" s="195"/>
      <c r="F119" s="89"/>
      <c r="G119" s="195" t="s">
        <v>266</v>
      </c>
      <c r="H119" s="195"/>
      <c r="I119" s="195"/>
    </row>
    <row r="120" spans="1:9" ht="23.25" customHeight="1">
      <c r="A120" s="89"/>
      <c r="C120" s="117">
        <v>2565</v>
      </c>
      <c r="D120" s="18"/>
      <c r="E120" s="117">
        <v>2564</v>
      </c>
      <c r="F120" s="13"/>
      <c r="G120" s="117">
        <v>2565</v>
      </c>
      <c r="H120" s="18"/>
      <c r="I120" s="117">
        <v>2564</v>
      </c>
    </row>
    <row r="121" spans="1:9" ht="23.25" customHeight="1">
      <c r="A121" t="s">
        <v>364</v>
      </c>
      <c r="C121" s="22"/>
      <c r="D121" s="18"/>
      <c r="E121" s="22"/>
      <c r="F121" s="13"/>
      <c r="G121" s="22"/>
      <c r="H121" s="18"/>
      <c r="I121" s="22"/>
    </row>
    <row r="122" spans="1:9" ht="23.25" customHeight="1">
      <c r="A122" t="s">
        <v>243</v>
      </c>
      <c r="C122" s="19">
        <f>C61+C89+C111</f>
        <v>-8525446</v>
      </c>
      <c r="D122" s="19"/>
      <c r="E122" s="19">
        <f>E61+E89+E111</f>
        <v>-6840558</v>
      </c>
      <c r="F122" s="19"/>
      <c r="G122" s="19">
        <f>G61+G89+G111</f>
        <v>-449958</v>
      </c>
      <c r="H122" s="19"/>
      <c r="I122" s="19">
        <f>I61+I89+I111</f>
        <v>-154807</v>
      </c>
    </row>
    <row r="123" spans="1:9" ht="23.25" customHeight="1">
      <c r="A123" t="s">
        <v>244</v>
      </c>
      <c r="D123" s="76"/>
      <c r="F123" s="76"/>
      <c r="G123" s="76"/>
      <c r="H123" s="76"/>
      <c r="I123" s="76"/>
    </row>
    <row r="124" spans="1:9" customFormat="1" ht="23.25" customHeight="1">
      <c r="A124" t="s">
        <v>245</v>
      </c>
      <c r="B124" s="1"/>
      <c r="C124" s="7">
        <v>1514799</v>
      </c>
      <c r="D124" s="76"/>
      <c r="E124" s="7">
        <v>3235681</v>
      </c>
      <c r="F124" s="76"/>
      <c r="G124" s="7">
        <v>224</v>
      </c>
      <c r="H124" s="76"/>
      <c r="I124" s="7">
        <v>194</v>
      </c>
    </row>
    <row r="125" spans="1:9" ht="23.25" customHeight="1">
      <c r="A125" s="2" t="s">
        <v>364</v>
      </c>
      <c r="B125" s="6"/>
      <c r="C125" s="29">
        <f>SUM(C122:C124)</f>
        <v>-7010647</v>
      </c>
      <c r="D125" s="9"/>
      <c r="E125" s="29">
        <f>SUM(E122:E124)</f>
        <v>-3604877</v>
      </c>
      <c r="F125" s="9"/>
      <c r="G125" s="29">
        <f>SUM(G122:G124)</f>
        <v>-449734</v>
      </c>
      <c r="H125" s="9"/>
      <c r="I125" s="9">
        <f>SUM(I122:I124)</f>
        <v>-154613</v>
      </c>
    </row>
    <row r="126" spans="1:9" ht="23.25" customHeight="1">
      <c r="A126" t="s">
        <v>246</v>
      </c>
      <c r="C126" s="7">
        <v>35285883</v>
      </c>
      <c r="D126" s="76"/>
      <c r="E126" s="7">
        <v>54406515</v>
      </c>
      <c r="F126" s="76"/>
      <c r="G126" s="7">
        <v>2678546</v>
      </c>
      <c r="H126" s="76"/>
      <c r="I126" s="7">
        <v>2812094</v>
      </c>
    </row>
    <row r="127" spans="1:9" ht="23.25" customHeight="1" thickBot="1">
      <c r="A127" s="2" t="s">
        <v>281</v>
      </c>
      <c r="B127" s="6"/>
      <c r="C127" s="28">
        <f>SUM(C125:C126)</f>
        <v>28275236</v>
      </c>
      <c r="D127" s="9"/>
      <c r="E127" s="28">
        <f>SUM(E125:E126)</f>
        <v>50801638</v>
      </c>
      <c r="F127" s="9"/>
      <c r="G127" s="28">
        <f>SUM(G125:G126)</f>
        <v>2228812</v>
      </c>
      <c r="H127" s="9"/>
      <c r="I127" s="9">
        <f>SUM(I125:I126)</f>
        <v>2657481</v>
      </c>
    </row>
    <row r="128" spans="1:9" ht="22.8" customHeight="1" thickTop="1">
      <c r="C128" s="58"/>
      <c r="D128" s="76"/>
      <c r="E128" s="58"/>
      <c r="F128" s="76"/>
      <c r="G128" s="59"/>
      <c r="H128" s="76"/>
      <c r="I128" s="59"/>
    </row>
    <row r="129" spans="1:9" s="2" customFormat="1" ht="23.25" customHeight="1">
      <c r="A129" s="114" t="s">
        <v>247</v>
      </c>
      <c r="B129" s="6"/>
      <c r="C129" s="76"/>
      <c r="D129" s="76"/>
      <c r="E129" s="76"/>
      <c r="F129" s="76"/>
      <c r="G129" s="76"/>
      <c r="H129" s="76"/>
      <c r="I129" s="76"/>
    </row>
    <row r="130" spans="1:9" ht="22.8" customHeight="1">
      <c r="A130" s="120" t="s">
        <v>248</v>
      </c>
      <c r="B130" s="6"/>
      <c r="C130" s="76"/>
      <c r="D130" s="76"/>
      <c r="E130" s="76"/>
      <c r="F130" s="76"/>
      <c r="G130" s="76"/>
      <c r="H130" s="76"/>
      <c r="I130" s="76"/>
    </row>
    <row r="131" spans="1:9" ht="23.25" customHeight="1">
      <c r="A131" s="121" t="s">
        <v>249</v>
      </c>
      <c r="C131" s="76"/>
      <c r="D131" s="76"/>
      <c r="E131" s="76"/>
      <c r="F131" s="76"/>
      <c r="G131" s="76"/>
      <c r="H131" s="76"/>
      <c r="I131" s="76"/>
    </row>
    <row r="132" spans="1:9" ht="23.25" customHeight="1">
      <c r="A132" s="121" t="s">
        <v>10</v>
      </c>
      <c r="C132" s="76">
        <v>31012325</v>
      </c>
      <c r="D132" s="76"/>
      <c r="E132" s="76">
        <v>52798888</v>
      </c>
      <c r="F132" s="76"/>
      <c r="G132" s="76">
        <v>2228812</v>
      </c>
      <c r="H132" s="76"/>
      <c r="I132" s="76">
        <v>2657481</v>
      </c>
    </row>
    <row r="133" spans="1:9" ht="23.25" customHeight="1">
      <c r="A133" s="121" t="s">
        <v>250</v>
      </c>
      <c r="C133" s="7">
        <v>-2737089</v>
      </c>
      <c r="D133" s="76"/>
      <c r="E133" s="7">
        <v>-1997250</v>
      </c>
      <c r="F133" s="76"/>
      <c r="G133" s="30">
        <v>0</v>
      </c>
      <c r="H133" s="76"/>
      <c r="I133" s="30">
        <v>0</v>
      </c>
    </row>
    <row r="134" spans="1:9" ht="23.25" customHeight="1" thickBot="1">
      <c r="A134" s="122" t="s">
        <v>251</v>
      </c>
      <c r="B134" s="6"/>
      <c r="C134" s="47">
        <f>SUM(C132:C133)</f>
        <v>28275236</v>
      </c>
      <c r="D134" s="9"/>
      <c r="E134" s="47">
        <f>SUM(E132:E133)</f>
        <v>50801638</v>
      </c>
      <c r="F134" s="9"/>
      <c r="G134" s="47">
        <f>SUM(G132:G133)</f>
        <v>2228812</v>
      </c>
      <c r="H134" s="9"/>
      <c r="I134" s="8">
        <f>SUM(I132:I133)</f>
        <v>2657481</v>
      </c>
    </row>
    <row r="135" spans="1:9" ht="23.25" customHeight="1" thickTop="1">
      <c r="A135" s="122"/>
      <c r="B135" s="6"/>
      <c r="C135" s="29"/>
      <c r="D135" s="9"/>
      <c r="E135" s="29"/>
      <c r="F135" s="9"/>
      <c r="G135" s="9"/>
      <c r="H135" s="9"/>
      <c r="I135" s="9"/>
    </row>
    <row r="136" spans="1:9" ht="23.25" customHeight="1">
      <c r="A136" s="123" t="s">
        <v>252</v>
      </c>
      <c r="B136" s="75"/>
      <c r="C136"/>
      <c r="D136" s="9"/>
      <c r="E136"/>
      <c r="F136" s="9"/>
      <c r="G136" s="9"/>
      <c r="H136" s="9"/>
      <c r="I136" s="9"/>
    </row>
    <row r="137" spans="1:9" ht="11.55" customHeight="1">
      <c r="A137" s="124"/>
      <c r="B137" s="152"/>
      <c r="C137" s="86"/>
      <c r="D137" s="153"/>
      <c r="E137" s="86"/>
      <c r="F137" s="153"/>
      <c r="G137" s="153"/>
      <c r="H137" s="153"/>
      <c r="I137" s="153"/>
    </row>
    <row r="138" spans="1:9" ht="23.25" customHeight="1">
      <c r="A138" s="124" t="s">
        <v>357</v>
      </c>
      <c r="B138" s="75"/>
      <c r="C138"/>
      <c r="D138" s="9"/>
      <c r="E138" s="63"/>
      <c r="F138" s="9"/>
      <c r="G138" s="9"/>
      <c r="H138" s="9"/>
      <c r="I138" s="9"/>
    </row>
    <row r="139" spans="1:9" customFormat="1" ht="23.25" customHeight="1">
      <c r="A139" s="152" t="s">
        <v>289</v>
      </c>
      <c r="B139" s="75"/>
      <c r="D139" s="9"/>
      <c r="E139" s="63"/>
      <c r="F139" s="9"/>
      <c r="G139" s="9"/>
      <c r="H139" s="9"/>
      <c r="I139" s="9"/>
    </row>
    <row r="140" spans="1:9" ht="11.55" customHeight="1">
      <c r="A140" s="124"/>
      <c r="B140" s="152"/>
      <c r="C140" s="86"/>
      <c r="D140" s="153"/>
      <c r="E140" s="86"/>
      <c r="F140" s="153"/>
      <c r="G140" s="153"/>
      <c r="H140" s="153"/>
      <c r="I140" s="153"/>
    </row>
    <row r="141" spans="1:9" customFormat="1" ht="23.25" customHeight="1">
      <c r="A141" s="124" t="s">
        <v>360</v>
      </c>
      <c r="B141" s="75"/>
      <c r="D141" s="9"/>
      <c r="E141" s="63"/>
      <c r="F141" s="9"/>
      <c r="G141" s="9"/>
      <c r="H141" s="9"/>
      <c r="I141" s="9"/>
    </row>
    <row r="142" spans="1:9" customFormat="1" ht="23.25" customHeight="1">
      <c r="A142" s="124" t="s">
        <v>332</v>
      </c>
      <c r="B142" s="75"/>
      <c r="D142" s="9"/>
      <c r="E142" s="63"/>
      <c r="F142" s="9"/>
      <c r="G142" s="9"/>
      <c r="H142" s="9"/>
      <c r="I142" s="9"/>
    </row>
    <row r="143" spans="1:9" ht="11.55" customHeight="1">
      <c r="A143" s="124"/>
      <c r="B143" s="152"/>
      <c r="C143" s="86"/>
      <c r="D143" s="153"/>
      <c r="E143" s="86"/>
      <c r="F143" s="153"/>
      <c r="G143" s="153"/>
      <c r="H143" s="153"/>
      <c r="I143" s="153"/>
    </row>
    <row r="144" spans="1:9" customFormat="1" ht="23.25" customHeight="1">
      <c r="A144" s="124" t="s">
        <v>358</v>
      </c>
      <c r="B144" s="75"/>
      <c r="D144" s="9"/>
      <c r="E144" s="63"/>
      <c r="F144" s="9"/>
      <c r="G144" s="9"/>
      <c r="H144" s="9"/>
      <c r="I144" s="9"/>
    </row>
    <row r="145" spans="1:9" customFormat="1" ht="23.25" customHeight="1">
      <c r="A145" s="124" t="s">
        <v>362</v>
      </c>
      <c r="B145" s="75"/>
      <c r="D145" s="9"/>
      <c r="E145" s="63"/>
      <c r="F145" s="9"/>
      <c r="G145" s="9"/>
      <c r="H145" s="9"/>
      <c r="I145" s="9"/>
    </row>
    <row r="146" spans="1:9" customFormat="1" ht="23.25" customHeight="1">
      <c r="A146" s="124" t="s">
        <v>355</v>
      </c>
      <c r="B146" s="75"/>
      <c r="D146" s="9"/>
      <c r="E146" s="63"/>
      <c r="F146" s="9"/>
      <c r="G146" s="9"/>
      <c r="H146" s="9"/>
      <c r="I146" s="9"/>
    </row>
    <row r="147" spans="1:9" ht="11.55" customHeight="1">
      <c r="A147" s="124"/>
      <c r="B147" s="152"/>
      <c r="C147" s="86" t="s">
        <v>348</v>
      </c>
      <c r="D147" s="153"/>
      <c r="E147" s="86"/>
      <c r="F147" s="153"/>
      <c r="G147" s="153"/>
      <c r="H147" s="153"/>
      <c r="I147" s="153"/>
    </row>
    <row r="148" spans="1:9" ht="23.25" customHeight="1">
      <c r="A148" s="124" t="s">
        <v>359</v>
      </c>
      <c r="B148" s="75"/>
      <c r="C148"/>
      <c r="D148" s="9"/>
      <c r="E148" s="29"/>
      <c r="F148" s="9"/>
      <c r="G148" s="9"/>
      <c r="H148" s="9"/>
      <c r="I148" s="9"/>
    </row>
    <row r="149" spans="1:9" ht="23.25" customHeight="1">
      <c r="A149" s="124" t="s">
        <v>356</v>
      </c>
      <c r="B149" s="75"/>
      <c r="C149"/>
      <c r="D149" s="9"/>
      <c r="E149" s="29"/>
      <c r="F149" s="9"/>
      <c r="G149" s="9"/>
      <c r="H149" s="9"/>
      <c r="I149" s="9"/>
    </row>
    <row r="150" spans="1:9" ht="11.55" customHeight="1">
      <c r="A150" s="124"/>
      <c r="B150" s="152"/>
      <c r="C150" s="86"/>
      <c r="D150" s="153"/>
      <c r="E150" s="86"/>
      <c r="F150" s="153"/>
      <c r="G150" s="153"/>
      <c r="H150" s="153"/>
      <c r="I150" s="153"/>
    </row>
    <row r="151" spans="1:9" ht="23.25" customHeight="1">
      <c r="A151" s="124" t="s">
        <v>363</v>
      </c>
      <c r="B151"/>
      <c r="C151"/>
      <c r="D151"/>
      <c r="E151"/>
      <c r="F151"/>
      <c r="G151"/>
      <c r="H151"/>
      <c r="I151"/>
    </row>
    <row r="152" spans="1:9" ht="23.25" customHeight="1">
      <c r="A152" t="s">
        <v>361</v>
      </c>
      <c r="B152" s="154"/>
      <c r="C152" s="1"/>
    </row>
    <row r="153" spans="1:9" ht="23.25" customHeight="1">
      <c r="A153" s="3" t="s">
        <v>349</v>
      </c>
      <c r="B153" s="154"/>
      <c r="C153" s="1"/>
    </row>
    <row r="154" spans="1:9" ht="23.25" customHeight="1">
      <c r="A154" s="124" t="s">
        <v>282</v>
      </c>
    </row>
  </sheetData>
  <mergeCells count="33">
    <mergeCell ref="C6:E6"/>
    <mergeCell ref="G6:I6"/>
    <mergeCell ref="G1:I1"/>
    <mergeCell ref="G2:I2"/>
    <mergeCell ref="C4:E4"/>
    <mergeCell ref="G4:I4"/>
    <mergeCell ref="C5:E5"/>
    <mergeCell ref="G5:I5"/>
    <mergeCell ref="C119:E119"/>
    <mergeCell ref="G119:I119"/>
    <mergeCell ref="G78:I78"/>
    <mergeCell ref="G79:I79"/>
    <mergeCell ref="C82:E82"/>
    <mergeCell ref="G82:I82"/>
    <mergeCell ref="C81:E81"/>
    <mergeCell ref="G81:I81"/>
    <mergeCell ref="G115:I115"/>
    <mergeCell ref="C117:E117"/>
    <mergeCell ref="G117:I117"/>
    <mergeCell ref="C118:E118"/>
    <mergeCell ref="G118:I118"/>
    <mergeCell ref="C83:E83"/>
    <mergeCell ref="G83:I83"/>
    <mergeCell ref="G114:I114"/>
    <mergeCell ref="C48:I48"/>
    <mergeCell ref="G41:I41"/>
    <mergeCell ref="G42:I42"/>
    <mergeCell ref="C44:E44"/>
    <mergeCell ref="G44:I44"/>
    <mergeCell ref="C46:E46"/>
    <mergeCell ref="G46:I46"/>
    <mergeCell ref="C45:E45"/>
    <mergeCell ref="G45:I45"/>
  </mergeCells>
  <pageMargins left="0.8" right="0.8" top="0.48" bottom="0.5" header="0.5" footer="0.5"/>
  <pageSetup paperSize="10" scale="81" firstPageNumber="19" fitToHeight="4" orientation="portrait" useFirstPageNumber="1" r:id="rId1"/>
  <headerFooter>
    <oddFooter>&amp;L 
 หมายเหตุประกอบงบการเงินเป็นส่วนหนึ่งของงบการเงินนี้
&amp;C
&amp;P</oddFooter>
  </headerFooter>
  <rowBreaks count="3" manualBreakCount="3">
    <brk id="40" max="16383" man="1"/>
    <brk id="77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BS-3-6</vt:lpstr>
      <vt:lpstr>PL7-14</vt:lpstr>
      <vt:lpstr>CH15</vt:lpstr>
      <vt:lpstr>CH16</vt:lpstr>
      <vt:lpstr>SH17-18</vt:lpstr>
      <vt:lpstr>CF19-22</vt:lpstr>
      <vt:lpstr>'CF19-22'!Print_Area</vt:lpstr>
      <vt:lpstr>'CH16'!Print_Area</vt:lpstr>
      <vt:lpstr>'SH17-18'!Print_Area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CHANIKARN CHINSOMBOON</cp:lastModifiedBy>
  <cp:revision/>
  <cp:lastPrinted>2022-11-11T08:39:11Z</cp:lastPrinted>
  <dcterms:created xsi:type="dcterms:W3CDTF">2006-01-06T08:39:44Z</dcterms:created>
  <dcterms:modified xsi:type="dcterms:W3CDTF">2022-11-14T09:31:07Z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