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ompany Secretary\Meeting-Board\BOD 65\BOD 4-65 Q3\FS\FS_EN\"/>
    </mc:Choice>
  </mc:AlternateContent>
  <xr:revisionPtr revIDLastSave="0" documentId="13_ncr:1_{615A591E-0CE0-450A-8A7C-D877F181B29D}" xr6:coauthVersionLast="47" xr6:coauthVersionMax="47" xr10:uidLastSave="{00000000-0000-0000-0000-000000000000}"/>
  <bookViews>
    <workbookView xWindow="-120" yWindow="-120" windowWidth="29040" windowHeight="15840" tabRatio="701" xr2:uid="{00000000-000D-0000-FFFF-FFFF00000000}"/>
  </bookViews>
  <sheets>
    <sheet name="BS-3-4" sheetId="24" r:id="rId1"/>
    <sheet name="PL 3M 5" sheetId="25" r:id="rId2"/>
    <sheet name="PL 9M 6" sheetId="48" r:id="rId3"/>
    <sheet name="SH 7-8" sheetId="47" r:id="rId4"/>
    <sheet name="SH 9-10" sheetId="45" r:id="rId5"/>
    <sheet name="CF 11-13" sheetId="43" r:id="rId6"/>
  </sheets>
  <definedNames>
    <definedName name="_xlnm.Print_Area" localSheetId="0">'BS-3-4'!$A$1:$I$93</definedName>
    <definedName name="_xlnm.Print_Area" localSheetId="5">'CF 11-13'!$A$1:$J$107</definedName>
    <definedName name="_xlnm.Print_Area" localSheetId="1">'PL 3M 5'!$A$1:$I$47</definedName>
    <definedName name="_xlnm.Print_Area" localSheetId="2">'PL 9M 6'!$A$1:$I$52</definedName>
    <definedName name="_xlnm.Print_Area" localSheetId="3">'SH 7-8'!$A$1:$R$48</definedName>
    <definedName name="_xlnm.Print_Area" localSheetId="4">'SH 9-10'!$A$1:$M$47</definedName>
    <definedName name="Title2nd" localSheetId="5">'CF 11-13'!#REF!</definedName>
    <definedName name="Title2nd" localSheetId="1">'PL 3M 5'!#REF!</definedName>
    <definedName name="Title2nd" localSheetId="2">'PL 9M 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48" l="1"/>
  <c r="E24" i="48"/>
  <c r="C24" i="48"/>
  <c r="C24" i="25"/>
  <c r="P23" i="47" l="1"/>
  <c r="H94" i="43"/>
  <c r="R44" i="47"/>
  <c r="D36" i="43"/>
  <c r="C59" i="24"/>
  <c r="D72" i="43"/>
  <c r="F36" i="43"/>
  <c r="F57" i="43" s="1"/>
  <c r="C38" i="48"/>
  <c r="I38" i="48"/>
  <c r="H38" i="48"/>
  <c r="G38" i="48"/>
  <c r="F38" i="48"/>
  <c r="E38" i="48"/>
  <c r="D38" i="48"/>
  <c r="G59" i="24" l="1"/>
  <c r="C53" i="24"/>
  <c r="C61" i="24" s="1"/>
  <c r="G31" i="24"/>
  <c r="C31" i="24"/>
  <c r="C19" i="24"/>
  <c r="J94" i="43"/>
  <c r="F94" i="43"/>
  <c r="J72" i="43"/>
  <c r="F72" i="43"/>
  <c r="I87" i="24"/>
  <c r="I89" i="24" s="1"/>
  <c r="G87" i="24"/>
  <c r="G89" i="24" s="1"/>
  <c r="E87" i="24"/>
  <c r="E89" i="24" s="1"/>
  <c r="C87" i="24"/>
  <c r="C89" i="24" s="1"/>
  <c r="I59" i="24"/>
  <c r="E59" i="24"/>
  <c r="I53" i="24"/>
  <c r="G53" i="24"/>
  <c r="E53" i="24"/>
  <c r="E61" i="24" s="1"/>
  <c r="E91" i="24" s="1"/>
  <c r="I31" i="24"/>
  <c r="E31" i="24"/>
  <c r="I19" i="24"/>
  <c r="I33" i="24" s="1"/>
  <c r="G19" i="24"/>
  <c r="E19" i="24"/>
  <c r="I61" i="24" l="1"/>
  <c r="I91" i="24" s="1"/>
  <c r="C33" i="24"/>
  <c r="C91" i="24"/>
  <c r="G61" i="24"/>
  <c r="G91" i="24" s="1"/>
  <c r="E33" i="24"/>
  <c r="G33" i="24"/>
  <c r="H43" i="45"/>
  <c r="F43" i="45"/>
  <c r="D43" i="45"/>
  <c r="M42" i="45"/>
  <c r="J38" i="45"/>
  <c r="H38" i="45"/>
  <c r="F38" i="45"/>
  <c r="D38" i="45"/>
  <c r="M37" i="45"/>
  <c r="M38" i="45" s="1"/>
  <c r="M33" i="45"/>
  <c r="J45" i="47"/>
  <c r="H45" i="47"/>
  <c r="F45" i="47"/>
  <c r="D45" i="47"/>
  <c r="P45" i="47"/>
  <c r="P40" i="47"/>
  <c r="L40" i="47"/>
  <c r="J40" i="47"/>
  <c r="J47" i="47" s="1"/>
  <c r="H40" i="47"/>
  <c r="F40" i="47"/>
  <c r="F47" i="47" s="1"/>
  <c r="D40" i="47"/>
  <c r="D47" i="47" s="1"/>
  <c r="N39" i="47"/>
  <c r="R39" i="47" s="1"/>
  <c r="R40" i="47" s="1"/>
  <c r="I24" i="48"/>
  <c r="I14" i="48"/>
  <c r="E14" i="48"/>
  <c r="I24" i="25"/>
  <c r="I14" i="25"/>
  <c r="E46" i="25"/>
  <c r="E44" i="25"/>
  <c r="E39" i="25"/>
  <c r="E24" i="25"/>
  <c r="E14" i="25"/>
  <c r="E26" i="25" l="1"/>
  <c r="E30" i="25" s="1"/>
  <c r="E32" i="25" s="1"/>
  <c r="E34" i="25" s="1"/>
  <c r="I26" i="25"/>
  <c r="I30" i="25" s="1"/>
  <c r="I32" i="25" s="1"/>
  <c r="I34" i="25" s="1"/>
  <c r="I39" i="25" s="1"/>
  <c r="I44" i="25" s="1"/>
  <c r="F45" i="45"/>
  <c r="D45" i="45"/>
  <c r="H45" i="45"/>
  <c r="H47" i="47"/>
  <c r="E26" i="48"/>
  <c r="I26" i="48"/>
  <c r="P47" i="47"/>
  <c r="N40" i="47"/>
  <c r="I46" i="25" l="1"/>
  <c r="I30" i="48"/>
  <c r="I32" i="48" s="1"/>
  <c r="I44" i="48" s="1"/>
  <c r="I42" i="48" s="1"/>
  <c r="E30" i="48"/>
  <c r="E32" i="48" s="1"/>
  <c r="E44" i="48" s="1"/>
  <c r="E42" i="48" s="1"/>
  <c r="D94" i="43"/>
  <c r="I39" i="48" l="1"/>
  <c r="I49" i="48" s="1"/>
  <c r="I47" i="48" s="1"/>
  <c r="E51" i="48"/>
  <c r="E39" i="48"/>
  <c r="E49" i="48" s="1"/>
  <c r="E47" i="48" s="1"/>
  <c r="H72" i="43"/>
  <c r="J36" i="43" l="1"/>
  <c r="J57" i="43" s="1"/>
  <c r="J60" i="43" s="1"/>
  <c r="J96" i="43" s="1"/>
  <c r="J98" i="43" s="1"/>
  <c r="I51" i="48"/>
  <c r="F60" i="43"/>
  <c r="F96" i="43" s="1"/>
  <c r="F98" i="43" s="1"/>
  <c r="C46" i="25"/>
  <c r="N15" i="47" l="1"/>
  <c r="R15" i="47" s="1"/>
  <c r="D15" i="45" l="1"/>
  <c r="F15" i="45"/>
  <c r="H15" i="45"/>
  <c r="J15" i="45"/>
  <c r="M10" i="45"/>
  <c r="M14" i="45" l="1"/>
  <c r="M15" i="45" s="1"/>
  <c r="P16" i="47"/>
  <c r="L16" i="47"/>
  <c r="J16" i="47"/>
  <c r="H16" i="47"/>
  <c r="F16" i="47"/>
  <c r="D16" i="47"/>
  <c r="R16" i="47"/>
  <c r="N16" i="47" l="1"/>
  <c r="G14" i="48" l="1"/>
  <c r="C14" i="48"/>
  <c r="C26" i="48" l="1"/>
  <c r="C30" i="48" s="1"/>
  <c r="G26" i="48"/>
  <c r="D21" i="47"/>
  <c r="D23" i="47" s="1"/>
  <c r="F21" i="47"/>
  <c r="F23" i="47" s="1"/>
  <c r="H21" i="47"/>
  <c r="H23" i="47" s="1"/>
  <c r="J21" i="47"/>
  <c r="J23" i="47" s="1"/>
  <c r="P21" i="47"/>
  <c r="G30" i="48" l="1"/>
  <c r="G32" i="48" s="1"/>
  <c r="G44" i="48" s="1"/>
  <c r="G42" i="48" s="1"/>
  <c r="J41" i="45" s="1"/>
  <c r="J43" i="45" l="1"/>
  <c r="J45" i="45" s="1"/>
  <c r="M41" i="45"/>
  <c r="M43" i="45" s="1"/>
  <c r="M45" i="45" s="1"/>
  <c r="C32" i="48"/>
  <c r="G39" i="48"/>
  <c r="G49" i="48" s="1"/>
  <c r="G47" i="48" s="1"/>
  <c r="D57" i="43"/>
  <c r="D60" i="43" s="1"/>
  <c r="N19" i="47"/>
  <c r="R19" i="47" s="1"/>
  <c r="G51" i="48"/>
  <c r="H36" i="43"/>
  <c r="H57" i="43" s="1"/>
  <c r="C39" i="48" l="1"/>
  <c r="C49" i="48" s="1"/>
  <c r="C47" i="48" s="1"/>
  <c r="C44" i="48"/>
  <c r="C42" i="48" s="1"/>
  <c r="C14" i="25"/>
  <c r="G14" i="25"/>
  <c r="C51" i="48" l="1"/>
  <c r="L43" i="47"/>
  <c r="H20" i="45"/>
  <c r="H22" i="45" s="1"/>
  <c r="F20" i="45"/>
  <c r="F22" i="45" s="1"/>
  <c r="D20" i="45"/>
  <c r="D22" i="45" s="1"/>
  <c r="M19" i="45"/>
  <c r="A65" i="24"/>
  <c r="L45" i="47" l="1"/>
  <c r="L47" i="47" s="1"/>
  <c r="N43" i="47"/>
  <c r="A36" i="24"/>
  <c r="N45" i="47" l="1"/>
  <c r="N47" i="47" s="1"/>
  <c r="R43" i="47"/>
  <c r="R45" i="47" s="1"/>
  <c r="R47" i="47" s="1"/>
  <c r="G24" i="25"/>
  <c r="G26" i="25" s="1"/>
  <c r="G30" i="25" s="1"/>
  <c r="G32" i="25" s="1"/>
  <c r="G34" i="25" s="1"/>
  <c r="C26" i="25"/>
  <c r="C30" i="25" s="1"/>
  <c r="C32" i="25" s="1"/>
  <c r="C34" i="25" s="1"/>
  <c r="C44" i="25" l="1"/>
  <c r="C39" i="25" l="1"/>
  <c r="G46" i="25" l="1"/>
  <c r="G39" i="25"/>
  <c r="G44" i="25" s="1"/>
  <c r="L21" i="47"/>
  <c r="J20" i="45"/>
  <c r="M18" i="45"/>
  <c r="M20" i="45" s="1"/>
  <c r="M22" i="45" s="1"/>
  <c r="D96" i="43"/>
  <c r="H60" i="43"/>
  <c r="H96" i="43" s="1"/>
  <c r="J22" i="45" l="1"/>
  <c r="L23" i="47"/>
  <c r="N21" i="47"/>
  <c r="N23" i="47" s="1"/>
  <c r="R21" i="47"/>
  <c r="R23" i="47" s="1"/>
  <c r="H98" i="43"/>
  <c r="D98" i="43"/>
  <c r="A1" i="48"/>
  <c r="A1" i="25"/>
  <c r="A74" i="43"/>
  <c r="A1" i="43"/>
  <c r="A37" i="43"/>
</calcChain>
</file>

<file path=xl/sharedStrings.xml><?xml version="1.0" encoding="utf-8"?>
<sst xmlns="http://schemas.openxmlformats.org/spreadsheetml/2006/main" count="468" uniqueCount="222">
  <si>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</si>
  <si>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</si>
  <si>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</si>
  <si>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</si>
  <si>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</si>
  <si>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</si>
  <si>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</si>
  <si>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</si>
  <si>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</si>
  <si>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</si>
  <si>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</si>
  <si>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</si>
  <si>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</si>
  <si>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</si>
  <si>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</si>
  <si>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</si>
  <si>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</si>
  <si>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</si>
  <si>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</si>
  <si>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</si>
  <si>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</si>
  <si>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</si>
  <si>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</si>
  <si>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</si>
  <si>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</si>
  <si>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</si>
  <si>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</si>
  <si>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</si>
  <si>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</si>
  <si>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</si>
  <si>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</si>
  <si>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</si>
  <si>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</si>
  <si>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</si>
  <si>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</si>
  <si>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</si>
  <si>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</si>
  <si>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</si>
  <si>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</si>
  <si>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</si>
  <si>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</si>
  <si>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</si>
  <si>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</si>
  <si>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</si>
  <si>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</si>
  <si>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</si>
  <si>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</si>
  <si>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</si>
  <si>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</si>
  <si>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</si>
  <si>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</si>
  <si>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</si>
  <si>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</si>
  <si>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</si>
  <si>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</si>
  <si>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</si>
  <si>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</si>
  <si>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</si>
  <si>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</si>
  <si>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</si>
  <si>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</si>
  <si>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</si>
  <si>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</si>
  <si>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</si>
  <si>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 xml:space="preserve">                        </t>
  </si>
  <si>
    <t>Distribution costs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</si>
  <si>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</si>
  <si>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</si>
  <si>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</si>
  <si>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</si>
  <si>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</si>
  <si>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</si>
  <si>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</si>
  <si>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</si>
  <si>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</si>
  <si>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</si>
  <si>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property, plant and equipment</t>
  </si>
  <si>
    <t>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</si>
  <si>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</si>
  <si>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</si>
  <si>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</si>
  <si>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</si>
  <si>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Other payables</t>
  </si>
  <si>
    <t>Balance at 1 January 2021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</si>
  <si>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</si>
  <si>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</si>
  <si>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</si>
  <si>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</si>
  <si>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</si>
  <si>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</si>
  <si>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</si>
  <si>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</si>
  <si>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</si>
  <si>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</si>
  <si>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</si>
  <si>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</si>
  <si>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</si>
  <si>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</si>
  <si>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Net foreign exchange loss</t>
  </si>
  <si>
    <t>Profit (loss) from operating activities</t>
  </si>
  <si>
    <t xml:space="preserve">   accounted for using equity method</t>
  </si>
  <si>
    <t>Profit (loss) for the period</t>
  </si>
  <si>
    <t>Share</t>
  </si>
  <si>
    <t>premium</t>
  </si>
  <si>
    <t xml:space="preserve">Unappropriated </t>
  </si>
  <si>
    <t xml:space="preserve">    Profit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</si>
  <si>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</si>
  <si>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</si>
  <si>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</si>
  <si>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</si>
  <si>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</si>
  <si>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</si>
  <si>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</si>
  <si>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</si>
  <si>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</si>
  <si>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</si>
  <si>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</si>
  <si>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 xml:space="preserve">Profit (loss) for the period </t>
  </si>
  <si>
    <t xml:space="preserve">Adjustments to reconcile profit (loss) to </t>
  </si>
  <si>
    <t>Depreciation and amortisation</t>
  </si>
  <si>
    <t xml:space="preserve">   value of inventories</t>
  </si>
  <si>
    <t xml:space="preserve">   for using equity method, net of tax</t>
  </si>
  <si>
    <t>Income tax received</t>
  </si>
  <si>
    <t>Cash inflow on short-term loans to subsidiaries</t>
  </si>
  <si>
    <t>Net cash from (used in) investing activities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</si>
  <si>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</si>
  <si>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</si>
  <si>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</si>
  <si>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</si>
  <si>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</si>
  <si>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</si>
  <si>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</si>
  <si>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</si>
  <si>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</si>
  <si>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 xml:space="preserve">Transfer right-of-use assets to 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</si>
  <si>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</si>
  <si>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</si>
  <si>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</si>
  <si>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</si>
  <si>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</si>
  <si>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</si>
  <si>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</si>
  <si>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2, 3</t>
  </si>
  <si>
    <t>Net foreign exchange gain</t>
  </si>
  <si>
    <t xml:space="preserve">    Dividends</t>
  </si>
  <si>
    <t xml:space="preserve">(Gain) loss on disposal and write-off of </t>
  </si>
  <si>
    <t>Employee benefit paid</t>
  </si>
  <si>
    <t xml:space="preserve">Profit (loss) before income tax expense 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</si>
  <si>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</si>
  <si>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</si>
  <si>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</si>
  <si>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</si>
  <si>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   trade accounts receivable  </t>
  </si>
  <si>
    <t>Balance at 30 September 2021</t>
  </si>
  <si>
    <t>30 September</t>
  </si>
  <si>
    <t>period ended 30 September</t>
  </si>
  <si>
    <t>For the nine-month</t>
  </si>
  <si>
    <t>Cash and cash equivalents at 30 September</t>
  </si>
  <si>
    <t>Repayment of short-term borrowings</t>
  </si>
  <si>
    <t>Proceeds from short-term borrowings</t>
  </si>
  <si>
    <t>Short-term borrowings from subsidiary</t>
  </si>
  <si>
    <t xml:space="preserve">    Distributions to owners of the parent</t>
  </si>
  <si>
    <t>For the nine-month period ended 30 September 2021</t>
  </si>
  <si>
    <t xml:space="preserve">   Dividends</t>
  </si>
  <si>
    <t xml:space="preserve">   Distributions to owners of the parent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</si>
  <si>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</si>
  <si>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</si>
  <si>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 xml:space="preserve">   Profit</t>
  </si>
  <si>
    <t>2022</t>
  </si>
  <si>
    <t>For the nine-month period ended 30 September 2022</t>
  </si>
  <si>
    <t>Balance at 1 January 2022</t>
  </si>
  <si>
    <t>Balance at 30 September 2022</t>
  </si>
  <si>
    <t>Current portion of hire-purchase contract receivable</t>
  </si>
  <si>
    <t xml:space="preserve">Short-term loans to subsidiaries </t>
  </si>
  <si>
    <t>Non-current assets classified as held for sale</t>
  </si>
  <si>
    <t>Hire-purchase contract receivable</t>
  </si>
  <si>
    <t>2</t>
  </si>
  <si>
    <t>5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</si>
  <si>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</si>
  <si>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</si>
  <si>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</si>
  <si>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</si>
  <si>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Total income</t>
  </si>
  <si>
    <t>Income</t>
  </si>
  <si>
    <t>Other Comprehensive Income</t>
  </si>
  <si>
    <t>Items that will not be reclassified subsequently to profit or loss</t>
  </si>
  <si>
    <t>Loss on remeasurements of defined benefits plans</t>
  </si>
  <si>
    <t>Income tax relating to items that will not be reclassified</t>
  </si>
  <si>
    <t>Other comprehensive expense for the period, net of tax</t>
  </si>
  <si>
    <t>9</t>
  </si>
  <si>
    <t xml:space="preserve">(Reversal of) expected credit losses of  </t>
  </si>
  <si>
    <t>Unrealised (gain) loss on exchange rate</t>
  </si>
  <si>
    <t>Gain on sale of non-current assets</t>
  </si>
  <si>
    <t xml:space="preserve">   classified as held for sale</t>
  </si>
  <si>
    <t>Loss on write-off of non-current assets</t>
  </si>
  <si>
    <t>Share of profit of associated</t>
  </si>
  <si>
    <t xml:space="preserve">Proceeds from sale of non-current assets </t>
  </si>
  <si>
    <t>Acquisitions of intangible asset</t>
  </si>
  <si>
    <t>6</t>
  </si>
  <si>
    <t xml:space="preserve">Transfer inventory to property, plant </t>
  </si>
  <si>
    <t xml:space="preserve">   and equipment</t>
  </si>
  <si>
    <t xml:space="preserve">(Reversal of) loss on decline in </t>
  </si>
  <si>
    <t>Net cash from financing activities</t>
  </si>
  <si>
    <t>Net increase (decrease) in cash and cash equivalents</t>
  </si>
  <si>
    <t xml:space="preserve">    Loss</t>
  </si>
  <si>
    <t xml:space="preserve">    Other comprehensive income (expense)</t>
  </si>
  <si>
    <t>Short-term borrowings from financial institutions</t>
  </si>
  <si>
    <t>Net cash used in operating activities</t>
  </si>
  <si>
    <t xml:space="preserve">Increase in short-term borrowings </t>
  </si>
  <si>
    <t xml:space="preserve">   from financial institutions</t>
  </si>
  <si>
    <t>Share of profit of associates</t>
  </si>
  <si>
    <t>Share of profit (loss) of associates</t>
  </si>
  <si>
    <t>Cost of sales of goods and rendering of services:</t>
  </si>
  <si>
    <t xml:space="preserve">   - Cost of sales </t>
  </si>
  <si>
    <t xml:space="preserve">   - (Reversal of) write-down to loss on </t>
  </si>
  <si>
    <t xml:space="preserve">        decline in value of inventories</t>
  </si>
  <si>
    <t>Income tax income (expense)</t>
  </si>
  <si>
    <t>10</t>
  </si>
  <si>
    <t>8</t>
  </si>
  <si>
    <t>2, 8</t>
  </si>
  <si>
    <t xml:space="preserve">Loss on write-off of advance payment </t>
  </si>
  <si>
    <t xml:space="preserve">   for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</si>
</sst>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3" fillId="0" borderId="0"/>
    <xf numFmtId="4" fontId="16" fillId="0" borderId="0" applyFill="0" applyBorder="0" applyAlignment="0" applyProtection="0"/>
  </cellStyleXfs>
  <cellXfs count="232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21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41" fontId="2" fillId="0" borderId="0" xfId="0" applyNumberFormat="1" applyFont="1"/>
    <xf numFmtId="37" fontId="2" fillId="0" borderId="0" xfId="0" applyNumberFormat="1" applyFont="1"/>
    <xf numFmtId="0" fontId="22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16" fillId="0" borderId="0" xfId="0" applyNumberFormat="1" applyFont="1" applyAlignment="1">
      <alignment vertical="center"/>
    </xf>
    <xf numFmtId="43" fontId="3" fillId="0" borderId="0" xfId="1" applyFont="1" applyFill="1" applyBorder="1" applyAlignment="1"/>
    <xf numFmtId="41" fontId="16" fillId="0" borderId="0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 applyFill="1" applyAlignme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166" fontId="2" fillId="0" borderId="0" xfId="34" applyNumberFormat="1" applyFont="1" applyBorder="1"/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166" fontId="0" fillId="0" borderId="0" xfId="1" applyNumberFormat="1" applyFont="1" applyFill="1" applyAlignment="1"/>
    <xf numFmtId="0" fontId="0" fillId="0" borderId="0" xfId="0" applyFill="1"/>
    <xf numFmtId="41" fontId="0" fillId="0" borderId="0" xfId="1" applyNumberFormat="1" applyFont="1" applyFill="1"/>
    <xf numFmtId="41" fontId="0" fillId="0" borderId="0" xfId="0" applyNumberFormat="1" applyFill="1" applyAlignment="1">
      <alignment horizontal="right"/>
    </xf>
    <xf numFmtId="41" fontId="3" fillId="0" borderId="0" xfId="34" applyNumberFormat="1" applyFont="1" applyFill="1"/>
    <xf numFmtId="166" fontId="3" fillId="0" borderId="0" xfId="34" applyNumberFormat="1" applyFont="1" applyFill="1"/>
    <xf numFmtId="166" fontId="2" fillId="0" borderId="4" xfId="34" applyNumberFormat="1" applyFont="1" applyFill="1" applyBorder="1"/>
    <xf numFmtId="166" fontId="2" fillId="0" borderId="0" xfId="34" applyNumberFormat="1" applyFont="1" applyFill="1"/>
    <xf numFmtId="43" fontId="3" fillId="0" borderId="0" xfId="34" applyNumberFormat="1" applyFont="1" applyFill="1"/>
    <xf numFmtId="166" fontId="2" fillId="0" borderId="3" xfId="34" applyNumberFormat="1" applyFont="1" applyFill="1" applyBorder="1"/>
    <xf numFmtId="164" fontId="0" fillId="0" borderId="0" xfId="0" applyNumberForma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4" fillId="0" borderId="0" xfId="34" applyFont="1" applyAlignment="1">
      <alignment horizontal="center"/>
    </xf>
    <xf numFmtId="0" fontId="13" fillId="0" borderId="0" xfId="34" applyFont="1"/>
    <xf numFmtId="49" fontId="0" fillId="0" borderId="0" xfId="0" applyNumberFormat="1" applyFill="1" applyBorder="1" applyAlignment="1"/>
    <xf numFmtId="41" fontId="3" fillId="0" borderId="0" xfId="4" applyFont="1" applyFill="1" applyBorder="1" applyAlignment="1">
      <alignment horizontal="right"/>
    </xf>
    <xf numFmtId="41" fontId="11" fillId="0" borderId="0" xfId="0" applyNumberFormat="1" applyFont="1" applyFill="1" applyBorder="1" applyAlignment="1"/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0" fontId="0" fillId="0" borderId="0" xfId="0" applyAlignment="1">
      <alignment horizontal="left"/>
    </xf>
    <xf numFmtId="41" fontId="10" fillId="0" borderId="0" xfId="0" applyNumberFormat="1" applyFont="1"/>
    <xf numFmtId="41" fontId="2" fillId="0" borderId="1" xfId="0" applyNumberFormat="1" applyFont="1" applyBorder="1"/>
    <xf numFmtId="41" fontId="11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0" fillId="0" borderId="0" xfId="0" applyNumberFormat="1" applyAlignment="1">
      <alignment horizontal="right"/>
    </xf>
    <xf numFmtId="41" fontId="0" fillId="0" borderId="1" xfId="0" applyNumberFormat="1" applyBorder="1"/>
    <xf numFmtId="41" fontId="2" fillId="0" borderId="5" xfId="0" applyNumberFormat="1" applyFont="1" applyFill="1" applyBorder="1" applyAlignment="1"/>
    <xf numFmtId="166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41" fontId="0" fillId="0" borderId="1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2" fillId="0" borderId="2" xfId="1" applyNumberFormat="1" applyFont="1" applyFill="1" applyBorder="1" applyAlignment="1"/>
    <xf numFmtId="41" fontId="2" fillId="0" borderId="2" xfId="1" applyNumberFormat="1" applyFont="1" applyFill="1" applyBorder="1" applyAlignment="1"/>
    <xf numFmtId="49" fontId="0" fillId="0" borderId="0" xfId="0" quotePrefix="1" applyNumberFormat="1" applyFill="1" applyAlignment="1"/>
    <xf numFmtId="0" fontId="0" fillId="2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36"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  <cellStyle name="จุลภาค" xfId="1" builtinId="3"/>
    <cellStyle name="จุลภาค [0]" xfId="2" builtinId="6"/>
    <cellStyle name="ปกติ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showGridLines="0" tabSelected="1" view="pageBreakPreview" zoomScaleNormal="70" zoomScaleSheetLayoutView="100" workbookViewId="0">
      <selection activeCell="A6" sqref="A6"/>
    </sheetView>
  </sheetViews>
  <sheetFormatPr defaultColWidth="9.140625" defaultRowHeight="15" x14ac:dyDescent="0.25"/>
  <cols>
    <col min="1" max="1" width="45.140625" style="9" customWidth="1"/>
    <col min="2" max="2" width="6.5703125" style="5" customWidth="1"/>
    <col min="3" max="3" width="12.42578125" style="11" customWidth="1"/>
    <col min="4" max="4" width="0.85546875" style="11" customWidth="1"/>
    <col min="5" max="5" width="12.42578125" style="37" customWidth="1"/>
    <col min="6" max="6" width="0.85546875" style="11" customWidth="1"/>
    <col min="7" max="7" width="12.42578125" style="11" customWidth="1"/>
    <col min="8" max="8" width="0.85546875" style="11" customWidth="1"/>
    <col min="9" max="9" width="12.42578125" style="37" customWidth="1"/>
    <col min="10" max="16384" width="9.140625" style="11"/>
  </cols>
  <sheetData>
    <row r="1" spans="1:10" s="30" customFormat="1" ht="20.25" customHeight="1" x14ac:dyDescent="0.3">
      <c r="A1" s="51" t="s">
        <v>85</v>
      </c>
      <c r="B1" s="51"/>
      <c r="C1" s="51"/>
      <c r="D1" s="51"/>
      <c r="E1" s="51"/>
      <c r="F1" s="51"/>
    </row>
    <row r="2" spans="1:10" s="4" customFormat="1" ht="20.25" customHeight="1" x14ac:dyDescent="0.25">
      <c r="A2" s="31" t="s">
        <v>51</v>
      </c>
      <c r="B2" s="7"/>
      <c r="G2" s="218"/>
      <c r="H2" s="218"/>
      <c r="I2" s="218"/>
    </row>
    <row r="3" spans="1:10" ht="20.25" customHeight="1" x14ac:dyDescent="0.25">
      <c r="A3" s="3"/>
      <c r="E3" s="11"/>
      <c r="I3" s="11"/>
    </row>
    <row r="4" spans="1:10" ht="20.25" customHeight="1" x14ac:dyDescent="0.25">
      <c r="C4" s="219" t="s">
        <v>2</v>
      </c>
      <c r="D4" s="219"/>
      <c r="E4" s="219"/>
      <c r="F4" s="10"/>
      <c r="G4" s="219" t="s">
        <v>47</v>
      </c>
      <c r="H4" s="219"/>
      <c r="I4" s="219"/>
    </row>
    <row r="5" spans="1:10" ht="20.25" customHeight="1" x14ac:dyDescent="0.25">
      <c r="C5" s="219" t="s">
        <v>68</v>
      </c>
      <c r="D5" s="219"/>
      <c r="E5" s="219"/>
      <c r="F5" s="10"/>
      <c r="G5" s="219" t="s">
        <v>68</v>
      </c>
      <c r="H5" s="219"/>
      <c r="I5" s="219"/>
    </row>
    <row r="6" spans="1:10" ht="20.25" customHeight="1" x14ac:dyDescent="0.25">
      <c r="A6" s="1"/>
      <c r="B6" s="13"/>
      <c r="C6" s="19" t="s">
        <v>154</v>
      </c>
      <c r="D6" s="19"/>
      <c r="E6" s="19" t="s">
        <v>50</v>
      </c>
      <c r="F6" s="38"/>
      <c r="G6" s="19" t="s">
        <v>154</v>
      </c>
      <c r="H6" s="19"/>
      <c r="I6" s="19" t="s">
        <v>50</v>
      </c>
    </row>
    <row r="7" spans="1:10" ht="20.25" customHeight="1" x14ac:dyDescent="0.25">
      <c r="A7" s="31" t="s">
        <v>9</v>
      </c>
      <c r="B7" s="13" t="s">
        <v>23</v>
      </c>
      <c r="C7" s="32" t="s">
        <v>168</v>
      </c>
      <c r="D7" s="19"/>
      <c r="E7" s="32" t="s">
        <v>77</v>
      </c>
      <c r="F7" s="19"/>
      <c r="G7" s="32" t="s">
        <v>168</v>
      </c>
      <c r="H7" s="19"/>
      <c r="I7" s="32" t="s">
        <v>77</v>
      </c>
    </row>
    <row r="8" spans="1:10" ht="20.25" customHeight="1" x14ac:dyDescent="0.25">
      <c r="A8" s="11"/>
      <c r="B8" s="11"/>
      <c r="C8" s="12" t="s">
        <v>63</v>
      </c>
      <c r="D8" s="12"/>
      <c r="E8" s="19"/>
      <c r="F8" s="12"/>
      <c r="G8" s="12" t="s">
        <v>63</v>
      </c>
      <c r="H8" s="12"/>
      <c r="I8" s="19"/>
    </row>
    <row r="9" spans="1:10" ht="20.25" customHeight="1" x14ac:dyDescent="0.25">
      <c r="A9" s="1"/>
      <c r="B9" s="21"/>
      <c r="C9" s="217" t="s">
        <v>55</v>
      </c>
      <c r="D9" s="217"/>
      <c r="E9" s="217"/>
      <c r="F9" s="217"/>
      <c r="G9" s="217"/>
      <c r="H9" s="217"/>
      <c r="I9" s="217"/>
    </row>
    <row r="10" spans="1:10" ht="20.25" customHeight="1" x14ac:dyDescent="0.25">
      <c r="A10" s="117" t="s">
        <v>10</v>
      </c>
      <c r="B10" s="25"/>
      <c r="C10" s="197"/>
      <c r="D10" s="197"/>
      <c r="E10" s="197"/>
      <c r="F10" s="81"/>
      <c r="G10" s="81"/>
      <c r="H10" s="81"/>
      <c r="I10" s="81"/>
      <c r="J10" s="20"/>
    </row>
    <row r="11" spans="1:10" ht="20.25" customHeight="1" x14ac:dyDescent="0.25">
      <c r="A11" s="79" t="s">
        <v>0</v>
      </c>
      <c r="B11" s="25"/>
      <c r="C11" s="83">
        <v>116012</v>
      </c>
      <c r="D11" s="57"/>
      <c r="E11" s="83">
        <v>88937</v>
      </c>
      <c r="F11" s="58"/>
      <c r="G11" s="177">
        <v>111940</v>
      </c>
      <c r="H11" s="58"/>
      <c r="I11" s="177">
        <v>76165</v>
      </c>
      <c r="J11" s="20"/>
    </row>
    <row r="12" spans="1:10" ht="20.25" customHeight="1" x14ac:dyDescent="0.25">
      <c r="A12" s="79" t="s">
        <v>33</v>
      </c>
      <c r="B12" s="25" t="s">
        <v>142</v>
      </c>
      <c r="C12" s="83">
        <v>1738093</v>
      </c>
      <c r="D12" s="57"/>
      <c r="E12" s="83">
        <v>1557359</v>
      </c>
      <c r="F12" s="58"/>
      <c r="G12" s="83">
        <v>1728121</v>
      </c>
      <c r="H12" s="58"/>
      <c r="I12" s="83">
        <v>1550110</v>
      </c>
      <c r="J12" s="20"/>
    </row>
    <row r="13" spans="1:10" ht="20.25" customHeight="1" x14ac:dyDescent="0.25">
      <c r="A13" s="79" t="s">
        <v>86</v>
      </c>
      <c r="B13" s="25" t="s">
        <v>219</v>
      </c>
      <c r="C13" s="83">
        <v>116806</v>
      </c>
      <c r="D13" s="57"/>
      <c r="E13" s="83">
        <v>35104</v>
      </c>
      <c r="F13" s="58"/>
      <c r="G13" s="83">
        <v>104037</v>
      </c>
      <c r="H13" s="58"/>
      <c r="I13" s="83">
        <v>23133</v>
      </c>
      <c r="J13" s="20"/>
    </row>
    <row r="14" spans="1:10" ht="20.25" customHeight="1" x14ac:dyDescent="0.25">
      <c r="A14" s="79" t="s">
        <v>172</v>
      </c>
      <c r="B14" s="25">
        <v>2</v>
      </c>
      <c r="C14" s="83">
        <v>95075</v>
      </c>
      <c r="D14" s="57"/>
      <c r="E14" s="83">
        <v>0</v>
      </c>
      <c r="F14" s="58"/>
      <c r="G14" s="83">
        <v>95075</v>
      </c>
      <c r="H14" s="58"/>
      <c r="I14" s="83">
        <v>0</v>
      </c>
      <c r="J14" s="20"/>
    </row>
    <row r="15" spans="1:10" ht="20.25" customHeight="1" x14ac:dyDescent="0.25">
      <c r="A15" s="79" t="s">
        <v>173</v>
      </c>
      <c r="B15" s="25">
        <v>2</v>
      </c>
      <c r="C15" s="83">
        <v>0</v>
      </c>
      <c r="D15" s="57"/>
      <c r="E15" s="83">
        <v>0</v>
      </c>
      <c r="F15" s="58"/>
      <c r="G15" s="83">
        <v>216099</v>
      </c>
      <c r="H15" s="58"/>
      <c r="I15" s="83">
        <v>241199</v>
      </c>
      <c r="J15" s="20"/>
    </row>
    <row r="16" spans="1:10" ht="20.25" customHeight="1" x14ac:dyDescent="0.25">
      <c r="A16" s="79" t="s">
        <v>7</v>
      </c>
      <c r="B16" s="25">
        <v>4</v>
      </c>
      <c r="C16" s="83">
        <v>1783653</v>
      </c>
      <c r="D16" s="57"/>
      <c r="E16" s="83">
        <v>1798168</v>
      </c>
      <c r="F16" s="58"/>
      <c r="G16" s="83">
        <v>1783653</v>
      </c>
      <c r="H16" s="58"/>
      <c r="I16" s="83">
        <v>1798168</v>
      </c>
      <c r="J16" s="20"/>
    </row>
    <row r="17" spans="1:10" ht="20.25" customHeight="1" x14ac:dyDescent="0.25">
      <c r="A17" s="79" t="s">
        <v>87</v>
      </c>
      <c r="B17" s="25" t="s">
        <v>176</v>
      </c>
      <c r="C17" s="83">
        <v>249776</v>
      </c>
      <c r="D17" s="57"/>
      <c r="E17" s="83">
        <v>189741</v>
      </c>
      <c r="F17" s="58"/>
      <c r="G17" s="83">
        <v>249776</v>
      </c>
      <c r="H17" s="58"/>
      <c r="I17" s="83">
        <v>189741</v>
      </c>
      <c r="J17" s="20"/>
    </row>
    <row r="18" spans="1:10" ht="20.25" customHeight="1" x14ac:dyDescent="0.25">
      <c r="A18" s="79" t="s">
        <v>174</v>
      </c>
      <c r="B18" s="25">
        <v>2</v>
      </c>
      <c r="C18" s="59">
        <v>0</v>
      </c>
      <c r="D18" s="57"/>
      <c r="E18" s="59">
        <v>129446</v>
      </c>
      <c r="F18" s="58"/>
      <c r="G18" s="83">
        <v>0</v>
      </c>
      <c r="H18" s="58"/>
      <c r="I18" s="83">
        <v>129446</v>
      </c>
      <c r="J18" s="20"/>
    </row>
    <row r="19" spans="1:10" ht="20.25" customHeight="1" x14ac:dyDescent="0.25">
      <c r="A19" s="89" t="s">
        <v>11</v>
      </c>
      <c r="B19" s="25"/>
      <c r="C19" s="60">
        <f>SUM(C11:C18)</f>
        <v>4099415</v>
      </c>
      <c r="D19" s="61"/>
      <c r="E19" s="60">
        <f>SUM(E11:E18)</f>
        <v>3798755</v>
      </c>
      <c r="F19" s="62"/>
      <c r="G19" s="63">
        <f>SUM(G11:G18)</f>
        <v>4288701</v>
      </c>
      <c r="H19" s="62"/>
      <c r="I19" s="63">
        <f>SUM(I11:I18)</f>
        <v>4007962</v>
      </c>
      <c r="J19" s="20"/>
    </row>
    <row r="20" spans="1:10" ht="20.25" customHeight="1" x14ac:dyDescent="0.25">
      <c r="A20" s="79"/>
      <c r="B20" s="25"/>
      <c r="C20" s="198"/>
      <c r="D20" s="198"/>
      <c r="E20" s="198"/>
      <c r="F20" s="81"/>
      <c r="G20" s="81"/>
      <c r="H20" s="81"/>
      <c r="I20" s="81"/>
      <c r="J20" s="20"/>
    </row>
    <row r="21" spans="1:10" ht="20.25" customHeight="1" x14ac:dyDescent="0.25">
      <c r="A21" s="117" t="s">
        <v>12</v>
      </c>
      <c r="B21" s="25"/>
      <c r="C21" s="198"/>
      <c r="D21" s="198"/>
      <c r="E21" s="198"/>
      <c r="F21" s="81"/>
      <c r="G21" s="81"/>
      <c r="H21" s="81"/>
      <c r="I21" s="81"/>
      <c r="J21" s="20"/>
    </row>
    <row r="22" spans="1:10" ht="20.25" customHeight="1" x14ac:dyDescent="0.25">
      <c r="A22" s="199" t="s">
        <v>175</v>
      </c>
      <c r="B22" s="25" t="s">
        <v>176</v>
      </c>
      <c r="C22" s="195">
        <v>86884</v>
      </c>
      <c r="D22" s="200"/>
      <c r="E22" s="195">
        <v>0</v>
      </c>
      <c r="F22" s="82"/>
      <c r="G22" s="195">
        <v>86884</v>
      </c>
      <c r="H22" s="82"/>
      <c r="I22" s="195">
        <v>0</v>
      </c>
      <c r="J22" s="20"/>
    </row>
    <row r="23" spans="1:10" ht="20.25" customHeight="1" x14ac:dyDescent="0.25">
      <c r="A23" s="199" t="s">
        <v>88</v>
      </c>
      <c r="B23" s="25"/>
      <c r="C23" s="195">
        <v>0</v>
      </c>
      <c r="D23" s="200"/>
      <c r="E23" s="195">
        <v>0</v>
      </c>
      <c r="F23" s="82"/>
      <c r="G23" s="195">
        <v>87453</v>
      </c>
      <c r="H23" s="82"/>
      <c r="I23" s="195">
        <v>87453</v>
      </c>
      <c r="J23" s="20"/>
    </row>
    <row r="24" spans="1:10" ht="20.25" customHeight="1" x14ac:dyDescent="0.25">
      <c r="A24" s="199" t="s">
        <v>89</v>
      </c>
      <c r="B24" s="25" t="s">
        <v>177</v>
      </c>
      <c r="C24" s="195">
        <v>751659</v>
      </c>
      <c r="D24" s="200"/>
      <c r="E24" s="195">
        <v>761131</v>
      </c>
      <c r="F24" s="82"/>
      <c r="G24" s="195">
        <v>410930</v>
      </c>
      <c r="H24" s="82"/>
      <c r="I24" s="195">
        <v>410930</v>
      </c>
      <c r="J24" s="20"/>
    </row>
    <row r="25" spans="1:10" ht="20.25" hidden="1" customHeight="1" x14ac:dyDescent="0.25">
      <c r="A25" s="79" t="s">
        <v>90</v>
      </c>
      <c r="B25" s="25"/>
      <c r="C25" s="39"/>
      <c r="D25" s="200"/>
      <c r="E25" s="39"/>
      <c r="F25" s="82"/>
      <c r="G25" s="39"/>
      <c r="H25" s="82"/>
      <c r="I25" s="39"/>
      <c r="J25" s="20"/>
    </row>
    <row r="26" spans="1:10" ht="20.25" customHeight="1" x14ac:dyDescent="0.25">
      <c r="A26" s="79" t="s">
        <v>34</v>
      </c>
      <c r="B26" s="191">
        <v>6</v>
      </c>
      <c r="C26" s="39">
        <v>895080</v>
      </c>
      <c r="D26" s="200"/>
      <c r="E26" s="39">
        <v>936426</v>
      </c>
      <c r="F26" s="82"/>
      <c r="G26" s="39">
        <v>620596</v>
      </c>
      <c r="H26" s="82"/>
      <c r="I26" s="39">
        <v>637642</v>
      </c>
      <c r="J26" s="20"/>
    </row>
    <row r="27" spans="1:10" ht="20.25" customHeight="1" x14ac:dyDescent="0.25">
      <c r="A27" s="79" t="s">
        <v>71</v>
      </c>
      <c r="B27" s="25">
        <v>7</v>
      </c>
      <c r="C27" s="195">
        <v>64210</v>
      </c>
      <c r="D27" s="200"/>
      <c r="E27" s="195">
        <v>30984</v>
      </c>
      <c r="F27" s="82"/>
      <c r="G27" s="195">
        <v>0</v>
      </c>
      <c r="H27" s="82"/>
      <c r="I27" s="195">
        <v>0</v>
      </c>
      <c r="J27" s="20"/>
    </row>
    <row r="28" spans="1:10" ht="20.25" customHeight="1" x14ac:dyDescent="0.25">
      <c r="A28" s="79" t="s">
        <v>91</v>
      </c>
      <c r="B28" s="25"/>
      <c r="C28" s="39">
        <v>13457</v>
      </c>
      <c r="D28" s="200"/>
      <c r="E28" s="39">
        <v>13450</v>
      </c>
      <c r="F28" s="82"/>
      <c r="G28" s="39">
        <v>13457</v>
      </c>
      <c r="H28" s="82"/>
      <c r="I28" s="39">
        <v>13445</v>
      </c>
      <c r="J28" s="20"/>
    </row>
    <row r="29" spans="1:10" ht="20.25" customHeight="1" x14ac:dyDescent="0.25">
      <c r="A29" s="79" t="s">
        <v>53</v>
      </c>
      <c r="B29" s="25"/>
      <c r="C29" s="39">
        <v>60722</v>
      </c>
      <c r="D29" s="200"/>
      <c r="E29" s="39">
        <v>32905</v>
      </c>
      <c r="F29" s="82"/>
      <c r="G29" s="39">
        <v>59183</v>
      </c>
      <c r="H29" s="82"/>
      <c r="I29" s="39">
        <v>32302</v>
      </c>
      <c r="J29" s="20"/>
    </row>
    <row r="30" spans="1:10" ht="20.25" customHeight="1" x14ac:dyDescent="0.25">
      <c r="A30" s="79" t="s">
        <v>1</v>
      </c>
      <c r="B30" s="25"/>
      <c r="C30" s="172">
        <v>34673</v>
      </c>
      <c r="D30" s="200"/>
      <c r="E30" s="172">
        <v>33685</v>
      </c>
      <c r="F30" s="82"/>
      <c r="G30" s="172">
        <v>29818</v>
      </c>
      <c r="H30" s="82"/>
      <c r="I30" s="172">
        <v>29834</v>
      </c>
      <c r="J30" s="20"/>
    </row>
    <row r="31" spans="1:10" ht="20.25" customHeight="1" x14ac:dyDescent="0.25">
      <c r="A31" s="89" t="s">
        <v>13</v>
      </c>
      <c r="B31" s="191"/>
      <c r="C31" s="201">
        <f>SUM(C22:C30)</f>
        <v>1906685</v>
      </c>
      <c r="D31" s="202"/>
      <c r="E31" s="201">
        <f>SUM(E22:E30)</f>
        <v>1808581</v>
      </c>
      <c r="F31" s="121"/>
      <c r="G31" s="201">
        <f>SUM(G22:G30)</f>
        <v>1308321</v>
      </c>
      <c r="H31" s="121"/>
      <c r="I31" s="201">
        <f>SUM(I22:I30)</f>
        <v>1211606</v>
      </c>
      <c r="J31" s="20"/>
    </row>
    <row r="32" spans="1:10" ht="20.25" customHeight="1" x14ac:dyDescent="0.25">
      <c r="A32" s="79"/>
      <c r="B32" s="25"/>
      <c r="C32" s="198"/>
      <c r="D32" s="198"/>
      <c r="E32" s="198"/>
      <c r="F32" s="81"/>
      <c r="G32" s="81"/>
      <c r="H32" s="81"/>
      <c r="I32" s="81"/>
      <c r="J32" s="20"/>
    </row>
    <row r="33" spans="1:10" ht="20.25" customHeight="1" thickBot="1" x14ac:dyDescent="0.3">
      <c r="A33" s="89" t="s">
        <v>14</v>
      </c>
      <c r="B33" s="25"/>
      <c r="C33" s="203">
        <f>C19+C31</f>
        <v>6006100</v>
      </c>
      <c r="D33" s="202"/>
      <c r="E33" s="203">
        <f>E19+E31</f>
        <v>5607336</v>
      </c>
      <c r="F33" s="121"/>
      <c r="G33" s="203">
        <f>G19+G31</f>
        <v>5597022</v>
      </c>
      <c r="H33" s="121"/>
      <c r="I33" s="203">
        <f>I19+I31</f>
        <v>5219568</v>
      </c>
      <c r="J33" s="20"/>
    </row>
    <row r="34" spans="1:10" ht="20.25" customHeight="1" thickTop="1" x14ac:dyDescent="0.25">
      <c r="A34" s="41"/>
      <c r="B34" s="190"/>
      <c r="C34" s="70"/>
      <c r="D34" s="196"/>
      <c r="E34" s="70"/>
      <c r="F34" s="70"/>
      <c r="G34" s="70"/>
      <c r="H34" s="70"/>
      <c r="I34" s="70"/>
      <c r="J34" s="20"/>
    </row>
    <row r="35" spans="1:10" ht="20.25" customHeight="1" x14ac:dyDescent="0.25">
      <c r="A35" s="18"/>
      <c r="B35" s="21"/>
      <c r="C35" s="16"/>
      <c r="D35" s="16"/>
      <c r="E35" s="16"/>
      <c r="F35" s="16"/>
      <c r="G35" s="16"/>
      <c r="H35" s="16"/>
      <c r="I35" s="16"/>
    </row>
    <row r="36" spans="1:10" s="30" customFormat="1" ht="20.25" customHeight="1" x14ac:dyDescent="0.3">
      <c r="A36" s="51" t="str">
        <f>$A$1</f>
        <v>THE STEEL PUBLIC COMPANY LIMITED and its Subsidiaries</v>
      </c>
      <c r="B36" s="51"/>
      <c r="C36" s="51"/>
      <c r="D36" s="51"/>
      <c r="E36" s="51"/>
      <c r="F36" s="51"/>
    </row>
    <row r="37" spans="1:10" s="4" customFormat="1" ht="20.25" customHeight="1" x14ac:dyDescent="0.25">
      <c r="A37" s="31" t="s">
        <v>51</v>
      </c>
      <c r="B37" s="7"/>
      <c r="G37" s="218"/>
      <c r="H37" s="218"/>
      <c r="I37" s="218"/>
    </row>
    <row r="38" spans="1:10" ht="20.25" customHeight="1" x14ac:dyDescent="0.25">
      <c r="A38" s="3"/>
      <c r="E38" s="11"/>
      <c r="I38" s="11"/>
    </row>
    <row r="39" spans="1:10" ht="18.600000000000001" customHeight="1" x14ac:dyDescent="0.25">
      <c r="A39" s="3"/>
      <c r="C39" s="219" t="s">
        <v>2</v>
      </c>
      <c r="D39" s="219"/>
      <c r="E39" s="219"/>
      <c r="F39" s="10"/>
      <c r="G39" s="219" t="s">
        <v>47</v>
      </c>
      <c r="H39" s="219"/>
      <c r="I39" s="219"/>
    </row>
    <row r="40" spans="1:10" ht="18.600000000000001" customHeight="1" x14ac:dyDescent="0.25">
      <c r="A40" s="3"/>
      <c r="C40" s="219" t="s">
        <v>68</v>
      </c>
      <c r="D40" s="219"/>
      <c r="E40" s="219"/>
      <c r="F40" s="10"/>
      <c r="G40" s="219" t="s">
        <v>68</v>
      </c>
      <c r="H40" s="219"/>
      <c r="I40" s="219"/>
    </row>
    <row r="41" spans="1:10" ht="18.600000000000001" customHeight="1" x14ac:dyDescent="0.25">
      <c r="A41" s="11"/>
      <c r="B41" s="11"/>
      <c r="C41" s="19" t="s">
        <v>154</v>
      </c>
      <c r="D41" s="19"/>
      <c r="E41" s="19" t="s">
        <v>50</v>
      </c>
      <c r="F41" s="38"/>
      <c r="G41" s="19" t="s">
        <v>154</v>
      </c>
      <c r="H41" s="19"/>
      <c r="I41" s="19" t="s">
        <v>50</v>
      </c>
    </row>
    <row r="42" spans="1:10" ht="18.600000000000001" customHeight="1" x14ac:dyDescent="0.25">
      <c r="A42" s="31" t="s">
        <v>41</v>
      </c>
      <c r="B42" s="13" t="s">
        <v>23</v>
      </c>
      <c r="C42" s="32" t="s">
        <v>168</v>
      </c>
      <c r="D42" s="19"/>
      <c r="E42" s="32" t="s">
        <v>77</v>
      </c>
      <c r="F42" s="19"/>
      <c r="G42" s="32" t="s">
        <v>168</v>
      </c>
      <c r="H42" s="19"/>
      <c r="I42" s="32" t="s">
        <v>77</v>
      </c>
    </row>
    <row r="43" spans="1:10" ht="18.600000000000001" customHeight="1" x14ac:dyDescent="0.25">
      <c r="A43" s="11"/>
      <c r="B43" s="11"/>
      <c r="C43" s="12" t="s">
        <v>63</v>
      </c>
      <c r="D43" s="12"/>
      <c r="E43" s="19"/>
      <c r="F43" s="12"/>
      <c r="G43" s="12" t="s">
        <v>63</v>
      </c>
      <c r="H43" s="12"/>
      <c r="I43" s="19"/>
    </row>
    <row r="44" spans="1:10" ht="18.600000000000001" customHeight="1" x14ac:dyDescent="0.25">
      <c r="A44" s="1"/>
      <c r="B44" s="21"/>
      <c r="C44" s="217" t="s">
        <v>55</v>
      </c>
      <c r="D44" s="217"/>
      <c r="E44" s="217"/>
      <c r="F44" s="217"/>
      <c r="G44" s="217"/>
      <c r="H44" s="217"/>
      <c r="I44" s="217"/>
    </row>
    <row r="45" spans="1:10" ht="18.600000000000001" customHeight="1" x14ac:dyDescent="0.25">
      <c r="A45" s="117" t="s">
        <v>15</v>
      </c>
      <c r="B45" s="25"/>
      <c r="C45" s="81"/>
      <c r="D45" s="81"/>
      <c r="E45" s="81"/>
      <c r="F45" s="81"/>
      <c r="G45" s="81"/>
      <c r="H45" s="81"/>
      <c r="I45" s="81"/>
    </row>
    <row r="46" spans="1:10" ht="18.600000000000001" customHeight="1" x14ac:dyDescent="0.25">
      <c r="A46" s="79" t="s">
        <v>206</v>
      </c>
      <c r="B46" s="25">
        <v>4</v>
      </c>
      <c r="C46" s="39">
        <v>3409033</v>
      </c>
      <c r="D46" s="82"/>
      <c r="E46" s="39">
        <v>2623357</v>
      </c>
      <c r="F46" s="82"/>
      <c r="G46" s="39">
        <v>3409033</v>
      </c>
      <c r="H46" s="82"/>
      <c r="I46" s="39">
        <v>2623357</v>
      </c>
    </row>
    <row r="47" spans="1:10" ht="18.600000000000001" customHeight="1" x14ac:dyDescent="0.25">
      <c r="A47" s="79" t="s">
        <v>78</v>
      </c>
      <c r="B47" s="25">
        <v>2</v>
      </c>
      <c r="C47" s="39">
        <v>146909</v>
      </c>
      <c r="D47" s="82"/>
      <c r="E47" s="39">
        <v>246909</v>
      </c>
      <c r="F47" s="82"/>
      <c r="G47" s="39">
        <v>141514</v>
      </c>
      <c r="H47" s="82"/>
      <c r="I47" s="39">
        <v>223588</v>
      </c>
    </row>
    <row r="48" spans="1:10" ht="18.600000000000001" customHeight="1" x14ac:dyDescent="0.25">
      <c r="A48" s="79" t="s">
        <v>82</v>
      </c>
      <c r="B48" s="25">
        <v>2</v>
      </c>
      <c r="C48" s="39">
        <v>38438</v>
      </c>
      <c r="D48" s="82"/>
      <c r="E48" s="39">
        <v>51908</v>
      </c>
      <c r="F48" s="82"/>
      <c r="G48" s="39">
        <v>63251</v>
      </c>
      <c r="H48" s="82"/>
      <c r="I48" s="39">
        <v>70840</v>
      </c>
    </row>
    <row r="49" spans="1:9" ht="18.600000000000001" customHeight="1" x14ac:dyDescent="0.25">
      <c r="A49" s="79" t="s">
        <v>92</v>
      </c>
      <c r="B49" s="25"/>
      <c r="C49" s="39">
        <v>66899</v>
      </c>
      <c r="D49" s="82"/>
      <c r="E49" s="39">
        <v>56422</v>
      </c>
      <c r="F49" s="82"/>
      <c r="G49" s="39">
        <v>66899</v>
      </c>
      <c r="H49" s="82"/>
      <c r="I49" s="39">
        <v>56422</v>
      </c>
    </row>
    <row r="50" spans="1:9" ht="18.600000000000001" customHeight="1" x14ac:dyDescent="0.25">
      <c r="A50" s="79" t="s">
        <v>72</v>
      </c>
      <c r="B50" s="25">
        <v>2</v>
      </c>
      <c r="C50" s="39">
        <v>11755</v>
      </c>
      <c r="D50" s="82"/>
      <c r="E50" s="39">
        <v>5820</v>
      </c>
      <c r="F50" s="82"/>
      <c r="G50" s="39">
        <v>0</v>
      </c>
      <c r="H50" s="82"/>
      <c r="I50" s="39">
        <v>0</v>
      </c>
    </row>
    <row r="51" spans="1:9" ht="18.600000000000001" customHeight="1" x14ac:dyDescent="0.25">
      <c r="A51" s="79" t="s">
        <v>160</v>
      </c>
      <c r="B51" s="25">
        <v>2</v>
      </c>
      <c r="C51" s="39">
        <v>0</v>
      </c>
      <c r="D51" s="82"/>
      <c r="E51" s="39">
        <v>0</v>
      </c>
      <c r="F51" s="82"/>
      <c r="G51" s="39">
        <v>32330</v>
      </c>
      <c r="H51" s="82"/>
      <c r="I51" s="39">
        <v>33980</v>
      </c>
    </row>
    <row r="52" spans="1:9" ht="18.600000000000001" customHeight="1" x14ac:dyDescent="0.25">
      <c r="A52" s="79" t="s">
        <v>127</v>
      </c>
      <c r="B52" s="25"/>
      <c r="C52" s="58">
        <v>0</v>
      </c>
      <c r="D52" s="175"/>
      <c r="E52" s="58">
        <v>57382</v>
      </c>
      <c r="F52" s="175"/>
      <c r="G52" s="58">
        <v>0</v>
      </c>
      <c r="H52" s="175"/>
      <c r="I52" s="175">
        <v>57170</v>
      </c>
    </row>
    <row r="53" spans="1:9" ht="18.600000000000001" customHeight="1" x14ac:dyDescent="0.25">
      <c r="A53" s="89" t="s">
        <v>16</v>
      </c>
      <c r="B53" s="25"/>
      <c r="C53" s="204">
        <f>SUM(C46:C52)</f>
        <v>3673034</v>
      </c>
      <c r="D53" s="121"/>
      <c r="E53" s="204">
        <f>SUM(E46:E52)</f>
        <v>3041798</v>
      </c>
      <c r="F53" s="121"/>
      <c r="G53" s="204">
        <f>SUM(G46:G52)</f>
        <v>3713027</v>
      </c>
      <c r="H53" s="121"/>
      <c r="I53" s="204">
        <f>SUM(I46:I52)</f>
        <v>3065357</v>
      </c>
    </row>
    <row r="54" spans="1:9" ht="18.600000000000001" customHeight="1" x14ac:dyDescent="0.25">
      <c r="A54" s="89"/>
      <c r="B54" s="25"/>
      <c r="C54" s="121"/>
      <c r="D54" s="121"/>
      <c r="E54" s="121"/>
      <c r="F54" s="121"/>
      <c r="G54" s="121"/>
      <c r="H54" s="121"/>
      <c r="I54" s="121"/>
    </row>
    <row r="55" spans="1:9" ht="18.600000000000001" customHeight="1" x14ac:dyDescent="0.25">
      <c r="A55" s="117" t="s">
        <v>17</v>
      </c>
      <c r="B55" s="25"/>
      <c r="C55"/>
      <c r="D55" s="82"/>
      <c r="E55"/>
      <c r="F55" s="82"/>
      <c r="G55" s="82"/>
      <c r="H55" s="82"/>
      <c r="I55" s="82"/>
    </row>
    <row r="56" spans="1:9" ht="18.600000000000001" customHeight="1" x14ac:dyDescent="0.25">
      <c r="A56" s="79" t="s">
        <v>73</v>
      </c>
      <c r="B56" s="25">
        <v>2</v>
      </c>
      <c r="C56" s="39">
        <v>35680</v>
      </c>
      <c r="D56" s="82"/>
      <c r="E56" s="39">
        <v>15901</v>
      </c>
      <c r="F56" s="82"/>
      <c r="G56" s="82">
        <v>0</v>
      </c>
      <c r="H56" s="82"/>
      <c r="I56" s="82">
        <v>0</v>
      </c>
    </row>
    <row r="57" spans="1:9" ht="18.600000000000001" customHeight="1" x14ac:dyDescent="0.25">
      <c r="A57" s="79" t="s">
        <v>178</v>
      </c>
      <c r="B57" s="25"/>
      <c r="C57" s="39">
        <v>22036</v>
      </c>
      <c r="D57" s="82"/>
      <c r="E57" s="39">
        <v>20183</v>
      </c>
      <c r="F57" s="82"/>
      <c r="G57" s="82">
        <v>17381</v>
      </c>
      <c r="H57" s="82"/>
      <c r="I57" s="82">
        <v>16436</v>
      </c>
    </row>
    <row r="58" spans="1:9" ht="18.600000000000001" customHeight="1" x14ac:dyDescent="0.25">
      <c r="A58" s="79" t="s">
        <v>52</v>
      </c>
      <c r="B58" s="25"/>
      <c r="C58" s="39">
        <v>1794</v>
      </c>
      <c r="D58" s="82"/>
      <c r="E58" s="39">
        <v>1785</v>
      </c>
      <c r="F58" s="82"/>
      <c r="G58" s="82">
        <v>0</v>
      </c>
      <c r="H58" s="82"/>
      <c r="I58" s="82">
        <v>0</v>
      </c>
    </row>
    <row r="59" spans="1:9" ht="18.600000000000001" customHeight="1" x14ac:dyDescent="0.25">
      <c r="A59" s="89" t="s">
        <v>18</v>
      </c>
      <c r="B59" s="25"/>
      <c r="C59" s="204">
        <f>SUM(C56:C58)</f>
        <v>59510</v>
      </c>
      <c r="D59" s="121"/>
      <c r="E59" s="204">
        <f>SUM(E56:E58)</f>
        <v>37869</v>
      </c>
      <c r="F59" s="121"/>
      <c r="G59" s="204">
        <f>SUM(G56:G58)</f>
        <v>17381</v>
      </c>
      <c r="H59" s="121"/>
      <c r="I59" s="204">
        <f>SUM(I56:I58)</f>
        <v>16436</v>
      </c>
    </row>
    <row r="60" spans="1:9" ht="11.25" customHeight="1" x14ac:dyDescent="0.25">
      <c r="A60" s="89"/>
      <c r="B60" s="25"/>
      <c r="C60" s="121"/>
      <c r="D60" s="121"/>
      <c r="E60" s="121"/>
      <c r="F60" s="121"/>
      <c r="G60" s="121"/>
      <c r="H60" s="121"/>
      <c r="I60" s="121"/>
    </row>
    <row r="61" spans="1:9" ht="18.600000000000001" customHeight="1" x14ac:dyDescent="0.25">
      <c r="A61" s="89" t="s">
        <v>19</v>
      </c>
      <c r="B61" s="25"/>
      <c r="C61" s="201">
        <f>+C53+C59</f>
        <v>3732544</v>
      </c>
      <c r="D61" s="121"/>
      <c r="E61" s="201">
        <f>+E53+E59</f>
        <v>3079667</v>
      </c>
      <c r="F61" s="121"/>
      <c r="G61" s="201">
        <f>+G53+G59</f>
        <v>3730408</v>
      </c>
      <c r="H61" s="121"/>
      <c r="I61" s="201">
        <f>+I53+I59</f>
        <v>3081793</v>
      </c>
    </row>
    <row r="62" spans="1:9" ht="18.600000000000001" customHeight="1" x14ac:dyDescent="0.25">
      <c r="A62" s="194"/>
      <c r="B62" s="13"/>
      <c r="C62" s="64"/>
      <c r="D62" s="36"/>
      <c r="E62" s="150"/>
      <c r="F62" s="36"/>
      <c r="G62" s="36"/>
      <c r="H62" s="36"/>
      <c r="I62" s="150"/>
    </row>
    <row r="63" spans="1:9" ht="18.600000000000001" customHeight="1" x14ac:dyDescent="0.25">
      <c r="A63" s="41"/>
      <c r="B63" s="13"/>
      <c r="C63" s="70"/>
      <c r="D63" s="70"/>
      <c r="E63" s="70"/>
      <c r="F63" s="70"/>
      <c r="G63" s="70"/>
      <c r="H63" s="70"/>
      <c r="I63" s="70"/>
    </row>
    <row r="64" spans="1:9" ht="18.600000000000001" customHeight="1" x14ac:dyDescent="0.25">
      <c r="A64" s="41"/>
      <c r="B64" s="13"/>
      <c r="C64" s="70"/>
      <c r="D64" s="70"/>
      <c r="E64" s="70"/>
      <c r="F64" s="70"/>
      <c r="G64" s="70"/>
      <c r="H64" s="70"/>
      <c r="I64" s="70"/>
    </row>
    <row r="65" spans="1:10" s="30" customFormat="1" ht="20.25" customHeight="1" x14ac:dyDescent="0.3">
      <c r="A65" s="51" t="str">
        <f>$A$1</f>
        <v>THE STEEL PUBLIC COMPANY LIMITED and its Subsidiaries</v>
      </c>
      <c r="B65" s="51"/>
      <c r="C65" s="51"/>
      <c r="D65" s="51"/>
      <c r="E65" s="51"/>
      <c r="F65" s="51"/>
    </row>
    <row r="66" spans="1:10" s="4" customFormat="1" ht="20.25" customHeight="1" x14ac:dyDescent="0.25">
      <c r="A66" s="31" t="s">
        <v>51</v>
      </c>
      <c r="B66" s="7"/>
      <c r="G66" s="218"/>
      <c r="H66" s="218"/>
      <c r="I66" s="218"/>
    </row>
    <row r="67" spans="1:10" ht="20.25" customHeight="1" x14ac:dyDescent="0.25">
      <c r="A67" s="3"/>
      <c r="E67" s="11"/>
      <c r="I67" s="11"/>
    </row>
    <row r="68" spans="1:10" ht="20.25" customHeight="1" x14ac:dyDescent="0.25">
      <c r="A68" s="3"/>
      <c r="C68" s="219" t="s">
        <v>2</v>
      </c>
      <c r="D68" s="219"/>
      <c r="E68" s="219"/>
      <c r="F68" s="10"/>
      <c r="G68" s="219" t="s">
        <v>47</v>
      </c>
      <c r="H68" s="219"/>
      <c r="I68" s="219"/>
    </row>
    <row r="69" spans="1:10" ht="20.25" customHeight="1" x14ac:dyDescent="0.25">
      <c r="A69" s="3"/>
      <c r="C69" s="219" t="s">
        <v>68</v>
      </c>
      <c r="D69" s="219"/>
      <c r="E69" s="219"/>
      <c r="F69" s="10"/>
      <c r="G69" s="219" t="s">
        <v>68</v>
      </c>
      <c r="H69" s="219"/>
      <c r="I69" s="219"/>
    </row>
    <row r="70" spans="1:10" ht="20.25" customHeight="1" x14ac:dyDescent="0.25">
      <c r="A70" s="11"/>
      <c r="B70" s="11"/>
      <c r="C70" s="19" t="s">
        <v>154</v>
      </c>
      <c r="D70" s="19"/>
      <c r="E70" s="19" t="s">
        <v>50</v>
      </c>
      <c r="F70" s="38"/>
      <c r="G70" s="19" t="s">
        <v>154</v>
      </c>
      <c r="H70" s="19"/>
      <c r="I70" s="19" t="s">
        <v>50</v>
      </c>
    </row>
    <row r="71" spans="1:10" ht="20.25" customHeight="1" x14ac:dyDescent="0.25">
      <c r="A71" s="31" t="s">
        <v>67</v>
      </c>
      <c r="B71" s="13"/>
      <c r="C71" s="32" t="s">
        <v>168</v>
      </c>
      <c r="D71" s="19"/>
      <c r="E71" s="32" t="s">
        <v>77</v>
      </c>
      <c r="F71" s="19"/>
      <c r="G71" s="32" t="s">
        <v>168</v>
      </c>
      <c r="H71" s="19"/>
      <c r="I71" s="32" t="s">
        <v>77</v>
      </c>
    </row>
    <row r="72" spans="1:10" ht="20.25" customHeight="1" x14ac:dyDescent="0.25">
      <c r="A72" s="40"/>
      <c r="B72" s="11"/>
      <c r="C72" s="12" t="s">
        <v>63</v>
      </c>
      <c r="D72" s="12"/>
      <c r="E72" s="19"/>
      <c r="F72" s="12"/>
      <c r="G72" s="12" t="s">
        <v>63</v>
      </c>
      <c r="H72" s="12"/>
      <c r="I72" s="19"/>
    </row>
    <row r="73" spans="1:10" ht="20.25" customHeight="1" x14ac:dyDescent="0.25">
      <c r="A73" s="40"/>
      <c r="B73" s="21"/>
      <c r="C73" s="217" t="s">
        <v>55</v>
      </c>
      <c r="D73" s="217"/>
      <c r="E73" s="217"/>
      <c r="F73" s="217"/>
      <c r="G73" s="217"/>
      <c r="H73" s="217"/>
      <c r="I73" s="217"/>
    </row>
    <row r="74" spans="1:10" ht="20.25" customHeight="1" x14ac:dyDescent="0.25">
      <c r="A74" s="117" t="s">
        <v>42</v>
      </c>
      <c r="B74" s="25"/>
      <c r="C74" s="81"/>
      <c r="D74" s="81"/>
      <c r="E74" s="81"/>
      <c r="F74" s="81"/>
      <c r="G74" s="81"/>
      <c r="H74" s="81"/>
      <c r="I74" s="81"/>
      <c r="J74" s="20"/>
    </row>
    <row r="75" spans="1:10" ht="20.25" customHeight="1" x14ac:dyDescent="0.25">
      <c r="A75" s="79" t="s">
        <v>3</v>
      </c>
      <c r="B75" s="191"/>
      <c r="C75" s="81"/>
      <c r="D75" s="81"/>
      <c r="E75" s="81"/>
      <c r="F75" s="81"/>
      <c r="G75" s="81"/>
      <c r="H75" s="81"/>
      <c r="I75" s="81"/>
      <c r="J75" s="20"/>
    </row>
    <row r="76" spans="1:10" ht="20.25" customHeight="1" x14ac:dyDescent="0.25">
      <c r="A76" s="79" t="s">
        <v>35</v>
      </c>
      <c r="B76" s="191"/>
      <c r="C76" s="81"/>
      <c r="D76" s="81"/>
      <c r="E76" s="81"/>
      <c r="F76" s="81"/>
      <c r="G76" s="81"/>
      <c r="H76" s="81"/>
      <c r="I76" s="81"/>
      <c r="J76" s="20"/>
    </row>
    <row r="77" spans="1:10" ht="20.100000000000001" customHeight="1" x14ac:dyDescent="0.25">
      <c r="A77" s="132" t="s">
        <v>179</v>
      </c>
      <c r="B77" s="191"/>
      <c r="C77" s="81"/>
      <c r="D77" s="81"/>
      <c r="E77" s="81"/>
      <c r="F77" s="81"/>
      <c r="G77" s="81"/>
      <c r="H77" s="81"/>
      <c r="I77" s="81"/>
      <c r="J77" s="20"/>
    </row>
    <row r="78" spans="1:10" ht="20.25" customHeight="1" thickBot="1" x14ac:dyDescent="0.3">
      <c r="A78" s="132" t="s">
        <v>93</v>
      </c>
      <c r="B78" s="191"/>
      <c r="C78" s="127">
        <v>825008</v>
      </c>
      <c r="D78" s="81"/>
      <c r="E78" s="127">
        <v>825008</v>
      </c>
      <c r="F78" s="128"/>
      <c r="G78" s="127">
        <v>825008</v>
      </c>
      <c r="H78" s="129"/>
      <c r="I78" s="127">
        <v>825008</v>
      </c>
      <c r="J78" s="20"/>
    </row>
    <row r="79" spans="1:10" ht="20.25" customHeight="1" thickTop="1" x14ac:dyDescent="0.25">
      <c r="A79" s="79" t="s">
        <v>46</v>
      </c>
      <c r="B79" s="191"/>
      <c r="C79" s="82"/>
      <c r="D79" s="81"/>
      <c r="E79" s="82"/>
      <c r="F79" s="128"/>
      <c r="G79" s="131"/>
      <c r="H79" s="129"/>
      <c r="I79" s="131"/>
      <c r="J79" s="20"/>
    </row>
    <row r="80" spans="1:10" ht="20.25" customHeight="1" x14ac:dyDescent="0.25">
      <c r="A80" s="132" t="s">
        <v>180</v>
      </c>
      <c r="B80" s="191"/>
      <c r="C80" s="82"/>
      <c r="D80" s="81"/>
      <c r="E80" s="82"/>
      <c r="F80" s="128"/>
      <c r="G80" s="131"/>
      <c r="H80" s="129"/>
      <c r="I80" s="131"/>
      <c r="J80" s="20"/>
    </row>
    <row r="81" spans="1:10" ht="20.25" customHeight="1" x14ac:dyDescent="0.25">
      <c r="A81" s="132" t="s">
        <v>93</v>
      </c>
      <c r="B81" s="25"/>
      <c r="C81" s="205">
        <v>551031</v>
      </c>
      <c r="D81" s="82"/>
      <c r="E81" s="205">
        <v>551031</v>
      </c>
      <c r="F81" s="128"/>
      <c r="G81" s="205">
        <v>551031</v>
      </c>
      <c r="H81" s="129"/>
      <c r="I81" s="205">
        <v>551031</v>
      </c>
      <c r="J81" s="20"/>
    </row>
    <row r="82" spans="1:10" ht="20.25" customHeight="1" x14ac:dyDescent="0.25">
      <c r="A82" s="79" t="s">
        <v>94</v>
      </c>
      <c r="B82"/>
      <c r="C82" s="82">
        <v>947945</v>
      </c>
      <c r="D82" s="82"/>
      <c r="E82" s="82">
        <v>947945</v>
      </c>
      <c r="F82" s="82"/>
      <c r="G82" s="82">
        <v>947945</v>
      </c>
      <c r="H82" s="82"/>
      <c r="I82" s="82">
        <v>947945</v>
      </c>
      <c r="J82" s="20"/>
    </row>
    <row r="83" spans="1:10" ht="20.25" customHeight="1" x14ac:dyDescent="0.25">
      <c r="A83" t="s">
        <v>136</v>
      </c>
      <c r="B83" s="25"/>
      <c r="C83" s="82">
        <v>-203824</v>
      </c>
      <c r="D83" s="82"/>
      <c r="E83" s="82">
        <v>-203824</v>
      </c>
      <c r="F83" s="82"/>
      <c r="G83" s="82">
        <v>0</v>
      </c>
      <c r="H83" s="82"/>
      <c r="I83" s="82">
        <v>0</v>
      </c>
      <c r="J83" s="20"/>
    </row>
    <row r="84" spans="1:10" ht="20.25" customHeight="1" x14ac:dyDescent="0.25">
      <c r="A84" s="79" t="s">
        <v>28</v>
      </c>
      <c r="B84" s="25"/>
      <c r="C84" s="82"/>
      <c r="D84" s="82"/>
      <c r="E84" s="82"/>
      <c r="F84" s="82"/>
      <c r="G84" s="82"/>
      <c r="H84" s="82"/>
      <c r="I84" s="82"/>
      <c r="J84" s="20"/>
    </row>
    <row r="85" spans="1:10" ht="20.25" customHeight="1" x14ac:dyDescent="0.25">
      <c r="A85" s="79" t="s">
        <v>181</v>
      </c>
      <c r="B85" s="191"/>
      <c r="C85" s="82">
        <v>76104</v>
      </c>
      <c r="D85" s="82"/>
      <c r="E85" s="82">
        <v>76104</v>
      </c>
      <c r="F85" s="82"/>
      <c r="G85" s="82">
        <v>76104</v>
      </c>
      <c r="H85" s="82"/>
      <c r="I85" s="82">
        <v>76104</v>
      </c>
      <c r="J85" s="20"/>
    </row>
    <row r="86" spans="1:10" ht="20.25" customHeight="1" x14ac:dyDescent="0.25">
      <c r="A86" s="79" t="s">
        <v>36</v>
      </c>
      <c r="B86" s="25"/>
      <c r="C86" s="206">
        <v>898516</v>
      </c>
      <c r="D86" s="82"/>
      <c r="E86" s="206">
        <v>1150967</v>
      </c>
      <c r="F86" s="82"/>
      <c r="G86" s="206">
        <v>291534</v>
      </c>
      <c r="H86" s="82"/>
      <c r="I86" s="206">
        <v>562695</v>
      </c>
      <c r="J86" s="20"/>
    </row>
    <row r="87" spans="1:10" ht="20.25" customHeight="1" x14ac:dyDescent="0.25">
      <c r="A87" s="24" t="s">
        <v>95</v>
      </c>
      <c r="B87" s="25"/>
      <c r="C87" s="121">
        <f>SUM(C81:C86)</f>
        <v>2269772</v>
      </c>
      <c r="D87" s="82"/>
      <c r="E87" s="121">
        <f>SUM(E81:E86)</f>
        <v>2522223</v>
      </c>
      <c r="F87" s="82"/>
      <c r="G87" s="121">
        <f>SUM(G81:G86)</f>
        <v>1866614</v>
      </c>
      <c r="H87" s="82"/>
      <c r="I87" s="121">
        <f>SUM(I81:I86)</f>
        <v>2137775</v>
      </c>
      <c r="J87" s="20"/>
    </row>
    <row r="88" spans="1:10" ht="20.25" customHeight="1" x14ac:dyDescent="0.25">
      <c r="A88" s="134" t="s">
        <v>96</v>
      </c>
      <c r="B88" s="25"/>
      <c r="C88" s="82">
        <v>3784</v>
      </c>
      <c r="D88" s="82"/>
      <c r="E88" s="82">
        <v>5446</v>
      </c>
      <c r="F88" s="82"/>
      <c r="G88" s="82">
        <v>0</v>
      </c>
      <c r="H88" s="82"/>
      <c r="I88" s="82">
        <v>0</v>
      </c>
      <c r="J88" s="20"/>
    </row>
    <row r="89" spans="1:10" ht="20.25" customHeight="1" x14ac:dyDescent="0.25">
      <c r="A89" s="89" t="s">
        <v>29</v>
      </c>
      <c r="B89" s="25"/>
      <c r="C89" s="204">
        <f>SUM(C87:C88)</f>
        <v>2273556</v>
      </c>
      <c r="D89" s="121"/>
      <c r="E89" s="204">
        <f>SUM(E87:E88)</f>
        <v>2527669</v>
      </c>
      <c r="F89" s="121"/>
      <c r="G89" s="204">
        <f>SUM(G87:G88)</f>
        <v>1866614</v>
      </c>
      <c r="H89" s="121"/>
      <c r="I89" s="204">
        <f>SUM(I87:I88)</f>
        <v>2137775</v>
      </c>
      <c r="J89" s="20"/>
    </row>
    <row r="90" spans="1:10" ht="20.25" customHeight="1" x14ac:dyDescent="0.25">
      <c r="A90" s="89"/>
      <c r="B90" s="25"/>
      <c r="C90" s="82"/>
      <c r="D90" s="82"/>
      <c r="E90" s="82"/>
      <c r="F90" s="82"/>
      <c r="G90" s="82"/>
      <c r="H90" s="82"/>
      <c r="I90" s="82"/>
      <c r="J90" s="20"/>
    </row>
    <row r="91" spans="1:10" ht="20.25" customHeight="1" thickBot="1" x14ac:dyDescent="0.3">
      <c r="A91" s="89" t="s">
        <v>43</v>
      </c>
      <c r="B91" s="25"/>
      <c r="C91" s="203">
        <f>SUM(C61+C89)</f>
        <v>6006100</v>
      </c>
      <c r="D91" s="121"/>
      <c r="E91" s="203">
        <f>SUM(E61+E89)</f>
        <v>5607336</v>
      </c>
      <c r="F91" s="121"/>
      <c r="G91" s="203">
        <f>SUM(G61+G89)</f>
        <v>5597022</v>
      </c>
      <c r="H91" s="121"/>
      <c r="I91" s="203">
        <f>SUM(I61+I89)</f>
        <v>5219568</v>
      </c>
      <c r="J91" s="20"/>
    </row>
    <row r="92" spans="1:10" ht="20.25" customHeight="1" thickTop="1" x14ac:dyDescent="0.25">
      <c r="A92" s="89"/>
      <c r="B92" s="25"/>
      <c r="C92" s="121"/>
      <c r="D92" s="121"/>
      <c r="E92" s="121"/>
      <c r="F92" s="121"/>
      <c r="G92" s="121"/>
      <c r="H92" s="121"/>
      <c r="I92" s="121"/>
      <c r="J92" s="20"/>
    </row>
    <row r="93" spans="1:10" ht="20.25" customHeight="1" x14ac:dyDescent="0.25">
      <c r="A93" s="18"/>
      <c r="B93" s="13"/>
      <c r="C93" s="44"/>
      <c r="D93" s="44"/>
      <c r="E93" s="44"/>
      <c r="F93" s="44"/>
      <c r="G93" s="44"/>
      <c r="H93" s="44"/>
      <c r="I93" s="44"/>
      <c r="J93" s="20"/>
    </row>
    <row r="94" spans="1:10" ht="20.25" customHeight="1" x14ac:dyDescent="0.25">
      <c r="A94" s="18"/>
      <c r="B94" s="13"/>
      <c r="C94" s="16"/>
      <c r="D94" s="16"/>
      <c r="E94" s="16"/>
      <c r="F94" s="16"/>
      <c r="G94" s="16"/>
      <c r="H94" s="16"/>
      <c r="I94" s="16"/>
      <c r="J94" s="20"/>
    </row>
    <row r="95" spans="1:10" ht="20.25" customHeight="1" x14ac:dyDescent="0.25">
      <c r="A95" s="18"/>
      <c r="B95" s="13"/>
      <c r="C95" s="16"/>
      <c r="D95" s="16"/>
      <c r="E95" s="16"/>
      <c r="F95" s="16"/>
      <c r="G95" s="16"/>
      <c r="H95" s="16"/>
      <c r="I95" s="16"/>
      <c r="J95" s="20"/>
    </row>
    <row r="96" spans="1:10" ht="20.25" customHeight="1" x14ac:dyDescent="0.25">
      <c r="A96" s="18"/>
      <c r="B96" s="13"/>
      <c r="C96" s="16"/>
      <c r="D96" s="16"/>
      <c r="E96" s="16"/>
      <c r="F96" s="16"/>
      <c r="G96" s="39"/>
      <c r="H96" s="16"/>
      <c r="I96" s="39"/>
    </row>
    <row r="97" spans="1:9" ht="20.25" customHeight="1" x14ac:dyDescent="0.25">
      <c r="A97" s="41"/>
      <c r="B97" s="13"/>
      <c r="C97" s="17"/>
      <c r="D97" s="17"/>
      <c r="E97" s="17"/>
      <c r="F97" s="17"/>
      <c r="G97" s="17"/>
      <c r="H97" s="17"/>
      <c r="I97" s="17"/>
    </row>
    <row r="98" spans="1:9" ht="20.25" customHeight="1" x14ac:dyDescent="0.25">
      <c r="A98" s="41"/>
      <c r="B98" s="13"/>
      <c r="C98" s="16"/>
      <c r="D98" s="16"/>
      <c r="E98" s="16"/>
      <c r="F98" s="16"/>
      <c r="G98" s="16"/>
      <c r="H98" s="16"/>
      <c r="I98" s="16"/>
    </row>
    <row r="99" spans="1:9" ht="20.25" customHeight="1" x14ac:dyDescent="0.25">
      <c r="A99" s="41"/>
      <c r="B99" s="13"/>
      <c r="C99" s="17"/>
      <c r="D99" s="17"/>
      <c r="E99" s="17"/>
      <c r="F99" s="17"/>
      <c r="G99" s="17"/>
      <c r="H99" s="17"/>
      <c r="I99" s="17"/>
    </row>
    <row r="100" spans="1:9" ht="20.25" customHeight="1" x14ac:dyDescent="0.25">
      <c r="A100" s="41"/>
      <c r="B100" s="13"/>
      <c r="C100" s="17"/>
      <c r="D100" s="17"/>
      <c r="E100" s="17"/>
      <c r="F100" s="17"/>
      <c r="G100" s="17"/>
      <c r="H100" s="17"/>
      <c r="I100" s="17"/>
    </row>
    <row r="101" spans="1:9" ht="20.25" customHeight="1" x14ac:dyDescent="0.25">
      <c r="A101" s="18"/>
      <c r="B101" s="21"/>
      <c r="C101" s="42"/>
      <c r="D101" s="20"/>
      <c r="E101" s="42"/>
      <c r="F101" s="20"/>
      <c r="G101" s="42"/>
      <c r="H101" s="20"/>
      <c r="I101" s="42"/>
    </row>
    <row r="102" spans="1:9" ht="20.25" customHeight="1" x14ac:dyDescent="0.25">
      <c r="A102" s="18"/>
      <c r="B102" s="21"/>
      <c r="C102" s="20"/>
      <c r="D102" s="20"/>
      <c r="E102" s="43"/>
      <c r="F102" s="20"/>
      <c r="G102" s="20"/>
      <c r="H102" s="20"/>
      <c r="I102" s="43"/>
    </row>
    <row r="103" spans="1:9" ht="20.25" customHeight="1" x14ac:dyDescent="0.25">
      <c r="H103" s="11" t="s">
        <v>64</v>
      </c>
    </row>
  </sheetData>
  <mergeCells count="18">
    <mergeCell ref="C73:I73"/>
    <mergeCell ref="G37:I37"/>
    <mergeCell ref="C39:E39"/>
    <mergeCell ref="G39:I39"/>
    <mergeCell ref="C40:E40"/>
    <mergeCell ref="G40:I40"/>
    <mergeCell ref="C44:I44"/>
    <mergeCell ref="G66:I66"/>
    <mergeCell ref="C68:E68"/>
    <mergeCell ref="G68:I68"/>
    <mergeCell ref="C69:E69"/>
    <mergeCell ref="G69:I69"/>
    <mergeCell ref="C9:I9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86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8"/>
  <sheetViews>
    <sheetView showGridLines="0" view="pageBreakPreview" topLeftCell="A37" zoomScale="70" zoomScaleNormal="70" zoomScaleSheetLayoutView="70" workbookViewId="0">
      <selection activeCell="A18" sqref="A18"/>
    </sheetView>
  </sheetViews>
  <sheetFormatPr defaultColWidth="9.140625" defaultRowHeight="20.25" customHeight="1" x14ac:dyDescent="0.25"/>
  <cols>
    <col min="1" max="1" width="46" style="34" customWidth="1"/>
    <col min="2" max="2" width="5.85546875" style="5" customWidth="1"/>
    <col min="3" max="3" width="12.5703125" style="6" customWidth="1"/>
    <col min="4" max="4" width="0.7109375" style="6" customWidth="1"/>
    <col min="5" max="5" width="12.5703125" style="37" customWidth="1"/>
    <col min="6" max="6" width="0.7109375" style="6" customWidth="1"/>
    <col min="7" max="7" width="12.5703125" style="6" customWidth="1"/>
    <col min="8" max="8" width="0.7109375" style="6" customWidth="1"/>
    <col min="9" max="9" width="12.5703125" style="37" customWidth="1"/>
    <col min="10" max="16384" width="9.140625" style="26"/>
  </cols>
  <sheetData>
    <row r="1" spans="1:9" s="6" customFormat="1" ht="20.25" customHeight="1" x14ac:dyDescent="0.3">
      <c r="A1" s="56" t="str">
        <f ca="1">$A$1</f>
        <v>THE STEEL PUBLIC COMPANY LIMITED and its Subsidiaries</v>
      </c>
      <c r="B1" s="45"/>
      <c r="C1" s="45"/>
      <c r="D1" s="45"/>
      <c r="E1" s="45"/>
      <c r="F1" s="45"/>
      <c r="G1" s="50"/>
      <c r="H1" s="50"/>
      <c r="I1" s="52"/>
    </row>
    <row r="2" spans="1:9" s="4" customFormat="1" ht="20.25" customHeight="1" x14ac:dyDescent="0.25">
      <c r="A2" s="135" t="s">
        <v>56</v>
      </c>
      <c r="B2" s="7"/>
      <c r="E2" s="37"/>
    </row>
    <row r="3" spans="1:9" s="11" customFormat="1" ht="20.25" customHeight="1" x14ac:dyDescent="0.25">
      <c r="A3" s="3"/>
      <c r="B3" s="5"/>
    </row>
    <row r="4" spans="1:9" s="11" customFormat="1" ht="18.600000000000001" customHeight="1" x14ac:dyDescent="0.25">
      <c r="A4" s="3"/>
      <c r="B4" s="5"/>
      <c r="C4" s="219" t="s">
        <v>2</v>
      </c>
      <c r="D4" s="219"/>
      <c r="E4" s="219"/>
      <c r="F4" s="10"/>
      <c r="G4" s="219" t="s">
        <v>47</v>
      </c>
      <c r="H4" s="219"/>
      <c r="I4" s="219"/>
    </row>
    <row r="5" spans="1:9" s="11" customFormat="1" ht="18.600000000000001" customHeight="1" x14ac:dyDescent="0.25">
      <c r="A5" s="9"/>
      <c r="B5" s="20"/>
      <c r="C5" s="219" t="s">
        <v>68</v>
      </c>
      <c r="D5" s="219"/>
      <c r="E5" s="219"/>
      <c r="F5" s="10"/>
      <c r="G5" s="219" t="s">
        <v>68</v>
      </c>
      <c r="H5" s="219"/>
      <c r="I5" s="219"/>
    </row>
    <row r="6" spans="1:9" s="11" customFormat="1" ht="18.600000000000001" customHeight="1" x14ac:dyDescent="0.25">
      <c r="A6" s="9"/>
      <c r="B6" s="20"/>
      <c r="C6" s="220" t="s">
        <v>54</v>
      </c>
      <c r="D6" s="220"/>
      <c r="E6" s="220"/>
      <c r="F6" s="107"/>
      <c r="G6" s="220" t="s">
        <v>54</v>
      </c>
      <c r="H6" s="220"/>
      <c r="I6" s="220"/>
    </row>
    <row r="7" spans="1:9" s="11" customFormat="1" ht="18.600000000000001" customHeight="1" x14ac:dyDescent="0.25">
      <c r="A7" s="9"/>
      <c r="B7" s="20"/>
      <c r="C7" s="220" t="s">
        <v>155</v>
      </c>
      <c r="D7" s="220"/>
      <c r="E7" s="220"/>
      <c r="F7" s="107"/>
      <c r="G7" s="220" t="s">
        <v>155</v>
      </c>
      <c r="H7" s="220"/>
      <c r="I7" s="220"/>
    </row>
    <row r="8" spans="1:9" s="11" customFormat="1" ht="18.600000000000001" customHeight="1" x14ac:dyDescent="0.25">
      <c r="A8" s="9"/>
      <c r="B8" s="13" t="s">
        <v>23</v>
      </c>
      <c r="C8" s="111" t="s">
        <v>168</v>
      </c>
      <c r="D8" s="111"/>
      <c r="E8" s="111" t="s">
        <v>77</v>
      </c>
      <c r="F8" s="111"/>
      <c r="G8" s="111" t="s">
        <v>168</v>
      </c>
      <c r="H8" s="111"/>
      <c r="I8" s="111" t="s">
        <v>77</v>
      </c>
    </row>
    <row r="9" spans="1:9" s="11" customFormat="1" ht="18.600000000000001" customHeight="1" x14ac:dyDescent="0.25">
      <c r="A9" s="9"/>
      <c r="B9" s="21"/>
      <c r="C9" s="217" t="s">
        <v>55</v>
      </c>
      <c r="D9" s="217"/>
      <c r="E9" s="217"/>
      <c r="F9" s="217"/>
      <c r="G9" s="217"/>
      <c r="H9" s="217"/>
      <c r="I9" s="217"/>
    </row>
    <row r="10" spans="1:9" s="11" customFormat="1" ht="18.600000000000001" customHeight="1" x14ac:dyDescent="0.25">
      <c r="A10" s="15" t="s">
        <v>183</v>
      </c>
      <c r="B10" s="25"/>
      <c r="C10" s="16"/>
      <c r="D10" s="16"/>
      <c r="E10" s="16"/>
      <c r="F10" s="16"/>
      <c r="G10" s="16"/>
      <c r="H10" s="16"/>
      <c r="I10" s="16"/>
    </row>
    <row r="11" spans="1:9" s="11" customFormat="1" ht="18.600000000000001" customHeight="1" x14ac:dyDescent="0.25">
      <c r="A11" s="8" t="s">
        <v>97</v>
      </c>
      <c r="B11" s="2"/>
      <c r="C11" s="55">
        <v>2102412</v>
      </c>
      <c r="D11" s="55"/>
      <c r="E11" s="55">
        <v>3796171</v>
      </c>
      <c r="F11" s="55"/>
      <c r="G11" s="55">
        <v>1987538</v>
      </c>
      <c r="H11" s="55"/>
      <c r="I11" s="55">
        <v>3896362</v>
      </c>
    </row>
    <row r="12" spans="1:9" s="11" customFormat="1" ht="18.600000000000001" hidden="1" customHeight="1" x14ac:dyDescent="0.25">
      <c r="A12" s="9" t="s">
        <v>143</v>
      </c>
      <c r="B12" s="2"/>
      <c r="C12" s="55"/>
      <c r="D12" s="55"/>
      <c r="E12" s="55">
        <v>0</v>
      </c>
      <c r="F12" s="55"/>
      <c r="G12" s="55"/>
      <c r="H12" s="55"/>
      <c r="I12" s="55">
        <v>0</v>
      </c>
    </row>
    <row r="13" spans="1:9" s="11" customFormat="1" ht="18.600000000000001" customHeight="1" x14ac:dyDescent="0.25">
      <c r="A13" s="9" t="s">
        <v>24</v>
      </c>
      <c r="B13" s="2"/>
      <c r="C13" s="65">
        <v>5173</v>
      </c>
      <c r="D13" s="55"/>
      <c r="E13" s="65">
        <v>11598</v>
      </c>
      <c r="F13" s="55"/>
      <c r="G13" s="65">
        <v>7386</v>
      </c>
      <c r="H13" s="55"/>
      <c r="I13" s="65">
        <v>14025</v>
      </c>
    </row>
    <row r="14" spans="1:9" s="11" customFormat="1" ht="18.600000000000001" customHeight="1" x14ac:dyDescent="0.25">
      <c r="A14" s="3" t="s">
        <v>182</v>
      </c>
      <c r="B14" s="2"/>
      <c r="C14" s="66">
        <f>SUM(C11:C13)</f>
        <v>2107585</v>
      </c>
      <c r="D14" s="67"/>
      <c r="E14" s="66">
        <f>SUM(E11:E13)</f>
        <v>3807769</v>
      </c>
      <c r="F14" s="67"/>
      <c r="G14" s="66">
        <f>SUM(G11:G13)</f>
        <v>1994924</v>
      </c>
      <c r="H14" s="67"/>
      <c r="I14" s="66">
        <f>SUM(I11:I13)</f>
        <v>3910387</v>
      </c>
    </row>
    <row r="15" spans="1:9" s="11" customFormat="1" ht="12" customHeight="1" x14ac:dyDescent="0.25">
      <c r="A15" s="9"/>
      <c r="B15" s="2"/>
      <c r="C15" s="55"/>
      <c r="D15" s="55"/>
      <c r="E15" s="55"/>
      <c r="F15" s="55"/>
      <c r="G15" s="55"/>
      <c r="H15" s="55"/>
      <c r="I15" s="55"/>
    </row>
    <row r="16" spans="1:9" s="11" customFormat="1" ht="18.600000000000001" customHeight="1" x14ac:dyDescent="0.25">
      <c r="A16" s="15" t="s">
        <v>20</v>
      </c>
      <c r="B16" s="2"/>
      <c r="C16" s="55"/>
      <c r="D16" s="55"/>
      <c r="E16" s="55"/>
      <c r="F16" s="55"/>
      <c r="G16" s="55"/>
      <c r="H16" s="55"/>
      <c r="I16" s="55"/>
    </row>
    <row r="17" spans="1:9" s="11" customFormat="1" ht="18.600000000000001" customHeight="1" x14ac:dyDescent="0.25">
      <c r="A17" s="8" t="s">
        <v>212</v>
      </c>
      <c r="B17" s="2"/>
      <c r="C17" s="55"/>
      <c r="D17" s="55"/>
      <c r="E17" s="55"/>
      <c r="F17" s="55"/>
      <c r="G17" s="55"/>
      <c r="H17" s="55"/>
      <c r="I17" s="55"/>
    </row>
    <row r="18" spans="1:9" s="11" customFormat="1" ht="18.600000000000001" customHeight="1" x14ac:dyDescent="0.25">
      <c r="A18" s="215" t="s">
        <v>213</v>
      </c>
      <c r="B18" s="2"/>
      <c r="C18" s="55">
        <v>2046061</v>
      </c>
      <c r="D18" s="55"/>
      <c r="E18" s="55">
        <v>3502996</v>
      </c>
      <c r="F18" s="55"/>
      <c r="G18" s="55">
        <v>2079277</v>
      </c>
      <c r="H18" s="55"/>
      <c r="I18" s="55">
        <v>3654896</v>
      </c>
    </row>
    <row r="19" spans="1:9" s="11" customFormat="1" ht="18.600000000000001" customHeight="1" x14ac:dyDescent="0.25">
      <c r="A19" s="215" t="s">
        <v>214</v>
      </c>
      <c r="B19" s="2"/>
      <c r="C19" s="55"/>
      <c r="D19" s="55"/>
      <c r="E19" s="55"/>
      <c r="F19" s="55"/>
      <c r="G19" s="55"/>
      <c r="H19" s="55"/>
      <c r="I19" s="55"/>
    </row>
    <row r="20" spans="1:9" s="11" customFormat="1" ht="18.600000000000001" customHeight="1" x14ac:dyDescent="0.25">
      <c r="A20" s="8" t="s">
        <v>215</v>
      </c>
      <c r="B20" s="2"/>
      <c r="C20" s="55">
        <v>116577</v>
      </c>
      <c r="D20" s="55"/>
      <c r="E20" s="55">
        <v>-12460</v>
      </c>
      <c r="F20" s="55"/>
      <c r="G20" s="55">
        <v>116577</v>
      </c>
      <c r="H20" s="55"/>
      <c r="I20" s="55">
        <v>-12460</v>
      </c>
    </row>
    <row r="21" spans="1:9" s="11" customFormat="1" ht="18.600000000000001" customHeight="1" x14ac:dyDescent="0.25">
      <c r="A21" s="9" t="s">
        <v>65</v>
      </c>
      <c r="B21" s="2"/>
      <c r="C21" s="55">
        <v>47480</v>
      </c>
      <c r="D21" s="55"/>
      <c r="E21" s="55">
        <v>69549</v>
      </c>
      <c r="F21" s="55"/>
      <c r="G21" s="55">
        <v>12770</v>
      </c>
      <c r="H21" s="55"/>
      <c r="I21" s="55">
        <v>19378</v>
      </c>
    </row>
    <row r="22" spans="1:9" s="11" customFormat="1" ht="18.600000000000001" customHeight="1" x14ac:dyDescent="0.25">
      <c r="A22" s="9" t="s">
        <v>44</v>
      </c>
      <c r="B22" s="2" t="s">
        <v>218</v>
      </c>
      <c r="C22" s="55">
        <v>89389</v>
      </c>
      <c r="D22" s="55"/>
      <c r="E22" s="55">
        <v>37774</v>
      </c>
      <c r="F22" s="55"/>
      <c r="G22" s="55">
        <v>79008</v>
      </c>
      <c r="H22" s="55"/>
      <c r="I22" s="55">
        <v>24552</v>
      </c>
    </row>
    <row r="23" spans="1:9" s="11" customFormat="1" ht="18.600000000000001" customHeight="1" x14ac:dyDescent="0.25">
      <c r="A23" s="8" t="s">
        <v>98</v>
      </c>
      <c r="B23" s="2"/>
      <c r="C23" s="65">
        <v>42371</v>
      </c>
      <c r="D23" s="55"/>
      <c r="E23" s="65">
        <v>87175</v>
      </c>
      <c r="F23" s="55"/>
      <c r="G23" s="65">
        <v>42371</v>
      </c>
      <c r="H23" s="55"/>
      <c r="I23" s="65">
        <v>87175</v>
      </c>
    </row>
    <row r="24" spans="1:9" s="11" customFormat="1" ht="18.600000000000001" customHeight="1" x14ac:dyDescent="0.25">
      <c r="A24" s="3" t="s">
        <v>21</v>
      </c>
      <c r="B24" s="2"/>
      <c r="C24" s="69">
        <f>SUM(C18:C23)</f>
        <v>2341878</v>
      </c>
      <c r="D24" s="67"/>
      <c r="E24" s="69">
        <f>SUM(E18:E23)</f>
        <v>3685034</v>
      </c>
      <c r="F24" s="67"/>
      <c r="G24" s="69">
        <f>SUM(G18:G23)</f>
        <v>2330003</v>
      </c>
      <c r="H24" s="67"/>
      <c r="I24" s="69">
        <f>SUM(I18:I23)</f>
        <v>3773541</v>
      </c>
    </row>
    <row r="25" spans="1:9" s="11" customFormat="1" ht="12" customHeight="1" x14ac:dyDescent="0.25">
      <c r="A25" s="9"/>
      <c r="B25" s="2"/>
      <c r="C25" s="55"/>
      <c r="D25" s="55"/>
      <c r="E25" s="55"/>
      <c r="F25" s="55"/>
      <c r="G25" s="55"/>
      <c r="H25" s="55"/>
      <c r="I25" s="55"/>
    </row>
    <row r="26" spans="1:9" s="11" customFormat="1" ht="18.600000000000001" customHeight="1" x14ac:dyDescent="0.25">
      <c r="A26" s="86" t="s">
        <v>99</v>
      </c>
      <c r="B26" s="2"/>
      <c r="C26" s="87">
        <f>C14-C24</f>
        <v>-234293</v>
      </c>
      <c r="D26" s="87"/>
      <c r="E26" s="87">
        <f>E14-E24</f>
        <v>122735</v>
      </c>
      <c r="F26" s="87"/>
      <c r="G26" s="87">
        <f>G14-G24</f>
        <v>-335079</v>
      </c>
      <c r="H26" s="87"/>
      <c r="I26" s="87">
        <f>I14-I24</f>
        <v>136846</v>
      </c>
    </row>
    <row r="27" spans="1:9" s="11" customFormat="1" ht="18.600000000000001" customHeight="1" x14ac:dyDescent="0.25">
      <c r="A27" s="9" t="s">
        <v>45</v>
      </c>
      <c r="B27" s="2"/>
      <c r="C27" s="36">
        <v>-21774</v>
      </c>
      <c r="D27" s="36"/>
      <c r="E27" s="36">
        <v>-14985</v>
      </c>
      <c r="F27" s="36"/>
      <c r="G27" s="36">
        <v>-21809</v>
      </c>
      <c r="H27" s="36"/>
      <c r="I27" s="36">
        <v>-14987</v>
      </c>
    </row>
    <row r="28" spans="1:9" s="11" customFormat="1" ht="18.600000000000001" customHeight="1" x14ac:dyDescent="0.25">
      <c r="A28" s="9" t="s">
        <v>211</v>
      </c>
      <c r="B28" s="2"/>
      <c r="C28" s="36"/>
      <c r="D28" s="55"/>
      <c r="E28" s="36"/>
      <c r="F28" s="55"/>
      <c r="G28" s="36"/>
      <c r="H28" s="55"/>
      <c r="I28" s="36"/>
    </row>
    <row r="29" spans="1:9" s="11" customFormat="1" ht="18.600000000000001" customHeight="1" x14ac:dyDescent="0.25">
      <c r="A29" s="9" t="s">
        <v>100</v>
      </c>
      <c r="B29" s="2"/>
      <c r="C29" s="65">
        <v>-12772</v>
      </c>
      <c r="D29" s="55"/>
      <c r="E29" s="65">
        <v>73139</v>
      </c>
      <c r="F29" s="55"/>
      <c r="G29" s="65">
        <v>0</v>
      </c>
      <c r="H29" s="55"/>
      <c r="I29" s="65">
        <v>0</v>
      </c>
    </row>
    <row r="30" spans="1:9" s="11" customFormat="1" ht="18.600000000000001" customHeight="1" x14ac:dyDescent="0.25">
      <c r="A30" s="3" t="s">
        <v>147</v>
      </c>
      <c r="B30" s="2"/>
      <c r="C30" s="87">
        <f>C26+C27+C29</f>
        <v>-268839</v>
      </c>
      <c r="D30" s="85"/>
      <c r="E30" s="87">
        <f>E26+E27+E29</f>
        <v>180889</v>
      </c>
      <c r="F30" s="85"/>
      <c r="G30" s="87">
        <f>G26+G27+G29</f>
        <v>-356888</v>
      </c>
      <c r="H30" s="85"/>
      <c r="I30" s="87">
        <f>I26+I27+I29</f>
        <v>121859</v>
      </c>
    </row>
    <row r="31" spans="1:9" s="11" customFormat="1" ht="18.600000000000001" customHeight="1" x14ac:dyDescent="0.25">
      <c r="A31" s="8" t="s">
        <v>216</v>
      </c>
      <c r="B31" s="2"/>
      <c r="C31" s="65">
        <v>66103</v>
      </c>
      <c r="D31" s="55"/>
      <c r="E31" s="65">
        <v>-27850</v>
      </c>
      <c r="F31" s="55"/>
      <c r="G31" s="65">
        <v>58878</v>
      </c>
      <c r="H31" s="55"/>
      <c r="I31" s="65">
        <v>-28586</v>
      </c>
    </row>
    <row r="32" spans="1:9" s="11" customFormat="1" ht="18.600000000000001" customHeight="1" x14ac:dyDescent="0.25">
      <c r="A32" s="3" t="s">
        <v>101</v>
      </c>
      <c r="B32" s="2"/>
      <c r="C32" s="207">
        <f>C30+C31</f>
        <v>-202736</v>
      </c>
      <c r="D32" s="67"/>
      <c r="E32" s="207">
        <f>E30+E31</f>
        <v>153039</v>
      </c>
      <c r="F32" s="67"/>
      <c r="G32" s="207">
        <f>G30+G31</f>
        <v>-298010</v>
      </c>
      <c r="H32" s="67"/>
      <c r="I32" s="207">
        <f>I30+I31</f>
        <v>93273</v>
      </c>
    </row>
    <row r="33" spans="1:9" s="11" customFormat="1" ht="18.600000000000001" customHeight="1" x14ac:dyDescent="0.25">
      <c r="A33" s="9" t="s">
        <v>57</v>
      </c>
      <c r="B33" s="2"/>
      <c r="C33" s="65">
        <v>0</v>
      </c>
      <c r="D33" s="36"/>
      <c r="E33" s="65">
        <v>0</v>
      </c>
      <c r="F33" s="36"/>
      <c r="G33" s="65">
        <v>0</v>
      </c>
      <c r="H33" s="36"/>
      <c r="I33" s="65">
        <v>0</v>
      </c>
    </row>
    <row r="34" spans="1:9" s="11" customFormat="1" ht="18.600000000000001" customHeight="1" thickBot="1" x14ac:dyDescent="0.3">
      <c r="A34" s="3" t="s">
        <v>106</v>
      </c>
      <c r="B34" s="2"/>
      <c r="C34" s="68">
        <f>C32-C33</f>
        <v>-202736</v>
      </c>
      <c r="D34" s="67"/>
      <c r="E34" s="68">
        <f>E32-E33</f>
        <v>153039</v>
      </c>
      <c r="F34" s="67"/>
      <c r="G34" s="68">
        <f>G32-G33</f>
        <v>-298010</v>
      </c>
      <c r="H34" s="67"/>
      <c r="I34" s="68">
        <f>I32-I33</f>
        <v>93273</v>
      </c>
    </row>
    <row r="35" spans="1:9" s="11" customFormat="1" ht="8.4499999999999993" customHeight="1" thickTop="1" x14ac:dyDescent="0.25">
      <c r="A35" s="9"/>
      <c r="B35" s="2"/>
      <c r="C35" s="55"/>
      <c r="D35" s="55"/>
      <c r="E35" s="55"/>
      <c r="F35" s="55"/>
      <c r="G35" s="55"/>
      <c r="H35" s="55"/>
      <c r="I35" s="55"/>
    </row>
    <row r="36" spans="1:9" s="11" customFormat="1" ht="18.600000000000001" customHeight="1" x14ac:dyDescent="0.25">
      <c r="A36" s="3" t="s">
        <v>128</v>
      </c>
      <c r="B36" s="2"/>
      <c r="C36" s="70"/>
      <c r="D36" s="70"/>
      <c r="E36" s="70"/>
      <c r="F36" s="70"/>
      <c r="G36" s="70"/>
      <c r="H36" s="70"/>
      <c r="I36" s="70"/>
    </row>
    <row r="37" spans="1:9" s="11" customFormat="1" ht="18.600000000000001" customHeight="1" x14ac:dyDescent="0.25">
      <c r="A37" s="9" t="s">
        <v>138</v>
      </c>
      <c r="B37" s="2"/>
      <c r="C37" s="36">
        <v>-204235</v>
      </c>
      <c r="D37" s="36"/>
      <c r="E37" s="36">
        <v>151823</v>
      </c>
      <c r="F37" s="36"/>
      <c r="G37" s="36">
        <v>-298010</v>
      </c>
      <c r="H37" s="36"/>
      <c r="I37" s="36">
        <v>93273</v>
      </c>
    </row>
    <row r="38" spans="1:9" s="11" customFormat="1" ht="18.600000000000001" customHeight="1" x14ac:dyDescent="0.25">
      <c r="A38" s="9" t="s">
        <v>129</v>
      </c>
      <c r="B38" s="2"/>
      <c r="C38" s="36">
        <v>1499</v>
      </c>
      <c r="D38" s="55"/>
      <c r="E38" s="36">
        <v>1216</v>
      </c>
      <c r="F38" s="55"/>
      <c r="G38" s="36">
        <v>0</v>
      </c>
      <c r="H38" s="55"/>
      <c r="I38" s="36">
        <v>0</v>
      </c>
    </row>
    <row r="39" spans="1:9" s="11" customFormat="1" ht="18.600000000000001" customHeight="1" thickBot="1" x14ac:dyDescent="0.3">
      <c r="A39" s="3" t="s">
        <v>101</v>
      </c>
      <c r="B39" s="2"/>
      <c r="C39" s="71">
        <f>SUM(C37:C38)</f>
        <v>-202736</v>
      </c>
      <c r="D39" s="67"/>
      <c r="E39" s="71">
        <f>SUM(E37:E38)</f>
        <v>153039</v>
      </c>
      <c r="F39" s="67"/>
      <c r="G39" s="71">
        <f>SUM(G37:G38)</f>
        <v>-298010</v>
      </c>
      <c r="H39" s="67"/>
      <c r="I39" s="71">
        <f>SUM(I37:I38)</f>
        <v>93273</v>
      </c>
    </row>
    <row r="40" spans="1:9" s="11" customFormat="1" ht="6" customHeight="1" thickTop="1" x14ac:dyDescent="0.25">
      <c r="A40" s="9"/>
      <c r="B40" s="2"/>
      <c r="C40" s="55"/>
      <c r="D40" s="55"/>
      <c r="E40" s="55"/>
      <c r="F40" s="55"/>
      <c r="G40" s="55"/>
      <c r="H40" s="55"/>
      <c r="I40" s="55"/>
    </row>
    <row r="41" spans="1:9" ht="18.600000000000001" customHeight="1" x14ac:dyDescent="0.25">
      <c r="A41" s="3" t="s">
        <v>137</v>
      </c>
      <c r="E41" s="6"/>
      <c r="I41" s="6"/>
    </row>
    <row r="42" spans="1:9" ht="18.600000000000001" customHeight="1" x14ac:dyDescent="0.25">
      <c r="A42" s="9" t="s">
        <v>138</v>
      </c>
      <c r="C42" s="146">
        <v>-204235</v>
      </c>
      <c r="D42" s="146"/>
      <c r="E42" s="146">
        <v>151823</v>
      </c>
      <c r="F42" s="146"/>
      <c r="G42" s="146">
        <v>-298010</v>
      </c>
      <c r="H42" s="146"/>
      <c r="I42" s="146">
        <v>93273</v>
      </c>
    </row>
    <row r="43" spans="1:9" ht="18.600000000000001" customHeight="1" x14ac:dyDescent="0.25">
      <c r="A43" s="9" t="s">
        <v>129</v>
      </c>
      <c r="C43" s="65">
        <v>1499</v>
      </c>
      <c r="D43" s="36"/>
      <c r="E43" s="65">
        <v>1216</v>
      </c>
      <c r="F43" s="49"/>
      <c r="G43" s="65">
        <v>0</v>
      </c>
      <c r="H43" s="49"/>
      <c r="I43" s="65">
        <v>0</v>
      </c>
    </row>
    <row r="44" spans="1:9" ht="18.600000000000001" customHeight="1" thickBot="1" x14ac:dyDescent="0.3">
      <c r="A44" s="3" t="s">
        <v>106</v>
      </c>
      <c r="C44" s="68">
        <f>SUM(C42:C43)</f>
        <v>-202736</v>
      </c>
      <c r="D44" s="67"/>
      <c r="E44" s="68">
        <f>SUM(E42:E43)</f>
        <v>153039</v>
      </c>
      <c r="F44" s="67"/>
      <c r="G44" s="68">
        <f>SUM(G42:G43)</f>
        <v>-298010</v>
      </c>
      <c r="H44" s="67"/>
      <c r="I44" s="68">
        <f>SUM(I42:I43)</f>
        <v>93273</v>
      </c>
    </row>
    <row r="45" spans="1:9" s="11" customFormat="1" ht="9.9499999999999993" customHeight="1" thickTop="1" x14ac:dyDescent="0.25">
      <c r="A45" s="9"/>
      <c r="B45" s="2"/>
      <c r="C45" s="55"/>
      <c r="D45" s="55"/>
      <c r="E45" s="55"/>
      <c r="F45" s="55"/>
      <c r="G45" s="55"/>
      <c r="H45" s="55"/>
      <c r="I45" s="55"/>
    </row>
    <row r="46" spans="1:9" s="11" customFormat="1" ht="18.600000000000001" customHeight="1" thickBot="1" x14ac:dyDescent="0.3">
      <c r="A46" s="3" t="s">
        <v>139</v>
      </c>
      <c r="B46" s="2"/>
      <c r="C46" s="47">
        <f>C37/1102061</f>
        <v>-0.18532095773282967</v>
      </c>
      <c r="D46" s="48"/>
      <c r="E46" s="47">
        <f>E37/1102061</f>
        <v>0.13776279171479619</v>
      </c>
      <c r="F46" s="48"/>
      <c r="G46" s="47">
        <f>G37/1102061</f>
        <v>-0.27041152894440507</v>
      </c>
      <c r="H46" s="48"/>
      <c r="I46" s="47">
        <f>I37/1102061</f>
        <v>8.4635061035641404E-2</v>
      </c>
    </row>
    <row r="47" spans="1:9" s="11" customFormat="1" ht="18.600000000000001" customHeight="1" thickTop="1" x14ac:dyDescent="0.25">
      <c r="A47" s="3"/>
      <c r="B47" s="2"/>
      <c r="C47" s="33"/>
      <c r="D47" s="33"/>
      <c r="E47" s="33"/>
      <c r="F47" s="33"/>
      <c r="G47" s="33"/>
      <c r="H47" s="33"/>
      <c r="I47" s="33"/>
    </row>
    <row r="48" spans="1:9" s="11" customFormat="1" ht="18.600000000000001" customHeight="1" x14ac:dyDescent="0.25">
      <c r="A48" s="9"/>
      <c r="B48" s="21"/>
      <c r="C48" s="14"/>
      <c r="D48" s="14"/>
      <c r="E48" s="14"/>
      <c r="F48" s="14"/>
      <c r="G48" s="14"/>
      <c r="H48" s="14"/>
      <c r="I48" s="14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6" firstPageNumber="5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pageSetUpPr fitToPage="1"/>
  </sheetPr>
  <dimension ref="A1:I53"/>
  <sheetViews>
    <sheetView showGridLines="0" view="pageBreakPreview" topLeftCell="A43" zoomScale="70" zoomScaleNormal="70" zoomScaleSheetLayoutView="70" workbookViewId="0">
      <selection activeCell="B38" sqref="B38"/>
    </sheetView>
  </sheetViews>
  <sheetFormatPr defaultColWidth="9.140625" defaultRowHeight="20.25" customHeight="1" x14ac:dyDescent="0.25"/>
  <cols>
    <col min="1" max="1" width="54.140625" style="34" customWidth="1"/>
    <col min="2" max="2" width="5.85546875" style="5" customWidth="1"/>
    <col min="3" max="3" width="12.5703125" style="6" customWidth="1"/>
    <col min="4" max="4" width="0.7109375" style="6" customWidth="1"/>
    <col min="5" max="5" width="12.5703125" style="37" customWidth="1"/>
    <col min="6" max="6" width="0.7109375" style="6" customWidth="1"/>
    <col min="7" max="7" width="12.5703125" style="6" customWidth="1"/>
    <col min="8" max="8" width="0.7109375" style="6" customWidth="1"/>
    <col min="9" max="9" width="12.5703125" style="37" customWidth="1"/>
    <col min="10" max="16384" width="9.140625" style="26"/>
  </cols>
  <sheetData>
    <row r="1" spans="1:9" s="6" customFormat="1" ht="20.25" customHeight="1" x14ac:dyDescent="0.3">
      <c r="A1" s="56" t="str">
        <f ca="1">$A$1</f>
        <v>THE STEEL PUBLIC COMPANY LIMITED and its Subsidiaries</v>
      </c>
      <c r="B1" s="45"/>
      <c r="C1" s="45"/>
      <c r="D1" s="45"/>
      <c r="E1" s="45"/>
      <c r="F1" s="45"/>
      <c r="G1" s="50"/>
      <c r="H1" s="50"/>
      <c r="I1" s="52"/>
    </row>
    <row r="2" spans="1:9" s="4" customFormat="1" ht="20.25" customHeight="1" x14ac:dyDescent="0.25">
      <c r="A2" s="135" t="s">
        <v>56</v>
      </c>
      <c r="B2" s="7"/>
      <c r="E2" s="37"/>
    </row>
    <row r="3" spans="1:9" s="11" customFormat="1" ht="20.25" customHeight="1" x14ac:dyDescent="0.25">
      <c r="A3" s="3"/>
      <c r="B3" s="5"/>
    </row>
    <row r="4" spans="1:9" s="11" customFormat="1" ht="18.600000000000001" customHeight="1" x14ac:dyDescent="0.25">
      <c r="A4" s="3"/>
      <c r="B4" s="5"/>
      <c r="C4" s="219" t="s">
        <v>2</v>
      </c>
      <c r="D4" s="219"/>
      <c r="E4" s="219"/>
      <c r="F4" s="155"/>
      <c r="G4" s="219" t="s">
        <v>47</v>
      </c>
      <c r="H4" s="219"/>
      <c r="I4" s="219"/>
    </row>
    <row r="5" spans="1:9" s="11" customFormat="1" ht="18.600000000000001" customHeight="1" x14ac:dyDescent="0.25">
      <c r="A5" s="9"/>
      <c r="B5" s="20"/>
      <c r="C5" s="219" t="s">
        <v>68</v>
      </c>
      <c r="D5" s="219"/>
      <c r="E5" s="219"/>
      <c r="F5" s="155"/>
      <c r="G5" s="219" t="s">
        <v>68</v>
      </c>
      <c r="H5" s="219"/>
      <c r="I5" s="219"/>
    </row>
    <row r="6" spans="1:9" s="11" customFormat="1" ht="18.600000000000001" customHeight="1" x14ac:dyDescent="0.25">
      <c r="A6" s="9"/>
      <c r="B6" s="20"/>
      <c r="C6" s="220" t="s">
        <v>156</v>
      </c>
      <c r="D6" s="220"/>
      <c r="E6" s="220"/>
      <c r="F6" s="156"/>
      <c r="G6" s="220" t="s">
        <v>156</v>
      </c>
      <c r="H6" s="220"/>
      <c r="I6" s="220"/>
    </row>
    <row r="7" spans="1:9" s="11" customFormat="1" ht="18.600000000000001" customHeight="1" x14ac:dyDescent="0.25">
      <c r="A7" s="9"/>
      <c r="B7" s="20"/>
      <c r="C7" s="220" t="s">
        <v>155</v>
      </c>
      <c r="D7" s="220"/>
      <c r="E7" s="220"/>
      <c r="F7" s="156"/>
      <c r="G7" s="220" t="s">
        <v>155</v>
      </c>
      <c r="H7" s="220"/>
      <c r="I7" s="220"/>
    </row>
    <row r="8" spans="1:9" s="11" customFormat="1" ht="18.600000000000001" customHeight="1" x14ac:dyDescent="0.25">
      <c r="A8" s="9"/>
      <c r="B8" s="13" t="s">
        <v>23</v>
      </c>
      <c r="C8" s="111" t="s">
        <v>168</v>
      </c>
      <c r="D8" s="111"/>
      <c r="E8" s="111" t="s">
        <v>77</v>
      </c>
      <c r="F8" s="111"/>
      <c r="G8" s="111" t="s">
        <v>168</v>
      </c>
      <c r="H8" s="111"/>
      <c r="I8" s="111" t="s">
        <v>77</v>
      </c>
    </row>
    <row r="9" spans="1:9" s="11" customFormat="1" ht="18.600000000000001" customHeight="1" x14ac:dyDescent="0.25">
      <c r="A9" s="9"/>
      <c r="B9" s="21"/>
      <c r="C9" s="217" t="s">
        <v>55</v>
      </c>
      <c r="D9" s="217"/>
      <c r="E9" s="217"/>
      <c r="F9" s="217"/>
      <c r="G9" s="217"/>
      <c r="H9" s="217"/>
      <c r="I9" s="217"/>
    </row>
    <row r="10" spans="1:9" s="11" customFormat="1" ht="18.600000000000001" customHeight="1" x14ac:dyDescent="0.25">
      <c r="A10" s="15" t="s">
        <v>183</v>
      </c>
      <c r="B10" s="2">
        <v>2</v>
      </c>
      <c r="C10" s="16"/>
      <c r="D10" s="16"/>
      <c r="E10" s="16"/>
      <c r="F10" s="16"/>
      <c r="G10" s="16"/>
      <c r="H10" s="16"/>
      <c r="I10" s="16"/>
    </row>
    <row r="11" spans="1:9" s="11" customFormat="1" ht="18.600000000000001" customHeight="1" x14ac:dyDescent="0.25">
      <c r="A11" s="8" t="s">
        <v>97</v>
      </c>
      <c r="B11" s="2" t="s">
        <v>189</v>
      </c>
      <c r="C11" s="55">
        <v>8261898</v>
      </c>
      <c r="D11" s="55"/>
      <c r="E11" s="55">
        <v>11190927</v>
      </c>
      <c r="F11" s="55"/>
      <c r="G11" s="55">
        <v>8239152</v>
      </c>
      <c r="H11" s="55"/>
      <c r="I11" s="55">
        <v>11418188</v>
      </c>
    </row>
    <row r="12" spans="1:9" s="11" customFormat="1" ht="18.600000000000001" hidden="1" customHeight="1" x14ac:dyDescent="0.25">
      <c r="A12" s="9" t="s">
        <v>143</v>
      </c>
      <c r="B12" s="2"/>
      <c r="C12" s="55"/>
      <c r="D12" s="55"/>
      <c r="E12" s="55">
        <v>0</v>
      </c>
      <c r="F12" s="55"/>
      <c r="G12" s="55"/>
      <c r="H12" s="55"/>
      <c r="I12" s="55">
        <v>0</v>
      </c>
    </row>
    <row r="13" spans="1:9" s="11" customFormat="1" ht="18.600000000000001" customHeight="1" x14ac:dyDescent="0.25">
      <c r="A13" s="9" t="s">
        <v>24</v>
      </c>
      <c r="B13" s="2"/>
      <c r="C13" s="65">
        <v>135792</v>
      </c>
      <c r="D13" s="55"/>
      <c r="E13" s="65">
        <v>20720</v>
      </c>
      <c r="F13" s="55"/>
      <c r="G13" s="65">
        <v>118977</v>
      </c>
      <c r="H13" s="55"/>
      <c r="I13" s="65">
        <v>29358</v>
      </c>
    </row>
    <row r="14" spans="1:9" s="11" customFormat="1" ht="18.600000000000001" customHeight="1" x14ac:dyDescent="0.25">
      <c r="A14" s="3" t="s">
        <v>182</v>
      </c>
      <c r="B14" s="2"/>
      <c r="C14" s="66">
        <f>SUM(C11:C13)</f>
        <v>8397690</v>
      </c>
      <c r="D14" s="67"/>
      <c r="E14" s="66">
        <f>SUM(E11:E13)</f>
        <v>11211647</v>
      </c>
      <c r="F14" s="67"/>
      <c r="G14" s="66">
        <f>SUM(G11:G13)</f>
        <v>8358129</v>
      </c>
      <c r="H14" s="67"/>
      <c r="I14" s="66">
        <f>SUM(I11:I13)</f>
        <v>11447546</v>
      </c>
    </row>
    <row r="15" spans="1:9" s="11" customFormat="1" ht="12" customHeight="1" x14ac:dyDescent="0.25">
      <c r="A15" s="9"/>
      <c r="B15" s="2"/>
      <c r="C15" s="55"/>
      <c r="D15" s="55"/>
      <c r="E15" s="55"/>
      <c r="F15" s="55"/>
      <c r="G15" s="55"/>
      <c r="H15" s="55"/>
      <c r="I15" s="55"/>
    </row>
    <row r="16" spans="1:9" s="11" customFormat="1" ht="18.600000000000001" customHeight="1" x14ac:dyDescent="0.25">
      <c r="A16" s="15" t="s">
        <v>20</v>
      </c>
      <c r="B16" s="2">
        <v>2</v>
      </c>
      <c r="C16" s="55"/>
      <c r="D16" s="55"/>
      <c r="E16" s="55"/>
      <c r="F16" s="55"/>
      <c r="G16" s="55"/>
      <c r="H16" s="55"/>
      <c r="I16" s="55"/>
    </row>
    <row r="17" spans="1:9" s="11" customFormat="1" ht="18.600000000000001" customHeight="1" x14ac:dyDescent="0.25">
      <c r="A17" s="8" t="s">
        <v>212</v>
      </c>
      <c r="B17" s="2"/>
      <c r="C17" s="55"/>
      <c r="D17" s="55"/>
      <c r="E17" s="55"/>
      <c r="F17" s="55"/>
      <c r="G17" s="55"/>
      <c r="H17" s="55"/>
      <c r="I17" s="55"/>
    </row>
    <row r="18" spans="1:9" s="11" customFormat="1" ht="18.600000000000001" customHeight="1" x14ac:dyDescent="0.25">
      <c r="A18" s="215" t="s">
        <v>213</v>
      </c>
      <c r="B18" s="2">
        <v>4</v>
      </c>
      <c r="C18" s="55">
        <v>7964648</v>
      </c>
      <c r="D18" s="55"/>
      <c r="E18" s="55">
        <v>10001932</v>
      </c>
      <c r="F18" s="55"/>
      <c r="G18" s="55">
        <v>8077817</v>
      </c>
      <c r="H18" s="55"/>
      <c r="I18" s="55">
        <v>10318488</v>
      </c>
    </row>
    <row r="19" spans="1:9" s="11" customFormat="1" ht="18.600000000000001" customHeight="1" x14ac:dyDescent="0.25">
      <c r="A19" s="215" t="s">
        <v>214</v>
      </c>
      <c r="B19" s="2"/>
      <c r="C19" s="55"/>
      <c r="D19" s="55"/>
      <c r="E19" s="55"/>
      <c r="F19" s="55"/>
      <c r="G19" s="55"/>
      <c r="H19" s="55"/>
      <c r="I19" s="55"/>
    </row>
    <row r="20" spans="1:9" s="11" customFormat="1" ht="18.600000000000001" customHeight="1" x14ac:dyDescent="0.25">
      <c r="A20" s="8" t="s">
        <v>215</v>
      </c>
      <c r="B20" s="2">
        <v>4</v>
      </c>
      <c r="C20" s="55">
        <v>153937</v>
      </c>
      <c r="D20" s="55"/>
      <c r="E20" s="55">
        <v>-905</v>
      </c>
      <c r="F20" s="55"/>
      <c r="G20" s="55">
        <v>153937</v>
      </c>
      <c r="H20" s="55"/>
      <c r="I20" s="55">
        <v>-905</v>
      </c>
    </row>
    <row r="21" spans="1:9" s="11" customFormat="1" ht="18.600000000000001" customHeight="1" x14ac:dyDescent="0.25">
      <c r="A21" s="9" t="s">
        <v>65</v>
      </c>
      <c r="C21" s="55">
        <v>167744</v>
      </c>
      <c r="D21" s="55"/>
      <c r="E21" s="55">
        <v>180371</v>
      </c>
      <c r="F21" s="55"/>
      <c r="G21" s="55">
        <v>55383</v>
      </c>
      <c r="H21" s="55"/>
      <c r="I21" s="55">
        <v>64759</v>
      </c>
    </row>
    <row r="22" spans="1:9" s="216" customFormat="1" ht="18.600000000000001" customHeight="1" x14ac:dyDescent="0.25">
      <c r="A22" s="215" t="s">
        <v>44</v>
      </c>
      <c r="B22" s="2" t="s">
        <v>218</v>
      </c>
      <c r="C22" s="55">
        <v>168049</v>
      </c>
      <c r="D22" s="55"/>
      <c r="E22" s="55">
        <v>132944</v>
      </c>
      <c r="F22" s="55"/>
      <c r="G22" s="55">
        <v>138218</v>
      </c>
      <c r="H22" s="55"/>
      <c r="I22" s="55">
        <v>90783</v>
      </c>
    </row>
    <row r="23" spans="1:9" s="11" customFormat="1" ht="18.600000000000001" customHeight="1" x14ac:dyDescent="0.25">
      <c r="A23" s="8" t="s">
        <v>98</v>
      </c>
      <c r="B23" s="2"/>
      <c r="C23" s="65">
        <v>62502</v>
      </c>
      <c r="D23" s="55"/>
      <c r="E23" s="65">
        <v>131017</v>
      </c>
      <c r="F23" s="55"/>
      <c r="G23" s="65">
        <v>62502</v>
      </c>
      <c r="H23" s="55"/>
      <c r="I23" s="65">
        <v>131017</v>
      </c>
    </row>
    <row r="24" spans="1:9" s="11" customFormat="1" ht="18.600000000000001" customHeight="1" x14ac:dyDescent="0.25">
      <c r="A24" s="3" t="s">
        <v>21</v>
      </c>
      <c r="B24" s="2"/>
      <c r="C24" s="69">
        <f>SUM(C18:C23)</f>
        <v>8516880</v>
      </c>
      <c r="D24" s="67"/>
      <c r="E24" s="69">
        <f>SUM(E18:E23)</f>
        <v>10445359</v>
      </c>
      <c r="F24" s="67"/>
      <c r="G24" s="69">
        <f>SUM(G18:G23)</f>
        <v>8487857</v>
      </c>
      <c r="H24" s="67"/>
      <c r="I24" s="69">
        <f>SUM(I18:I23)</f>
        <v>10604142</v>
      </c>
    </row>
    <row r="25" spans="1:9" s="11" customFormat="1" ht="6.95" customHeight="1" x14ac:dyDescent="0.25">
      <c r="A25" s="9"/>
      <c r="B25" s="2"/>
      <c r="C25" s="55"/>
      <c r="D25" s="55"/>
      <c r="E25" s="55"/>
      <c r="F25" s="55"/>
      <c r="G25" s="55"/>
      <c r="H25" s="55"/>
      <c r="I25" s="55"/>
    </row>
    <row r="26" spans="1:9" s="11" customFormat="1" ht="18.600000000000001" customHeight="1" x14ac:dyDescent="0.25">
      <c r="A26" s="86" t="s">
        <v>99</v>
      </c>
      <c r="B26" s="2"/>
      <c r="C26" s="87">
        <f>C14-C24</f>
        <v>-119190</v>
      </c>
      <c r="D26" s="87"/>
      <c r="E26" s="87">
        <f>E14-E24</f>
        <v>766288</v>
      </c>
      <c r="F26" s="87"/>
      <c r="G26" s="87">
        <f>G14-G24</f>
        <v>-129728</v>
      </c>
      <c r="H26" s="87"/>
      <c r="I26" s="87">
        <f>I14-I24</f>
        <v>843404</v>
      </c>
    </row>
    <row r="27" spans="1:9" s="11" customFormat="1" ht="18.600000000000001" customHeight="1" x14ac:dyDescent="0.25">
      <c r="A27" s="9" t="s">
        <v>45</v>
      </c>
      <c r="B27" s="2">
        <v>2</v>
      </c>
      <c r="C27" s="36">
        <v>-53433</v>
      </c>
      <c r="D27" s="36"/>
      <c r="E27" s="36">
        <v>-36238</v>
      </c>
      <c r="F27" s="36"/>
      <c r="G27" s="36">
        <v>-53911</v>
      </c>
      <c r="H27" s="36"/>
      <c r="I27" s="36">
        <v>-36388</v>
      </c>
    </row>
    <row r="28" spans="1:9" s="11" customFormat="1" ht="18.600000000000001" customHeight="1" x14ac:dyDescent="0.25">
      <c r="A28" s="9" t="s">
        <v>210</v>
      </c>
      <c r="B28" s="2"/>
      <c r="C28" s="36"/>
      <c r="D28" s="55"/>
      <c r="E28" s="36"/>
      <c r="F28" s="55"/>
      <c r="G28" s="36"/>
      <c r="H28" s="55"/>
      <c r="I28" s="36"/>
    </row>
    <row r="29" spans="1:9" s="11" customFormat="1" ht="18.600000000000001" customHeight="1" x14ac:dyDescent="0.25">
      <c r="A29" s="9" t="s">
        <v>100</v>
      </c>
      <c r="B29" s="2"/>
      <c r="C29" s="65">
        <v>7559</v>
      </c>
      <c r="D29" s="55"/>
      <c r="E29" s="65">
        <v>297290</v>
      </c>
      <c r="F29" s="55"/>
      <c r="G29" s="65">
        <v>0</v>
      </c>
      <c r="H29" s="55"/>
      <c r="I29" s="65">
        <v>0</v>
      </c>
    </row>
    <row r="30" spans="1:9" s="11" customFormat="1" ht="18.600000000000001" customHeight="1" x14ac:dyDescent="0.25">
      <c r="A30" s="3" t="s">
        <v>147</v>
      </c>
      <c r="B30" s="2"/>
      <c r="C30" s="87">
        <f>C26+C27+C29</f>
        <v>-165064</v>
      </c>
      <c r="D30" s="85"/>
      <c r="E30" s="87">
        <f>E26+E27+E29</f>
        <v>1027340</v>
      </c>
      <c r="F30" s="85"/>
      <c r="G30" s="87">
        <f>G26+G27+G29</f>
        <v>-183639</v>
      </c>
      <c r="H30" s="85"/>
      <c r="I30" s="87">
        <f>I26+I27+I29</f>
        <v>807016</v>
      </c>
    </row>
    <row r="31" spans="1:9" s="11" customFormat="1" ht="18.600000000000001" customHeight="1" x14ac:dyDescent="0.25">
      <c r="A31" s="8" t="s">
        <v>216</v>
      </c>
      <c r="B31" s="2"/>
      <c r="C31" s="65">
        <v>21748</v>
      </c>
      <c r="D31" s="55"/>
      <c r="E31" s="65">
        <v>-163227</v>
      </c>
      <c r="F31" s="55"/>
      <c r="G31" s="65">
        <v>23123</v>
      </c>
      <c r="H31" s="55"/>
      <c r="I31" s="65">
        <v>-162204</v>
      </c>
    </row>
    <row r="32" spans="1:9" s="11" customFormat="1" ht="18.600000000000001" customHeight="1" x14ac:dyDescent="0.25">
      <c r="A32" s="3" t="s">
        <v>101</v>
      </c>
      <c r="B32" s="2"/>
      <c r="C32" s="69">
        <f>C30+C31</f>
        <v>-143316</v>
      </c>
      <c r="D32" s="67"/>
      <c r="E32" s="69">
        <f>E30+E31</f>
        <v>864113</v>
      </c>
      <c r="F32" s="67"/>
      <c r="G32" s="69">
        <f>G30+G31</f>
        <v>-160516</v>
      </c>
      <c r="H32" s="67"/>
      <c r="I32" s="69">
        <f>I30+I31</f>
        <v>644812</v>
      </c>
    </row>
    <row r="33" spans="1:9" s="11" customFormat="1" ht="8.4499999999999993" customHeight="1" x14ac:dyDescent="0.25">
      <c r="A33" s="3"/>
      <c r="B33" s="2"/>
      <c r="C33" s="70"/>
      <c r="D33" s="67"/>
      <c r="E33" s="70"/>
      <c r="F33" s="67"/>
      <c r="G33" s="70"/>
      <c r="H33" s="67"/>
      <c r="I33" s="70"/>
    </row>
    <row r="34" spans="1:9" s="11" customFormat="1" ht="18.600000000000001" customHeight="1" x14ac:dyDescent="0.25">
      <c r="A34" s="89" t="s">
        <v>184</v>
      </c>
      <c r="B34" s="2"/>
      <c r="C34" s="70"/>
      <c r="D34" s="67"/>
      <c r="E34" s="70"/>
      <c r="F34" s="67"/>
      <c r="G34" s="70"/>
      <c r="H34" s="67"/>
      <c r="I34" s="70"/>
    </row>
    <row r="35" spans="1:9" s="11" customFormat="1" ht="18.600000000000001" customHeight="1" x14ac:dyDescent="0.25">
      <c r="A35" s="117" t="s">
        <v>185</v>
      </c>
      <c r="B35" s="2"/>
      <c r="C35" s="70"/>
      <c r="D35" s="67"/>
      <c r="E35" s="70"/>
      <c r="F35" s="67"/>
      <c r="G35" s="70"/>
      <c r="H35" s="67"/>
      <c r="I35" s="70"/>
    </row>
    <row r="36" spans="1:9" s="11" customFormat="1" ht="18.600000000000001" customHeight="1" x14ac:dyDescent="0.25">
      <c r="A36" s="79" t="s">
        <v>186</v>
      </c>
      <c r="B36" s="2"/>
      <c r="C36" s="208">
        <v>-794</v>
      </c>
      <c r="D36"/>
      <c r="E36" s="209">
        <v>0</v>
      </c>
      <c r="F36" s="208"/>
      <c r="G36" s="208">
        <v>-552</v>
      </c>
      <c r="H36" s="208"/>
      <c r="I36" s="209">
        <v>0</v>
      </c>
    </row>
    <row r="37" spans="1:9" s="11" customFormat="1" ht="18.600000000000001" customHeight="1" x14ac:dyDescent="0.25">
      <c r="A37" s="79" t="s">
        <v>187</v>
      </c>
      <c r="B37" s="2"/>
      <c r="C37" s="210">
        <v>200</v>
      </c>
      <c r="D37"/>
      <c r="E37" s="211">
        <v>0</v>
      </c>
      <c r="F37" s="175"/>
      <c r="G37" s="210">
        <v>110</v>
      </c>
      <c r="H37" s="175"/>
      <c r="I37" s="211">
        <v>0</v>
      </c>
    </row>
    <row r="38" spans="1:9" s="11" customFormat="1" ht="18.600000000000001" customHeight="1" x14ac:dyDescent="0.25">
      <c r="A38" s="89" t="s">
        <v>188</v>
      </c>
      <c r="B38" s="2"/>
      <c r="C38" s="212">
        <f>C36+C37</f>
        <v>-594</v>
      </c>
      <c r="D38" s="104">
        <f t="shared" ref="D38:I38" si="0">D36+D37</f>
        <v>0</v>
      </c>
      <c r="E38" s="60">
        <f t="shared" si="0"/>
        <v>0</v>
      </c>
      <c r="F38" s="104">
        <f t="shared" si="0"/>
        <v>0</v>
      </c>
      <c r="G38" s="212">
        <f t="shared" si="0"/>
        <v>-442</v>
      </c>
      <c r="H38" s="104">
        <f t="shared" si="0"/>
        <v>0</v>
      </c>
      <c r="I38" s="60">
        <f t="shared" si="0"/>
        <v>0</v>
      </c>
    </row>
    <row r="39" spans="1:9" s="11" customFormat="1" ht="18.600000000000001" customHeight="1" thickBot="1" x14ac:dyDescent="0.3">
      <c r="A39" s="89" t="s">
        <v>106</v>
      </c>
      <c r="B39" s="2"/>
      <c r="C39" s="213">
        <f>C32+C38</f>
        <v>-143910</v>
      </c>
      <c r="D39" s="24"/>
      <c r="E39" s="214">
        <f>E32+E38</f>
        <v>864113</v>
      </c>
      <c r="F39" s="105"/>
      <c r="G39" s="213">
        <f>G32+G38</f>
        <v>-160958</v>
      </c>
      <c r="H39" s="105"/>
      <c r="I39" s="214">
        <f>I32+I38</f>
        <v>644812</v>
      </c>
    </row>
    <row r="40" spans="1:9" s="11" customFormat="1" ht="5.0999999999999996" customHeight="1" thickTop="1" x14ac:dyDescent="0.25">
      <c r="A40" s="3"/>
      <c r="B40" s="2"/>
      <c r="C40" s="70"/>
      <c r="D40" s="67"/>
      <c r="E40" s="70"/>
      <c r="F40" s="67"/>
      <c r="G40" s="70"/>
      <c r="H40" s="67"/>
      <c r="I40" s="70"/>
    </row>
    <row r="41" spans="1:9" s="11" customFormat="1" ht="18.600000000000001" customHeight="1" x14ac:dyDescent="0.25">
      <c r="A41" s="3" t="s">
        <v>128</v>
      </c>
      <c r="B41" s="2"/>
      <c r="C41" s="70"/>
      <c r="D41" s="70"/>
      <c r="E41" s="70"/>
      <c r="F41" s="70"/>
      <c r="G41" s="70"/>
      <c r="H41" s="70"/>
      <c r="I41" s="70"/>
    </row>
    <row r="42" spans="1:9" s="11" customFormat="1" ht="18.600000000000001" customHeight="1" x14ac:dyDescent="0.25">
      <c r="A42" s="9" t="s">
        <v>138</v>
      </c>
      <c r="B42" s="2"/>
      <c r="C42" s="36">
        <f>C44-C43</f>
        <v>-141540</v>
      </c>
      <c r="D42" s="36"/>
      <c r="E42" s="36">
        <f>E44-E43</f>
        <v>861347</v>
      </c>
      <c r="F42" s="36"/>
      <c r="G42" s="36">
        <f>G44-G43</f>
        <v>-160516</v>
      </c>
      <c r="H42" s="36"/>
      <c r="I42" s="36">
        <f>I44-I43</f>
        <v>644812</v>
      </c>
    </row>
    <row r="43" spans="1:9" s="11" customFormat="1" ht="18.600000000000001" customHeight="1" x14ac:dyDescent="0.25">
      <c r="A43" s="9" t="s">
        <v>129</v>
      </c>
      <c r="B43" s="2"/>
      <c r="C43" s="36">
        <v>-1776</v>
      </c>
      <c r="D43" s="55"/>
      <c r="E43" s="36">
        <v>2766</v>
      </c>
      <c r="F43" s="55"/>
      <c r="G43" s="36">
        <v>0</v>
      </c>
      <c r="H43" s="55"/>
      <c r="I43" s="36">
        <v>0</v>
      </c>
    </row>
    <row r="44" spans="1:9" s="11" customFormat="1" ht="18.600000000000001" customHeight="1" thickBot="1" x14ac:dyDescent="0.3">
      <c r="A44" s="3" t="s">
        <v>101</v>
      </c>
      <c r="B44" s="2"/>
      <c r="C44" s="71">
        <f>C32</f>
        <v>-143316</v>
      </c>
      <c r="D44" s="67"/>
      <c r="E44" s="71">
        <f>E32</f>
        <v>864113</v>
      </c>
      <c r="F44" s="67"/>
      <c r="G44" s="71">
        <f>G32</f>
        <v>-160516</v>
      </c>
      <c r="H44" s="67"/>
      <c r="I44" s="71">
        <f>I32</f>
        <v>644812</v>
      </c>
    </row>
    <row r="45" spans="1:9" s="11" customFormat="1" ht="3.95" customHeight="1" thickTop="1" x14ac:dyDescent="0.25">
      <c r="A45" s="9"/>
      <c r="B45" s="2"/>
      <c r="C45" s="55"/>
      <c r="D45" s="55"/>
      <c r="E45" s="55"/>
      <c r="F45" s="55"/>
      <c r="G45" s="55"/>
      <c r="H45" s="55"/>
      <c r="I45" s="55"/>
    </row>
    <row r="46" spans="1:9" ht="18.600000000000001" customHeight="1" x14ac:dyDescent="0.25">
      <c r="A46" s="3" t="s">
        <v>137</v>
      </c>
      <c r="E46" s="6"/>
      <c r="I46" s="6"/>
    </row>
    <row r="47" spans="1:9" ht="18.600000000000001" customHeight="1" x14ac:dyDescent="0.25">
      <c r="A47" s="9" t="s">
        <v>138</v>
      </c>
      <c r="C47" s="146">
        <f>C49-C48</f>
        <v>-142248</v>
      </c>
      <c r="D47" s="146"/>
      <c r="E47" s="146">
        <f>E49-E48</f>
        <v>861347</v>
      </c>
      <c r="F47" s="146"/>
      <c r="G47" s="146">
        <f>G49-G48</f>
        <v>-160958</v>
      </c>
      <c r="H47" s="146"/>
      <c r="I47" s="146">
        <f>I49-I48</f>
        <v>644812</v>
      </c>
    </row>
    <row r="48" spans="1:9" ht="18.600000000000001" customHeight="1" x14ac:dyDescent="0.25">
      <c r="A48" s="9" t="s">
        <v>129</v>
      </c>
      <c r="C48" s="65">
        <v>-1662</v>
      </c>
      <c r="D48" s="36"/>
      <c r="E48" s="65">
        <v>2766</v>
      </c>
      <c r="F48" s="49"/>
      <c r="G48" s="65">
        <v>0</v>
      </c>
      <c r="H48" s="49"/>
      <c r="I48" s="65">
        <v>0</v>
      </c>
    </row>
    <row r="49" spans="1:9" ht="18.600000000000001" customHeight="1" thickBot="1" x14ac:dyDescent="0.3">
      <c r="A49" s="3" t="s">
        <v>106</v>
      </c>
      <c r="C49" s="68">
        <f>C39</f>
        <v>-143910</v>
      </c>
      <c r="D49" s="67"/>
      <c r="E49" s="68">
        <f>E39</f>
        <v>864113</v>
      </c>
      <c r="F49" s="67"/>
      <c r="G49" s="68">
        <f>G39</f>
        <v>-160958</v>
      </c>
      <c r="H49" s="67"/>
      <c r="I49" s="68">
        <f>I39</f>
        <v>644812</v>
      </c>
    </row>
    <row r="50" spans="1:9" s="11" customFormat="1" ht="8.4499999999999993" customHeight="1" thickTop="1" x14ac:dyDescent="0.25">
      <c r="A50" s="9"/>
      <c r="B50" s="2"/>
      <c r="C50" s="55"/>
      <c r="D50" s="55"/>
      <c r="E50" s="55"/>
      <c r="F50" s="55"/>
      <c r="G50" s="55"/>
      <c r="H50" s="55"/>
      <c r="I50" s="55"/>
    </row>
    <row r="51" spans="1:9" s="11" customFormat="1" ht="18.600000000000001" customHeight="1" thickBot="1" x14ac:dyDescent="0.3">
      <c r="A51" s="3" t="s">
        <v>139</v>
      </c>
      <c r="B51" s="2"/>
      <c r="C51" s="47">
        <f>C42/1102061</f>
        <v>-0.12843209223445889</v>
      </c>
      <c r="D51" s="48"/>
      <c r="E51" s="47">
        <f>E42/1102061</f>
        <v>0.7815783336857034</v>
      </c>
      <c r="F51" s="48"/>
      <c r="G51" s="47">
        <f>G42/1102061</f>
        <v>-0.14565073984107957</v>
      </c>
      <c r="H51" s="48"/>
      <c r="I51" s="47">
        <f>I42/1102061</f>
        <v>0.585096469251702</v>
      </c>
    </row>
    <row r="52" spans="1:9" s="11" customFormat="1" ht="18.600000000000001" customHeight="1" thickTop="1" x14ac:dyDescent="0.25">
      <c r="A52" s="3"/>
      <c r="B52" s="2"/>
      <c r="C52" s="33"/>
      <c r="D52" s="33"/>
      <c r="E52" s="33"/>
      <c r="F52" s="33"/>
      <c r="G52" s="33"/>
      <c r="H52" s="33"/>
      <c r="I52" s="33"/>
    </row>
    <row r="53" spans="1:9" s="11" customFormat="1" ht="18.600000000000001" customHeight="1" x14ac:dyDescent="0.25">
      <c r="A53" s="9"/>
      <c r="B53" s="21"/>
      <c r="C53" s="154"/>
      <c r="D53" s="154"/>
      <c r="E53" s="154"/>
      <c r="F53" s="154"/>
      <c r="G53" s="154"/>
      <c r="H53" s="154"/>
      <c r="I53" s="154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80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pageSetUpPr fitToPage="1"/>
  </sheetPr>
  <dimension ref="A1:R48"/>
  <sheetViews>
    <sheetView showGridLines="0" view="pageBreakPreview" topLeftCell="A37" zoomScale="70" zoomScaleNormal="70" zoomScaleSheetLayoutView="70" workbookViewId="0">
      <selection activeCell="H30" sqref="H30"/>
    </sheetView>
  </sheetViews>
  <sheetFormatPr defaultColWidth="8.28515625" defaultRowHeight="23.25" customHeight="1" x14ac:dyDescent="0.25"/>
  <cols>
    <col min="1" max="1" width="51.42578125" style="137" customWidth="1"/>
    <col min="2" max="2" width="5.140625" style="136" customWidth="1"/>
    <col min="3" max="3" width="1.28515625" style="137" customWidth="1"/>
    <col min="4" max="4" width="12.85546875" style="137" customWidth="1"/>
    <col min="5" max="5" width="1.28515625" style="137" customWidth="1"/>
    <col min="6" max="6" width="12.7109375" style="137" customWidth="1"/>
    <col min="7" max="7" width="1.28515625" style="137" customWidth="1"/>
    <col min="8" max="8" width="15.85546875" style="137" customWidth="1"/>
    <col min="9" max="9" width="1.28515625" style="137" customWidth="1"/>
    <col min="10" max="10" width="12.85546875" style="137" customWidth="1"/>
    <col min="11" max="11" width="1.28515625" style="137" customWidth="1"/>
    <col min="12" max="12" width="14.42578125" style="137" bestFit="1" customWidth="1"/>
    <col min="13" max="13" width="1.28515625" style="137" customWidth="1"/>
    <col min="14" max="14" width="16.85546875" style="137" customWidth="1"/>
    <col min="15" max="15" width="1.28515625" style="137" customWidth="1"/>
    <col min="16" max="16" width="16.140625" style="137" customWidth="1"/>
    <col min="17" max="17" width="1.28515625" style="137" customWidth="1"/>
    <col min="18" max="18" width="12.85546875" style="137" customWidth="1"/>
    <col min="19" max="16384" width="8.28515625" style="137"/>
  </cols>
  <sheetData>
    <row r="1" spans="1:18" s="193" customFormat="1" ht="23.25" customHeight="1" x14ac:dyDescent="0.3">
      <c r="A1" s="51" t="s">
        <v>85</v>
      </c>
      <c r="B1" s="192"/>
    </row>
    <row r="2" spans="1:18" ht="23.25" customHeight="1" x14ac:dyDescent="0.25">
      <c r="A2" s="31" t="s">
        <v>58</v>
      </c>
      <c r="B2" s="157"/>
    </row>
    <row r="3" spans="1:18" ht="18" customHeight="1" x14ac:dyDescent="0.25">
      <c r="B3" s="157"/>
    </row>
    <row r="4" spans="1:18" ht="23.25" customHeight="1" x14ac:dyDescent="0.25">
      <c r="B4" s="157"/>
      <c r="C4" s="157"/>
      <c r="D4" s="221" t="s">
        <v>69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3.25" customHeight="1" x14ac:dyDescent="0.25">
      <c r="B5" s="157"/>
      <c r="J5" s="222" t="s">
        <v>28</v>
      </c>
      <c r="K5" s="222"/>
      <c r="L5" s="222"/>
      <c r="M5" s="138"/>
      <c r="N5" s="223" t="s">
        <v>107</v>
      </c>
      <c r="O5" s="224"/>
      <c r="P5" s="224"/>
      <c r="Q5" s="138"/>
    </row>
    <row r="6" spans="1:18" ht="23.25" customHeight="1" x14ac:dyDescent="0.25">
      <c r="B6" s="157"/>
      <c r="D6" s="138" t="s">
        <v>48</v>
      </c>
      <c r="H6" s="153" t="s">
        <v>141</v>
      </c>
      <c r="J6" s="138"/>
      <c r="K6" s="138"/>
      <c r="L6" s="138"/>
      <c r="M6" s="138"/>
      <c r="N6" s="138" t="s">
        <v>108</v>
      </c>
      <c r="O6" s="138"/>
      <c r="P6" s="153" t="s">
        <v>111</v>
      </c>
      <c r="Q6" s="138"/>
    </row>
    <row r="7" spans="1:18" ht="23.25" customHeight="1" x14ac:dyDescent="0.25">
      <c r="B7" s="157"/>
      <c r="C7" s="138"/>
      <c r="D7" s="138" t="s">
        <v>25</v>
      </c>
      <c r="E7" s="138"/>
      <c r="F7" s="138" t="s">
        <v>102</v>
      </c>
      <c r="G7" s="138"/>
      <c r="H7" s="153" t="s">
        <v>140</v>
      </c>
      <c r="I7" s="138"/>
      <c r="J7" s="138" t="s">
        <v>39</v>
      </c>
      <c r="K7" s="138"/>
      <c r="L7" s="138"/>
      <c r="M7" s="138"/>
      <c r="N7" s="138" t="s">
        <v>109</v>
      </c>
      <c r="O7" s="138"/>
      <c r="P7" s="138" t="s">
        <v>112</v>
      </c>
      <c r="Q7" s="138"/>
      <c r="R7" s="138" t="s">
        <v>8</v>
      </c>
    </row>
    <row r="8" spans="1:18" ht="23.25" customHeight="1" x14ac:dyDescent="0.25">
      <c r="B8" s="157" t="s">
        <v>23</v>
      </c>
      <c r="C8" s="138"/>
      <c r="D8" s="138" t="s">
        <v>26</v>
      </c>
      <c r="E8" s="138"/>
      <c r="F8" s="138" t="s">
        <v>103</v>
      </c>
      <c r="G8" s="138"/>
      <c r="H8" s="138" t="s">
        <v>114</v>
      </c>
      <c r="I8" s="138"/>
      <c r="J8" s="138" t="s">
        <v>40</v>
      </c>
      <c r="K8" s="138"/>
      <c r="L8" s="138" t="s">
        <v>104</v>
      </c>
      <c r="M8" s="138"/>
      <c r="N8" s="138" t="s">
        <v>110</v>
      </c>
      <c r="O8" s="138"/>
      <c r="P8" s="138" t="s">
        <v>113</v>
      </c>
      <c r="Q8" s="138"/>
      <c r="R8" s="138" t="s">
        <v>37</v>
      </c>
    </row>
    <row r="9" spans="1:18" ht="23.25" customHeight="1" x14ac:dyDescent="0.25">
      <c r="B9" s="157"/>
      <c r="C9" s="157"/>
      <c r="D9" s="225" t="s">
        <v>55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</row>
    <row r="10" spans="1:18" ht="23.25" customHeight="1" x14ac:dyDescent="0.25">
      <c r="A10" s="139" t="s">
        <v>162</v>
      </c>
    </row>
    <row r="11" spans="1:18" ht="23.25" customHeight="1" x14ac:dyDescent="0.25">
      <c r="A11" s="139" t="s">
        <v>83</v>
      </c>
      <c r="C11" s="140"/>
      <c r="D11" s="140">
        <v>551031</v>
      </c>
      <c r="E11" s="140"/>
      <c r="F11" s="140">
        <v>947945</v>
      </c>
      <c r="G11" s="140"/>
      <c r="H11" s="140">
        <v>-203824</v>
      </c>
      <c r="I11" s="140"/>
      <c r="J11" s="140">
        <v>38270</v>
      </c>
      <c r="K11" s="140"/>
      <c r="L11" s="140">
        <v>278148</v>
      </c>
      <c r="M11" s="140"/>
      <c r="N11" s="140">
        <v>1611570</v>
      </c>
      <c r="O11" s="140"/>
      <c r="P11" s="140">
        <v>5758</v>
      </c>
      <c r="Q11" s="140"/>
      <c r="R11" s="140">
        <v>1617328</v>
      </c>
    </row>
    <row r="12" spans="1:18" ht="9" customHeight="1" x14ac:dyDescent="0.25">
      <c r="A12" s="139"/>
      <c r="B12" s="157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</row>
    <row r="13" spans="1:18" ht="23.25" customHeight="1" x14ac:dyDescent="0.25">
      <c r="A13" s="24" t="s">
        <v>148</v>
      </c>
      <c r="B13" s="157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18" ht="23.25" customHeight="1" x14ac:dyDescent="0.25">
      <c r="A14" s="158" t="s">
        <v>161</v>
      </c>
      <c r="B14" s="157"/>
      <c r="C14" s="142"/>
      <c r="D14" s="147"/>
      <c r="E14" s="147"/>
      <c r="F14" s="147"/>
      <c r="G14" s="147"/>
      <c r="H14" s="147"/>
      <c r="I14" s="147"/>
      <c r="J14" s="147"/>
      <c r="K14" s="142"/>
      <c r="L14" s="142"/>
      <c r="M14" s="142"/>
      <c r="N14" s="147"/>
      <c r="O14" s="142"/>
      <c r="P14" s="142"/>
      <c r="Q14" s="142"/>
      <c r="R14" s="142"/>
    </row>
    <row r="15" spans="1:18" ht="23.25" customHeight="1" x14ac:dyDescent="0.25">
      <c r="A15" s="152" t="s">
        <v>144</v>
      </c>
      <c r="B15" s="157">
        <v>10</v>
      </c>
      <c r="C15" s="142"/>
      <c r="D15" s="161">
        <v>0</v>
      </c>
      <c r="E15" s="72"/>
      <c r="F15" s="161">
        <v>0</v>
      </c>
      <c r="G15" s="160"/>
      <c r="H15" s="161">
        <v>0</v>
      </c>
      <c r="I15" s="72"/>
      <c r="J15" s="161">
        <v>0</v>
      </c>
      <c r="K15" s="72"/>
      <c r="L15" s="161">
        <v>-220360</v>
      </c>
      <c r="M15" s="160"/>
      <c r="N15" s="159">
        <f>SUM(D15,F15,J15,L15,H15)</f>
        <v>-220360</v>
      </c>
      <c r="O15" s="162"/>
      <c r="P15" s="163">
        <v>0</v>
      </c>
      <c r="Q15" s="162"/>
      <c r="R15" s="159">
        <f>SUM(N15,P15)</f>
        <v>-220360</v>
      </c>
    </row>
    <row r="16" spans="1:18" ht="23.25" customHeight="1" x14ac:dyDescent="0.25">
      <c r="A16" s="24" t="s">
        <v>149</v>
      </c>
      <c r="B16" s="157"/>
      <c r="C16" s="140"/>
      <c r="D16" s="148">
        <f>SUM(D14:D15)</f>
        <v>0</v>
      </c>
      <c r="E16" s="149"/>
      <c r="F16" s="148">
        <f>SUM(F14:F15)</f>
        <v>0</v>
      </c>
      <c r="G16" s="149"/>
      <c r="H16" s="148">
        <f>SUM(H14:H15)</f>
        <v>0</v>
      </c>
      <c r="I16" s="149"/>
      <c r="J16" s="148">
        <f>SUM(J14:J15)</f>
        <v>0</v>
      </c>
      <c r="K16" s="140"/>
      <c r="L16" s="143">
        <f>SUM(L14:L15)</f>
        <v>-220360</v>
      </c>
      <c r="M16" s="140"/>
      <c r="N16" s="143">
        <f>SUM(N14:N15)</f>
        <v>-220360</v>
      </c>
      <c r="O16" s="140"/>
      <c r="P16" s="148">
        <f>SUM(P14:P15)</f>
        <v>0</v>
      </c>
      <c r="Q16" s="140"/>
      <c r="R16" s="143">
        <f>SUM(R14:R15)</f>
        <v>-220360</v>
      </c>
    </row>
    <row r="17" spans="1:18" ht="23.25" customHeight="1" x14ac:dyDescent="0.25">
      <c r="A17" s="24"/>
      <c r="B17" s="165"/>
      <c r="C17" s="140"/>
      <c r="D17" s="167"/>
      <c r="E17" s="149"/>
      <c r="F17" s="167"/>
      <c r="G17" s="149"/>
      <c r="H17" s="167"/>
      <c r="I17" s="149"/>
      <c r="J17" s="167"/>
      <c r="K17" s="140"/>
      <c r="L17" s="168"/>
      <c r="M17" s="140"/>
      <c r="N17" s="168"/>
      <c r="O17" s="140"/>
      <c r="P17" s="168"/>
      <c r="Q17" s="140"/>
      <c r="R17" s="168"/>
    </row>
    <row r="18" spans="1:18" ht="23.25" customHeight="1" x14ac:dyDescent="0.25">
      <c r="A18" s="139" t="s">
        <v>59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</row>
    <row r="19" spans="1:18" ht="23.25" customHeight="1" x14ac:dyDescent="0.25">
      <c r="A19" s="145" t="s">
        <v>105</v>
      </c>
      <c r="C19" s="142"/>
      <c r="D19" s="147">
        <v>0</v>
      </c>
      <c r="E19" s="147"/>
      <c r="F19" s="147">
        <v>0</v>
      </c>
      <c r="G19" s="147"/>
      <c r="H19" s="147">
        <v>0</v>
      </c>
      <c r="I19" s="147"/>
      <c r="J19" s="147">
        <v>0</v>
      </c>
      <c r="K19" s="142"/>
      <c r="L19" s="179">
        <v>861347</v>
      </c>
      <c r="M19" s="180"/>
      <c r="N19" s="173">
        <f>SUM(D19,F19,J19,L19,H19)</f>
        <v>861347</v>
      </c>
      <c r="O19" s="180"/>
      <c r="P19" s="180">
        <v>2766</v>
      </c>
      <c r="Q19" s="180"/>
      <c r="R19" s="159">
        <f>SUM(N19,P19)</f>
        <v>864113</v>
      </c>
    </row>
    <row r="20" spans="1:18" ht="23.25" customHeight="1" x14ac:dyDescent="0.25">
      <c r="A20" s="145" t="s">
        <v>115</v>
      </c>
      <c r="C20" s="142"/>
      <c r="D20" s="147">
        <v>0</v>
      </c>
      <c r="E20" s="147"/>
      <c r="F20" s="147">
        <v>0</v>
      </c>
      <c r="G20" s="147"/>
      <c r="H20" s="147">
        <v>0</v>
      </c>
      <c r="I20" s="147"/>
      <c r="J20" s="147">
        <v>0</v>
      </c>
      <c r="K20" s="142"/>
      <c r="L20" s="179">
        <v>0</v>
      </c>
      <c r="M20" s="179"/>
      <c r="N20" s="179">
        <v>0</v>
      </c>
      <c r="O20" s="179"/>
      <c r="P20" s="179">
        <v>0</v>
      </c>
      <c r="Q20" s="179"/>
      <c r="R20" s="179">
        <v>0</v>
      </c>
    </row>
    <row r="21" spans="1:18" ht="23.25" customHeight="1" x14ac:dyDescent="0.25">
      <c r="A21" s="139" t="s">
        <v>60</v>
      </c>
      <c r="C21" s="140"/>
      <c r="D21" s="148">
        <f>SUM(D19:D20)</f>
        <v>0</v>
      </c>
      <c r="E21" s="149"/>
      <c r="F21" s="148">
        <f>SUM(F19:F20)</f>
        <v>0</v>
      </c>
      <c r="G21" s="149"/>
      <c r="H21" s="148">
        <f>SUM(H19:H20)</f>
        <v>0</v>
      </c>
      <c r="I21" s="149"/>
      <c r="J21" s="148">
        <f>SUM(J19:J20)</f>
        <v>0</v>
      </c>
      <c r="K21" s="140"/>
      <c r="L21" s="181">
        <f>SUM(L19:L20)</f>
        <v>861347</v>
      </c>
      <c r="M21" s="182"/>
      <c r="N21" s="181">
        <f>SUM(N19:N20)</f>
        <v>861347</v>
      </c>
      <c r="O21" s="182"/>
      <c r="P21" s="181">
        <f>SUM(P19:P20)</f>
        <v>2766</v>
      </c>
      <c r="Q21" s="182"/>
      <c r="R21" s="181">
        <f>SUM(R19:R20)</f>
        <v>864113</v>
      </c>
    </row>
    <row r="22" spans="1:18" ht="18" customHeight="1" x14ac:dyDescent="0.25">
      <c r="C22" s="141"/>
      <c r="D22" s="141"/>
      <c r="E22" s="141"/>
      <c r="F22" s="141"/>
      <c r="G22" s="141"/>
      <c r="H22" s="141"/>
      <c r="I22" s="141"/>
      <c r="J22" s="141"/>
      <c r="K22" s="141"/>
      <c r="L22" s="183"/>
      <c r="M22" s="183"/>
      <c r="N22" s="183"/>
      <c r="O22" s="183"/>
      <c r="P22" s="183"/>
      <c r="Q22" s="183"/>
      <c r="R22" s="183"/>
    </row>
    <row r="23" spans="1:18" ht="23.25" customHeight="1" thickBot="1" x14ac:dyDescent="0.3">
      <c r="A23" s="139" t="s">
        <v>153</v>
      </c>
      <c r="C23" s="140"/>
      <c r="D23" s="144">
        <f>D11+D16+D21</f>
        <v>551031</v>
      </c>
      <c r="E23" s="140"/>
      <c r="F23" s="144">
        <f>F11+F16+F21</f>
        <v>947945</v>
      </c>
      <c r="G23" s="140"/>
      <c r="H23" s="144">
        <f>H11+H16+H21</f>
        <v>-203824</v>
      </c>
      <c r="I23" s="140"/>
      <c r="J23" s="144">
        <f>J11+J16+J21</f>
        <v>38270</v>
      </c>
      <c r="K23" s="140"/>
      <c r="L23" s="184">
        <f>L11+L16+L21</f>
        <v>919135</v>
      </c>
      <c r="M23" s="182"/>
      <c r="N23" s="184">
        <f>N11+N16+N21</f>
        <v>2252557</v>
      </c>
      <c r="O23" s="182"/>
      <c r="P23" s="184">
        <f>P11+P16+P21</f>
        <v>8524</v>
      </c>
      <c r="Q23" s="182"/>
      <c r="R23" s="184">
        <f>R11+R16+R21</f>
        <v>2261081</v>
      </c>
    </row>
    <row r="24" spans="1:18" ht="23.1" customHeight="1" thickTop="1" x14ac:dyDescent="0.25">
      <c r="A24" s="139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</row>
    <row r="25" spans="1:18" s="193" customFormat="1" ht="23.25" customHeight="1" x14ac:dyDescent="0.3">
      <c r="A25" s="51" t="s">
        <v>85</v>
      </c>
      <c r="B25" s="192"/>
    </row>
    <row r="26" spans="1:18" ht="23.25" customHeight="1" x14ac:dyDescent="0.25">
      <c r="A26" s="31" t="s">
        <v>58</v>
      </c>
      <c r="B26" s="188"/>
    </row>
    <row r="27" spans="1:18" ht="18" customHeight="1" x14ac:dyDescent="0.25">
      <c r="B27" s="188"/>
    </row>
    <row r="28" spans="1:18" ht="23.25" customHeight="1" x14ac:dyDescent="0.25">
      <c r="B28" s="188"/>
      <c r="C28" s="188"/>
      <c r="D28" s="221" t="s">
        <v>69</v>
      </c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</row>
    <row r="29" spans="1:18" ht="23.25" customHeight="1" x14ac:dyDescent="0.25">
      <c r="B29" s="188"/>
      <c r="J29" s="222" t="s">
        <v>28</v>
      </c>
      <c r="K29" s="222"/>
      <c r="L29" s="222"/>
      <c r="M29" s="138"/>
      <c r="N29" s="223" t="s">
        <v>107</v>
      </c>
      <c r="O29" s="224"/>
      <c r="P29" s="224"/>
      <c r="Q29" s="138"/>
    </row>
    <row r="30" spans="1:18" ht="23.25" customHeight="1" x14ac:dyDescent="0.25">
      <c r="B30" s="188"/>
      <c r="D30" s="138" t="s">
        <v>48</v>
      </c>
      <c r="H30" s="153" t="s">
        <v>141</v>
      </c>
      <c r="J30" s="138"/>
      <c r="K30" s="138"/>
      <c r="L30" s="138"/>
      <c r="M30" s="138"/>
      <c r="N30" s="138" t="s">
        <v>108</v>
      </c>
      <c r="O30" s="138"/>
      <c r="P30" s="153" t="s">
        <v>111</v>
      </c>
      <c r="Q30" s="138"/>
    </row>
    <row r="31" spans="1:18" ht="23.25" customHeight="1" x14ac:dyDescent="0.25">
      <c r="B31" s="188"/>
      <c r="C31" s="138"/>
      <c r="D31" s="138" t="s">
        <v>25</v>
      </c>
      <c r="E31" s="138"/>
      <c r="F31" s="138" t="s">
        <v>102</v>
      </c>
      <c r="G31" s="138"/>
      <c r="H31" s="153" t="s">
        <v>140</v>
      </c>
      <c r="I31" s="138"/>
      <c r="J31" s="138" t="s">
        <v>39</v>
      </c>
      <c r="K31" s="138"/>
      <c r="L31" s="138"/>
      <c r="M31" s="138"/>
      <c r="N31" s="138" t="s">
        <v>109</v>
      </c>
      <c r="O31" s="138"/>
      <c r="P31" s="138" t="s">
        <v>112</v>
      </c>
      <c r="Q31" s="138"/>
      <c r="R31" s="138" t="s">
        <v>8</v>
      </c>
    </row>
    <row r="32" spans="1:18" ht="23.25" customHeight="1" x14ac:dyDescent="0.25">
      <c r="B32" s="188" t="s">
        <v>23</v>
      </c>
      <c r="C32" s="138"/>
      <c r="D32" s="138" t="s">
        <v>26</v>
      </c>
      <c r="E32" s="138"/>
      <c r="F32" s="138" t="s">
        <v>103</v>
      </c>
      <c r="G32" s="138"/>
      <c r="H32" s="138" t="s">
        <v>114</v>
      </c>
      <c r="I32" s="138"/>
      <c r="J32" s="138" t="s">
        <v>40</v>
      </c>
      <c r="K32" s="138"/>
      <c r="L32" s="138" t="s">
        <v>104</v>
      </c>
      <c r="M32" s="138"/>
      <c r="N32" s="138" t="s">
        <v>110</v>
      </c>
      <c r="O32" s="138"/>
      <c r="P32" s="138" t="s">
        <v>113</v>
      </c>
      <c r="Q32" s="138"/>
      <c r="R32" s="138" t="s">
        <v>37</v>
      </c>
    </row>
    <row r="33" spans="1:18" ht="23.25" customHeight="1" x14ac:dyDescent="0.25">
      <c r="B33" s="188"/>
      <c r="C33" s="188"/>
      <c r="D33" s="225" t="s">
        <v>55</v>
      </c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</row>
    <row r="34" spans="1:18" ht="23.25" customHeight="1" x14ac:dyDescent="0.25">
      <c r="A34" s="139" t="s">
        <v>169</v>
      </c>
      <c r="B34" s="188"/>
    </row>
    <row r="35" spans="1:18" ht="23.25" customHeight="1" x14ac:dyDescent="0.25">
      <c r="A35" s="139" t="s">
        <v>170</v>
      </c>
      <c r="B35" s="188"/>
      <c r="C35" s="140"/>
      <c r="D35" s="140">
        <v>551031</v>
      </c>
      <c r="E35" s="140"/>
      <c r="F35" s="140">
        <v>947945</v>
      </c>
      <c r="G35" s="140"/>
      <c r="H35" s="140">
        <v>-203824</v>
      </c>
      <c r="I35" s="140"/>
      <c r="J35" s="140">
        <v>76104</v>
      </c>
      <c r="K35" s="140"/>
      <c r="L35" s="140">
        <v>1150967</v>
      </c>
      <c r="M35" s="140"/>
      <c r="N35" s="140">
        <v>2522223</v>
      </c>
      <c r="O35" s="140"/>
      <c r="P35" s="140">
        <v>5446</v>
      </c>
      <c r="Q35" s="140"/>
      <c r="R35" s="140">
        <v>2527669</v>
      </c>
    </row>
    <row r="36" spans="1:18" ht="9" customHeight="1" x14ac:dyDescent="0.25">
      <c r="A36" s="139"/>
      <c r="B36" s="188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</row>
    <row r="37" spans="1:18" ht="23.25" customHeight="1" x14ac:dyDescent="0.25">
      <c r="A37" s="24" t="s">
        <v>148</v>
      </c>
      <c r="B37" s="188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</row>
    <row r="38" spans="1:18" ht="23.25" customHeight="1" x14ac:dyDescent="0.25">
      <c r="A38" s="158" t="s">
        <v>161</v>
      </c>
      <c r="B38" s="188"/>
      <c r="C38" s="142"/>
      <c r="D38" s="147"/>
      <c r="E38" s="147"/>
      <c r="F38" s="147"/>
      <c r="G38" s="147"/>
      <c r="H38" s="147"/>
      <c r="I38" s="147"/>
      <c r="J38" s="147"/>
      <c r="K38" s="142"/>
      <c r="L38" s="142"/>
      <c r="M38" s="142"/>
      <c r="N38" s="147"/>
      <c r="O38" s="142"/>
      <c r="P38" s="142"/>
      <c r="Q38" s="142"/>
      <c r="R38" s="142"/>
    </row>
    <row r="39" spans="1:18" ht="23.25" customHeight="1" x14ac:dyDescent="0.25">
      <c r="A39" s="152" t="s">
        <v>144</v>
      </c>
      <c r="B39" s="188">
        <v>10</v>
      </c>
      <c r="C39" s="142"/>
      <c r="D39" s="161">
        <v>0</v>
      </c>
      <c r="E39" s="72"/>
      <c r="F39" s="161">
        <v>0</v>
      </c>
      <c r="G39" s="160"/>
      <c r="H39" s="161">
        <v>0</v>
      </c>
      <c r="I39" s="72"/>
      <c r="J39" s="161">
        <v>0</v>
      </c>
      <c r="K39" s="72"/>
      <c r="L39" s="161">
        <v>-110203</v>
      </c>
      <c r="M39" s="160"/>
      <c r="N39" s="159">
        <f>SUM(D39,F39,J39,L39,H39)</f>
        <v>-110203</v>
      </c>
      <c r="O39" s="162"/>
      <c r="P39" s="163">
        <v>0</v>
      </c>
      <c r="Q39" s="162"/>
      <c r="R39" s="159">
        <f>SUM(N39,P39)</f>
        <v>-110203</v>
      </c>
    </row>
    <row r="40" spans="1:18" ht="23.25" customHeight="1" x14ac:dyDescent="0.25">
      <c r="A40" s="24" t="s">
        <v>149</v>
      </c>
      <c r="B40" s="188"/>
      <c r="C40" s="140"/>
      <c r="D40" s="148">
        <f>SUM(D38:D39)</f>
        <v>0</v>
      </c>
      <c r="E40" s="149"/>
      <c r="F40" s="148">
        <f>SUM(F38:F39)</f>
        <v>0</v>
      </c>
      <c r="G40" s="149"/>
      <c r="H40" s="148">
        <f>SUM(H38:H39)</f>
        <v>0</v>
      </c>
      <c r="I40" s="149"/>
      <c r="J40" s="148">
        <f>SUM(J38:J39)</f>
        <v>0</v>
      </c>
      <c r="K40" s="140"/>
      <c r="L40" s="143">
        <f>SUM(L38:L39)</f>
        <v>-110203</v>
      </c>
      <c r="M40" s="140"/>
      <c r="N40" s="143">
        <f>SUM(N38:N39)</f>
        <v>-110203</v>
      </c>
      <c r="O40" s="140"/>
      <c r="P40" s="148">
        <f>SUM(P38:P39)</f>
        <v>0</v>
      </c>
      <c r="Q40" s="140"/>
      <c r="R40" s="143">
        <f>SUM(R38:R39)</f>
        <v>-110203</v>
      </c>
    </row>
    <row r="41" spans="1:18" ht="23.25" customHeight="1" x14ac:dyDescent="0.25">
      <c r="A41" s="24"/>
      <c r="B41" s="188"/>
      <c r="C41" s="140"/>
      <c r="D41" s="167"/>
      <c r="E41" s="149"/>
      <c r="F41" s="167"/>
      <c r="G41" s="149"/>
      <c r="H41" s="167"/>
      <c r="I41" s="149"/>
      <c r="J41" s="167"/>
      <c r="K41" s="140"/>
      <c r="L41" s="168"/>
      <c r="M41" s="140"/>
      <c r="N41" s="168"/>
      <c r="O41" s="140"/>
      <c r="P41" s="168"/>
      <c r="Q41" s="140"/>
      <c r="R41" s="168"/>
    </row>
    <row r="42" spans="1:18" ht="23.25" customHeight="1" x14ac:dyDescent="0.25">
      <c r="A42" s="139" t="s">
        <v>59</v>
      </c>
      <c r="B42" s="188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</row>
    <row r="43" spans="1:18" ht="23.25" customHeight="1" x14ac:dyDescent="0.25">
      <c r="A43" s="145" t="s">
        <v>204</v>
      </c>
      <c r="B43" s="188"/>
      <c r="C43" s="142"/>
      <c r="D43" s="147">
        <v>0</v>
      </c>
      <c r="E43" s="147"/>
      <c r="F43" s="147">
        <v>0</v>
      </c>
      <c r="G43" s="147"/>
      <c r="H43" s="147">
        <v>0</v>
      </c>
      <c r="I43" s="147"/>
      <c r="J43" s="147">
        <v>0</v>
      </c>
      <c r="K43" s="142"/>
      <c r="L43" s="179">
        <f>'PL 9M 6'!C42</f>
        <v>-141540</v>
      </c>
      <c r="M43" s="180"/>
      <c r="N43" s="173">
        <f>SUM(D43,F43,J43,L43,H43)</f>
        <v>-141540</v>
      </c>
      <c r="O43" s="180"/>
      <c r="P43" s="180">
        <v>-1776</v>
      </c>
      <c r="Q43" s="180"/>
      <c r="R43" s="159">
        <f>SUM(N43,P43)</f>
        <v>-143316</v>
      </c>
    </row>
    <row r="44" spans="1:18" ht="23.25" customHeight="1" x14ac:dyDescent="0.25">
      <c r="A44" s="145" t="s">
        <v>205</v>
      </c>
      <c r="B44" s="188"/>
      <c r="C44" s="142"/>
      <c r="D44" s="147">
        <v>0</v>
      </c>
      <c r="E44" s="147"/>
      <c r="F44" s="147">
        <v>0</v>
      </c>
      <c r="G44" s="147"/>
      <c r="H44" s="147">
        <v>0</v>
      </c>
      <c r="I44" s="147"/>
      <c r="J44" s="147">
        <v>0</v>
      </c>
      <c r="K44" s="142"/>
      <c r="L44" s="179">
        <v>-708</v>
      </c>
      <c r="M44" s="179"/>
      <c r="N44" s="179">
        <v>-708</v>
      </c>
      <c r="O44" s="179"/>
      <c r="P44" s="179">
        <v>114</v>
      </c>
      <c r="Q44" s="179"/>
      <c r="R44" s="159">
        <f>SUM(N44,P44)</f>
        <v>-594</v>
      </c>
    </row>
    <row r="45" spans="1:18" ht="23.25" customHeight="1" x14ac:dyDescent="0.25">
      <c r="A45" s="139" t="s">
        <v>106</v>
      </c>
      <c r="B45" s="188"/>
      <c r="C45" s="140"/>
      <c r="D45" s="148">
        <f>SUM(D43:D44)</f>
        <v>0</v>
      </c>
      <c r="E45" s="149"/>
      <c r="F45" s="148">
        <f>SUM(F43:F44)</f>
        <v>0</v>
      </c>
      <c r="G45" s="149"/>
      <c r="H45" s="148">
        <f>SUM(H43:H44)</f>
        <v>0</v>
      </c>
      <c r="I45" s="149"/>
      <c r="J45" s="148">
        <f>SUM(J43:J44)</f>
        <v>0</v>
      </c>
      <c r="K45" s="140"/>
      <c r="L45" s="181">
        <f>SUM(L43:L44)</f>
        <v>-142248</v>
      </c>
      <c r="M45" s="182"/>
      <c r="N45" s="181">
        <f>SUM(N43:N44)</f>
        <v>-142248</v>
      </c>
      <c r="O45" s="182"/>
      <c r="P45" s="181">
        <f>SUM(P43:P44)</f>
        <v>-1662</v>
      </c>
      <c r="Q45" s="182"/>
      <c r="R45" s="181">
        <f>SUM(R43:R44)</f>
        <v>-143910</v>
      </c>
    </row>
    <row r="46" spans="1:18" ht="18" customHeight="1" x14ac:dyDescent="0.25">
      <c r="B46" s="188"/>
      <c r="C46" s="141"/>
      <c r="D46" s="141"/>
      <c r="E46" s="141"/>
      <c r="F46" s="141"/>
      <c r="G46" s="141"/>
      <c r="H46" s="141"/>
      <c r="I46" s="141"/>
      <c r="J46" s="141"/>
      <c r="K46" s="141"/>
      <c r="L46" s="183"/>
      <c r="M46" s="183"/>
      <c r="N46" s="183"/>
      <c r="O46" s="183"/>
      <c r="P46" s="183"/>
      <c r="Q46" s="183"/>
      <c r="R46" s="183"/>
    </row>
    <row r="47" spans="1:18" ht="23.25" customHeight="1" thickBot="1" x14ac:dyDescent="0.3">
      <c r="A47" s="139" t="s">
        <v>171</v>
      </c>
      <c r="B47" s="188"/>
      <c r="C47" s="140"/>
      <c r="D47" s="144">
        <f>D35+D40+D45</f>
        <v>551031</v>
      </c>
      <c r="E47" s="140"/>
      <c r="F47" s="144">
        <f>F35+F40+F45</f>
        <v>947945</v>
      </c>
      <c r="G47" s="140"/>
      <c r="H47" s="144">
        <f>H35+H40+H45</f>
        <v>-203824</v>
      </c>
      <c r="I47" s="140"/>
      <c r="J47" s="144">
        <f>J35+J40+J45</f>
        <v>76104</v>
      </c>
      <c r="K47" s="140"/>
      <c r="L47" s="184">
        <f>L35+L40+L45</f>
        <v>898516</v>
      </c>
      <c r="M47" s="182"/>
      <c r="N47" s="184">
        <f>N35+N40+N45</f>
        <v>2269772</v>
      </c>
      <c r="O47" s="182"/>
      <c r="P47" s="184">
        <f>P35+P40+P45</f>
        <v>3784</v>
      </c>
      <c r="Q47" s="182"/>
      <c r="R47" s="184">
        <f>R35+R40+R45</f>
        <v>2273556</v>
      </c>
    </row>
    <row r="48" spans="1:18" ht="23.25" customHeight="1" thickTop="1" x14ac:dyDescent="0.25"/>
  </sheetData>
  <mergeCells count="8">
    <mergeCell ref="D4:R4"/>
    <mergeCell ref="D28:R28"/>
    <mergeCell ref="J29:L29"/>
    <mergeCell ref="N29:P29"/>
    <mergeCell ref="D33:R33"/>
    <mergeCell ref="J5:L5"/>
    <mergeCell ref="N5:P5"/>
    <mergeCell ref="D9:R9"/>
  </mergeCells>
  <pageMargins left="0.7" right="0.7" top="0.48" bottom="0.5" header="0.5" footer="0.5"/>
  <pageSetup paperSize="9" scale="73" firstPageNumber="7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N46"/>
  <sheetViews>
    <sheetView showGridLines="0" view="pageBreakPreview" topLeftCell="A46" zoomScale="70" zoomScaleNormal="80" zoomScaleSheetLayoutView="70" workbookViewId="0">
      <selection activeCell="B43" sqref="B43"/>
    </sheetView>
  </sheetViews>
  <sheetFormatPr defaultColWidth="9.140625" defaultRowHeight="20.25" customHeight="1" x14ac:dyDescent="0.25"/>
  <cols>
    <col min="1" max="1" width="55.5703125" style="34" customWidth="1"/>
    <col min="2" max="2" width="10.5703125" style="5" customWidth="1"/>
    <col min="3" max="3" width="0.7109375" style="6" customWidth="1"/>
    <col min="4" max="4" width="16.42578125" style="6" bestFit="1" customWidth="1"/>
    <col min="5" max="5" width="0.7109375" style="6" customWidth="1"/>
    <col min="6" max="6" width="13.5703125" style="6" customWidth="1"/>
    <col min="7" max="7" width="0.7109375" style="6" customWidth="1"/>
    <col min="8" max="8" width="13.5703125" style="6" customWidth="1"/>
    <col min="9" max="9" width="0.7109375" style="6" customWidth="1"/>
    <col min="10" max="10" width="13.5703125" style="6" customWidth="1"/>
    <col min="11" max="12" width="0.7109375" style="6" customWidth="1"/>
    <col min="13" max="13" width="13.5703125" style="6" customWidth="1"/>
    <col min="14" max="14" width="2.140625" style="6" customWidth="1"/>
    <col min="15" max="16384" width="9.140625" style="106"/>
  </cols>
  <sheetData>
    <row r="1" spans="1:14" s="90" customFormat="1" ht="20.100000000000001" customHeight="1" x14ac:dyDescent="0.3">
      <c r="A1" s="51" t="s">
        <v>85</v>
      </c>
      <c r="B1" s="51"/>
      <c r="C1" s="51"/>
      <c r="D1" s="51"/>
      <c r="E1" s="51"/>
      <c r="F1" s="51"/>
      <c r="G1" s="30"/>
      <c r="H1" s="30"/>
      <c r="I1" s="30"/>
      <c r="J1" s="30"/>
      <c r="K1" s="30"/>
      <c r="L1" s="30"/>
      <c r="M1" s="30"/>
      <c r="N1" s="30"/>
    </row>
    <row r="2" spans="1:14" s="93" customFormat="1" ht="20.100000000000001" customHeight="1" x14ac:dyDescent="0.25">
      <c r="A2" s="91" t="s">
        <v>58</v>
      </c>
      <c r="B2" s="9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93" customFormat="1" ht="12.6" customHeight="1" x14ac:dyDescent="0.25">
      <c r="A3" s="91"/>
      <c r="B3" s="9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94" customFormat="1" ht="19.5" customHeight="1" x14ac:dyDescent="0.25">
      <c r="A4" s="3"/>
      <c r="B4" s="40"/>
      <c r="C4" s="40"/>
      <c r="D4" s="226" t="s">
        <v>70</v>
      </c>
      <c r="E4" s="226"/>
      <c r="F4" s="226"/>
      <c r="G4" s="226"/>
      <c r="H4" s="226"/>
      <c r="I4" s="226"/>
      <c r="J4" s="226"/>
      <c r="K4" s="226"/>
      <c r="L4" s="226"/>
      <c r="M4" s="226"/>
      <c r="N4" s="11"/>
    </row>
    <row r="5" spans="1:14" s="94" customFormat="1" ht="20.100000000000001" customHeight="1" x14ac:dyDescent="0.25">
      <c r="A5" s="1"/>
      <c r="B5" s="95"/>
      <c r="C5" s="164"/>
      <c r="D5" s="164"/>
      <c r="E5" s="164"/>
      <c r="F5" s="164"/>
      <c r="G5" s="164"/>
      <c r="H5" s="227" t="s">
        <v>28</v>
      </c>
      <c r="I5" s="227"/>
      <c r="J5" s="227"/>
      <c r="K5" s="164"/>
      <c r="L5" s="164"/>
      <c r="M5" s="164"/>
      <c r="N5" s="164"/>
    </row>
    <row r="6" spans="1:14" s="94" customFormat="1" ht="20.100000000000001" customHeight="1" x14ac:dyDescent="0.25">
      <c r="A6" s="96"/>
      <c r="B6" s="13"/>
      <c r="C6" s="166"/>
      <c r="D6" s="166" t="s">
        <v>116</v>
      </c>
      <c r="E6" s="166"/>
      <c r="F6" s="138" t="s">
        <v>102</v>
      </c>
      <c r="G6" s="166"/>
      <c r="H6" s="23" t="s">
        <v>39</v>
      </c>
      <c r="I6" s="166"/>
      <c r="J6" s="23"/>
      <c r="K6" s="166"/>
      <c r="L6" s="166"/>
      <c r="M6" s="166" t="s">
        <v>8</v>
      </c>
      <c r="N6" s="11"/>
    </row>
    <row r="7" spans="1:14" s="94" customFormat="1" ht="20.100000000000001" customHeight="1" x14ac:dyDescent="0.25">
      <c r="A7" s="96"/>
      <c r="B7" s="13" t="s">
        <v>23</v>
      </c>
      <c r="C7" s="166"/>
      <c r="D7" s="166" t="s">
        <v>26</v>
      </c>
      <c r="E7" s="166"/>
      <c r="F7" s="138" t="s">
        <v>103</v>
      </c>
      <c r="G7" s="166"/>
      <c r="H7" s="166" t="s">
        <v>40</v>
      </c>
      <c r="I7" s="228" t="s">
        <v>5</v>
      </c>
      <c r="J7" s="228"/>
      <c r="K7" s="228"/>
      <c r="L7" s="166"/>
      <c r="M7" s="23" t="s">
        <v>37</v>
      </c>
      <c r="N7" s="11"/>
    </row>
    <row r="8" spans="1:14" s="94" customFormat="1" ht="20.100000000000001" customHeight="1" x14ac:dyDescent="0.25">
      <c r="A8" s="96"/>
      <c r="B8" s="13"/>
      <c r="C8" s="13"/>
      <c r="D8" s="217" t="s">
        <v>55</v>
      </c>
      <c r="E8" s="217"/>
      <c r="F8" s="217"/>
      <c r="G8" s="217"/>
      <c r="H8" s="217"/>
      <c r="I8" s="217"/>
      <c r="J8" s="217"/>
      <c r="K8" s="217"/>
      <c r="L8" s="217"/>
      <c r="M8" s="217"/>
      <c r="N8" s="11"/>
    </row>
    <row r="9" spans="1:14" s="94" customFormat="1" ht="20.100000000000001" customHeight="1" x14ac:dyDescent="0.25">
      <c r="A9" s="139" t="s">
        <v>162</v>
      </c>
      <c r="B9" s="13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11"/>
    </row>
    <row r="10" spans="1:14" s="94" customFormat="1" ht="20.100000000000001" customHeight="1" x14ac:dyDescent="0.25">
      <c r="A10" s="1" t="s">
        <v>83</v>
      </c>
      <c r="B10" s="13"/>
      <c r="C10" s="35"/>
      <c r="D10" s="35">
        <v>551031</v>
      </c>
      <c r="E10" s="35"/>
      <c r="F10" s="35">
        <v>947945</v>
      </c>
      <c r="G10" s="35"/>
      <c r="H10" s="35">
        <v>38270</v>
      </c>
      <c r="I10" s="35"/>
      <c r="J10" s="35">
        <v>64214</v>
      </c>
      <c r="K10" s="35"/>
      <c r="L10" s="35">
        <v>1601460</v>
      </c>
      <c r="M10" s="35">
        <f>SUM(D10:J10)</f>
        <v>1601460</v>
      </c>
      <c r="N10" s="11"/>
    </row>
    <row r="11" spans="1:14" ht="20.25" customHeight="1" x14ac:dyDescent="0.25">
      <c r="A11" s="22"/>
      <c r="C11" s="103"/>
      <c r="D11" s="76"/>
      <c r="E11" s="103"/>
      <c r="F11" s="76"/>
      <c r="G11" s="103"/>
      <c r="H11" s="76"/>
      <c r="I11" s="103"/>
      <c r="J11" s="76"/>
      <c r="K11" s="104"/>
      <c r="L11" s="104"/>
      <c r="M11" s="76"/>
    </row>
    <row r="12" spans="1:14" s="86" customFormat="1" ht="20.100000000000001" customHeight="1" x14ac:dyDescent="0.25">
      <c r="A12" s="24" t="s">
        <v>148</v>
      </c>
      <c r="B12" s="99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100"/>
    </row>
    <row r="13" spans="1:14" s="94" customFormat="1" ht="20.100000000000001" customHeight="1" x14ac:dyDescent="0.25">
      <c r="A13" s="158" t="s">
        <v>164</v>
      </c>
      <c r="B13" s="5"/>
      <c r="C13" s="77"/>
      <c r="D13" s="76"/>
      <c r="E13" s="35"/>
      <c r="F13" s="35"/>
      <c r="G13" s="35"/>
      <c r="H13" s="35"/>
      <c r="I13" s="73"/>
      <c r="J13" s="73"/>
      <c r="K13" s="73"/>
      <c r="L13" s="73"/>
      <c r="M13" s="73"/>
      <c r="N13" s="101"/>
    </row>
    <row r="14" spans="1:14" s="94" customFormat="1" ht="20.100000000000001" customHeight="1" x14ac:dyDescent="0.25">
      <c r="A14" s="152" t="s">
        <v>163</v>
      </c>
      <c r="B14" s="2" t="s">
        <v>217</v>
      </c>
      <c r="C14" s="102"/>
      <c r="D14" s="74">
        <v>0</v>
      </c>
      <c r="E14" s="54"/>
      <c r="F14" s="74">
        <v>0</v>
      </c>
      <c r="G14" s="54"/>
      <c r="H14" s="74">
        <v>0</v>
      </c>
      <c r="I14" s="54"/>
      <c r="J14" s="74">
        <v>-220360</v>
      </c>
      <c r="K14" s="170"/>
      <c r="L14" s="170">
        <v>0</v>
      </c>
      <c r="M14" s="74">
        <f>SUM(D14:J14)</f>
        <v>-220360</v>
      </c>
      <c r="N14" s="101"/>
    </row>
    <row r="15" spans="1:14" s="94" customFormat="1" ht="20.100000000000001" customHeight="1" x14ac:dyDescent="0.25">
      <c r="A15" s="24" t="s">
        <v>149</v>
      </c>
      <c r="B15" s="2"/>
      <c r="C15" s="103"/>
      <c r="D15" s="75">
        <f>SUM(D14)</f>
        <v>0</v>
      </c>
      <c r="E15" s="130"/>
      <c r="F15" s="75">
        <f>SUM(F14)</f>
        <v>0</v>
      </c>
      <c r="G15" s="130"/>
      <c r="H15" s="75">
        <f>SUM(H14)</f>
        <v>0</v>
      </c>
      <c r="I15" s="103"/>
      <c r="J15" s="75">
        <f>SUM(J14)</f>
        <v>-220360</v>
      </c>
      <c r="K15" s="104"/>
      <c r="L15" s="104"/>
      <c r="M15" s="75">
        <f>SUM(M14)</f>
        <v>-220360</v>
      </c>
      <c r="N15" s="101"/>
    </row>
    <row r="16" spans="1:14" ht="20.25" customHeight="1" x14ac:dyDescent="0.25">
      <c r="A16" s="22"/>
      <c r="C16" s="103"/>
      <c r="D16" s="76"/>
      <c r="E16" s="103"/>
      <c r="F16" s="76"/>
      <c r="G16" s="103"/>
      <c r="H16" s="76"/>
      <c r="I16" s="103"/>
      <c r="J16" s="76"/>
      <c r="K16" s="104"/>
      <c r="L16" s="104"/>
      <c r="M16" s="76"/>
    </row>
    <row r="17" spans="1:14" s="86" customFormat="1" ht="20.100000000000001" customHeight="1" x14ac:dyDescent="0.25">
      <c r="A17" s="22" t="s">
        <v>59</v>
      </c>
      <c r="B17" s="99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100"/>
    </row>
    <row r="18" spans="1:14" s="94" customFormat="1" ht="20.100000000000001" customHeight="1" x14ac:dyDescent="0.25">
      <c r="A18" s="27" t="s">
        <v>167</v>
      </c>
      <c r="B18" s="5"/>
      <c r="C18" s="77"/>
      <c r="D18" s="171">
        <v>0</v>
      </c>
      <c r="E18" s="73"/>
      <c r="F18" s="73">
        <v>0</v>
      </c>
      <c r="G18" s="73"/>
      <c r="H18" s="73">
        <v>0</v>
      </c>
      <c r="I18" s="73"/>
      <c r="J18" s="73">
        <v>644812</v>
      </c>
      <c r="K18" s="73"/>
      <c r="L18" s="73">
        <v>248132</v>
      </c>
      <c r="M18" s="73">
        <f t="shared" ref="M18" si="0">SUM(D18:J18)</f>
        <v>644812</v>
      </c>
      <c r="N18" s="101"/>
    </row>
    <row r="19" spans="1:14" s="94" customFormat="1" ht="20.100000000000001" customHeight="1" x14ac:dyDescent="0.25">
      <c r="A19" s="27" t="s">
        <v>49</v>
      </c>
      <c r="B19" s="2"/>
      <c r="C19" s="102"/>
      <c r="D19" s="74">
        <v>0</v>
      </c>
      <c r="E19" s="54"/>
      <c r="F19" s="74">
        <v>0</v>
      </c>
      <c r="G19" s="54"/>
      <c r="H19" s="74">
        <v>0</v>
      </c>
      <c r="I19" s="54"/>
      <c r="J19" s="74">
        <v>0</v>
      </c>
      <c r="K19" s="170"/>
      <c r="L19" s="170">
        <v>0</v>
      </c>
      <c r="M19" s="74">
        <f>SUM(D19:J19)</f>
        <v>0</v>
      </c>
      <c r="N19" s="101"/>
    </row>
    <row r="20" spans="1:14" s="94" customFormat="1" ht="20.100000000000001" customHeight="1" x14ac:dyDescent="0.25">
      <c r="A20" s="139" t="s">
        <v>60</v>
      </c>
      <c r="B20" s="5"/>
      <c r="C20" s="103"/>
      <c r="D20" s="75">
        <f>SUM(D18:D19)</f>
        <v>0</v>
      </c>
      <c r="E20" s="103"/>
      <c r="F20" s="75">
        <f>SUM(F18:F19)</f>
        <v>0</v>
      </c>
      <c r="G20" s="103"/>
      <c r="H20" s="75">
        <f>SUM(H18:H19)</f>
        <v>0</v>
      </c>
      <c r="I20" s="103"/>
      <c r="J20" s="75">
        <f>SUM(J18:J19)</f>
        <v>644812</v>
      </c>
      <c r="K20" s="104"/>
      <c r="L20" s="104"/>
      <c r="M20" s="75">
        <f>SUM(M18:M19)</f>
        <v>644812</v>
      </c>
      <c r="N20" s="101"/>
    </row>
    <row r="21" spans="1:14" ht="20.25" customHeight="1" x14ac:dyDescent="0.25">
      <c r="A21" s="22"/>
      <c r="C21" s="103"/>
      <c r="D21" s="76"/>
      <c r="E21" s="103"/>
      <c r="F21" s="76"/>
      <c r="G21" s="103"/>
      <c r="H21" s="76"/>
      <c r="I21" s="103"/>
      <c r="J21" s="76"/>
      <c r="K21" s="104"/>
      <c r="L21" s="104"/>
      <c r="M21" s="76"/>
    </row>
    <row r="22" spans="1:14" s="94" customFormat="1" ht="20.100000000000001" customHeight="1" thickBot="1" x14ac:dyDescent="0.3">
      <c r="A22" s="139" t="s">
        <v>153</v>
      </c>
      <c r="B22" s="5"/>
      <c r="C22" s="105"/>
      <c r="D22" s="78">
        <f>D10+D15+D20</f>
        <v>551031</v>
      </c>
      <c r="E22" s="105"/>
      <c r="F22" s="78">
        <f>F10+F15+F20</f>
        <v>947945</v>
      </c>
      <c r="G22" s="105"/>
      <c r="H22" s="78">
        <f>H10+H15+H20</f>
        <v>38270</v>
      </c>
      <c r="I22" s="105"/>
      <c r="J22" s="78">
        <f>J10+J15+J20</f>
        <v>488666</v>
      </c>
      <c r="K22" s="105"/>
      <c r="L22" s="105"/>
      <c r="M22" s="78">
        <f>M10+M15+M20</f>
        <v>2025912</v>
      </c>
      <c r="N22" s="101"/>
    </row>
    <row r="23" spans="1:14" ht="20.25" customHeight="1" thickTop="1" x14ac:dyDescent="0.25">
      <c r="M23" s="169"/>
    </row>
    <row r="24" spans="1:14" ht="20.25" customHeight="1" x14ac:dyDescent="0.3">
      <c r="A24" s="51" t="s">
        <v>85</v>
      </c>
      <c r="B24" s="51"/>
      <c r="C24" s="51"/>
      <c r="D24" s="51"/>
      <c r="E24" s="51"/>
      <c r="F24" s="51"/>
      <c r="G24" s="30"/>
      <c r="H24" s="30"/>
      <c r="I24" s="30"/>
      <c r="J24" s="30"/>
      <c r="K24" s="30"/>
      <c r="L24" s="30"/>
      <c r="M24" s="30"/>
    </row>
    <row r="25" spans="1:14" ht="20.25" customHeight="1" x14ac:dyDescent="0.25">
      <c r="A25" s="91" t="s">
        <v>58</v>
      </c>
      <c r="B25" s="9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4" ht="20.25" customHeight="1" x14ac:dyDescent="0.25">
      <c r="A26" s="91"/>
      <c r="B26" s="9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ht="20.25" customHeight="1" x14ac:dyDescent="0.25">
      <c r="A27" s="3"/>
      <c r="B27" s="40"/>
      <c r="C27" s="40"/>
      <c r="D27" s="226" t="s">
        <v>70</v>
      </c>
      <c r="E27" s="226"/>
      <c r="F27" s="226"/>
      <c r="G27" s="226"/>
      <c r="H27" s="226"/>
      <c r="I27" s="226"/>
      <c r="J27" s="226"/>
      <c r="K27" s="226"/>
      <c r="L27" s="226"/>
      <c r="M27" s="226"/>
    </row>
    <row r="28" spans="1:14" ht="20.25" customHeight="1" x14ac:dyDescent="0.25">
      <c r="A28" s="1"/>
      <c r="B28" s="95"/>
      <c r="C28" s="187"/>
      <c r="D28" s="187"/>
      <c r="E28" s="187"/>
      <c r="F28" s="187"/>
      <c r="G28" s="187"/>
      <c r="H28" s="227" t="s">
        <v>28</v>
      </c>
      <c r="I28" s="227"/>
      <c r="J28" s="227"/>
      <c r="K28" s="187"/>
      <c r="L28" s="187"/>
      <c r="M28" s="187"/>
    </row>
    <row r="29" spans="1:14" ht="20.25" customHeight="1" x14ac:dyDescent="0.25">
      <c r="A29" s="96"/>
      <c r="B29" s="13"/>
      <c r="C29" s="189"/>
      <c r="D29" s="189" t="s">
        <v>116</v>
      </c>
      <c r="E29" s="189"/>
      <c r="F29" s="138" t="s">
        <v>102</v>
      </c>
      <c r="G29" s="189"/>
      <c r="H29" s="23" t="s">
        <v>39</v>
      </c>
      <c r="I29" s="189"/>
      <c r="J29" s="23"/>
      <c r="K29" s="189"/>
      <c r="L29" s="189"/>
      <c r="M29" s="189" t="s">
        <v>8</v>
      </c>
    </row>
    <row r="30" spans="1:14" ht="20.25" customHeight="1" x14ac:dyDescent="0.25">
      <c r="A30" s="96"/>
      <c r="B30" s="13" t="s">
        <v>23</v>
      </c>
      <c r="C30" s="189"/>
      <c r="D30" s="189" t="s">
        <v>26</v>
      </c>
      <c r="E30" s="189"/>
      <c r="F30" s="138" t="s">
        <v>103</v>
      </c>
      <c r="G30" s="189"/>
      <c r="H30" s="189" t="s">
        <v>40</v>
      </c>
      <c r="I30" s="228" t="s">
        <v>5</v>
      </c>
      <c r="J30" s="228"/>
      <c r="K30" s="228"/>
      <c r="L30" s="189"/>
      <c r="M30" s="23" t="s">
        <v>37</v>
      </c>
    </row>
    <row r="31" spans="1:14" ht="20.25" customHeight="1" x14ac:dyDescent="0.25">
      <c r="A31" s="96"/>
      <c r="B31" s="13"/>
      <c r="C31" s="13"/>
      <c r="D31" s="217" t="s">
        <v>55</v>
      </c>
      <c r="E31" s="217"/>
      <c r="F31" s="217"/>
      <c r="G31" s="217"/>
      <c r="H31" s="217"/>
      <c r="I31" s="217"/>
      <c r="J31" s="217"/>
      <c r="K31" s="217"/>
      <c r="L31" s="217"/>
      <c r="M31" s="217"/>
    </row>
    <row r="32" spans="1:14" ht="20.25" customHeight="1" x14ac:dyDescent="0.25">
      <c r="A32" s="139" t="s">
        <v>169</v>
      </c>
      <c r="B32" s="13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ht="20.25" customHeight="1" x14ac:dyDescent="0.25">
      <c r="A33" s="1" t="s">
        <v>170</v>
      </c>
      <c r="B33" s="13"/>
      <c r="C33" s="35"/>
      <c r="D33" s="35">
        <v>551031</v>
      </c>
      <c r="E33" s="35"/>
      <c r="F33" s="35">
        <v>947945</v>
      </c>
      <c r="G33" s="35"/>
      <c r="H33" s="35">
        <v>76104</v>
      </c>
      <c r="I33" s="35"/>
      <c r="J33" s="35">
        <v>562695</v>
      </c>
      <c r="K33" s="35"/>
      <c r="L33" s="35">
        <v>2137775</v>
      </c>
      <c r="M33" s="35">
        <f>SUM(D33:J33)</f>
        <v>2137775</v>
      </c>
    </row>
    <row r="34" spans="1:13" ht="20.25" customHeight="1" x14ac:dyDescent="0.25">
      <c r="A34" s="1"/>
      <c r="B34" s="13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ht="20.25" customHeight="1" x14ac:dyDescent="0.25">
      <c r="A35" s="24" t="s">
        <v>148</v>
      </c>
      <c r="B35" s="99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ht="20.25" customHeight="1" x14ac:dyDescent="0.25">
      <c r="A36" s="158" t="s">
        <v>164</v>
      </c>
      <c r="C36" s="77"/>
      <c r="D36" s="76"/>
      <c r="E36" s="35"/>
      <c r="F36" s="35"/>
      <c r="G36" s="35"/>
      <c r="H36" s="35"/>
      <c r="I36" s="73"/>
      <c r="J36" s="73"/>
      <c r="K36" s="73"/>
      <c r="L36" s="73"/>
      <c r="M36" s="73"/>
    </row>
    <row r="37" spans="1:13" ht="20.25" customHeight="1" x14ac:dyDescent="0.25">
      <c r="A37" s="152" t="s">
        <v>163</v>
      </c>
      <c r="B37" s="2" t="s">
        <v>217</v>
      </c>
      <c r="C37" s="102"/>
      <c r="D37" s="74">
        <v>0</v>
      </c>
      <c r="E37" s="54"/>
      <c r="F37" s="74">
        <v>0</v>
      </c>
      <c r="G37" s="54"/>
      <c r="H37" s="74">
        <v>0</v>
      </c>
      <c r="I37" s="54"/>
      <c r="J37" s="74">
        <v>-110203</v>
      </c>
      <c r="K37" s="170"/>
      <c r="L37" s="170">
        <v>0</v>
      </c>
      <c r="M37" s="74">
        <f>SUM(D37:J37)</f>
        <v>-110203</v>
      </c>
    </row>
    <row r="38" spans="1:13" ht="20.25" customHeight="1" x14ac:dyDescent="0.25">
      <c r="A38" s="24" t="s">
        <v>149</v>
      </c>
      <c r="B38" s="2"/>
      <c r="C38" s="103"/>
      <c r="D38" s="75">
        <f>SUM(D37)</f>
        <v>0</v>
      </c>
      <c r="E38" s="130"/>
      <c r="F38" s="75">
        <f>SUM(F37)</f>
        <v>0</v>
      </c>
      <c r="G38" s="130"/>
      <c r="H38" s="75">
        <f>SUM(H37)</f>
        <v>0</v>
      </c>
      <c r="I38" s="103"/>
      <c r="J38" s="75">
        <f>SUM(J37)</f>
        <v>-110203</v>
      </c>
      <c r="K38" s="104"/>
      <c r="L38" s="104"/>
      <c r="M38" s="75">
        <f>SUM(M37)</f>
        <v>-110203</v>
      </c>
    </row>
    <row r="39" spans="1:13" ht="20.25" customHeight="1" x14ac:dyDescent="0.25">
      <c r="A39" s="22"/>
      <c r="C39" s="103"/>
      <c r="D39" s="76"/>
      <c r="E39" s="103"/>
      <c r="F39" s="76"/>
      <c r="G39" s="103"/>
      <c r="H39" s="76"/>
      <c r="I39" s="103"/>
      <c r="J39" s="76"/>
      <c r="K39" s="104"/>
      <c r="L39" s="104"/>
      <c r="M39" s="76"/>
    </row>
    <row r="40" spans="1:13" ht="20.25" customHeight="1" x14ac:dyDescent="0.25">
      <c r="A40" s="22" t="s">
        <v>59</v>
      </c>
      <c r="B40" s="99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ht="20.25" customHeight="1" x14ac:dyDescent="0.25">
      <c r="A41" s="27" t="s">
        <v>204</v>
      </c>
      <c r="C41" s="77"/>
      <c r="D41" s="171">
        <v>0</v>
      </c>
      <c r="E41" s="73"/>
      <c r="F41" s="73">
        <v>0</v>
      </c>
      <c r="G41" s="73"/>
      <c r="H41" s="73">
        <v>0</v>
      </c>
      <c r="I41" s="73"/>
      <c r="J41" s="73">
        <f>'PL 9M 6'!G42</f>
        <v>-160516</v>
      </c>
      <c r="K41" s="73"/>
      <c r="L41" s="73">
        <v>248132</v>
      </c>
      <c r="M41" s="73">
        <f t="shared" ref="M41" si="1">SUM(D41:J41)</f>
        <v>-160516</v>
      </c>
    </row>
    <row r="42" spans="1:13" ht="20.25" customHeight="1" x14ac:dyDescent="0.25">
      <c r="A42" s="27" t="s">
        <v>205</v>
      </c>
      <c r="B42" s="2"/>
      <c r="C42" s="102"/>
      <c r="D42" s="74">
        <v>0</v>
      </c>
      <c r="E42" s="54"/>
      <c r="F42" s="74">
        <v>0</v>
      </c>
      <c r="G42" s="54"/>
      <c r="H42" s="74">
        <v>0</v>
      </c>
      <c r="I42" s="54"/>
      <c r="J42" s="74">
        <v>-442</v>
      </c>
      <c r="K42" s="170"/>
      <c r="L42" s="170">
        <v>0</v>
      </c>
      <c r="M42" s="74">
        <f>SUM(D42:J42)</f>
        <v>-442</v>
      </c>
    </row>
    <row r="43" spans="1:13" ht="20.25" customHeight="1" x14ac:dyDescent="0.25">
      <c r="A43" s="139" t="s">
        <v>106</v>
      </c>
      <c r="C43" s="103"/>
      <c r="D43" s="75">
        <f>SUM(D41:D42)</f>
        <v>0</v>
      </c>
      <c r="E43" s="103"/>
      <c r="F43" s="75">
        <f>SUM(F41:F42)</f>
        <v>0</v>
      </c>
      <c r="G43" s="103"/>
      <c r="H43" s="75">
        <f>SUM(H41:H42)</f>
        <v>0</v>
      </c>
      <c r="I43" s="103"/>
      <c r="J43" s="75">
        <f>SUM(J41:J42)</f>
        <v>-160958</v>
      </c>
      <c r="K43" s="104"/>
      <c r="L43" s="104"/>
      <c r="M43" s="75">
        <f>SUM(M41:M42)</f>
        <v>-160958</v>
      </c>
    </row>
    <row r="44" spans="1:13" ht="20.25" customHeight="1" x14ac:dyDescent="0.25">
      <c r="A44" s="22"/>
      <c r="C44" s="103"/>
      <c r="D44" s="76"/>
      <c r="E44" s="103"/>
      <c r="F44" s="76"/>
      <c r="G44" s="103"/>
      <c r="H44" s="76"/>
      <c r="I44" s="103"/>
      <c r="J44" s="76"/>
      <c r="K44" s="104"/>
      <c r="L44" s="104"/>
      <c r="M44" s="76"/>
    </row>
    <row r="45" spans="1:13" ht="20.25" customHeight="1" thickBot="1" x14ac:dyDescent="0.3">
      <c r="A45" s="139" t="s">
        <v>171</v>
      </c>
      <c r="C45" s="105"/>
      <c r="D45" s="78">
        <f>D33+D38+D43</f>
        <v>551031</v>
      </c>
      <c r="E45" s="105"/>
      <c r="F45" s="78">
        <f>F33+F38+F43</f>
        <v>947945</v>
      </c>
      <c r="G45" s="105"/>
      <c r="H45" s="78">
        <f>H33+H38+H43</f>
        <v>76104</v>
      </c>
      <c r="I45" s="105"/>
      <c r="J45" s="78">
        <f>J33+J38+J43</f>
        <v>291534</v>
      </c>
      <c r="K45" s="105"/>
      <c r="L45" s="105"/>
      <c r="M45" s="78">
        <f>M33+M38+M43</f>
        <v>1866614</v>
      </c>
    </row>
    <row r="46" spans="1:13" ht="20.25" customHeight="1" thickTop="1" x14ac:dyDescent="0.25"/>
  </sheetData>
  <mergeCells count="8">
    <mergeCell ref="D4:M4"/>
    <mergeCell ref="D27:M27"/>
    <mergeCell ref="H28:J28"/>
    <mergeCell ref="I30:K30"/>
    <mergeCell ref="D31:M31"/>
    <mergeCell ref="H5:J5"/>
    <mergeCell ref="I7:K7"/>
    <mergeCell ref="D8:M8"/>
  </mergeCells>
  <pageMargins left="0.7" right="0.7" top="0.48" bottom="0.5" header="0.5" footer="0.5"/>
  <pageSetup paperSize="9" scale="95" firstPageNumber="9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O107"/>
  <sheetViews>
    <sheetView showGridLines="0" view="pageBreakPreview" topLeftCell="A98" zoomScaleNormal="85" zoomScaleSheetLayoutView="100" workbookViewId="0">
      <selection activeCell="D9" sqref="D9:J9"/>
    </sheetView>
  </sheetViews>
  <sheetFormatPr defaultColWidth="9.140625" defaultRowHeight="20.25" customHeight="1" x14ac:dyDescent="0.25"/>
  <cols>
    <col min="1" max="1" width="42.42578125" style="79" customWidth="1"/>
    <col min="2" max="2" width="5.5703125" style="80" customWidth="1"/>
    <col min="3" max="3" width="1.140625" style="80" customWidth="1"/>
    <col min="4" max="4" width="11.5703125" customWidth="1"/>
    <col min="5" max="5" width="1.140625" customWidth="1"/>
    <col min="6" max="6" width="11.5703125" customWidth="1"/>
    <col min="7" max="7" width="1.140625" customWidth="1"/>
    <col min="8" max="8" width="11.5703125" customWidth="1"/>
    <col min="9" max="9" width="1.140625" customWidth="1"/>
    <col min="10" max="10" width="11.5703125" customWidth="1"/>
    <col min="11" max="11" width="9.7109375" customWidth="1"/>
    <col min="12" max="13" width="13.85546875" style="53" bestFit="1" customWidth="1"/>
    <col min="257" max="257" width="38.5703125" customWidth="1"/>
    <col min="258" max="258" width="5.5703125" customWidth="1"/>
    <col min="259" max="259" width="1.140625" customWidth="1"/>
    <col min="260" max="260" width="11.5703125" customWidth="1"/>
    <col min="261" max="261" width="1.140625" customWidth="1"/>
    <col min="262" max="262" width="11.5703125" customWidth="1"/>
    <col min="263" max="263" width="1.140625" customWidth="1"/>
    <col min="264" max="264" width="11.5703125" customWidth="1"/>
    <col min="265" max="265" width="1.140625" customWidth="1"/>
    <col min="266" max="266" width="11.5703125" customWidth="1"/>
    <col min="267" max="267" width="32.85546875" bestFit="1" customWidth="1"/>
    <col min="268" max="269" width="13.85546875" bestFit="1" customWidth="1"/>
    <col min="513" max="513" width="38.5703125" customWidth="1"/>
    <col min="514" max="514" width="5.5703125" customWidth="1"/>
    <col min="515" max="515" width="1.140625" customWidth="1"/>
    <col min="516" max="516" width="11.5703125" customWidth="1"/>
    <col min="517" max="517" width="1.140625" customWidth="1"/>
    <col min="518" max="518" width="11.5703125" customWidth="1"/>
    <col min="519" max="519" width="1.140625" customWidth="1"/>
    <col min="520" max="520" width="11.5703125" customWidth="1"/>
    <col min="521" max="521" width="1.140625" customWidth="1"/>
    <col min="522" max="522" width="11.5703125" customWidth="1"/>
    <col min="523" max="523" width="32.85546875" bestFit="1" customWidth="1"/>
    <col min="524" max="525" width="13.85546875" bestFit="1" customWidth="1"/>
    <col min="769" max="769" width="38.5703125" customWidth="1"/>
    <col min="770" max="770" width="5.5703125" customWidth="1"/>
    <col min="771" max="771" width="1.140625" customWidth="1"/>
    <col min="772" max="772" width="11.5703125" customWidth="1"/>
    <col min="773" max="773" width="1.140625" customWidth="1"/>
    <col min="774" max="774" width="11.5703125" customWidth="1"/>
    <col min="775" max="775" width="1.140625" customWidth="1"/>
    <col min="776" max="776" width="11.5703125" customWidth="1"/>
    <col min="777" max="777" width="1.140625" customWidth="1"/>
    <col min="778" max="778" width="11.5703125" customWidth="1"/>
    <col min="779" max="779" width="32.85546875" bestFit="1" customWidth="1"/>
    <col min="780" max="781" width="13.85546875" bestFit="1" customWidth="1"/>
    <col min="1025" max="1025" width="38.5703125" customWidth="1"/>
    <col min="1026" max="1026" width="5.5703125" customWidth="1"/>
    <col min="1027" max="1027" width="1.140625" customWidth="1"/>
    <col min="1028" max="1028" width="11.5703125" customWidth="1"/>
    <col min="1029" max="1029" width="1.140625" customWidth="1"/>
    <col min="1030" max="1030" width="11.5703125" customWidth="1"/>
    <col min="1031" max="1031" width="1.140625" customWidth="1"/>
    <col min="1032" max="1032" width="11.5703125" customWidth="1"/>
    <col min="1033" max="1033" width="1.140625" customWidth="1"/>
    <col min="1034" max="1034" width="11.5703125" customWidth="1"/>
    <col min="1035" max="1035" width="32.85546875" bestFit="1" customWidth="1"/>
    <col min="1036" max="1037" width="13.85546875" bestFit="1" customWidth="1"/>
    <col min="1281" max="1281" width="38.5703125" customWidth="1"/>
    <col min="1282" max="1282" width="5.5703125" customWidth="1"/>
    <col min="1283" max="1283" width="1.140625" customWidth="1"/>
    <col min="1284" max="1284" width="11.5703125" customWidth="1"/>
    <col min="1285" max="1285" width="1.140625" customWidth="1"/>
    <col min="1286" max="1286" width="11.5703125" customWidth="1"/>
    <col min="1287" max="1287" width="1.140625" customWidth="1"/>
    <col min="1288" max="1288" width="11.5703125" customWidth="1"/>
    <col min="1289" max="1289" width="1.140625" customWidth="1"/>
    <col min="1290" max="1290" width="11.5703125" customWidth="1"/>
    <col min="1291" max="1291" width="32.85546875" bestFit="1" customWidth="1"/>
    <col min="1292" max="1293" width="13.85546875" bestFit="1" customWidth="1"/>
    <col min="1537" max="1537" width="38.5703125" customWidth="1"/>
    <col min="1538" max="1538" width="5.5703125" customWidth="1"/>
    <col min="1539" max="1539" width="1.140625" customWidth="1"/>
    <col min="1540" max="1540" width="11.5703125" customWidth="1"/>
    <col min="1541" max="1541" width="1.140625" customWidth="1"/>
    <col min="1542" max="1542" width="11.5703125" customWidth="1"/>
    <col min="1543" max="1543" width="1.140625" customWidth="1"/>
    <col min="1544" max="1544" width="11.5703125" customWidth="1"/>
    <col min="1545" max="1545" width="1.140625" customWidth="1"/>
    <col min="1546" max="1546" width="11.5703125" customWidth="1"/>
    <col min="1547" max="1547" width="32.85546875" bestFit="1" customWidth="1"/>
    <col min="1548" max="1549" width="13.85546875" bestFit="1" customWidth="1"/>
    <col min="1793" max="1793" width="38.5703125" customWidth="1"/>
    <col min="1794" max="1794" width="5.5703125" customWidth="1"/>
    <col min="1795" max="1795" width="1.140625" customWidth="1"/>
    <col min="1796" max="1796" width="11.5703125" customWidth="1"/>
    <col min="1797" max="1797" width="1.140625" customWidth="1"/>
    <col min="1798" max="1798" width="11.5703125" customWidth="1"/>
    <col min="1799" max="1799" width="1.140625" customWidth="1"/>
    <col min="1800" max="1800" width="11.5703125" customWidth="1"/>
    <col min="1801" max="1801" width="1.140625" customWidth="1"/>
    <col min="1802" max="1802" width="11.5703125" customWidth="1"/>
    <col min="1803" max="1803" width="32.85546875" bestFit="1" customWidth="1"/>
    <col min="1804" max="1805" width="13.85546875" bestFit="1" customWidth="1"/>
    <col min="2049" max="2049" width="38.5703125" customWidth="1"/>
    <col min="2050" max="2050" width="5.5703125" customWidth="1"/>
    <col min="2051" max="2051" width="1.140625" customWidth="1"/>
    <col min="2052" max="2052" width="11.5703125" customWidth="1"/>
    <col min="2053" max="2053" width="1.140625" customWidth="1"/>
    <col min="2054" max="2054" width="11.5703125" customWidth="1"/>
    <col min="2055" max="2055" width="1.140625" customWidth="1"/>
    <col min="2056" max="2056" width="11.5703125" customWidth="1"/>
    <col min="2057" max="2057" width="1.140625" customWidth="1"/>
    <col min="2058" max="2058" width="11.5703125" customWidth="1"/>
    <col min="2059" max="2059" width="32.85546875" bestFit="1" customWidth="1"/>
    <col min="2060" max="2061" width="13.85546875" bestFit="1" customWidth="1"/>
    <col min="2305" max="2305" width="38.5703125" customWidth="1"/>
    <col min="2306" max="2306" width="5.5703125" customWidth="1"/>
    <col min="2307" max="2307" width="1.140625" customWidth="1"/>
    <col min="2308" max="2308" width="11.5703125" customWidth="1"/>
    <col min="2309" max="2309" width="1.140625" customWidth="1"/>
    <col min="2310" max="2310" width="11.5703125" customWidth="1"/>
    <col min="2311" max="2311" width="1.140625" customWidth="1"/>
    <col min="2312" max="2312" width="11.5703125" customWidth="1"/>
    <col min="2313" max="2313" width="1.140625" customWidth="1"/>
    <col min="2314" max="2314" width="11.5703125" customWidth="1"/>
    <col min="2315" max="2315" width="32.85546875" bestFit="1" customWidth="1"/>
    <col min="2316" max="2317" width="13.85546875" bestFit="1" customWidth="1"/>
    <col min="2561" max="2561" width="38.5703125" customWidth="1"/>
    <col min="2562" max="2562" width="5.5703125" customWidth="1"/>
    <col min="2563" max="2563" width="1.140625" customWidth="1"/>
    <col min="2564" max="2564" width="11.5703125" customWidth="1"/>
    <col min="2565" max="2565" width="1.140625" customWidth="1"/>
    <col min="2566" max="2566" width="11.5703125" customWidth="1"/>
    <col min="2567" max="2567" width="1.140625" customWidth="1"/>
    <col min="2568" max="2568" width="11.5703125" customWidth="1"/>
    <col min="2569" max="2569" width="1.140625" customWidth="1"/>
    <col min="2570" max="2570" width="11.5703125" customWidth="1"/>
    <col min="2571" max="2571" width="32.85546875" bestFit="1" customWidth="1"/>
    <col min="2572" max="2573" width="13.85546875" bestFit="1" customWidth="1"/>
    <col min="2817" max="2817" width="38.5703125" customWidth="1"/>
    <col min="2818" max="2818" width="5.5703125" customWidth="1"/>
    <col min="2819" max="2819" width="1.140625" customWidth="1"/>
    <col min="2820" max="2820" width="11.5703125" customWidth="1"/>
    <col min="2821" max="2821" width="1.140625" customWidth="1"/>
    <col min="2822" max="2822" width="11.5703125" customWidth="1"/>
    <col min="2823" max="2823" width="1.140625" customWidth="1"/>
    <col min="2824" max="2824" width="11.5703125" customWidth="1"/>
    <col min="2825" max="2825" width="1.140625" customWidth="1"/>
    <col min="2826" max="2826" width="11.5703125" customWidth="1"/>
    <col min="2827" max="2827" width="32.85546875" bestFit="1" customWidth="1"/>
    <col min="2828" max="2829" width="13.85546875" bestFit="1" customWidth="1"/>
    <col min="3073" max="3073" width="38.5703125" customWidth="1"/>
    <col min="3074" max="3074" width="5.5703125" customWidth="1"/>
    <col min="3075" max="3075" width="1.140625" customWidth="1"/>
    <col min="3076" max="3076" width="11.5703125" customWidth="1"/>
    <col min="3077" max="3077" width="1.140625" customWidth="1"/>
    <col min="3078" max="3078" width="11.5703125" customWidth="1"/>
    <col min="3079" max="3079" width="1.140625" customWidth="1"/>
    <col min="3080" max="3080" width="11.5703125" customWidth="1"/>
    <col min="3081" max="3081" width="1.140625" customWidth="1"/>
    <col min="3082" max="3082" width="11.5703125" customWidth="1"/>
    <col min="3083" max="3083" width="32.85546875" bestFit="1" customWidth="1"/>
    <col min="3084" max="3085" width="13.85546875" bestFit="1" customWidth="1"/>
    <col min="3329" max="3329" width="38.5703125" customWidth="1"/>
    <col min="3330" max="3330" width="5.5703125" customWidth="1"/>
    <col min="3331" max="3331" width="1.140625" customWidth="1"/>
    <col min="3332" max="3332" width="11.5703125" customWidth="1"/>
    <col min="3333" max="3333" width="1.140625" customWidth="1"/>
    <col min="3334" max="3334" width="11.5703125" customWidth="1"/>
    <col min="3335" max="3335" width="1.140625" customWidth="1"/>
    <col min="3336" max="3336" width="11.5703125" customWidth="1"/>
    <col min="3337" max="3337" width="1.140625" customWidth="1"/>
    <col min="3338" max="3338" width="11.5703125" customWidth="1"/>
    <col min="3339" max="3339" width="32.85546875" bestFit="1" customWidth="1"/>
    <col min="3340" max="3341" width="13.85546875" bestFit="1" customWidth="1"/>
    <col min="3585" max="3585" width="38.5703125" customWidth="1"/>
    <col min="3586" max="3586" width="5.5703125" customWidth="1"/>
    <col min="3587" max="3587" width="1.140625" customWidth="1"/>
    <col min="3588" max="3588" width="11.5703125" customWidth="1"/>
    <col min="3589" max="3589" width="1.140625" customWidth="1"/>
    <col min="3590" max="3590" width="11.5703125" customWidth="1"/>
    <col min="3591" max="3591" width="1.140625" customWidth="1"/>
    <col min="3592" max="3592" width="11.5703125" customWidth="1"/>
    <col min="3593" max="3593" width="1.140625" customWidth="1"/>
    <col min="3594" max="3594" width="11.5703125" customWidth="1"/>
    <col min="3595" max="3595" width="32.85546875" bestFit="1" customWidth="1"/>
    <col min="3596" max="3597" width="13.85546875" bestFit="1" customWidth="1"/>
    <col min="3841" max="3841" width="38.5703125" customWidth="1"/>
    <col min="3842" max="3842" width="5.5703125" customWidth="1"/>
    <col min="3843" max="3843" width="1.140625" customWidth="1"/>
    <col min="3844" max="3844" width="11.5703125" customWidth="1"/>
    <col min="3845" max="3845" width="1.140625" customWidth="1"/>
    <col min="3846" max="3846" width="11.5703125" customWidth="1"/>
    <col min="3847" max="3847" width="1.140625" customWidth="1"/>
    <col min="3848" max="3848" width="11.5703125" customWidth="1"/>
    <col min="3849" max="3849" width="1.140625" customWidth="1"/>
    <col min="3850" max="3850" width="11.5703125" customWidth="1"/>
    <col min="3851" max="3851" width="32.85546875" bestFit="1" customWidth="1"/>
    <col min="3852" max="3853" width="13.85546875" bestFit="1" customWidth="1"/>
    <col min="4097" max="4097" width="38.5703125" customWidth="1"/>
    <col min="4098" max="4098" width="5.5703125" customWidth="1"/>
    <col min="4099" max="4099" width="1.140625" customWidth="1"/>
    <col min="4100" max="4100" width="11.5703125" customWidth="1"/>
    <col min="4101" max="4101" width="1.140625" customWidth="1"/>
    <col min="4102" max="4102" width="11.5703125" customWidth="1"/>
    <col min="4103" max="4103" width="1.140625" customWidth="1"/>
    <col min="4104" max="4104" width="11.5703125" customWidth="1"/>
    <col min="4105" max="4105" width="1.140625" customWidth="1"/>
    <col min="4106" max="4106" width="11.5703125" customWidth="1"/>
    <col min="4107" max="4107" width="32.85546875" bestFit="1" customWidth="1"/>
    <col min="4108" max="4109" width="13.85546875" bestFit="1" customWidth="1"/>
    <col min="4353" max="4353" width="38.5703125" customWidth="1"/>
    <col min="4354" max="4354" width="5.5703125" customWidth="1"/>
    <col min="4355" max="4355" width="1.140625" customWidth="1"/>
    <col min="4356" max="4356" width="11.5703125" customWidth="1"/>
    <col min="4357" max="4357" width="1.140625" customWidth="1"/>
    <col min="4358" max="4358" width="11.5703125" customWidth="1"/>
    <col min="4359" max="4359" width="1.140625" customWidth="1"/>
    <col min="4360" max="4360" width="11.5703125" customWidth="1"/>
    <col min="4361" max="4361" width="1.140625" customWidth="1"/>
    <col min="4362" max="4362" width="11.5703125" customWidth="1"/>
    <col min="4363" max="4363" width="32.85546875" bestFit="1" customWidth="1"/>
    <col min="4364" max="4365" width="13.85546875" bestFit="1" customWidth="1"/>
    <col min="4609" max="4609" width="38.5703125" customWidth="1"/>
    <col min="4610" max="4610" width="5.5703125" customWidth="1"/>
    <col min="4611" max="4611" width="1.140625" customWidth="1"/>
    <col min="4612" max="4612" width="11.5703125" customWidth="1"/>
    <col min="4613" max="4613" width="1.140625" customWidth="1"/>
    <col min="4614" max="4614" width="11.5703125" customWidth="1"/>
    <col min="4615" max="4615" width="1.140625" customWidth="1"/>
    <col min="4616" max="4616" width="11.5703125" customWidth="1"/>
    <col min="4617" max="4617" width="1.140625" customWidth="1"/>
    <col min="4618" max="4618" width="11.5703125" customWidth="1"/>
    <col min="4619" max="4619" width="32.85546875" bestFit="1" customWidth="1"/>
    <col min="4620" max="4621" width="13.85546875" bestFit="1" customWidth="1"/>
    <col min="4865" max="4865" width="38.5703125" customWidth="1"/>
    <col min="4866" max="4866" width="5.5703125" customWidth="1"/>
    <col min="4867" max="4867" width="1.140625" customWidth="1"/>
    <col min="4868" max="4868" width="11.5703125" customWidth="1"/>
    <col min="4869" max="4869" width="1.140625" customWidth="1"/>
    <col min="4870" max="4870" width="11.5703125" customWidth="1"/>
    <col min="4871" max="4871" width="1.140625" customWidth="1"/>
    <col min="4872" max="4872" width="11.5703125" customWidth="1"/>
    <col min="4873" max="4873" width="1.140625" customWidth="1"/>
    <col min="4874" max="4874" width="11.5703125" customWidth="1"/>
    <col min="4875" max="4875" width="32.85546875" bestFit="1" customWidth="1"/>
    <col min="4876" max="4877" width="13.85546875" bestFit="1" customWidth="1"/>
    <col min="5121" max="5121" width="38.5703125" customWidth="1"/>
    <col min="5122" max="5122" width="5.5703125" customWidth="1"/>
    <col min="5123" max="5123" width="1.140625" customWidth="1"/>
    <col min="5124" max="5124" width="11.5703125" customWidth="1"/>
    <col min="5125" max="5125" width="1.140625" customWidth="1"/>
    <col min="5126" max="5126" width="11.5703125" customWidth="1"/>
    <col min="5127" max="5127" width="1.140625" customWidth="1"/>
    <col min="5128" max="5128" width="11.5703125" customWidth="1"/>
    <col min="5129" max="5129" width="1.140625" customWidth="1"/>
    <col min="5130" max="5130" width="11.5703125" customWidth="1"/>
    <col min="5131" max="5131" width="32.85546875" bestFit="1" customWidth="1"/>
    <col min="5132" max="5133" width="13.85546875" bestFit="1" customWidth="1"/>
    <col min="5377" max="5377" width="38.5703125" customWidth="1"/>
    <col min="5378" max="5378" width="5.5703125" customWidth="1"/>
    <col min="5379" max="5379" width="1.140625" customWidth="1"/>
    <col min="5380" max="5380" width="11.5703125" customWidth="1"/>
    <col min="5381" max="5381" width="1.140625" customWidth="1"/>
    <col min="5382" max="5382" width="11.5703125" customWidth="1"/>
    <col min="5383" max="5383" width="1.140625" customWidth="1"/>
    <col min="5384" max="5384" width="11.5703125" customWidth="1"/>
    <col min="5385" max="5385" width="1.140625" customWidth="1"/>
    <col min="5386" max="5386" width="11.5703125" customWidth="1"/>
    <col min="5387" max="5387" width="32.85546875" bestFit="1" customWidth="1"/>
    <col min="5388" max="5389" width="13.85546875" bestFit="1" customWidth="1"/>
    <col min="5633" max="5633" width="38.5703125" customWidth="1"/>
    <col min="5634" max="5634" width="5.5703125" customWidth="1"/>
    <col min="5635" max="5635" width="1.140625" customWidth="1"/>
    <col min="5636" max="5636" width="11.5703125" customWidth="1"/>
    <col min="5637" max="5637" width="1.140625" customWidth="1"/>
    <col min="5638" max="5638" width="11.5703125" customWidth="1"/>
    <col min="5639" max="5639" width="1.140625" customWidth="1"/>
    <col min="5640" max="5640" width="11.5703125" customWidth="1"/>
    <col min="5641" max="5641" width="1.140625" customWidth="1"/>
    <col min="5642" max="5642" width="11.5703125" customWidth="1"/>
    <col min="5643" max="5643" width="32.85546875" bestFit="1" customWidth="1"/>
    <col min="5644" max="5645" width="13.85546875" bestFit="1" customWidth="1"/>
    <col min="5889" max="5889" width="38.5703125" customWidth="1"/>
    <col min="5890" max="5890" width="5.5703125" customWidth="1"/>
    <col min="5891" max="5891" width="1.140625" customWidth="1"/>
    <col min="5892" max="5892" width="11.5703125" customWidth="1"/>
    <col min="5893" max="5893" width="1.140625" customWidth="1"/>
    <col min="5894" max="5894" width="11.5703125" customWidth="1"/>
    <col min="5895" max="5895" width="1.140625" customWidth="1"/>
    <col min="5896" max="5896" width="11.5703125" customWidth="1"/>
    <col min="5897" max="5897" width="1.140625" customWidth="1"/>
    <col min="5898" max="5898" width="11.5703125" customWidth="1"/>
    <col min="5899" max="5899" width="32.85546875" bestFit="1" customWidth="1"/>
    <col min="5900" max="5901" width="13.85546875" bestFit="1" customWidth="1"/>
    <col min="6145" max="6145" width="38.5703125" customWidth="1"/>
    <col min="6146" max="6146" width="5.5703125" customWidth="1"/>
    <col min="6147" max="6147" width="1.140625" customWidth="1"/>
    <col min="6148" max="6148" width="11.5703125" customWidth="1"/>
    <col min="6149" max="6149" width="1.140625" customWidth="1"/>
    <col min="6150" max="6150" width="11.5703125" customWidth="1"/>
    <col min="6151" max="6151" width="1.140625" customWidth="1"/>
    <col min="6152" max="6152" width="11.5703125" customWidth="1"/>
    <col min="6153" max="6153" width="1.140625" customWidth="1"/>
    <col min="6154" max="6154" width="11.5703125" customWidth="1"/>
    <col min="6155" max="6155" width="32.85546875" bestFit="1" customWidth="1"/>
    <col min="6156" max="6157" width="13.85546875" bestFit="1" customWidth="1"/>
    <col min="6401" max="6401" width="38.5703125" customWidth="1"/>
    <col min="6402" max="6402" width="5.5703125" customWidth="1"/>
    <col min="6403" max="6403" width="1.140625" customWidth="1"/>
    <col min="6404" max="6404" width="11.5703125" customWidth="1"/>
    <col min="6405" max="6405" width="1.140625" customWidth="1"/>
    <col min="6406" max="6406" width="11.5703125" customWidth="1"/>
    <col min="6407" max="6407" width="1.140625" customWidth="1"/>
    <col min="6408" max="6408" width="11.5703125" customWidth="1"/>
    <col min="6409" max="6409" width="1.140625" customWidth="1"/>
    <col min="6410" max="6410" width="11.5703125" customWidth="1"/>
    <col min="6411" max="6411" width="32.85546875" bestFit="1" customWidth="1"/>
    <col min="6412" max="6413" width="13.85546875" bestFit="1" customWidth="1"/>
    <col min="6657" max="6657" width="38.5703125" customWidth="1"/>
    <col min="6658" max="6658" width="5.5703125" customWidth="1"/>
    <col min="6659" max="6659" width="1.140625" customWidth="1"/>
    <col min="6660" max="6660" width="11.5703125" customWidth="1"/>
    <col min="6661" max="6661" width="1.140625" customWidth="1"/>
    <col min="6662" max="6662" width="11.5703125" customWidth="1"/>
    <col min="6663" max="6663" width="1.140625" customWidth="1"/>
    <col min="6664" max="6664" width="11.5703125" customWidth="1"/>
    <col min="6665" max="6665" width="1.140625" customWidth="1"/>
    <col min="6666" max="6666" width="11.5703125" customWidth="1"/>
    <col min="6667" max="6667" width="32.85546875" bestFit="1" customWidth="1"/>
    <col min="6668" max="6669" width="13.85546875" bestFit="1" customWidth="1"/>
    <col min="6913" max="6913" width="38.5703125" customWidth="1"/>
    <col min="6914" max="6914" width="5.5703125" customWidth="1"/>
    <col min="6915" max="6915" width="1.140625" customWidth="1"/>
    <col min="6916" max="6916" width="11.5703125" customWidth="1"/>
    <col min="6917" max="6917" width="1.140625" customWidth="1"/>
    <col min="6918" max="6918" width="11.5703125" customWidth="1"/>
    <col min="6919" max="6919" width="1.140625" customWidth="1"/>
    <col min="6920" max="6920" width="11.5703125" customWidth="1"/>
    <col min="6921" max="6921" width="1.140625" customWidth="1"/>
    <col min="6922" max="6922" width="11.5703125" customWidth="1"/>
    <col min="6923" max="6923" width="32.85546875" bestFit="1" customWidth="1"/>
    <col min="6924" max="6925" width="13.85546875" bestFit="1" customWidth="1"/>
    <col min="7169" max="7169" width="38.5703125" customWidth="1"/>
    <col min="7170" max="7170" width="5.5703125" customWidth="1"/>
    <col min="7171" max="7171" width="1.140625" customWidth="1"/>
    <col min="7172" max="7172" width="11.5703125" customWidth="1"/>
    <col min="7173" max="7173" width="1.140625" customWidth="1"/>
    <col min="7174" max="7174" width="11.5703125" customWidth="1"/>
    <col min="7175" max="7175" width="1.140625" customWidth="1"/>
    <col min="7176" max="7176" width="11.5703125" customWidth="1"/>
    <col min="7177" max="7177" width="1.140625" customWidth="1"/>
    <col min="7178" max="7178" width="11.5703125" customWidth="1"/>
    <col min="7179" max="7179" width="32.85546875" bestFit="1" customWidth="1"/>
    <col min="7180" max="7181" width="13.85546875" bestFit="1" customWidth="1"/>
    <col min="7425" max="7425" width="38.5703125" customWidth="1"/>
    <col min="7426" max="7426" width="5.5703125" customWidth="1"/>
    <col min="7427" max="7427" width="1.140625" customWidth="1"/>
    <col min="7428" max="7428" width="11.5703125" customWidth="1"/>
    <col min="7429" max="7429" width="1.140625" customWidth="1"/>
    <col min="7430" max="7430" width="11.5703125" customWidth="1"/>
    <col min="7431" max="7431" width="1.140625" customWidth="1"/>
    <col min="7432" max="7432" width="11.5703125" customWidth="1"/>
    <col min="7433" max="7433" width="1.140625" customWidth="1"/>
    <col min="7434" max="7434" width="11.5703125" customWidth="1"/>
    <col min="7435" max="7435" width="32.85546875" bestFit="1" customWidth="1"/>
    <col min="7436" max="7437" width="13.85546875" bestFit="1" customWidth="1"/>
    <col min="7681" max="7681" width="38.5703125" customWidth="1"/>
    <col min="7682" max="7682" width="5.5703125" customWidth="1"/>
    <col min="7683" max="7683" width="1.140625" customWidth="1"/>
    <col min="7684" max="7684" width="11.5703125" customWidth="1"/>
    <col min="7685" max="7685" width="1.140625" customWidth="1"/>
    <col min="7686" max="7686" width="11.5703125" customWidth="1"/>
    <col min="7687" max="7687" width="1.140625" customWidth="1"/>
    <col min="7688" max="7688" width="11.5703125" customWidth="1"/>
    <col min="7689" max="7689" width="1.140625" customWidth="1"/>
    <col min="7690" max="7690" width="11.5703125" customWidth="1"/>
    <col min="7691" max="7691" width="32.85546875" bestFit="1" customWidth="1"/>
    <col min="7692" max="7693" width="13.85546875" bestFit="1" customWidth="1"/>
    <col min="7937" max="7937" width="38.5703125" customWidth="1"/>
    <col min="7938" max="7938" width="5.5703125" customWidth="1"/>
    <col min="7939" max="7939" width="1.140625" customWidth="1"/>
    <col min="7940" max="7940" width="11.5703125" customWidth="1"/>
    <col min="7941" max="7941" width="1.140625" customWidth="1"/>
    <col min="7942" max="7942" width="11.5703125" customWidth="1"/>
    <col min="7943" max="7943" width="1.140625" customWidth="1"/>
    <col min="7944" max="7944" width="11.5703125" customWidth="1"/>
    <col min="7945" max="7945" width="1.140625" customWidth="1"/>
    <col min="7946" max="7946" width="11.5703125" customWidth="1"/>
    <col min="7947" max="7947" width="32.85546875" bestFit="1" customWidth="1"/>
    <col min="7948" max="7949" width="13.85546875" bestFit="1" customWidth="1"/>
    <col min="8193" max="8193" width="38.5703125" customWidth="1"/>
    <col min="8194" max="8194" width="5.5703125" customWidth="1"/>
    <col min="8195" max="8195" width="1.140625" customWidth="1"/>
    <col min="8196" max="8196" width="11.5703125" customWidth="1"/>
    <col min="8197" max="8197" width="1.140625" customWidth="1"/>
    <col min="8198" max="8198" width="11.5703125" customWidth="1"/>
    <col min="8199" max="8199" width="1.140625" customWidth="1"/>
    <col min="8200" max="8200" width="11.5703125" customWidth="1"/>
    <col min="8201" max="8201" width="1.140625" customWidth="1"/>
    <col min="8202" max="8202" width="11.5703125" customWidth="1"/>
    <col min="8203" max="8203" width="32.85546875" bestFit="1" customWidth="1"/>
    <col min="8204" max="8205" width="13.85546875" bestFit="1" customWidth="1"/>
    <col min="8449" max="8449" width="38.5703125" customWidth="1"/>
    <col min="8450" max="8450" width="5.5703125" customWidth="1"/>
    <col min="8451" max="8451" width="1.140625" customWidth="1"/>
    <col min="8452" max="8452" width="11.5703125" customWidth="1"/>
    <col min="8453" max="8453" width="1.140625" customWidth="1"/>
    <col min="8454" max="8454" width="11.5703125" customWidth="1"/>
    <col min="8455" max="8455" width="1.140625" customWidth="1"/>
    <col min="8456" max="8456" width="11.5703125" customWidth="1"/>
    <col min="8457" max="8457" width="1.140625" customWidth="1"/>
    <col min="8458" max="8458" width="11.5703125" customWidth="1"/>
    <col min="8459" max="8459" width="32.85546875" bestFit="1" customWidth="1"/>
    <col min="8460" max="8461" width="13.85546875" bestFit="1" customWidth="1"/>
    <col min="8705" max="8705" width="38.5703125" customWidth="1"/>
    <col min="8706" max="8706" width="5.5703125" customWidth="1"/>
    <col min="8707" max="8707" width="1.140625" customWidth="1"/>
    <col min="8708" max="8708" width="11.5703125" customWidth="1"/>
    <col min="8709" max="8709" width="1.140625" customWidth="1"/>
    <col min="8710" max="8710" width="11.5703125" customWidth="1"/>
    <col min="8711" max="8711" width="1.140625" customWidth="1"/>
    <col min="8712" max="8712" width="11.5703125" customWidth="1"/>
    <col min="8713" max="8713" width="1.140625" customWidth="1"/>
    <col min="8714" max="8714" width="11.5703125" customWidth="1"/>
    <col min="8715" max="8715" width="32.85546875" bestFit="1" customWidth="1"/>
    <col min="8716" max="8717" width="13.85546875" bestFit="1" customWidth="1"/>
    <col min="8961" max="8961" width="38.5703125" customWidth="1"/>
    <col min="8962" max="8962" width="5.5703125" customWidth="1"/>
    <col min="8963" max="8963" width="1.140625" customWidth="1"/>
    <col min="8964" max="8964" width="11.5703125" customWidth="1"/>
    <col min="8965" max="8965" width="1.140625" customWidth="1"/>
    <col min="8966" max="8966" width="11.5703125" customWidth="1"/>
    <col min="8967" max="8967" width="1.140625" customWidth="1"/>
    <col min="8968" max="8968" width="11.5703125" customWidth="1"/>
    <col min="8969" max="8969" width="1.140625" customWidth="1"/>
    <col min="8970" max="8970" width="11.5703125" customWidth="1"/>
    <col min="8971" max="8971" width="32.85546875" bestFit="1" customWidth="1"/>
    <col min="8972" max="8973" width="13.85546875" bestFit="1" customWidth="1"/>
    <col min="9217" max="9217" width="38.5703125" customWidth="1"/>
    <col min="9218" max="9218" width="5.5703125" customWidth="1"/>
    <col min="9219" max="9219" width="1.140625" customWidth="1"/>
    <col min="9220" max="9220" width="11.5703125" customWidth="1"/>
    <col min="9221" max="9221" width="1.140625" customWidth="1"/>
    <col min="9222" max="9222" width="11.5703125" customWidth="1"/>
    <col min="9223" max="9223" width="1.140625" customWidth="1"/>
    <col min="9224" max="9224" width="11.5703125" customWidth="1"/>
    <col min="9225" max="9225" width="1.140625" customWidth="1"/>
    <col min="9226" max="9226" width="11.5703125" customWidth="1"/>
    <col min="9227" max="9227" width="32.85546875" bestFit="1" customWidth="1"/>
    <col min="9228" max="9229" width="13.85546875" bestFit="1" customWidth="1"/>
    <col min="9473" max="9473" width="38.5703125" customWidth="1"/>
    <col min="9474" max="9474" width="5.5703125" customWidth="1"/>
    <col min="9475" max="9475" width="1.140625" customWidth="1"/>
    <col min="9476" max="9476" width="11.5703125" customWidth="1"/>
    <col min="9477" max="9477" width="1.140625" customWidth="1"/>
    <col min="9478" max="9478" width="11.5703125" customWidth="1"/>
    <col min="9479" max="9479" width="1.140625" customWidth="1"/>
    <col min="9480" max="9480" width="11.5703125" customWidth="1"/>
    <col min="9481" max="9481" width="1.140625" customWidth="1"/>
    <col min="9482" max="9482" width="11.5703125" customWidth="1"/>
    <col min="9483" max="9483" width="32.85546875" bestFit="1" customWidth="1"/>
    <col min="9484" max="9485" width="13.85546875" bestFit="1" customWidth="1"/>
    <col min="9729" max="9729" width="38.5703125" customWidth="1"/>
    <col min="9730" max="9730" width="5.5703125" customWidth="1"/>
    <col min="9731" max="9731" width="1.140625" customWidth="1"/>
    <col min="9732" max="9732" width="11.5703125" customWidth="1"/>
    <col min="9733" max="9733" width="1.140625" customWidth="1"/>
    <col min="9734" max="9734" width="11.5703125" customWidth="1"/>
    <col min="9735" max="9735" width="1.140625" customWidth="1"/>
    <col min="9736" max="9736" width="11.5703125" customWidth="1"/>
    <col min="9737" max="9737" width="1.140625" customWidth="1"/>
    <col min="9738" max="9738" width="11.5703125" customWidth="1"/>
    <col min="9739" max="9739" width="32.85546875" bestFit="1" customWidth="1"/>
    <col min="9740" max="9741" width="13.85546875" bestFit="1" customWidth="1"/>
    <col min="9985" max="9985" width="38.5703125" customWidth="1"/>
    <col min="9986" max="9986" width="5.5703125" customWidth="1"/>
    <col min="9987" max="9987" width="1.140625" customWidth="1"/>
    <col min="9988" max="9988" width="11.5703125" customWidth="1"/>
    <col min="9989" max="9989" width="1.140625" customWidth="1"/>
    <col min="9990" max="9990" width="11.5703125" customWidth="1"/>
    <col min="9991" max="9991" width="1.140625" customWidth="1"/>
    <col min="9992" max="9992" width="11.5703125" customWidth="1"/>
    <col min="9993" max="9993" width="1.140625" customWidth="1"/>
    <col min="9994" max="9994" width="11.5703125" customWidth="1"/>
    <col min="9995" max="9995" width="32.85546875" bestFit="1" customWidth="1"/>
    <col min="9996" max="9997" width="13.85546875" bestFit="1" customWidth="1"/>
    <col min="10241" max="10241" width="38.5703125" customWidth="1"/>
    <col min="10242" max="10242" width="5.5703125" customWidth="1"/>
    <col min="10243" max="10243" width="1.140625" customWidth="1"/>
    <col min="10244" max="10244" width="11.5703125" customWidth="1"/>
    <col min="10245" max="10245" width="1.140625" customWidth="1"/>
    <col min="10246" max="10246" width="11.5703125" customWidth="1"/>
    <col min="10247" max="10247" width="1.140625" customWidth="1"/>
    <col min="10248" max="10248" width="11.5703125" customWidth="1"/>
    <col min="10249" max="10249" width="1.140625" customWidth="1"/>
    <col min="10250" max="10250" width="11.5703125" customWidth="1"/>
    <col min="10251" max="10251" width="32.85546875" bestFit="1" customWidth="1"/>
    <col min="10252" max="10253" width="13.85546875" bestFit="1" customWidth="1"/>
    <col min="10497" max="10497" width="38.5703125" customWidth="1"/>
    <col min="10498" max="10498" width="5.5703125" customWidth="1"/>
    <col min="10499" max="10499" width="1.140625" customWidth="1"/>
    <col min="10500" max="10500" width="11.5703125" customWidth="1"/>
    <col min="10501" max="10501" width="1.140625" customWidth="1"/>
    <col min="10502" max="10502" width="11.5703125" customWidth="1"/>
    <col min="10503" max="10503" width="1.140625" customWidth="1"/>
    <col min="10504" max="10504" width="11.5703125" customWidth="1"/>
    <col min="10505" max="10505" width="1.140625" customWidth="1"/>
    <col min="10506" max="10506" width="11.5703125" customWidth="1"/>
    <col min="10507" max="10507" width="32.85546875" bestFit="1" customWidth="1"/>
    <col min="10508" max="10509" width="13.85546875" bestFit="1" customWidth="1"/>
    <col min="10753" max="10753" width="38.5703125" customWidth="1"/>
    <col min="10754" max="10754" width="5.5703125" customWidth="1"/>
    <col min="10755" max="10755" width="1.140625" customWidth="1"/>
    <col min="10756" max="10756" width="11.5703125" customWidth="1"/>
    <col min="10757" max="10757" width="1.140625" customWidth="1"/>
    <col min="10758" max="10758" width="11.5703125" customWidth="1"/>
    <col min="10759" max="10759" width="1.140625" customWidth="1"/>
    <col min="10760" max="10760" width="11.5703125" customWidth="1"/>
    <col min="10761" max="10761" width="1.140625" customWidth="1"/>
    <col min="10762" max="10762" width="11.5703125" customWidth="1"/>
    <col min="10763" max="10763" width="32.85546875" bestFit="1" customWidth="1"/>
    <col min="10764" max="10765" width="13.85546875" bestFit="1" customWidth="1"/>
    <col min="11009" max="11009" width="38.5703125" customWidth="1"/>
    <col min="11010" max="11010" width="5.5703125" customWidth="1"/>
    <col min="11011" max="11011" width="1.140625" customWidth="1"/>
    <col min="11012" max="11012" width="11.5703125" customWidth="1"/>
    <col min="11013" max="11013" width="1.140625" customWidth="1"/>
    <col min="11014" max="11014" width="11.5703125" customWidth="1"/>
    <col min="11015" max="11015" width="1.140625" customWidth="1"/>
    <col min="11016" max="11016" width="11.5703125" customWidth="1"/>
    <col min="11017" max="11017" width="1.140625" customWidth="1"/>
    <col min="11018" max="11018" width="11.5703125" customWidth="1"/>
    <col min="11019" max="11019" width="32.85546875" bestFit="1" customWidth="1"/>
    <col min="11020" max="11021" width="13.85546875" bestFit="1" customWidth="1"/>
    <col min="11265" max="11265" width="38.5703125" customWidth="1"/>
    <col min="11266" max="11266" width="5.5703125" customWidth="1"/>
    <col min="11267" max="11267" width="1.140625" customWidth="1"/>
    <col min="11268" max="11268" width="11.5703125" customWidth="1"/>
    <col min="11269" max="11269" width="1.140625" customWidth="1"/>
    <col min="11270" max="11270" width="11.5703125" customWidth="1"/>
    <col min="11271" max="11271" width="1.140625" customWidth="1"/>
    <col min="11272" max="11272" width="11.5703125" customWidth="1"/>
    <col min="11273" max="11273" width="1.140625" customWidth="1"/>
    <col min="11274" max="11274" width="11.5703125" customWidth="1"/>
    <col min="11275" max="11275" width="32.85546875" bestFit="1" customWidth="1"/>
    <col min="11276" max="11277" width="13.85546875" bestFit="1" customWidth="1"/>
    <col min="11521" max="11521" width="38.5703125" customWidth="1"/>
    <col min="11522" max="11522" width="5.5703125" customWidth="1"/>
    <col min="11523" max="11523" width="1.140625" customWidth="1"/>
    <col min="11524" max="11524" width="11.5703125" customWidth="1"/>
    <col min="11525" max="11525" width="1.140625" customWidth="1"/>
    <col min="11526" max="11526" width="11.5703125" customWidth="1"/>
    <col min="11527" max="11527" width="1.140625" customWidth="1"/>
    <col min="11528" max="11528" width="11.5703125" customWidth="1"/>
    <col min="11529" max="11529" width="1.140625" customWidth="1"/>
    <col min="11530" max="11530" width="11.5703125" customWidth="1"/>
    <col min="11531" max="11531" width="32.85546875" bestFit="1" customWidth="1"/>
    <col min="11532" max="11533" width="13.85546875" bestFit="1" customWidth="1"/>
    <col min="11777" max="11777" width="38.5703125" customWidth="1"/>
    <col min="11778" max="11778" width="5.5703125" customWidth="1"/>
    <col min="11779" max="11779" width="1.140625" customWidth="1"/>
    <col min="11780" max="11780" width="11.5703125" customWidth="1"/>
    <col min="11781" max="11781" width="1.140625" customWidth="1"/>
    <col min="11782" max="11782" width="11.5703125" customWidth="1"/>
    <col min="11783" max="11783" width="1.140625" customWidth="1"/>
    <col min="11784" max="11784" width="11.5703125" customWidth="1"/>
    <col min="11785" max="11785" width="1.140625" customWidth="1"/>
    <col min="11786" max="11786" width="11.5703125" customWidth="1"/>
    <col min="11787" max="11787" width="32.85546875" bestFit="1" customWidth="1"/>
    <col min="11788" max="11789" width="13.85546875" bestFit="1" customWidth="1"/>
    <col min="12033" max="12033" width="38.5703125" customWidth="1"/>
    <col min="12034" max="12034" width="5.5703125" customWidth="1"/>
    <col min="12035" max="12035" width="1.140625" customWidth="1"/>
    <col min="12036" max="12036" width="11.5703125" customWidth="1"/>
    <col min="12037" max="12037" width="1.140625" customWidth="1"/>
    <col min="12038" max="12038" width="11.5703125" customWidth="1"/>
    <col min="12039" max="12039" width="1.140625" customWidth="1"/>
    <col min="12040" max="12040" width="11.5703125" customWidth="1"/>
    <col min="12041" max="12041" width="1.140625" customWidth="1"/>
    <col min="12042" max="12042" width="11.5703125" customWidth="1"/>
    <col min="12043" max="12043" width="32.85546875" bestFit="1" customWidth="1"/>
    <col min="12044" max="12045" width="13.85546875" bestFit="1" customWidth="1"/>
    <col min="12289" max="12289" width="38.5703125" customWidth="1"/>
    <col min="12290" max="12290" width="5.5703125" customWidth="1"/>
    <col min="12291" max="12291" width="1.140625" customWidth="1"/>
    <col min="12292" max="12292" width="11.5703125" customWidth="1"/>
    <col min="12293" max="12293" width="1.140625" customWidth="1"/>
    <col min="12294" max="12294" width="11.5703125" customWidth="1"/>
    <col min="12295" max="12295" width="1.140625" customWidth="1"/>
    <col min="12296" max="12296" width="11.5703125" customWidth="1"/>
    <col min="12297" max="12297" width="1.140625" customWidth="1"/>
    <col min="12298" max="12298" width="11.5703125" customWidth="1"/>
    <col min="12299" max="12299" width="32.85546875" bestFit="1" customWidth="1"/>
    <col min="12300" max="12301" width="13.85546875" bestFit="1" customWidth="1"/>
    <col min="12545" max="12545" width="38.5703125" customWidth="1"/>
    <col min="12546" max="12546" width="5.5703125" customWidth="1"/>
    <col min="12547" max="12547" width="1.140625" customWidth="1"/>
    <col min="12548" max="12548" width="11.5703125" customWidth="1"/>
    <col min="12549" max="12549" width="1.140625" customWidth="1"/>
    <col min="12550" max="12550" width="11.5703125" customWidth="1"/>
    <col min="12551" max="12551" width="1.140625" customWidth="1"/>
    <col min="12552" max="12552" width="11.5703125" customWidth="1"/>
    <col min="12553" max="12553" width="1.140625" customWidth="1"/>
    <col min="12554" max="12554" width="11.5703125" customWidth="1"/>
    <col min="12555" max="12555" width="32.85546875" bestFit="1" customWidth="1"/>
    <col min="12556" max="12557" width="13.85546875" bestFit="1" customWidth="1"/>
    <col min="12801" max="12801" width="38.5703125" customWidth="1"/>
    <col min="12802" max="12802" width="5.5703125" customWidth="1"/>
    <col min="12803" max="12803" width="1.140625" customWidth="1"/>
    <col min="12804" max="12804" width="11.5703125" customWidth="1"/>
    <col min="12805" max="12805" width="1.140625" customWidth="1"/>
    <col min="12806" max="12806" width="11.5703125" customWidth="1"/>
    <col min="12807" max="12807" width="1.140625" customWidth="1"/>
    <col min="12808" max="12808" width="11.5703125" customWidth="1"/>
    <col min="12809" max="12809" width="1.140625" customWidth="1"/>
    <col min="12810" max="12810" width="11.5703125" customWidth="1"/>
    <col min="12811" max="12811" width="32.85546875" bestFit="1" customWidth="1"/>
    <col min="12812" max="12813" width="13.85546875" bestFit="1" customWidth="1"/>
    <col min="13057" max="13057" width="38.5703125" customWidth="1"/>
    <col min="13058" max="13058" width="5.5703125" customWidth="1"/>
    <col min="13059" max="13059" width="1.140625" customWidth="1"/>
    <col min="13060" max="13060" width="11.5703125" customWidth="1"/>
    <col min="13061" max="13061" width="1.140625" customWidth="1"/>
    <col min="13062" max="13062" width="11.5703125" customWidth="1"/>
    <col min="13063" max="13063" width="1.140625" customWidth="1"/>
    <col min="13064" max="13064" width="11.5703125" customWidth="1"/>
    <col min="13065" max="13065" width="1.140625" customWidth="1"/>
    <col min="13066" max="13066" width="11.5703125" customWidth="1"/>
    <col min="13067" max="13067" width="32.85546875" bestFit="1" customWidth="1"/>
    <col min="13068" max="13069" width="13.85546875" bestFit="1" customWidth="1"/>
    <col min="13313" max="13313" width="38.5703125" customWidth="1"/>
    <col min="13314" max="13314" width="5.5703125" customWidth="1"/>
    <col min="13315" max="13315" width="1.140625" customWidth="1"/>
    <col min="13316" max="13316" width="11.5703125" customWidth="1"/>
    <col min="13317" max="13317" width="1.140625" customWidth="1"/>
    <col min="13318" max="13318" width="11.5703125" customWidth="1"/>
    <col min="13319" max="13319" width="1.140625" customWidth="1"/>
    <col min="13320" max="13320" width="11.5703125" customWidth="1"/>
    <col min="13321" max="13321" width="1.140625" customWidth="1"/>
    <col min="13322" max="13322" width="11.5703125" customWidth="1"/>
    <col min="13323" max="13323" width="32.85546875" bestFit="1" customWidth="1"/>
    <col min="13324" max="13325" width="13.85546875" bestFit="1" customWidth="1"/>
    <col min="13569" max="13569" width="38.5703125" customWidth="1"/>
    <col min="13570" max="13570" width="5.5703125" customWidth="1"/>
    <col min="13571" max="13571" width="1.140625" customWidth="1"/>
    <col min="13572" max="13572" width="11.5703125" customWidth="1"/>
    <col min="13573" max="13573" width="1.140625" customWidth="1"/>
    <col min="13574" max="13574" width="11.5703125" customWidth="1"/>
    <col min="13575" max="13575" width="1.140625" customWidth="1"/>
    <col min="13576" max="13576" width="11.5703125" customWidth="1"/>
    <col min="13577" max="13577" width="1.140625" customWidth="1"/>
    <col min="13578" max="13578" width="11.5703125" customWidth="1"/>
    <col min="13579" max="13579" width="32.85546875" bestFit="1" customWidth="1"/>
    <col min="13580" max="13581" width="13.85546875" bestFit="1" customWidth="1"/>
    <col min="13825" max="13825" width="38.5703125" customWidth="1"/>
    <col min="13826" max="13826" width="5.5703125" customWidth="1"/>
    <col min="13827" max="13827" width="1.140625" customWidth="1"/>
    <col min="13828" max="13828" width="11.5703125" customWidth="1"/>
    <col min="13829" max="13829" width="1.140625" customWidth="1"/>
    <col min="13830" max="13830" width="11.5703125" customWidth="1"/>
    <col min="13831" max="13831" width="1.140625" customWidth="1"/>
    <col min="13832" max="13832" width="11.5703125" customWidth="1"/>
    <col min="13833" max="13833" width="1.140625" customWidth="1"/>
    <col min="13834" max="13834" width="11.5703125" customWidth="1"/>
    <col min="13835" max="13835" width="32.85546875" bestFit="1" customWidth="1"/>
    <col min="13836" max="13837" width="13.85546875" bestFit="1" customWidth="1"/>
    <col min="14081" max="14081" width="38.5703125" customWidth="1"/>
    <col min="14082" max="14082" width="5.5703125" customWidth="1"/>
    <col min="14083" max="14083" width="1.140625" customWidth="1"/>
    <col min="14084" max="14084" width="11.5703125" customWidth="1"/>
    <col min="14085" max="14085" width="1.140625" customWidth="1"/>
    <col min="14086" max="14086" width="11.5703125" customWidth="1"/>
    <col min="14087" max="14087" width="1.140625" customWidth="1"/>
    <col min="14088" max="14088" width="11.5703125" customWidth="1"/>
    <col min="14089" max="14089" width="1.140625" customWidth="1"/>
    <col min="14090" max="14090" width="11.5703125" customWidth="1"/>
    <col min="14091" max="14091" width="32.85546875" bestFit="1" customWidth="1"/>
    <col min="14092" max="14093" width="13.85546875" bestFit="1" customWidth="1"/>
    <col min="14337" max="14337" width="38.5703125" customWidth="1"/>
    <col min="14338" max="14338" width="5.5703125" customWidth="1"/>
    <col min="14339" max="14339" width="1.140625" customWidth="1"/>
    <col min="14340" max="14340" width="11.5703125" customWidth="1"/>
    <col min="14341" max="14341" width="1.140625" customWidth="1"/>
    <col min="14342" max="14342" width="11.5703125" customWidth="1"/>
    <col min="14343" max="14343" width="1.140625" customWidth="1"/>
    <col min="14344" max="14344" width="11.5703125" customWidth="1"/>
    <col min="14345" max="14345" width="1.140625" customWidth="1"/>
    <col min="14346" max="14346" width="11.5703125" customWidth="1"/>
    <col min="14347" max="14347" width="32.85546875" bestFit="1" customWidth="1"/>
    <col min="14348" max="14349" width="13.85546875" bestFit="1" customWidth="1"/>
    <col min="14593" max="14593" width="38.5703125" customWidth="1"/>
    <col min="14594" max="14594" width="5.5703125" customWidth="1"/>
    <col min="14595" max="14595" width="1.140625" customWidth="1"/>
    <col min="14596" max="14596" width="11.5703125" customWidth="1"/>
    <col min="14597" max="14597" width="1.140625" customWidth="1"/>
    <col min="14598" max="14598" width="11.5703125" customWidth="1"/>
    <col min="14599" max="14599" width="1.140625" customWidth="1"/>
    <col min="14600" max="14600" width="11.5703125" customWidth="1"/>
    <col min="14601" max="14601" width="1.140625" customWidth="1"/>
    <col min="14602" max="14602" width="11.5703125" customWidth="1"/>
    <col min="14603" max="14603" width="32.85546875" bestFit="1" customWidth="1"/>
    <col min="14604" max="14605" width="13.85546875" bestFit="1" customWidth="1"/>
    <col min="14849" max="14849" width="38.5703125" customWidth="1"/>
    <col min="14850" max="14850" width="5.5703125" customWidth="1"/>
    <col min="14851" max="14851" width="1.140625" customWidth="1"/>
    <col min="14852" max="14852" width="11.5703125" customWidth="1"/>
    <col min="14853" max="14853" width="1.140625" customWidth="1"/>
    <col min="14854" max="14854" width="11.5703125" customWidth="1"/>
    <col min="14855" max="14855" width="1.140625" customWidth="1"/>
    <col min="14856" max="14856" width="11.5703125" customWidth="1"/>
    <col min="14857" max="14857" width="1.140625" customWidth="1"/>
    <col min="14858" max="14858" width="11.5703125" customWidth="1"/>
    <col min="14859" max="14859" width="32.85546875" bestFit="1" customWidth="1"/>
    <col min="14860" max="14861" width="13.85546875" bestFit="1" customWidth="1"/>
    <col min="15105" max="15105" width="38.5703125" customWidth="1"/>
    <col min="15106" max="15106" width="5.5703125" customWidth="1"/>
    <col min="15107" max="15107" width="1.140625" customWidth="1"/>
    <col min="15108" max="15108" width="11.5703125" customWidth="1"/>
    <col min="15109" max="15109" width="1.140625" customWidth="1"/>
    <col min="15110" max="15110" width="11.5703125" customWidth="1"/>
    <col min="15111" max="15111" width="1.140625" customWidth="1"/>
    <col min="15112" max="15112" width="11.5703125" customWidth="1"/>
    <col min="15113" max="15113" width="1.140625" customWidth="1"/>
    <col min="15114" max="15114" width="11.5703125" customWidth="1"/>
    <col min="15115" max="15115" width="32.85546875" bestFit="1" customWidth="1"/>
    <col min="15116" max="15117" width="13.85546875" bestFit="1" customWidth="1"/>
    <col min="15361" max="15361" width="38.5703125" customWidth="1"/>
    <col min="15362" max="15362" width="5.5703125" customWidth="1"/>
    <col min="15363" max="15363" width="1.140625" customWidth="1"/>
    <col min="15364" max="15364" width="11.5703125" customWidth="1"/>
    <col min="15365" max="15365" width="1.140625" customWidth="1"/>
    <col min="15366" max="15366" width="11.5703125" customWidth="1"/>
    <col min="15367" max="15367" width="1.140625" customWidth="1"/>
    <col min="15368" max="15368" width="11.5703125" customWidth="1"/>
    <col min="15369" max="15369" width="1.140625" customWidth="1"/>
    <col min="15370" max="15370" width="11.5703125" customWidth="1"/>
    <col min="15371" max="15371" width="32.85546875" bestFit="1" customWidth="1"/>
    <col min="15372" max="15373" width="13.85546875" bestFit="1" customWidth="1"/>
    <col min="15617" max="15617" width="38.5703125" customWidth="1"/>
    <col min="15618" max="15618" width="5.5703125" customWidth="1"/>
    <col min="15619" max="15619" width="1.140625" customWidth="1"/>
    <col min="15620" max="15620" width="11.5703125" customWidth="1"/>
    <col min="15621" max="15621" width="1.140625" customWidth="1"/>
    <col min="15622" max="15622" width="11.5703125" customWidth="1"/>
    <col min="15623" max="15623" width="1.140625" customWidth="1"/>
    <col min="15624" max="15624" width="11.5703125" customWidth="1"/>
    <col min="15625" max="15625" width="1.140625" customWidth="1"/>
    <col min="15626" max="15626" width="11.5703125" customWidth="1"/>
    <col min="15627" max="15627" width="32.85546875" bestFit="1" customWidth="1"/>
    <col min="15628" max="15629" width="13.85546875" bestFit="1" customWidth="1"/>
    <col min="15873" max="15873" width="38.5703125" customWidth="1"/>
    <col min="15874" max="15874" width="5.5703125" customWidth="1"/>
    <col min="15875" max="15875" width="1.140625" customWidth="1"/>
    <col min="15876" max="15876" width="11.5703125" customWidth="1"/>
    <col min="15877" max="15877" width="1.140625" customWidth="1"/>
    <col min="15878" max="15878" width="11.5703125" customWidth="1"/>
    <col min="15879" max="15879" width="1.140625" customWidth="1"/>
    <col min="15880" max="15880" width="11.5703125" customWidth="1"/>
    <col min="15881" max="15881" width="1.140625" customWidth="1"/>
    <col min="15882" max="15882" width="11.5703125" customWidth="1"/>
    <col min="15883" max="15883" width="32.85546875" bestFit="1" customWidth="1"/>
    <col min="15884" max="15885" width="13.85546875" bestFit="1" customWidth="1"/>
    <col min="16129" max="16129" width="38.5703125" customWidth="1"/>
    <col min="16130" max="16130" width="5.5703125" customWidth="1"/>
    <col min="16131" max="16131" width="1.140625" customWidth="1"/>
    <col min="16132" max="16132" width="11.5703125" customWidth="1"/>
    <col min="16133" max="16133" width="1.140625" customWidth="1"/>
    <col min="16134" max="16134" width="11.5703125" customWidth="1"/>
    <col min="16135" max="16135" width="1.140625" customWidth="1"/>
    <col min="16136" max="16136" width="11.5703125" customWidth="1"/>
    <col min="16137" max="16137" width="1.140625" customWidth="1"/>
    <col min="16138" max="16138" width="11.5703125" customWidth="1"/>
    <col min="16139" max="16139" width="32.85546875" bestFit="1" customWidth="1"/>
    <col min="16140" max="16141" width="13.85546875" bestFit="1" customWidth="1"/>
  </cols>
  <sheetData>
    <row r="1" spans="1:13" s="29" customFormat="1" ht="19.5" customHeight="1" x14ac:dyDescent="0.3">
      <c r="A1" s="51" t="str">
        <f ca="1">$A$1</f>
        <v>THE STEEL PUBLIC COMPANY LIMITED and its Subsidiaries</v>
      </c>
      <c r="B1" s="88"/>
      <c r="C1" s="88"/>
      <c r="D1" s="88"/>
      <c r="E1" s="88"/>
      <c r="F1" s="88"/>
      <c r="H1" s="112"/>
      <c r="I1" s="112"/>
      <c r="J1" s="112"/>
      <c r="L1" s="113"/>
      <c r="M1" s="113"/>
    </row>
    <row r="2" spans="1:13" s="28" customFormat="1" ht="19.5" customHeight="1" x14ac:dyDescent="0.25">
      <c r="A2" s="114" t="s">
        <v>61</v>
      </c>
      <c r="B2" s="115"/>
      <c r="C2" s="115"/>
      <c r="H2" s="230"/>
      <c r="I2" s="230"/>
      <c r="J2" s="230"/>
      <c r="L2" s="46"/>
      <c r="M2" s="46"/>
    </row>
    <row r="3" spans="1:13" ht="20.100000000000001" customHeight="1" x14ac:dyDescent="0.25">
      <c r="A3" s="89"/>
      <c r="H3" s="116"/>
      <c r="I3" s="116"/>
      <c r="J3" s="116"/>
    </row>
    <row r="4" spans="1:13" ht="21" customHeight="1" x14ac:dyDescent="0.25">
      <c r="A4" s="89"/>
      <c r="D4" s="231" t="s">
        <v>2</v>
      </c>
      <c r="E4" s="231"/>
      <c r="F4" s="231"/>
      <c r="G4" s="109"/>
      <c r="H4" s="231" t="s">
        <v>47</v>
      </c>
      <c r="I4" s="231"/>
      <c r="J4" s="231"/>
    </row>
    <row r="5" spans="1:13" ht="21" customHeight="1" x14ac:dyDescent="0.25">
      <c r="B5"/>
      <c r="C5"/>
      <c r="D5" s="231" t="s">
        <v>68</v>
      </c>
      <c r="E5" s="231"/>
      <c r="F5" s="231"/>
      <c r="G5" s="109"/>
      <c r="H5" s="231" t="s">
        <v>68</v>
      </c>
      <c r="I5" s="231"/>
      <c r="J5" s="231"/>
    </row>
    <row r="6" spans="1:13" ht="21" customHeight="1" x14ac:dyDescent="0.25">
      <c r="B6"/>
      <c r="C6"/>
      <c r="D6" s="220" t="s">
        <v>156</v>
      </c>
      <c r="E6" s="220"/>
      <c r="F6" s="220"/>
      <c r="G6" s="107"/>
      <c r="H6" s="220" t="s">
        <v>156</v>
      </c>
      <c r="I6" s="220"/>
      <c r="J6" s="220"/>
    </row>
    <row r="7" spans="1:13" ht="21" customHeight="1" x14ac:dyDescent="0.25">
      <c r="B7"/>
      <c r="C7"/>
      <c r="D7" s="220" t="s">
        <v>155</v>
      </c>
      <c r="E7" s="220"/>
      <c r="F7" s="220"/>
      <c r="G7" s="107"/>
      <c r="H7" s="220" t="s">
        <v>155</v>
      </c>
      <c r="I7" s="220"/>
      <c r="J7" s="220"/>
    </row>
    <row r="8" spans="1:13" ht="21" customHeight="1" x14ac:dyDescent="0.25">
      <c r="B8" s="25" t="s">
        <v>23</v>
      </c>
      <c r="C8" s="25"/>
      <c r="D8" s="111" t="s">
        <v>168</v>
      </c>
      <c r="E8" s="111"/>
      <c r="F8" s="111" t="s">
        <v>77</v>
      </c>
      <c r="G8" s="111"/>
      <c r="H8" s="111" t="s">
        <v>168</v>
      </c>
      <c r="I8" s="111"/>
      <c r="J8" s="111" t="s">
        <v>77</v>
      </c>
    </row>
    <row r="9" spans="1:13" ht="21" customHeight="1" x14ac:dyDescent="0.25">
      <c r="B9" s="25"/>
      <c r="C9" s="25"/>
      <c r="D9" s="229" t="s">
        <v>55</v>
      </c>
      <c r="E9" s="229"/>
      <c r="F9" s="229"/>
      <c r="G9" s="229"/>
      <c r="H9" s="229"/>
      <c r="I9" s="229"/>
      <c r="J9" s="229"/>
    </row>
    <row r="10" spans="1:13" ht="21" customHeight="1" x14ac:dyDescent="0.25">
      <c r="A10" s="117" t="s">
        <v>38</v>
      </c>
      <c r="B10" s="25"/>
      <c r="C10" s="25"/>
      <c r="D10" s="185"/>
      <c r="E10" s="185"/>
      <c r="F10" s="185"/>
      <c r="G10" s="186"/>
      <c r="H10" s="186"/>
      <c r="I10" s="118"/>
      <c r="J10" s="118"/>
    </row>
    <row r="11" spans="1:13" ht="21" customHeight="1" x14ac:dyDescent="0.25">
      <c r="A11" s="79" t="s">
        <v>117</v>
      </c>
      <c r="B11" s="25"/>
      <c r="C11" s="25"/>
      <c r="D11" s="39">
        <v>-143316</v>
      </c>
      <c r="E11" s="39"/>
      <c r="F11" s="39">
        <v>864113</v>
      </c>
      <c r="G11" s="39"/>
      <c r="H11" s="39">
        <v>-160516</v>
      </c>
      <c r="I11" s="39"/>
      <c r="J11" s="39">
        <v>644812</v>
      </c>
    </row>
    <row r="12" spans="1:13" ht="21" customHeight="1" x14ac:dyDescent="0.25">
      <c r="A12" s="80" t="s">
        <v>118</v>
      </c>
      <c r="D12" s="39"/>
      <c r="E12" s="178"/>
      <c r="F12" s="39"/>
      <c r="G12" s="39"/>
      <c r="H12" s="39"/>
      <c r="I12" s="39"/>
      <c r="J12" s="39"/>
    </row>
    <row r="13" spans="1:13" ht="21" customHeight="1" x14ac:dyDescent="0.25">
      <c r="A13" s="80" t="s">
        <v>79</v>
      </c>
      <c r="D13" s="39"/>
      <c r="E13" s="178"/>
      <c r="F13" s="39"/>
      <c r="G13" s="39"/>
      <c r="H13" s="39"/>
      <c r="I13" s="39"/>
      <c r="J13" s="39"/>
    </row>
    <row r="14" spans="1:13" ht="21" customHeight="1" x14ac:dyDescent="0.25">
      <c r="A14" s="8" t="s">
        <v>216</v>
      </c>
      <c r="B14" s="25"/>
      <c r="C14" s="25"/>
      <c r="D14" s="39">
        <v>-21748</v>
      </c>
      <c r="E14" s="39"/>
      <c r="F14" s="39">
        <v>163227</v>
      </c>
      <c r="G14" s="39"/>
      <c r="H14" s="39">
        <v>-23123</v>
      </c>
      <c r="I14" s="39"/>
      <c r="J14" s="39">
        <v>162204</v>
      </c>
    </row>
    <row r="15" spans="1:13" ht="21" customHeight="1" x14ac:dyDescent="0.25">
      <c r="A15" s="79" t="s">
        <v>45</v>
      </c>
      <c r="B15" s="25"/>
      <c r="C15" s="25"/>
      <c r="D15" s="39">
        <v>53433</v>
      </c>
      <c r="E15" s="39"/>
      <c r="F15" s="39">
        <v>36238</v>
      </c>
      <c r="G15" s="39"/>
      <c r="H15" s="39">
        <v>53911</v>
      </c>
      <c r="I15" s="39"/>
      <c r="J15" s="39">
        <v>36388</v>
      </c>
    </row>
    <row r="16" spans="1:13" ht="21" customHeight="1" x14ac:dyDescent="0.25">
      <c r="A16" s="79" t="s">
        <v>119</v>
      </c>
      <c r="B16" s="25"/>
      <c r="C16" s="25"/>
      <c r="D16" s="39">
        <v>58917</v>
      </c>
      <c r="E16" s="39"/>
      <c r="F16" s="39">
        <v>60101</v>
      </c>
      <c r="G16" s="39"/>
      <c r="H16" s="39">
        <v>32470</v>
      </c>
      <c r="I16" s="39"/>
      <c r="J16" s="39">
        <v>45966</v>
      </c>
    </row>
    <row r="17" spans="1:13" ht="21" customHeight="1" x14ac:dyDescent="0.25">
      <c r="A17" s="79" t="s">
        <v>66</v>
      </c>
      <c r="B17" s="25"/>
      <c r="C17" s="25"/>
      <c r="D17" s="39">
        <v>2550</v>
      </c>
      <c r="E17" s="39"/>
      <c r="F17" s="39">
        <v>1868</v>
      </c>
      <c r="G17" s="39"/>
      <c r="H17" s="39">
        <v>1827</v>
      </c>
      <c r="I17" s="39"/>
      <c r="J17" s="39">
        <v>1472</v>
      </c>
    </row>
    <row r="18" spans="1:13" ht="21" customHeight="1" x14ac:dyDescent="0.25">
      <c r="A18" s="79" t="s">
        <v>191</v>
      </c>
      <c r="B18" s="25"/>
      <c r="C18" s="25"/>
      <c r="D18" s="39">
        <v>56734</v>
      </c>
      <c r="E18" s="39"/>
      <c r="F18" s="39">
        <v>-5566</v>
      </c>
      <c r="G18" s="39"/>
      <c r="H18" s="39">
        <v>56734</v>
      </c>
      <c r="I18" s="39"/>
      <c r="J18" s="39">
        <v>-5566</v>
      </c>
    </row>
    <row r="19" spans="1:13" ht="21" customHeight="1" x14ac:dyDescent="0.25">
      <c r="A19" s="79" t="s">
        <v>190</v>
      </c>
      <c r="B19" s="25"/>
      <c r="C19" s="25"/>
      <c r="D19" s="39"/>
      <c r="E19" s="39"/>
      <c r="F19" s="39"/>
      <c r="G19" s="39"/>
      <c r="H19" s="39"/>
      <c r="I19" s="39"/>
      <c r="J19" s="39"/>
    </row>
    <row r="20" spans="1:13" ht="21" customHeight="1" x14ac:dyDescent="0.25">
      <c r="A20" s="84" t="s">
        <v>152</v>
      </c>
      <c r="B20" s="25">
        <v>3</v>
      </c>
      <c r="C20" s="25"/>
      <c r="D20" s="39">
        <v>-21497</v>
      </c>
      <c r="E20" s="39"/>
      <c r="F20" s="39">
        <v>4618</v>
      </c>
      <c r="G20" s="39"/>
      <c r="H20" s="39">
        <v>-21497</v>
      </c>
      <c r="I20" s="39"/>
      <c r="J20" s="39">
        <v>4618</v>
      </c>
    </row>
    <row r="21" spans="1:13" ht="21" customHeight="1" x14ac:dyDescent="0.25">
      <c r="A21" s="79" t="s">
        <v>201</v>
      </c>
      <c r="B21" s="25"/>
      <c r="C21" s="25"/>
      <c r="D21" s="39"/>
      <c r="E21" s="39"/>
      <c r="F21" s="39"/>
      <c r="G21" s="39"/>
      <c r="H21" s="39"/>
      <c r="I21" s="39"/>
      <c r="J21" s="39"/>
    </row>
    <row r="22" spans="1:13" s="176" customFormat="1" ht="21" customHeight="1" x14ac:dyDescent="0.25">
      <c r="A22" s="84" t="s">
        <v>120</v>
      </c>
      <c r="B22" s="2">
        <v>4</v>
      </c>
      <c r="C22" s="2"/>
      <c r="D22" s="39">
        <v>153937</v>
      </c>
      <c r="E22" s="39"/>
      <c r="F22" s="39">
        <v>-905</v>
      </c>
      <c r="G22" s="39"/>
      <c r="H22" s="39">
        <v>153937</v>
      </c>
      <c r="I22" s="39"/>
      <c r="J22" s="39">
        <v>-905</v>
      </c>
      <c r="L22" s="53"/>
      <c r="M22" s="53"/>
    </row>
    <row r="23" spans="1:13" s="176" customFormat="1" ht="21" customHeight="1" x14ac:dyDescent="0.25">
      <c r="A23" s="84" t="s">
        <v>220</v>
      </c>
      <c r="B23" s="2"/>
      <c r="C23" s="2"/>
      <c r="D23" s="39"/>
      <c r="E23" s="39"/>
      <c r="F23" s="39"/>
      <c r="G23" s="39"/>
      <c r="H23" s="39"/>
      <c r="I23" s="39"/>
      <c r="J23" s="39"/>
      <c r="L23" s="53"/>
      <c r="M23" s="53"/>
    </row>
    <row r="24" spans="1:13" s="176" customFormat="1" ht="21" customHeight="1" x14ac:dyDescent="0.25">
      <c r="A24" s="84" t="s">
        <v>221</v>
      </c>
      <c r="B24" s="2" t="s">
        <v>218</v>
      </c>
      <c r="C24" s="2"/>
      <c r="D24" s="39">
        <v>64611</v>
      </c>
      <c r="E24" s="39"/>
      <c r="F24" s="39">
        <v>0</v>
      </c>
      <c r="G24" s="39"/>
      <c r="H24" s="39">
        <v>64611</v>
      </c>
      <c r="I24" s="39"/>
      <c r="J24" s="39">
        <v>0</v>
      </c>
      <c r="L24" s="53"/>
      <c r="M24" s="53"/>
    </row>
    <row r="25" spans="1:13" s="176" customFormat="1" ht="21" customHeight="1" x14ac:dyDescent="0.25">
      <c r="A25" s="84" t="s">
        <v>192</v>
      </c>
      <c r="B25" s="2"/>
      <c r="C25" s="2"/>
      <c r="D25" s="39"/>
      <c r="E25" s="39"/>
      <c r="F25" s="39"/>
      <c r="G25" s="39"/>
      <c r="H25" s="39"/>
      <c r="I25" s="39"/>
      <c r="J25" s="39"/>
      <c r="L25" s="53"/>
      <c r="M25" s="53"/>
    </row>
    <row r="26" spans="1:13" s="176" customFormat="1" ht="21" customHeight="1" x14ac:dyDescent="0.25">
      <c r="A26" s="84" t="s">
        <v>193</v>
      </c>
      <c r="B26" s="2" t="s">
        <v>176</v>
      </c>
      <c r="C26" s="2"/>
      <c r="D26" s="39">
        <v>-94581</v>
      </c>
      <c r="E26" s="39"/>
      <c r="F26" s="39">
        <v>0</v>
      </c>
      <c r="G26" s="39"/>
      <c r="H26" s="39">
        <v>-94581</v>
      </c>
      <c r="I26" s="39"/>
      <c r="J26" s="39">
        <v>0</v>
      </c>
      <c r="L26" s="53"/>
      <c r="M26" s="53"/>
    </row>
    <row r="27" spans="1:13" ht="21" customHeight="1" x14ac:dyDescent="0.25">
      <c r="A27" s="79" t="s">
        <v>194</v>
      </c>
      <c r="B27" s="25"/>
      <c r="C27" s="25"/>
      <c r="D27" s="39"/>
      <c r="E27" s="39"/>
      <c r="F27" s="39"/>
      <c r="G27" s="39"/>
      <c r="H27" s="39"/>
      <c r="I27" s="39"/>
      <c r="J27" s="39"/>
    </row>
    <row r="28" spans="1:13" ht="21" customHeight="1" x14ac:dyDescent="0.25">
      <c r="A28" s="79" t="s">
        <v>193</v>
      </c>
      <c r="B28" s="25"/>
      <c r="C28" s="25"/>
      <c r="D28" s="39">
        <v>24</v>
      </c>
      <c r="E28" s="39"/>
      <c r="F28" s="39">
        <v>0</v>
      </c>
      <c r="G28" s="39"/>
      <c r="H28" s="39">
        <v>24</v>
      </c>
      <c r="I28" s="39"/>
      <c r="J28" s="39">
        <v>0</v>
      </c>
    </row>
    <row r="29" spans="1:13" ht="21" customHeight="1" x14ac:dyDescent="0.25">
      <c r="A29" s="79" t="s">
        <v>145</v>
      </c>
      <c r="B29" s="25"/>
      <c r="C29" s="25"/>
      <c r="D29" s="39"/>
      <c r="E29" s="39"/>
      <c r="F29" s="39"/>
      <c r="G29" s="39"/>
      <c r="H29" s="39"/>
      <c r="I29" s="39"/>
      <c r="J29" s="39"/>
    </row>
    <row r="30" spans="1:13" ht="21" customHeight="1" x14ac:dyDescent="0.25">
      <c r="A30" s="79" t="s">
        <v>76</v>
      </c>
      <c r="B30" s="25"/>
      <c r="C30" s="25"/>
      <c r="D30" s="39">
        <v>-1840</v>
      </c>
      <c r="E30" s="39"/>
      <c r="F30" s="39">
        <v>3407</v>
      </c>
      <c r="G30" s="39"/>
      <c r="H30" s="39">
        <v>-1100</v>
      </c>
      <c r="I30" s="39"/>
      <c r="J30" s="39">
        <v>161</v>
      </c>
    </row>
    <row r="31" spans="1:13" ht="21" customHeight="1" x14ac:dyDescent="0.25">
      <c r="A31" s="79" t="s">
        <v>195</v>
      </c>
      <c r="B31" s="25"/>
      <c r="C31" s="25"/>
      <c r="D31" s="39"/>
      <c r="E31" s="39"/>
      <c r="F31" s="39"/>
      <c r="G31" s="39"/>
      <c r="H31" s="39"/>
      <c r="I31" s="39"/>
      <c r="J31" s="39"/>
    </row>
    <row r="32" spans="1:13" ht="21" customHeight="1" x14ac:dyDescent="0.25">
      <c r="A32" s="79" t="s">
        <v>121</v>
      </c>
      <c r="B32" s="25"/>
      <c r="C32" s="25"/>
      <c r="D32" s="39">
        <v>-7559</v>
      </c>
      <c r="E32" s="39"/>
      <c r="F32" s="39">
        <v>-297290</v>
      </c>
      <c r="G32" s="39"/>
      <c r="H32" s="39">
        <v>0</v>
      </c>
      <c r="I32" s="39"/>
      <c r="J32" s="39">
        <v>0</v>
      </c>
    </row>
    <row r="33" spans="1:13" ht="21" customHeight="1" x14ac:dyDescent="0.25">
      <c r="A33" s="79" t="s">
        <v>135</v>
      </c>
      <c r="B33" s="25"/>
      <c r="C33" s="25"/>
      <c r="D33" s="39"/>
      <c r="E33" s="39"/>
      <c r="F33" s="39"/>
      <c r="G33" s="39"/>
      <c r="H33" s="39"/>
      <c r="I33" s="39"/>
      <c r="J33" s="39"/>
    </row>
    <row r="34" spans="1:13" ht="21" customHeight="1" x14ac:dyDescent="0.25">
      <c r="A34" s="79" t="s">
        <v>130</v>
      </c>
      <c r="B34" s="25"/>
      <c r="C34" s="25"/>
      <c r="D34" s="39">
        <v>17031</v>
      </c>
      <c r="E34" s="39"/>
      <c r="F34" s="39">
        <v>90337</v>
      </c>
      <c r="G34" s="39"/>
      <c r="H34" s="39">
        <v>0</v>
      </c>
      <c r="I34" s="39"/>
      <c r="J34" s="39">
        <v>0</v>
      </c>
    </row>
    <row r="35" spans="1:13" ht="21" customHeight="1" x14ac:dyDescent="0.25">
      <c r="A35" s="79" t="s">
        <v>4</v>
      </c>
      <c r="B35" s="25"/>
      <c r="C35" s="25"/>
      <c r="D35" s="172">
        <v>-5103</v>
      </c>
      <c r="E35" s="39"/>
      <c r="F35" s="172">
        <v>-49</v>
      </c>
      <c r="G35" s="39"/>
      <c r="H35" s="172">
        <v>-19570</v>
      </c>
      <c r="I35" s="39"/>
      <c r="J35" s="172">
        <v>-11266</v>
      </c>
    </row>
    <row r="36" spans="1:13" ht="21" customHeight="1" x14ac:dyDescent="0.25">
      <c r="A36" s="89"/>
      <c r="D36" s="82">
        <f>SUM(D11:D35)</f>
        <v>111593</v>
      </c>
      <c r="E36" s="82"/>
      <c r="F36" s="82">
        <f>SUM(F11:F35)</f>
        <v>920099</v>
      </c>
      <c r="G36" s="82"/>
      <c r="H36" s="82">
        <f>SUM(H11:H35)</f>
        <v>43127</v>
      </c>
      <c r="I36" s="82"/>
      <c r="J36" s="82">
        <f>SUM(J11:J35)</f>
        <v>877884</v>
      </c>
    </row>
    <row r="37" spans="1:13" s="29" customFormat="1" ht="19.5" customHeight="1" x14ac:dyDescent="0.3">
      <c r="A37" s="51" t="str">
        <f ca="1">$A$1</f>
        <v>THE STEEL PUBLIC COMPANY LIMITED and its Subsidiaries</v>
      </c>
      <c r="B37" s="88"/>
      <c r="C37" s="88"/>
      <c r="D37" s="88"/>
      <c r="E37" s="88"/>
      <c r="F37" s="88"/>
      <c r="H37" s="112"/>
      <c r="I37" s="112"/>
      <c r="J37" s="112"/>
      <c r="L37" s="113"/>
      <c r="M37" s="113"/>
    </row>
    <row r="38" spans="1:13" s="28" customFormat="1" ht="19.5" customHeight="1" x14ac:dyDescent="0.25">
      <c r="A38" s="114" t="s">
        <v>165</v>
      </c>
      <c r="B38" s="115"/>
      <c r="C38" s="115"/>
      <c r="H38" s="230"/>
      <c r="I38" s="230"/>
      <c r="J38" s="230"/>
      <c r="L38" s="46"/>
      <c r="M38" s="46"/>
    </row>
    <row r="39" spans="1:13" ht="20.100000000000001" customHeight="1" x14ac:dyDescent="0.25"/>
    <row r="40" spans="1:13" ht="20.45" customHeight="1" x14ac:dyDescent="0.25">
      <c r="A40" s="89"/>
      <c r="D40" s="231" t="s">
        <v>2</v>
      </c>
      <c r="E40" s="231"/>
      <c r="F40" s="231"/>
      <c r="G40" s="109"/>
      <c r="H40" s="231" t="s">
        <v>47</v>
      </c>
      <c r="I40" s="231"/>
      <c r="J40" s="231"/>
    </row>
    <row r="41" spans="1:13" ht="20.45" customHeight="1" x14ac:dyDescent="0.25">
      <c r="B41"/>
      <c r="C41"/>
      <c r="D41" s="231" t="s">
        <v>68</v>
      </c>
      <c r="E41" s="231"/>
      <c r="F41" s="231"/>
      <c r="G41" s="109"/>
      <c r="H41" s="231" t="s">
        <v>68</v>
      </c>
      <c r="I41" s="231"/>
      <c r="J41" s="231"/>
    </row>
    <row r="42" spans="1:13" ht="20.45" customHeight="1" x14ac:dyDescent="0.25">
      <c r="B42"/>
      <c r="C42"/>
      <c r="D42" s="220" t="s">
        <v>156</v>
      </c>
      <c r="E42" s="220"/>
      <c r="F42" s="220"/>
      <c r="G42" s="107"/>
      <c r="H42" s="220" t="s">
        <v>156</v>
      </c>
      <c r="I42" s="220"/>
      <c r="J42" s="220"/>
    </row>
    <row r="43" spans="1:13" ht="20.45" customHeight="1" x14ac:dyDescent="0.25">
      <c r="B43"/>
      <c r="C43"/>
      <c r="D43" s="220" t="s">
        <v>155</v>
      </c>
      <c r="E43" s="220"/>
      <c r="F43" s="220"/>
      <c r="G43" s="107"/>
      <c r="H43" s="220" t="s">
        <v>155</v>
      </c>
      <c r="I43" s="220"/>
      <c r="J43" s="220"/>
    </row>
    <row r="44" spans="1:13" ht="20.45" customHeight="1" x14ac:dyDescent="0.25">
      <c r="B44" s="25" t="s">
        <v>23</v>
      </c>
      <c r="C44" s="25"/>
      <c r="D44" s="111" t="s">
        <v>168</v>
      </c>
      <c r="E44" s="111"/>
      <c r="F44" s="111" t="s">
        <v>77</v>
      </c>
      <c r="G44" s="111"/>
      <c r="H44" s="111" t="s">
        <v>168</v>
      </c>
      <c r="I44" s="111"/>
      <c r="J44" s="111" t="s">
        <v>77</v>
      </c>
    </row>
    <row r="45" spans="1:13" ht="20.45" customHeight="1" x14ac:dyDescent="0.25">
      <c r="A45"/>
      <c r="B45" s="25"/>
      <c r="C45" s="25"/>
      <c r="D45" s="229" t="s">
        <v>55</v>
      </c>
      <c r="E45" s="229"/>
      <c r="F45" s="229"/>
      <c r="G45" s="229"/>
      <c r="H45" s="229"/>
      <c r="I45" s="229"/>
      <c r="J45" s="229"/>
    </row>
    <row r="46" spans="1:13" ht="20.45" customHeight="1" x14ac:dyDescent="0.25">
      <c r="A46" s="119" t="s">
        <v>62</v>
      </c>
      <c r="B46" s="25"/>
      <c r="C46" s="25"/>
      <c r="D46" s="108"/>
      <c r="E46" s="108"/>
      <c r="F46" s="108"/>
      <c r="G46" s="108"/>
      <c r="H46" s="108"/>
      <c r="I46" s="108"/>
      <c r="J46" s="108"/>
    </row>
    <row r="47" spans="1:13" ht="20.45" customHeight="1" x14ac:dyDescent="0.25">
      <c r="A47" s="79" t="s">
        <v>6</v>
      </c>
      <c r="D47" s="82">
        <v>-159237</v>
      </c>
      <c r="E47" s="82"/>
      <c r="F47" s="82">
        <v>-1172900</v>
      </c>
      <c r="G47" s="85"/>
      <c r="H47" s="85">
        <v>-156514</v>
      </c>
      <c r="I47" s="85"/>
      <c r="J47" s="85">
        <v>-1164361</v>
      </c>
    </row>
    <row r="48" spans="1:13" ht="20.45" customHeight="1" x14ac:dyDescent="0.25">
      <c r="A48" s="79" t="s">
        <v>86</v>
      </c>
      <c r="D48" s="85">
        <v>-43474</v>
      </c>
      <c r="E48" s="85"/>
      <c r="F48" s="85">
        <v>3272</v>
      </c>
      <c r="G48" s="85"/>
      <c r="H48" s="85">
        <v>-42467</v>
      </c>
      <c r="I48" s="85"/>
      <c r="J48" s="85">
        <v>-4450</v>
      </c>
    </row>
    <row r="49" spans="1:15" ht="20.45" customHeight="1" x14ac:dyDescent="0.25">
      <c r="A49" s="79" t="s">
        <v>7</v>
      </c>
      <c r="D49" s="85">
        <v>-143218</v>
      </c>
      <c r="E49" s="85"/>
      <c r="F49" s="85">
        <v>-934087</v>
      </c>
      <c r="G49" s="85"/>
      <c r="H49" s="85">
        <v>-143218</v>
      </c>
      <c r="I49" s="85"/>
      <c r="J49" s="85">
        <v>-934087</v>
      </c>
    </row>
    <row r="50" spans="1:15" ht="20.45" customHeight="1" x14ac:dyDescent="0.25">
      <c r="A50" t="s">
        <v>87</v>
      </c>
      <c r="D50" s="85">
        <v>-124646</v>
      </c>
      <c r="E50" s="85"/>
      <c r="F50" s="85">
        <v>-26037</v>
      </c>
      <c r="G50" s="85"/>
      <c r="H50" s="85">
        <v>-124646</v>
      </c>
      <c r="I50" s="85"/>
      <c r="J50" s="85">
        <v>-26037</v>
      </c>
    </row>
    <row r="51" spans="1:15" ht="20.45" customHeight="1" x14ac:dyDescent="0.25">
      <c r="A51" s="79" t="s">
        <v>1</v>
      </c>
      <c r="D51" s="85">
        <v>16</v>
      </c>
      <c r="E51" s="85"/>
      <c r="F51" s="85">
        <v>-87</v>
      </c>
      <c r="G51" s="85"/>
      <c r="H51" s="39">
        <v>16</v>
      </c>
      <c r="I51" s="85"/>
      <c r="J51" s="39">
        <v>0</v>
      </c>
      <c r="L51"/>
      <c r="M51"/>
    </row>
    <row r="52" spans="1:15" ht="20.45" customHeight="1" x14ac:dyDescent="0.25">
      <c r="A52" s="79" t="s">
        <v>78</v>
      </c>
      <c r="D52" s="85">
        <v>-100000</v>
      </c>
      <c r="E52" s="85"/>
      <c r="F52" s="85">
        <v>308507</v>
      </c>
      <c r="G52" s="85"/>
      <c r="H52" s="85">
        <v>-82074</v>
      </c>
      <c r="I52" s="85"/>
      <c r="J52" s="85">
        <v>292299</v>
      </c>
      <c r="K52" s="82"/>
      <c r="L52"/>
      <c r="M52" s="82"/>
      <c r="O52" s="82"/>
    </row>
    <row r="53" spans="1:15" ht="20.45" customHeight="1" x14ac:dyDescent="0.25">
      <c r="A53" s="79" t="s">
        <v>82</v>
      </c>
      <c r="D53" s="85">
        <v>-14117</v>
      </c>
      <c r="E53" s="85"/>
      <c r="F53" s="85">
        <v>-15543</v>
      </c>
      <c r="G53" s="85"/>
      <c r="H53" s="85">
        <v>-8236</v>
      </c>
      <c r="I53" s="85"/>
      <c r="J53" s="85">
        <v>-13908</v>
      </c>
      <c r="L53"/>
      <c r="M53"/>
    </row>
    <row r="54" spans="1:15" ht="20.45" customHeight="1" x14ac:dyDescent="0.25">
      <c r="A54" s="79" t="s">
        <v>92</v>
      </c>
      <c r="D54" s="85">
        <v>10477</v>
      </c>
      <c r="E54" s="85"/>
      <c r="F54" s="85">
        <v>145563</v>
      </c>
      <c r="G54" s="85"/>
      <c r="H54" s="85">
        <v>10477</v>
      </c>
      <c r="I54" s="82"/>
      <c r="J54" s="82">
        <v>145563</v>
      </c>
      <c r="L54"/>
      <c r="M54"/>
    </row>
    <row r="55" spans="1:15" ht="20.45" customHeight="1" x14ac:dyDescent="0.25">
      <c r="A55" s="79" t="s">
        <v>146</v>
      </c>
      <c r="D55" s="85">
        <v>-1491</v>
      </c>
      <c r="E55" s="85"/>
      <c r="F55" s="85">
        <v>0</v>
      </c>
      <c r="G55" s="85"/>
      <c r="H55" s="85">
        <v>-1434</v>
      </c>
      <c r="I55" s="82"/>
      <c r="J55" s="82">
        <v>0</v>
      </c>
      <c r="L55"/>
      <c r="M55"/>
    </row>
    <row r="56" spans="1:15" ht="20.45" customHeight="1" x14ac:dyDescent="0.25">
      <c r="A56" s="79" t="s">
        <v>52</v>
      </c>
      <c r="D56" s="151">
        <v>9</v>
      </c>
      <c r="E56" s="85"/>
      <c r="F56" s="151">
        <v>102</v>
      </c>
      <c r="G56" s="85"/>
      <c r="H56" s="151">
        <v>0</v>
      </c>
      <c r="I56" s="82"/>
      <c r="J56" s="120">
        <v>0</v>
      </c>
      <c r="L56"/>
      <c r="M56"/>
    </row>
    <row r="57" spans="1:15" ht="20.45" customHeight="1" x14ac:dyDescent="0.25">
      <c r="A57" s="79" t="s">
        <v>207</v>
      </c>
      <c r="D57" s="39">
        <f>SUM(D47:D56)+D36</f>
        <v>-464088</v>
      </c>
      <c r="E57" s="85"/>
      <c r="F57" s="39">
        <f>SUM(F47:F56)+F36</f>
        <v>-771111</v>
      </c>
      <c r="G57" s="39"/>
      <c r="H57" s="39">
        <f>SUM(H47:H56)+H36</f>
        <v>-504969</v>
      </c>
      <c r="I57" s="39"/>
      <c r="J57" s="39">
        <f>SUM(J47:J56)+J36</f>
        <v>-827097</v>
      </c>
      <c r="L57"/>
      <c r="M57"/>
    </row>
    <row r="58" spans="1:15" ht="20.45" hidden="1" customHeight="1" x14ac:dyDescent="0.25">
      <c r="A58" s="79" t="s">
        <v>122</v>
      </c>
      <c r="D58" s="39"/>
      <c r="E58" s="85"/>
      <c r="F58" s="39">
        <v>0</v>
      </c>
      <c r="G58" s="39"/>
      <c r="H58" s="39"/>
      <c r="I58" s="39"/>
      <c r="J58" s="39">
        <v>0</v>
      </c>
      <c r="L58"/>
      <c r="M58"/>
    </row>
    <row r="59" spans="1:15" s="176" customFormat="1" ht="20.45" customHeight="1" x14ac:dyDescent="0.25">
      <c r="A59" s="84" t="s">
        <v>27</v>
      </c>
      <c r="B59" s="2"/>
      <c r="C59" s="2"/>
      <c r="D59" s="151">
        <v>-102483</v>
      </c>
      <c r="E59" s="85"/>
      <c r="F59" s="151">
        <v>-141324</v>
      </c>
      <c r="G59" s="85"/>
      <c r="H59" s="151">
        <v>-99295</v>
      </c>
      <c r="I59" s="85"/>
      <c r="J59" s="151">
        <v>-137997</v>
      </c>
    </row>
    <row r="60" spans="1:15" ht="20.45" customHeight="1" x14ac:dyDescent="0.25">
      <c r="A60" s="89" t="s">
        <v>207</v>
      </c>
      <c r="D60" s="110">
        <f>SUM(D57:D59)</f>
        <v>-566571</v>
      </c>
      <c r="E60" s="87"/>
      <c r="F60" s="110">
        <f>SUM(F57:F59)</f>
        <v>-912435</v>
      </c>
      <c r="G60" s="87"/>
      <c r="H60" s="110">
        <f>SUM(H57:H59)</f>
        <v>-604264</v>
      </c>
      <c r="I60" s="87"/>
      <c r="J60" s="110">
        <f>SUM(J57:J59)</f>
        <v>-965094</v>
      </c>
    </row>
    <row r="61" spans="1:15" ht="18" customHeight="1" x14ac:dyDescent="0.25">
      <c r="A61"/>
      <c r="D61" s="122"/>
      <c r="E61" s="122"/>
      <c r="F61" s="122"/>
      <c r="G61" s="122"/>
      <c r="H61" s="122"/>
      <c r="I61" s="122"/>
      <c r="J61" s="122"/>
    </row>
    <row r="62" spans="1:15" ht="20.100000000000001" customHeight="1" x14ac:dyDescent="0.25">
      <c r="A62" s="117" t="s">
        <v>30</v>
      </c>
      <c r="B62" s="25"/>
      <c r="C62" s="25"/>
      <c r="D62" s="124"/>
      <c r="E62" s="124"/>
      <c r="F62" s="124"/>
      <c r="G62" s="124"/>
      <c r="H62" s="124"/>
      <c r="I62" s="124"/>
      <c r="J62" s="124"/>
    </row>
    <row r="63" spans="1:15" ht="20.45" customHeight="1" x14ac:dyDescent="0.25">
      <c r="A63" s="79" t="s">
        <v>123</v>
      </c>
      <c r="B63" s="25">
        <v>2</v>
      </c>
      <c r="D63" s="39">
        <v>0</v>
      </c>
      <c r="E63" s="85"/>
      <c r="F63" s="39">
        <v>0</v>
      </c>
      <c r="G63" s="39"/>
      <c r="H63" s="39">
        <v>25100</v>
      </c>
      <c r="I63" s="39"/>
      <c r="J63" s="39">
        <v>33701</v>
      </c>
      <c r="L63"/>
      <c r="M63"/>
    </row>
    <row r="64" spans="1:15" ht="20.45" customHeight="1" x14ac:dyDescent="0.25">
      <c r="A64" s="79" t="s">
        <v>196</v>
      </c>
      <c r="B64" s="25"/>
      <c r="D64" s="39"/>
      <c r="E64" s="85"/>
      <c r="F64" s="39"/>
      <c r="G64" s="39"/>
      <c r="H64" s="39"/>
      <c r="I64" s="39"/>
      <c r="J64" s="39"/>
      <c r="L64"/>
      <c r="M64"/>
    </row>
    <row r="65" spans="1:13" ht="20.45" customHeight="1" x14ac:dyDescent="0.25">
      <c r="A65" s="79" t="s">
        <v>193</v>
      </c>
      <c r="B65" s="25">
        <v>2</v>
      </c>
      <c r="D65" s="39">
        <v>46795</v>
      </c>
      <c r="E65" s="85"/>
      <c r="F65" s="39">
        <v>0</v>
      </c>
      <c r="G65" s="39"/>
      <c r="H65" s="39">
        <v>46795</v>
      </c>
      <c r="I65" s="39"/>
      <c r="J65" s="39">
        <v>0</v>
      </c>
      <c r="L65"/>
      <c r="M65"/>
    </row>
    <row r="66" spans="1:13" ht="20.45" customHeight="1" x14ac:dyDescent="0.25">
      <c r="A66" s="79" t="s">
        <v>80</v>
      </c>
      <c r="B66" s="25" t="s">
        <v>198</v>
      </c>
      <c r="D66" s="39">
        <v>-11530</v>
      </c>
      <c r="E66" s="85"/>
      <c r="F66" s="39">
        <v>-4098</v>
      </c>
      <c r="G66" s="39"/>
      <c r="H66" s="39">
        <v>-11462</v>
      </c>
      <c r="I66" s="39"/>
      <c r="J66" s="39">
        <v>-4094</v>
      </c>
      <c r="L66"/>
      <c r="M66"/>
    </row>
    <row r="67" spans="1:13" ht="20.45" customHeight="1" x14ac:dyDescent="0.25">
      <c r="A67" s="79" t="s">
        <v>74</v>
      </c>
      <c r="D67" s="39"/>
      <c r="E67" s="85"/>
      <c r="F67" s="39"/>
      <c r="G67" s="39"/>
      <c r="H67" s="39"/>
      <c r="I67" s="39"/>
      <c r="J67" s="39"/>
      <c r="L67"/>
      <c r="M67"/>
    </row>
    <row r="68" spans="1:13" ht="20.45" customHeight="1" x14ac:dyDescent="0.25">
      <c r="A68" s="79" t="s">
        <v>75</v>
      </c>
      <c r="D68" s="39">
        <v>2093</v>
      </c>
      <c r="E68" s="85"/>
      <c r="F68" s="39">
        <v>2373</v>
      </c>
      <c r="G68" s="39"/>
      <c r="H68" s="39">
        <v>1353</v>
      </c>
      <c r="I68" s="39"/>
      <c r="J68" s="39">
        <v>0</v>
      </c>
      <c r="L68"/>
      <c r="M68"/>
    </row>
    <row r="69" spans="1:13" ht="20.45" customHeight="1" x14ac:dyDescent="0.25">
      <c r="A69" s="79" t="s">
        <v>197</v>
      </c>
      <c r="D69" s="39">
        <v>-143</v>
      </c>
      <c r="E69" s="85"/>
      <c r="F69" s="39">
        <v>0</v>
      </c>
      <c r="G69" s="39"/>
      <c r="H69" s="39">
        <v>-143</v>
      </c>
      <c r="I69" s="39"/>
      <c r="J69" s="39">
        <v>0</v>
      </c>
      <c r="L69"/>
      <c r="M69"/>
    </row>
    <row r="70" spans="1:13" ht="20.45" customHeight="1" x14ac:dyDescent="0.25">
      <c r="A70" s="79" t="s">
        <v>81</v>
      </c>
      <c r="D70" s="39">
        <v>-3530</v>
      </c>
      <c r="E70" s="85"/>
      <c r="F70" s="39">
        <v>0</v>
      </c>
      <c r="G70" s="39"/>
      <c r="H70" s="39">
        <v>0</v>
      </c>
      <c r="I70" s="39"/>
      <c r="J70" s="39">
        <v>0</v>
      </c>
      <c r="L70"/>
      <c r="M70"/>
    </row>
    <row r="71" spans="1:13" ht="20.45" customHeight="1" x14ac:dyDescent="0.25">
      <c r="A71" s="79" t="s">
        <v>31</v>
      </c>
      <c r="D71" s="39">
        <v>64</v>
      </c>
      <c r="E71" s="85"/>
      <c r="F71" s="39">
        <v>49</v>
      </c>
      <c r="G71" s="39"/>
      <c r="H71" s="172">
        <v>14571</v>
      </c>
      <c r="I71" s="39"/>
      <c r="J71" s="172">
        <v>11266</v>
      </c>
      <c r="L71"/>
      <c r="M71"/>
    </row>
    <row r="72" spans="1:13" ht="21" customHeight="1" x14ac:dyDescent="0.25">
      <c r="A72" s="89" t="s">
        <v>124</v>
      </c>
      <c r="D72" s="97">
        <f>SUM(D63:D71)</f>
        <v>33749</v>
      </c>
      <c r="E72" s="121"/>
      <c r="F72" s="97">
        <f>SUM(F63:F71)</f>
        <v>-1676</v>
      </c>
      <c r="G72" s="121"/>
      <c r="H72" s="110">
        <f>SUM(H63:H71)</f>
        <v>76214</v>
      </c>
      <c r="I72" s="121"/>
      <c r="J72" s="110">
        <f>SUM(J63:J71)</f>
        <v>40873</v>
      </c>
      <c r="L72"/>
      <c r="M72"/>
    </row>
    <row r="73" spans="1:13" ht="20.100000000000001" customHeight="1" x14ac:dyDescent="0.25">
      <c r="A73" s="89"/>
      <c r="D73" s="98"/>
      <c r="E73" s="121"/>
      <c r="F73" s="98"/>
      <c r="G73" s="121"/>
      <c r="H73" s="98"/>
      <c r="I73" s="121"/>
      <c r="J73" s="98"/>
      <c r="L73"/>
      <c r="M73"/>
    </row>
    <row r="74" spans="1:13" s="29" customFormat="1" ht="20.25" customHeight="1" x14ac:dyDescent="0.3">
      <c r="A74" s="51" t="str">
        <f ca="1">$A$1</f>
        <v>THE STEEL PUBLIC COMPANY LIMITED and its Subsidiaries</v>
      </c>
      <c r="B74" s="88"/>
      <c r="C74" s="88"/>
      <c r="D74" s="88"/>
      <c r="E74" s="88"/>
      <c r="F74" s="88"/>
      <c r="L74" s="113"/>
      <c r="M74" s="113"/>
    </row>
    <row r="75" spans="1:13" s="28" customFormat="1" ht="20.25" customHeight="1" x14ac:dyDescent="0.25">
      <c r="A75" s="114" t="s">
        <v>166</v>
      </c>
      <c r="B75" s="115"/>
      <c r="C75" s="115"/>
      <c r="H75" s="230"/>
      <c r="I75" s="230"/>
      <c r="J75" s="230"/>
      <c r="L75" s="46"/>
      <c r="M75" s="46"/>
    </row>
    <row r="76" spans="1:13" ht="20.100000000000001" customHeight="1" x14ac:dyDescent="0.25">
      <c r="A76" s="89"/>
    </row>
    <row r="77" spans="1:13" ht="20.100000000000001" customHeight="1" x14ac:dyDescent="0.25">
      <c r="A77" s="89"/>
      <c r="D77" s="231" t="s">
        <v>2</v>
      </c>
      <c r="E77" s="231"/>
      <c r="F77" s="231"/>
      <c r="G77" s="109"/>
      <c r="H77" s="231" t="s">
        <v>47</v>
      </c>
      <c r="I77" s="231"/>
      <c r="J77" s="231"/>
      <c r="K77" s="123"/>
    </row>
    <row r="78" spans="1:13" ht="20.100000000000001" customHeight="1" x14ac:dyDescent="0.25">
      <c r="B78"/>
      <c r="C78"/>
      <c r="D78" s="231" t="s">
        <v>68</v>
      </c>
      <c r="E78" s="231"/>
      <c r="F78" s="231"/>
      <c r="G78" s="109"/>
      <c r="H78" s="231" t="s">
        <v>68</v>
      </c>
      <c r="I78" s="231"/>
      <c r="J78" s="231"/>
      <c r="K78" s="123"/>
    </row>
    <row r="79" spans="1:13" ht="20.100000000000001" customHeight="1" x14ac:dyDescent="0.25">
      <c r="B79"/>
      <c r="C79"/>
      <c r="D79" s="220" t="s">
        <v>156</v>
      </c>
      <c r="E79" s="220"/>
      <c r="F79" s="220"/>
      <c r="G79" s="107"/>
      <c r="H79" s="220" t="s">
        <v>156</v>
      </c>
      <c r="I79" s="220"/>
      <c r="J79" s="220"/>
    </row>
    <row r="80" spans="1:13" ht="20.100000000000001" customHeight="1" x14ac:dyDescent="0.25">
      <c r="B80"/>
      <c r="C80"/>
      <c r="D80" s="220" t="s">
        <v>155</v>
      </c>
      <c r="E80" s="220"/>
      <c r="F80" s="220"/>
      <c r="G80" s="107"/>
      <c r="H80" s="220" t="s">
        <v>155</v>
      </c>
      <c r="I80" s="220"/>
      <c r="J80" s="220"/>
    </row>
    <row r="81" spans="1:13" ht="20.100000000000001" customHeight="1" x14ac:dyDescent="0.25">
      <c r="B81" s="25" t="s">
        <v>23</v>
      </c>
      <c r="C81" s="25"/>
      <c r="D81" s="111" t="s">
        <v>168</v>
      </c>
      <c r="E81" s="111"/>
      <c r="F81" s="111" t="s">
        <v>77</v>
      </c>
      <c r="G81" s="111"/>
      <c r="H81" s="111" t="s">
        <v>168</v>
      </c>
      <c r="I81" s="111"/>
      <c r="J81" s="111" t="s">
        <v>77</v>
      </c>
    </row>
    <row r="82" spans="1:13" ht="20.100000000000001" customHeight="1" x14ac:dyDescent="0.25">
      <c r="B82" s="25"/>
      <c r="C82" s="25"/>
      <c r="D82" s="229" t="s">
        <v>55</v>
      </c>
      <c r="E82" s="229"/>
      <c r="F82" s="229"/>
      <c r="G82" s="229"/>
      <c r="H82" s="229"/>
      <c r="I82" s="229"/>
      <c r="J82" s="229"/>
    </row>
    <row r="83" spans="1:13" ht="20.100000000000001" customHeight="1" x14ac:dyDescent="0.25">
      <c r="A83" s="117" t="s">
        <v>22</v>
      </c>
      <c r="D83" s="125"/>
      <c r="E83" s="125"/>
      <c r="F83" s="125"/>
      <c r="G83" s="125"/>
      <c r="H83" s="125"/>
      <c r="I83" s="125"/>
      <c r="J83" s="125"/>
      <c r="L83"/>
      <c r="M83"/>
    </row>
    <row r="84" spans="1:13" ht="20.45" customHeight="1" x14ac:dyDescent="0.25">
      <c r="A84" s="79" t="s">
        <v>208</v>
      </c>
      <c r="B84" s="25"/>
      <c r="D84" s="39"/>
      <c r="E84" s="85"/>
      <c r="F84" s="39"/>
      <c r="G84" s="39"/>
      <c r="H84" s="39"/>
      <c r="I84" s="39"/>
      <c r="J84" s="39"/>
      <c r="L84"/>
      <c r="M84"/>
    </row>
    <row r="85" spans="1:13" ht="20.45" customHeight="1" x14ac:dyDescent="0.25">
      <c r="A85" s="79" t="s">
        <v>209</v>
      </c>
      <c r="B85" s="25"/>
      <c r="D85" s="39">
        <v>728942</v>
      </c>
      <c r="E85" s="85"/>
      <c r="F85" s="39">
        <v>1155595</v>
      </c>
      <c r="G85" s="39"/>
      <c r="H85" s="39">
        <v>728942</v>
      </c>
      <c r="I85" s="39"/>
      <c r="J85" s="39">
        <v>1155595</v>
      </c>
      <c r="L85"/>
      <c r="M85"/>
    </row>
    <row r="86" spans="1:13" ht="20.45" customHeight="1" x14ac:dyDescent="0.25">
      <c r="A86" s="79" t="s">
        <v>159</v>
      </c>
      <c r="B86" s="25"/>
      <c r="D86" s="39"/>
      <c r="E86" s="85"/>
      <c r="F86" s="39"/>
      <c r="G86" s="39"/>
      <c r="H86" s="39"/>
      <c r="I86" s="39"/>
      <c r="J86" s="39"/>
      <c r="L86"/>
      <c r="M86"/>
    </row>
    <row r="87" spans="1:13" ht="20.45" customHeight="1" x14ac:dyDescent="0.25">
      <c r="A87" s="79" t="s">
        <v>125</v>
      </c>
      <c r="B87" s="25">
        <v>2</v>
      </c>
      <c r="D87" s="39">
        <v>0</v>
      </c>
      <c r="E87" s="85"/>
      <c r="F87" s="39">
        <v>0</v>
      </c>
      <c r="G87" s="39"/>
      <c r="H87" s="39">
        <v>4900</v>
      </c>
      <c r="I87" s="39"/>
      <c r="J87" s="39">
        <v>13400</v>
      </c>
      <c r="L87"/>
      <c r="M87"/>
    </row>
    <row r="88" spans="1:13" ht="20.45" customHeight="1" x14ac:dyDescent="0.25">
      <c r="A88" s="79" t="s">
        <v>158</v>
      </c>
      <c r="B88" s="25"/>
      <c r="D88" s="39"/>
      <c r="E88" s="85"/>
      <c r="F88" s="39"/>
      <c r="G88" s="39"/>
      <c r="H88" s="39"/>
      <c r="I88" s="39"/>
      <c r="J88" s="39"/>
      <c r="L88"/>
      <c r="M88"/>
    </row>
    <row r="89" spans="1:13" ht="20.45" customHeight="1" x14ac:dyDescent="0.25">
      <c r="A89" s="79" t="s">
        <v>125</v>
      </c>
      <c r="B89" s="25">
        <v>2</v>
      </c>
      <c r="D89" s="39">
        <v>0</v>
      </c>
      <c r="E89" s="85"/>
      <c r="F89" s="39">
        <v>0</v>
      </c>
      <c r="G89" s="39"/>
      <c r="H89" s="39">
        <v>-6550</v>
      </c>
      <c r="I89" s="39"/>
      <c r="J89" s="39">
        <v>-11060</v>
      </c>
      <c r="L89"/>
      <c r="M89"/>
    </row>
    <row r="90" spans="1:13" ht="20.45" customHeight="1" x14ac:dyDescent="0.25">
      <c r="A90" s="79" t="s">
        <v>126</v>
      </c>
      <c r="B90" s="25"/>
      <c r="D90" s="39">
        <v>-6947</v>
      </c>
      <c r="E90" s="85"/>
      <c r="F90" s="39">
        <v>-6089</v>
      </c>
      <c r="G90" s="39"/>
      <c r="H90" s="39">
        <v>0</v>
      </c>
      <c r="I90" s="39"/>
      <c r="J90" s="39">
        <v>-10449</v>
      </c>
      <c r="L90"/>
      <c r="M90"/>
    </row>
    <row r="91" spans="1:13" ht="20.45" hidden="1" customHeight="1" x14ac:dyDescent="0.25">
      <c r="A91" s="79" t="s">
        <v>150</v>
      </c>
      <c r="B91" s="25"/>
      <c r="D91" s="39"/>
      <c r="E91" s="85"/>
      <c r="F91" s="39">
        <v>0</v>
      </c>
      <c r="G91" s="39"/>
      <c r="H91" s="39"/>
      <c r="I91" s="39"/>
      <c r="J91" s="39">
        <v>0</v>
      </c>
      <c r="L91"/>
      <c r="M91"/>
    </row>
    <row r="92" spans="1:13" ht="20.45" customHeight="1" x14ac:dyDescent="0.25">
      <c r="A92" s="79" t="s">
        <v>151</v>
      </c>
      <c r="B92" s="25" t="s">
        <v>217</v>
      </c>
      <c r="D92" s="39">
        <v>-110203</v>
      </c>
      <c r="E92" s="85"/>
      <c r="F92" s="39">
        <v>-220360</v>
      </c>
      <c r="G92" s="39"/>
      <c r="H92" s="39">
        <v>-110203</v>
      </c>
      <c r="I92" s="39"/>
      <c r="J92" s="39">
        <v>-220360</v>
      </c>
      <c r="L92"/>
      <c r="M92"/>
    </row>
    <row r="93" spans="1:13" ht="20.45" customHeight="1" x14ac:dyDescent="0.25">
      <c r="A93" s="79" t="s">
        <v>32</v>
      </c>
      <c r="B93" s="25"/>
      <c r="D93" s="172">
        <v>-51895</v>
      </c>
      <c r="E93" s="85"/>
      <c r="F93" s="172">
        <v>-36238</v>
      </c>
      <c r="G93" s="39"/>
      <c r="H93" s="172">
        <v>-53264</v>
      </c>
      <c r="I93" s="39"/>
      <c r="J93" s="172">
        <v>-36388</v>
      </c>
      <c r="L93"/>
      <c r="M93"/>
    </row>
    <row r="94" spans="1:13" ht="20.100000000000001" customHeight="1" x14ac:dyDescent="0.25">
      <c r="A94" s="89" t="s">
        <v>202</v>
      </c>
      <c r="D94" s="110">
        <f>SUM(D85:D93)</f>
        <v>559897</v>
      </c>
      <c r="E94" s="121"/>
      <c r="F94" s="110">
        <f>SUM(F85:F93)</f>
        <v>892908</v>
      </c>
      <c r="G94" s="121"/>
      <c r="H94" s="110">
        <f>SUM(H85:H93)</f>
        <v>563825</v>
      </c>
      <c r="I94" s="121"/>
      <c r="J94" s="110">
        <f>SUM(J85:J93)</f>
        <v>890738</v>
      </c>
    </row>
    <row r="95" spans="1:13" ht="20.100000000000001" customHeight="1" x14ac:dyDescent="0.25">
      <c r="B95" s="25"/>
      <c r="C95" s="25"/>
      <c r="D95" s="124"/>
      <c r="E95" s="124"/>
      <c r="F95" s="124"/>
      <c r="G95" s="124"/>
      <c r="H95" s="124"/>
      <c r="I95" s="124"/>
      <c r="J95" s="124"/>
    </row>
    <row r="96" spans="1:13" ht="20.100000000000001" customHeight="1" x14ac:dyDescent="0.25">
      <c r="A96" s="89" t="s">
        <v>203</v>
      </c>
      <c r="B96" s="25"/>
      <c r="C96" s="25"/>
      <c r="D96" s="98">
        <f>D94+D72+D60</f>
        <v>27075</v>
      </c>
      <c r="E96" s="121"/>
      <c r="F96" s="98">
        <f>F94+F72+F60</f>
        <v>-21203</v>
      </c>
      <c r="G96" s="121"/>
      <c r="H96" s="98">
        <f>H94+H72+H60</f>
        <v>35775</v>
      </c>
      <c r="I96" s="133"/>
      <c r="J96" s="98">
        <f>J94+J72+J60</f>
        <v>-33483</v>
      </c>
      <c r="L96"/>
      <c r="M96"/>
    </row>
    <row r="97" spans="1:13" ht="20.45" customHeight="1" x14ac:dyDescent="0.25">
      <c r="A97" s="79" t="s">
        <v>84</v>
      </c>
      <c r="B97" s="25"/>
      <c r="D97" s="172">
        <v>88937</v>
      </c>
      <c r="E97" s="85"/>
      <c r="F97" s="172">
        <v>199384</v>
      </c>
      <c r="G97" s="39"/>
      <c r="H97" s="172">
        <v>76165</v>
      </c>
      <c r="I97" s="39"/>
      <c r="J97" s="172">
        <v>191916</v>
      </c>
      <c r="K97" s="174"/>
      <c r="L97"/>
      <c r="M97"/>
    </row>
    <row r="98" spans="1:13" ht="20.100000000000001" customHeight="1" thickBot="1" x14ac:dyDescent="0.3">
      <c r="A98" s="89" t="s">
        <v>157</v>
      </c>
      <c r="B98" s="89"/>
      <c r="C98" s="89"/>
      <c r="D98" s="126">
        <f>SUM(D96:D97)</f>
        <v>116012</v>
      </c>
      <c r="E98" s="121"/>
      <c r="F98" s="126">
        <f>SUM(F96:F97)</f>
        <v>178181</v>
      </c>
      <c r="G98" s="121"/>
      <c r="H98" s="126">
        <f>SUM(H96:H97)</f>
        <v>111940</v>
      </c>
      <c r="I98" s="121"/>
      <c r="J98" s="126">
        <f>SUM(J96:J97)</f>
        <v>158433</v>
      </c>
      <c r="K98" s="82"/>
      <c r="L98" s="82"/>
    </row>
    <row r="99" spans="1:13" ht="15.75" thickTop="1" x14ac:dyDescent="0.25">
      <c r="B99" s="25"/>
      <c r="C99" s="25"/>
      <c r="D99" s="108"/>
      <c r="E99" s="108"/>
      <c r="F99" s="191"/>
      <c r="G99" s="108"/>
      <c r="H99" s="108"/>
      <c r="I99" s="108"/>
      <c r="J99" s="191"/>
      <c r="L99"/>
      <c r="M99"/>
    </row>
    <row r="100" spans="1:13" ht="20.45" customHeight="1" x14ac:dyDescent="0.25">
      <c r="A100" s="117" t="s">
        <v>131</v>
      </c>
      <c r="D100" s="82"/>
      <c r="E100" s="82"/>
      <c r="F100" s="82"/>
      <c r="G100" s="82"/>
      <c r="H100" s="82"/>
      <c r="I100" s="82"/>
      <c r="J100" s="82"/>
    </row>
    <row r="101" spans="1:13" ht="20.45" hidden="1" customHeight="1" x14ac:dyDescent="0.25">
      <c r="A101" s="79" t="s">
        <v>132</v>
      </c>
      <c r="D101" s="82"/>
      <c r="E101" s="82"/>
      <c r="F101" s="82"/>
      <c r="G101" s="82"/>
      <c r="H101" s="82"/>
      <c r="I101" s="82"/>
      <c r="J101" s="82"/>
    </row>
    <row r="102" spans="1:13" ht="20.45" hidden="1" customHeight="1" x14ac:dyDescent="0.25">
      <c r="A102" s="79" t="s">
        <v>133</v>
      </c>
      <c r="D102" s="82"/>
      <c r="E102" s="82"/>
      <c r="F102" s="82"/>
      <c r="G102" s="82"/>
      <c r="H102" s="82"/>
      <c r="I102" s="82"/>
      <c r="J102" s="82"/>
    </row>
    <row r="103" spans="1:13" ht="20.45" customHeight="1" x14ac:dyDescent="0.25">
      <c r="A103" s="79" t="s">
        <v>199</v>
      </c>
      <c r="L103"/>
      <c r="M103"/>
    </row>
    <row r="104" spans="1:13" ht="20.45" customHeight="1" x14ac:dyDescent="0.25">
      <c r="A104" s="79" t="s">
        <v>200</v>
      </c>
      <c r="B104" s="25" t="s">
        <v>198</v>
      </c>
      <c r="D104" s="39">
        <v>3796</v>
      </c>
      <c r="E104" s="85"/>
      <c r="F104" s="39">
        <v>3093</v>
      </c>
      <c r="G104" s="39"/>
      <c r="H104" s="39">
        <v>3796</v>
      </c>
      <c r="I104" s="39"/>
      <c r="J104" s="39">
        <v>3093</v>
      </c>
      <c r="L104"/>
      <c r="M104"/>
    </row>
    <row r="105" spans="1:13" ht="20.45" customHeight="1" x14ac:dyDescent="0.25">
      <c r="A105" s="79" t="s">
        <v>134</v>
      </c>
      <c r="B105" s="25"/>
      <c r="D105" s="39"/>
      <c r="E105" s="85"/>
      <c r="F105" s="39"/>
      <c r="G105" s="39"/>
      <c r="H105" s="39"/>
      <c r="I105" s="39"/>
      <c r="J105" s="39"/>
      <c r="L105"/>
      <c r="M105"/>
    </row>
    <row r="106" spans="1:13" ht="20.45" customHeight="1" x14ac:dyDescent="0.25">
      <c r="A106" s="79" t="s">
        <v>76</v>
      </c>
      <c r="B106" s="25" t="s">
        <v>198</v>
      </c>
      <c r="D106" s="39">
        <v>0</v>
      </c>
      <c r="E106" s="85"/>
      <c r="F106" s="39">
        <v>66169</v>
      </c>
      <c r="G106" s="39"/>
      <c r="H106" s="39">
        <v>0</v>
      </c>
      <c r="I106" s="39"/>
      <c r="J106" s="39">
        <v>0</v>
      </c>
      <c r="L106"/>
      <c r="M106"/>
    </row>
    <row r="107" spans="1:13" ht="20.45" customHeight="1" x14ac:dyDescent="0.25">
      <c r="D107" s="82"/>
      <c r="E107" s="82"/>
      <c r="F107" s="82"/>
      <c r="G107" s="82"/>
      <c r="H107" s="82"/>
      <c r="I107" s="82"/>
      <c r="J107" s="121"/>
    </row>
  </sheetData>
  <mergeCells count="30">
    <mergeCell ref="D6:F6"/>
    <mergeCell ref="H6:J6"/>
    <mergeCell ref="H2:J2"/>
    <mergeCell ref="D4:F4"/>
    <mergeCell ref="H4:J4"/>
    <mergeCell ref="D5:F5"/>
    <mergeCell ref="H5:J5"/>
    <mergeCell ref="D7:F7"/>
    <mergeCell ref="H7:J7"/>
    <mergeCell ref="D9:J9"/>
    <mergeCell ref="H38:J38"/>
    <mergeCell ref="D40:F40"/>
    <mergeCell ref="H40:J40"/>
    <mergeCell ref="D41:F41"/>
    <mergeCell ref="H41:J41"/>
    <mergeCell ref="D42:F42"/>
    <mergeCell ref="H42:J42"/>
    <mergeCell ref="D43:F43"/>
    <mergeCell ref="H43:J43"/>
    <mergeCell ref="D45:J45"/>
    <mergeCell ref="H75:J75"/>
    <mergeCell ref="D77:F77"/>
    <mergeCell ref="H77:J77"/>
    <mergeCell ref="D78:F78"/>
    <mergeCell ref="H78:J78"/>
    <mergeCell ref="D79:F79"/>
    <mergeCell ref="H79:J79"/>
    <mergeCell ref="D80:F80"/>
    <mergeCell ref="H80:J80"/>
    <mergeCell ref="D82:J82"/>
  </mergeCells>
  <pageMargins left="0.7" right="0.7" top="0.48" bottom="0.5" header="0.5" footer="0.5"/>
  <pageSetup paperSize="9" scale="89" firstPageNumber="11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6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purl.org/dc/elements/1.1/"/>
    <ds:schemaRef ds:uri="http://purl.org/dc/terms/"/>
    <ds:schemaRef ds:uri="d8c5778b-035f-47d1-92c8-b2db4e228396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a466c9e-d648-4c7b-a066-142d11e6cc3c"/>
  </ds:schemaRefs>
</ds:datastoreItem>
</file>

<file path=customXml/itemProps2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BS-3-4</vt:lpstr>
      <vt:lpstr>PL 3M 5</vt:lpstr>
      <vt:lpstr>PL 9M 6</vt:lpstr>
      <vt:lpstr>SH 7-8</vt:lpstr>
      <vt:lpstr>SH 9-10</vt:lpstr>
      <vt:lpstr>CF 11-13</vt:lpstr>
      <vt:lpstr>'BS-3-4'!Print_Area</vt:lpstr>
      <vt:lpstr>'CF 11-13'!Print_Area</vt:lpstr>
      <vt:lpstr>'PL 3M 5'!Print_Area</vt:lpstr>
      <vt:lpstr>'PL 9M 6'!Print_Area</vt:lpstr>
      <vt:lpstr>'SH 7-8'!Print_Area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nam</cp:lastModifiedBy>
  <cp:lastPrinted>2022-11-13T12:57:25Z</cp:lastPrinted>
  <dcterms:created xsi:type="dcterms:W3CDTF">2004-12-08T03:04:07Z</dcterms:created>
  <dcterms:modified xsi:type="dcterms:W3CDTF">2022-11-14T08:15:13Z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