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ate1904="1" backupFile="1"/>
  <mc:AlternateContent xmlns:mc="http://schemas.openxmlformats.org/markup-compatibility/2006">
    <mc:Choice Requires="x15">
      <x15ac:absPath xmlns:x15ac="http://schemas.microsoft.com/office/spreadsheetml/2010/11/ac" url="C:\Users\BPRAudit-ACER7\Desktop\Draft_META_Q3'22_EN\"/>
    </mc:Choice>
  </mc:AlternateContent>
  <xr:revisionPtr revIDLastSave="0" documentId="13_ncr:1_{EA6C2C85-B207-42CB-9329-B26EA8AFB0B7}" xr6:coauthVersionLast="47" xr6:coauthVersionMax="47" xr10:uidLastSave="{00000000-0000-0000-0000-000000000000}"/>
  <bookViews>
    <workbookView xWindow="-110" yWindow="-110" windowWidth="19420" windowHeight="10300" tabRatio="596" activeTab="2" xr2:uid="{00000000-000D-0000-FFFF-FFFF00000000}"/>
  </bookViews>
  <sheets>
    <sheet name="BS" sheetId="10" r:id="rId1"/>
    <sheet name="PL 3M" sheetId="22" r:id="rId2"/>
    <sheet name="PL 9M" sheetId="17" r:id="rId3"/>
    <sheet name="CE-Conso" sheetId="18" r:id="rId4"/>
    <sheet name="CE-Company" sheetId="19" r:id="rId5"/>
    <sheet name="CF" sheetId="20" r:id="rId6"/>
    <sheet name="000" sheetId="2" state="very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s" localSheetId="4">#REF!</definedName>
    <definedName name="\s" localSheetId="3">#REF!</definedName>
    <definedName name="\s" localSheetId="1">#REF!</definedName>
    <definedName name="\s" localSheetId="2">#REF!</definedName>
    <definedName name="\s">#REF!</definedName>
    <definedName name="_DAT1" localSheetId="4">#REF!</definedName>
    <definedName name="_DAT1" localSheetId="3">#REF!</definedName>
    <definedName name="_DAT1" localSheetId="1">#REF!</definedName>
    <definedName name="_DAT1" localSheetId="2">#REF!</definedName>
    <definedName name="_DAT1">#REF!</definedName>
    <definedName name="_DAT10">'[1]K-2'!$K$2:$K$13</definedName>
    <definedName name="_DAT11">'[1]K-2'!$L$2:$L$13</definedName>
    <definedName name="_DAT12">'[1]K-2'!$M$2:$M$13</definedName>
    <definedName name="_DAT13">'[1]K-2'!$N$2:$N$13</definedName>
    <definedName name="_DAT2" localSheetId="4">#REF!</definedName>
    <definedName name="_DAT2" localSheetId="3">#REF!</definedName>
    <definedName name="_DAT2" localSheetId="5">#REF!</definedName>
    <definedName name="_DAT2" localSheetId="1">#REF!</definedName>
    <definedName name="_DAT2" localSheetId="2">#REF!</definedName>
    <definedName name="_DAT2">#REF!</definedName>
    <definedName name="_DAT3" localSheetId="4">#REF!</definedName>
    <definedName name="_DAT3" localSheetId="3">#REF!</definedName>
    <definedName name="_DAT3" localSheetId="1">#REF!</definedName>
    <definedName name="_DAT3" localSheetId="2">#REF!</definedName>
    <definedName name="_DAT3">#REF!</definedName>
    <definedName name="_DAT4" localSheetId="4">#REF!</definedName>
    <definedName name="_DAT4" localSheetId="3">#REF!</definedName>
    <definedName name="_DAT4" localSheetId="1">#REF!</definedName>
    <definedName name="_DAT4" localSheetId="2">#REF!</definedName>
    <definedName name="_DAT4">#REF!</definedName>
    <definedName name="_DAT5" localSheetId="4">#REF!</definedName>
    <definedName name="_DAT5" localSheetId="3">#REF!</definedName>
    <definedName name="_DAT5" localSheetId="1">#REF!</definedName>
    <definedName name="_DAT5" localSheetId="2">#REF!</definedName>
    <definedName name="_DAT5">#REF!</definedName>
    <definedName name="_DAT6" localSheetId="4">#REF!</definedName>
    <definedName name="_DAT6" localSheetId="3">#REF!</definedName>
    <definedName name="_DAT6" localSheetId="1">#REF!</definedName>
    <definedName name="_DAT6" localSheetId="2">#REF!</definedName>
    <definedName name="_DAT6">#REF!</definedName>
    <definedName name="_DAT7" localSheetId="4">#REF!</definedName>
    <definedName name="_DAT7" localSheetId="3">#REF!</definedName>
    <definedName name="_DAT7" localSheetId="1">#REF!</definedName>
    <definedName name="_DAT7" localSheetId="2">#REF!</definedName>
    <definedName name="_DAT7">#REF!</definedName>
    <definedName name="_DAT8" localSheetId="4">#REF!</definedName>
    <definedName name="_DAT8" localSheetId="3">#REF!</definedName>
    <definedName name="_DAT8" localSheetId="1">#REF!</definedName>
    <definedName name="_DAT8" localSheetId="2">#REF!</definedName>
    <definedName name="_DAT8">#REF!</definedName>
    <definedName name="_DAT9">'[1]K-2'!$I$2:$I$13</definedName>
    <definedName name="_dkk1" localSheetId="4">#REF!</definedName>
    <definedName name="_dkk1" localSheetId="3">#REF!</definedName>
    <definedName name="_dkk1" localSheetId="5">#REF!</definedName>
    <definedName name="_dkk1" localSheetId="1">#REF!</definedName>
    <definedName name="_dkk1" localSheetId="2">#REF!</definedName>
    <definedName name="_dkk1">#REF!</definedName>
    <definedName name="_dkk2" localSheetId="4">#REF!</definedName>
    <definedName name="_dkk2" localSheetId="3">#REF!</definedName>
    <definedName name="_dkk2" localSheetId="1">#REF!</definedName>
    <definedName name="_dkk2" localSheetId="2">#REF!</definedName>
    <definedName name="_dkk2">#REF!</definedName>
    <definedName name="_exp10" localSheetId="4">#REF!</definedName>
    <definedName name="_exp10" localSheetId="3">#REF!</definedName>
    <definedName name="_exp10" localSheetId="1">#REF!</definedName>
    <definedName name="_exp10" localSheetId="2">#REF!</definedName>
    <definedName name="_exp10">#REF!</definedName>
    <definedName name="_exp11" localSheetId="4">#REF!</definedName>
    <definedName name="_exp11" localSheetId="3">#REF!</definedName>
    <definedName name="_exp11" localSheetId="1">#REF!</definedName>
    <definedName name="_exp11" localSheetId="2">#REF!</definedName>
    <definedName name="_exp11">#REF!</definedName>
    <definedName name="_exp12" localSheetId="4">#REF!</definedName>
    <definedName name="_exp12" localSheetId="3">#REF!</definedName>
    <definedName name="_exp12" localSheetId="1">#REF!</definedName>
    <definedName name="_exp12" localSheetId="2">#REF!</definedName>
    <definedName name="_exp12">#REF!</definedName>
    <definedName name="_EXP22" localSheetId="4">#REF!</definedName>
    <definedName name="_EXP22" localSheetId="3">#REF!</definedName>
    <definedName name="_EXP22" localSheetId="1">#REF!</definedName>
    <definedName name="_EXP22" localSheetId="2">#REF!</definedName>
    <definedName name="_EXP22">#REF!</definedName>
    <definedName name="_exp5" localSheetId="4">#REF!</definedName>
    <definedName name="_exp5" localSheetId="3">#REF!</definedName>
    <definedName name="_exp5" localSheetId="1">#REF!</definedName>
    <definedName name="_exp5" localSheetId="2">#REF!</definedName>
    <definedName name="_exp5">#REF!</definedName>
    <definedName name="_exp7" localSheetId="4">#REF!</definedName>
    <definedName name="_exp7" localSheetId="3">#REF!</definedName>
    <definedName name="_exp7" localSheetId="1">#REF!</definedName>
    <definedName name="_exp7" localSheetId="2">#REF!</definedName>
    <definedName name="_exp7">#REF!</definedName>
    <definedName name="_exp8" localSheetId="4">#REF!</definedName>
    <definedName name="_exp8" localSheetId="3">#REF!</definedName>
    <definedName name="_exp8" localSheetId="1">#REF!</definedName>
    <definedName name="_exp8" localSheetId="2">#REF!</definedName>
    <definedName name="_exp8">#REF!</definedName>
    <definedName name="_exp9" localSheetId="4">#REF!</definedName>
    <definedName name="_exp9" localSheetId="3">#REF!</definedName>
    <definedName name="_exp9" localSheetId="1">#REF!</definedName>
    <definedName name="_exp9" localSheetId="2">#REF!</definedName>
    <definedName name="_exp9">#REF!</definedName>
    <definedName name="_Fill" localSheetId="4" hidden="1">#REF!</definedName>
    <definedName name="_Fill" localSheetId="3" hidden="1">#REF!</definedName>
    <definedName name="_Fill" localSheetId="1" hidden="1">#REF!</definedName>
    <definedName name="_Fill" localSheetId="2" hidden="1">#REF!</definedName>
    <definedName name="_Fill" hidden="1">#REF!</definedName>
    <definedName name="_h2" localSheetId="4">#REF!</definedName>
    <definedName name="_h2" localSheetId="3">#REF!</definedName>
    <definedName name="_h2" localSheetId="5">#REF!</definedName>
    <definedName name="_h2" localSheetId="1">#REF!</definedName>
    <definedName name="_h2" localSheetId="2">#REF!</definedName>
    <definedName name="_h2">[2]เงินกู้ธนชาติ!$G$2</definedName>
    <definedName name="_LA65536" localSheetId="4">#REF!</definedName>
    <definedName name="_LA65536" localSheetId="3">#REF!</definedName>
    <definedName name="_LA65536" localSheetId="5">#REF!</definedName>
    <definedName name="_LA65536" localSheetId="1">#REF!</definedName>
    <definedName name="_LA65536" localSheetId="2">#REF!</definedName>
    <definedName name="_LA65536">#REF!</definedName>
    <definedName name="_lit1" localSheetId="4">#REF!</definedName>
    <definedName name="_lit1" localSheetId="3">#REF!</definedName>
    <definedName name="_lit1" localSheetId="1">#REF!</definedName>
    <definedName name="_lit1" localSheetId="2">#REF!</definedName>
    <definedName name="_lit1">#REF!</definedName>
    <definedName name="_lit2" localSheetId="4">#REF!</definedName>
    <definedName name="_lit2" localSheetId="3">#REF!</definedName>
    <definedName name="_lit2" localSheetId="1">#REF!</definedName>
    <definedName name="_lit2" localSheetId="2">#REF!</definedName>
    <definedName name="_lit2">#REF!</definedName>
    <definedName name="_MA65536" localSheetId="4">#REF!</definedName>
    <definedName name="_MA65536" localSheetId="3">#REF!</definedName>
    <definedName name="_MA65536" localSheetId="1">#REF!</definedName>
    <definedName name="_MA65536" localSheetId="2">#REF!</definedName>
    <definedName name="_MA65536">#REF!</definedName>
    <definedName name="_SCB1">'[3]SCB 1 - Current'!$F$10</definedName>
    <definedName name="_SCB2">'[3]SCB 2 - Current'!$F$11</definedName>
    <definedName name="_Us1" localSheetId="4">#REF!</definedName>
    <definedName name="_Us1" localSheetId="3">#REF!</definedName>
    <definedName name="_Us1" localSheetId="5">#REF!</definedName>
    <definedName name="_Us1" localSheetId="1">#REF!</definedName>
    <definedName name="_Us1" localSheetId="2">#REF!</definedName>
    <definedName name="_Us1">#REF!</definedName>
    <definedName name="_Us2" localSheetId="4">#REF!</definedName>
    <definedName name="_Us2" localSheetId="3">#REF!</definedName>
    <definedName name="_Us2" localSheetId="1">#REF!</definedName>
    <definedName name="_Us2" localSheetId="2">#REF!</definedName>
    <definedName name="_Us2">#REF!</definedName>
    <definedName name="_ZA65536" localSheetId="4">#REF!</definedName>
    <definedName name="_ZA65536" localSheetId="3">#REF!</definedName>
    <definedName name="_ZA65536" localSheetId="1">#REF!</definedName>
    <definedName name="_ZA65536" localSheetId="2">#REF!</definedName>
    <definedName name="_ZA65536">#REF!</definedName>
    <definedName name="a" localSheetId="4">#REF!</definedName>
    <definedName name="a" localSheetId="3">#REF!</definedName>
    <definedName name="a" localSheetId="5">#REF!</definedName>
    <definedName name="a" localSheetId="1">#REF!</definedName>
    <definedName name="a" localSheetId="2">#REF!</definedName>
    <definedName name="a">#REF!</definedName>
    <definedName name="aa" localSheetId="4">#REF!</definedName>
    <definedName name="aa" localSheetId="3">#REF!</definedName>
    <definedName name="aa" localSheetId="5">#REF!</definedName>
    <definedName name="aa" localSheetId="1">#REF!</definedName>
    <definedName name="aa" localSheetId="2">#REF!</definedName>
    <definedName name="aa">#REF!</definedName>
    <definedName name="aaa" localSheetId="4" hidden="1">{"conso",#N/A,FALSE,"cash flow"}</definedName>
    <definedName name="aaa" localSheetId="3" hidden="1">{"conso",#N/A,FALSE,"cash flow"}</definedName>
    <definedName name="aaa" localSheetId="5" hidden="1">{"conso",#N/A,FALSE,"cash flow"}</definedName>
    <definedName name="aaa" localSheetId="1" hidden="1">{"conso",#N/A,FALSE,"cash flow"}</definedName>
    <definedName name="aaa" localSheetId="2" hidden="1">{"conso",#N/A,FALSE,"cash flow"}</definedName>
    <definedName name="aaa" hidden="1">{"conso",#N/A,FALSE,"cash flow"}</definedName>
    <definedName name="aaaa" localSheetId="4" hidden="1">{"cashflow",#N/A,FALSE,"cash flow"}</definedName>
    <definedName name="aaaa" localSheetId="3" hidden="1">{"cashflow",#N/A,FALSE,"cash flow"}</definedName>
    <definedName name="aaaa" localSheetId="5" hidden="1">{"cashflow",#N/A,FALSE,"cash flow"}</definedName>
    <definedName name="aaaa" localSheetId="1" hidden="1">{"cashflow",#N/A,FALSE,"cash flow"}</definedName>
    <definedName name="aaaa" localSheetId="2" hidden="1">{"cashflow",#N/A,FALSE,"cash flow"}</definedName>
    <definedName name="aaaa" hidden="1">{"cashflow",#N/A,FALSE,"cash flow"}</definedName>
    <definedName name="aaaaaa" localSheetId="4">#REF!</definedName>
    <definedName name="aaaaaa" localSheetId="3">#REF!</definedName>
    <definedName name="aaaaaa" localSheetId="5">#REF!</definedName>
    <definedName name="aaaaaa" localSheetId="1">#REF!</definedName>
    <definedName name="aaaaaa" localSheetId="2">#REF!</definedName>
    <definedName name="aaaaaa">#REF!</definedName>
    <definedName name="abc" localSheetId="4" hidden="1">{"cashflow",#N/A,FALSE,"cash flow"}</definedName>
    <definedName name="abc" localSheetId="3" hidden="1">{"cashflow",#N/A,FALSE,"cash flow"}</definedName>
    <definedName name="abc" localSheetId="5" hidden="1">{"cashflow",#N/A,FALSE,"cash flow"}</definedName>
    <definedName name="abc" localSheetId="1" hidden="1">{"cashflow",#N/A,FALSE,"cash flow"}</definedName>
    <definedName name="abc" localSheetId="2" hidden="1">{"cashflow",#N/A,FALSE,"cash flow"}</definedName>
    <definedName name="abc" hidden="1">{"cashflow",#N/A,FALSE,"cash flow"}</definedName>
    <definedName name="Amount" localSheetId="4">#REF!</definedName>
    <definedName name="Amount" localSheetId="3">#REF!</definedName>
    <definedName name="Amount" localSheetId="5">#REF!</definedName>
    <definedName name="Amount" localSheetId="1">#REF!</definedName>
    <definedName name="Amount" localSheetId="2">#REF!</definedName>
    <definedName name="Amount">#REF!</definedName>
    <definedName name="Apr_Building" localSheetId="4">#REF!</definedName>
    <definedName name="Apr_Building" localSheetId="3">#REF!</definedName>
    <definedName name="Apr_Building" localSheetId="5">#REF!</definedName>
    <definedName name="Apr_Building" localSheetId="1">#REF!</definedName>
    <definedName name="Apr_Building" localSheetId="2">#REF!</definedName>
    <definedName name="Apr_Building">[4]BUILD95!$AE$9:$AE$17</definedName>
    <definedName name="aqqqq" localSheetId="4" hidden="1">{"conso",#N/A,FALSE,"cash flow"}</definedName>
    <definedName name="aqqqq" localSheetId="3" hidden="1">{"conso",#N/A,FALSE,"cash flow"}</definedName>
    <definedName name="aqqqq" localSheetId="5" hidden="1">{"conso",#N/A,FALSE,"cash flow"}</definedName>
    <definedName name="aqqqq" localSheetId="1" hidden="1">{"conso",#N/A,FALSE,"cash flow"}</definedName>
    <definedName name="aqqqq" localSheetId="2" hidden="1">{"conso",#N/A,FALSE,"cash flow"}</definedName>
    <definedName name="aqqqq" hidden="1">{"conso",#N/A,FALSE,"cash flow"}</definedName>
    <definedName name="AS2DocOpenMode" hidden="1">"AS2DocumentEdit"</definedName>
    <definedName name="ASD" localSheetId="4" hidden="1">{"cashflow",#N/A,FALSE,"cash flow"}</definedName>
    <definedName name="ASD" localSheetId="3" hidden="1">{"cashflow",#N/A,FALSE,"cash flow"}</definedName>
    <definedName name="ASD" localSheetId="5" hidden="1">{"cashflow",#N/A,FALSE,"cash flow"}</definedName>
    <definedName name="ASD" localSheetId="1" hidden="1">{"cashflow",#N/A,FALSE,"cash flow"}</definedName>
    <definedName name="ASD" localSheetId="2" hidden="1">{"cashflow",#N/A,FALSE,"cash flow"}</definedName>
    <definedName name="ASD" hidden="1">{"cashflow",#N/A,FALSE,"cash flow"}</definedName>
    <definedName name="AssetCode_Building" localSheetId="4">#REF!</definedName>
    <definedName name="AssetCode_Building" localSheetId="3">#REF!</definedName>
    <definedName name="AssetCode_Building" localSheetId="5">#REF!</definedName>
    <definedName name="AssetCode_Building" localSheetId="1">#REF!</definedName>
    <definedName name="AssetCode_Building" localSheetId="2">#REF!</definedName>
    <definedName name="AssetCode_Building">[4]BUILD95!$I$9:$I$17</definedName>
    <definedName name="Asstes" localSheetId="4">#REF!</definedName>
    <definedName name="Asstes" localSheetId="3">#REF!</definedName>
    <definedName name="Asstes" localSheetId="5">#REF!</definedName>
    <definedName name="Asstes" localSheetId="1">#REF!</definedName>
    <definedName name="Asstes" localSheetId="2">#REF!</definedName>
    <definedName name="Asstes">#REF!</definedName>
    <definedName name="Aug_Building" localSheetId="4">#REF!</definedName>
    <definedName name="Aug_Building" localSheetId="3">#REF!</definedName>
    <definedName name="Aug_Building" localSheetId="5">#REF!</definedName>
    <definedName name="Aug_Building" localSheetId="1">#REF!</definedName>
    <definedName name="Aug_Building" localSheetId="2">#REF!</definedName>
    <definedName name="Aug_Building">[4]BUILD95!$AI$9:$AI$17</definedName>
    <definedName name="BasedOn" localSheetId="4">#REF!</definedName>
    <definedName name="BasedOn" localSheetId="3">#REF!</definedName>
    <definedName name="BasedOn" localSheetId="5">#REF!</definedName>
    <definedName name="BasedOn" localSheetId="1">#REF!</definedName>
    <definedName name="BasedOn" localSheetId="2">#REF!</definedName>
    <definedName name="BasedOn">#REF!</definedName>
    <definedName name="BasedOnOther" localSheetId="4">#REF!</definedName>
    <definedName name="BasedOnOther" localSheetId="3">#REF!</definedName>
    <definedName name="BasedOnOther" localSheetId="1">#REF!</definedName>
    <definedName name="BasedOnOther" localSheetId="2">#REF!</definedName>
    <definedName name="BasedOnOther">#REF!</definedName>
    <definedName name="bbbb" localSheetId="4" hidden="1">{"cashflow",#N/A,FALSE,"cash flow"}</definedName>
    <definedName name="bbbb" localSheetId="3" hidden="1">{"cashflow",#N/A,FALSE,"cash flow"}</definedName>
    <definedName name="bbbb" localSheetId="5" hidden="1">{"cashflow",#N/A,FALSE,"cash flow"}</definedName>
    <definedName name="bbbb" localSheetId="1" hidden="1">{"cashflow",#N/A,FALSE,"cash flow"}</definedName>
    <definedName name="bbbb" localSheetId="2" hidden="1">{"cashflow",#N/A,FALSE,"cash flow"}</definedName>
    <definedName name="bbbb" hidden="1">{"cashflow",#N/A,FALSE,"cash flow"}</definedName>
    <definedName name="BBL" localSheetId="4">'[5]ADJ - RATE'!#REF!</definedName>
    <definedName name="BBL" localSheetId="3">'[5]ADJ - RATE'!#REF!</definedName>
    <definedName name="BBL" localSheetId="1">'[5]ADJ - RATE'!#REF!</definedName>
    <definedName name="BBL" localSheetId="2">'[5]ADJ - RATE'!#REF!</definedName>
    <definedName name="BBL">'[5]ADJ - RATE'!#REF!</definedName>
    <definedName name="bk" localSheetId="4" hidden="1">{"cashflow",#N/A,FALSE,"cash flow"}</definedName>
    <definedName name="bk" localSheetId="3" hidden="1">{"cashflow",#N/A,FALSE,"cash flow"}</definedName>
    <definedName name="bk" localSheetId="5" hidden="1">{"cashflow",#N/A,FALSE,"cash flow"}</definedName>
    <definedName name="bk" localSheetId="1" hidden="1">{"cashflow",#N/A,FALSE,"cash flow"}</definedName>
    <definedName name="bk" localSheetId="2" hidden="1">{"cashflow",#N/A,FALSE,"cash flow"}</definedName>
    <definedName name="bk" hidden="1">{"cashflow",#N/A,FALSE,"cash flow"}</definedName>
    <definedName name="BUA" localSheetId="4" hidden="1">{"conso",#N/A,FALSE,"cash flow"}</definedName>
    <definedName name="BUA" localSheetId="3" hidden="1">{"conso",#N/A,FALSE,"cash flow"}</definedName>
    <definedName name="BUA" localSheetId="5" hidden="1">{"conso",#N/A,FALSE,"cash flow"}</definedName>
    <definedName name="BUA" localSheetId="1" hidden="1">{"conso",#N/A,FALSE,"cash flow"}</definedName>
    <definedName name="BUA" localSheetId="2" hidden="1">{"conso",#N/A,FALSE,"cash flow"}</definedName>
    <definedName name="BUA" hidden="1">{"conso",#N/A,FALSE,"cash flow"}</definedName>
    <definedName name="Cal" localSheetId="4" hidden="1">{"conso",#N/A,FALSE,"cash flow"}</definedName>
    <definedName name="Cal" localSheetId="3" hidden="1">{"conso",#N/A,FALSE,"cash flow"}</definedName>
    <definedName name="Cal" localSheetId="5" hidden="1">{"conso",#N/A,FALSE,"cash flow"}</definedName>
    <definedName name="Cal" localSheetId="1" hidden="1">{"conso",#N/A,FALSE,"cash flow"}</definedName>
    <definedName name="Cal" localSheetId="2" hidden="1">{"conso",#N/A,FALSE,"cash flow"}</definedName>
    <definedName name="Cal" hidden="1">{"conso",#N/A,FALSE,"cash flow"}</definedName>
    <definedName name="Cal.Dep." localSheetId="4" hidden="1">{"cashflow",#N/A,FALSE,"cash flow"}</definedName>
    <definedName name="Cal.Dep." localSheetId="3" hidden="1">{"cashflow",#N/A,FALSE,"cash flow"}</definedName>
    <definedName name="Cal.Dep." localSheetId="5" hidden="1">{"cashflow",#N/A,FALSE,"cash flow"}</definedName>
    <definedName name="Cal.Dep." localSheetId="1" hidden="1">{"cashflow",#N/A,FALSE,"cash flow"}</definedName>
    <definedName name="Cal.Dep." localSheetId="2" hidden="1">{"cashflow",#N/A,FALSE,"cash flow"}</definedName>
    <definedName name="Cal.Dep." hidden="1">{"cashflow",#N/A,FALSE,"cash flow"}</definedName>
    <definedName name="chai" localSheetId="4" hidden="1">{"conso",#N/A,FALSE,"cash flow"}</definedName>
    <definedName name="chai" localSheetId="3" hidden="1">{"conso",#N/A,FALSE,"cash flow"}</definedName>
    <definedName name="chai" localSheetId="5" hidden="1">{"conso",#N/A,FALSE,"cash flow"}</definedName>
    <definedName name="chai" localSheetId="1" hidden="1">{"conso",#N/A,FALSE,"cash flow"}</definedName>
    <definedName name="chai" localSheetId="2" hidden="1">{"conso",#N/A,FALSE,"cash flow"}</definedName>
    <definedName name="chai" hidden="1">{"conso",#N/A,FALSE,"cash flow"}</definedName>
    <definedName name="co" localSheetId="4" hidden="1">{"cashflow",#N/A,FALSE,"cash flow"}</definedName>
    <definedName name="co" localSheetId="3" hidden="1">{"cashflow",#N/A,FALSE,"cash flow"}</definedName>
    <definedName name="co" localSheetId="5" hidden="1">{"cashflow",#N/A,FALSE,"cash flow"}</definedName>
    <definedName name="co" localSheetId="1" hidden="1">{"cashflow",#N/A,FALSE,"cash flow"}</definedName>
    <definedName name="co" localSheetId="2" hidden="1">{"cashflow",#N/A,FALSE,"cash flow"}</definedName>
    <definedName name="co" hidden="1">{"cashflow",#N/A,FALSE,"cash flow"}</definedName>
    <definedName name="cost_per_unit" localSheetId="4">#REF!</definedName>
    <definedName name="cost_per_unit" localSheetId="3">#REF!</definedName>
    <definedName name="cost_per_unit" localSheetId="5">#REF!</definedName>
    <definedName name="cost_per_unit" localSheetId="1">#REF!</definedName>
    <definedName name="cost_per_unit" localSheetId="2">#REF!</definedName>
    <definedName name="cost_per_unit">#REF!</definedName>
    <definedName name="Cur_AccDepre_Building" localSheetId="4">#REF!</definedName>
    <definedName name="Cur_AccDepre_Building" localSheetId="3">#REF!</definedName>
    <definedName name="Cur_AccDepre_Building" localSheetId="5">#REF!</definedName>
    <definedName name="Cur_AccDepre_Building" localSheetId="1">#REF!</definedName>
    <definedName name="Cur_AccDepre_Building" localSheetId="2">#REF!</definedName>
    <definedName name="Cur_AccDepre_Building">[4]BUILD95!$AQ$9:$AQ$17</definedName>
    <definedName name="Cur_NBV_Building" localSheetId="4">#REF!</definedName>
    <definedName name="Cur_NBV_Building" localSheetId="3">#REF!</definedName>
    <definedName name="Cur_NBV_Building" localSheetId="5">#REF!</definedName>
    <definedName name="Cur_NBV_Building" localSheetId="1">#REF!</definedName>
    <definedName name="Cur_NBV_Building" localSheetId="2">#REF!</definedName>
    <definedName name="Cur_NBV_Building">[4]BUILD95!$AR$9:$AR$17</definedName>
    <definedName name="CY_Accounts_Receivable" localSheetId="4">#REF!</definedName>
    <definedName name="CY_Accounts_Receivable" localSheetId="3">#REF!</definedName>
    <definedName name="CY_Accounts_Receivable" localSheetId="5">#REF!</definedName>
    <definedName name="CY_Accounts_Receivable" localSheetId="1">#REF!</definedName>
    <definedName name="CY_Accounts_Receivable" localSheetId="2">#REF!</definedName>
    <definedName name="CY_Accounts_Receivable">#REF!</definedName>
    <definedName name="CY_Cash" localSheetId="4">#REF!</definedName>
    <definedName name="CY_Cash" localSheetId="3">#REF!</definedName>
    <definedName name="CY_Cash" localSheetId="1">#REF!</definedName>
    <definedName name="CY_Cash" localSheetId="2">#REF!</definedName>
    <definedName name="CY_Cash">#REF!</definedName>
    <definedName name="CY_Common_Equity" localSheetId="4">#REF!</definedName>
    <definedName name="CY_Common_Equity" localSheetId="3">#REF!</definedName>
    <definedName name="CY_Common_Equity" localSheetId="1">#REF!</definedName>
    <definedName name="CY_Common_Equity" localSheetId="2">#REF!</definedName>
    <definedName name="CY_Common_Equity">#REF!</definedName>
    <definedName name="CY_Cost_of_Sales" localSheetId="4">#REF!</definedName>
    <definedName name="CY_Cost_of_Sales" localSheetId="3">#REF!</definedName>
    <definedName name="CY_Cost_of_Sales" localSheetId="1">#REF!</definedName>
    <definedName name="CY_Cost_of_Sales" localSheetId="2">#REF!</definedName>
    <definedName name="CY_Cost_of_Sales">#REF!</definedName>
    <definedName name="CY_Current_Liabilities" localSheetId="4">#REF!</definedName>
    <definedName name="CY_Current_Liabilities" localSheetId="3">#REF!</definedName>
    <definedName name="CY_Current_Liabilities" localSheetId="1">#REF!</definedName>
    <definedName name="CY_Current_Liabilities" localSheetId="2">#REF!</definedName>
    <definedName name="CY_Current_Liabilities">#REF!</definedName>
    <definedName name="CY_Depreciation" localSheetId="4">#REF!</definedName>
    <definedName name="CY_Depreciation" localSheetId="3">#REF!</definedName>
    <definedName name="CY_Depreciation" localSheetId="1">#REF!</definedName>
    <definedName name="CY_Depreciation" localSheetId="2">#REF!</definedName>
    <definedName name="CY_Depreciation">#REF!</definedName>
    <definedName name="CY_Gross_Profit" localSheetId="4">#REF!</definedName>
    <definedName name="CY_Gross_Profit" localSheetId="3">#REF!</definedName>
    <definedName name="CY_Gross_Profit" localSheetId="1">#REF!</definedName>
    <definedName name="CY_Gross_Profit" localSheetId="2">#REF!</definedName>
    <definedName name="CY_Gross_Profit">#REF!</definedName>
    <definedName name="CY_Inc_Bef_Tax" localSheetId="4">#REF!</definedName>
    <definedName name="CY_Inc_Bef_Tax" localSheetId="3">#REF!</definedName>
    <definedName name="CY_Inc_Bef_Tax" localSheetId="1">#REF!</definedName>
    <definedName name="CY_Inc_Bef_Tax" localSheetId="2">#REF!</definedName>
    <definedName name="CY_Inc_Bef_Tax">#REF!</definedName>
    <definedName name="CY_Intangible_Assets" localSheetId="4">#REF!</definedName>
    <definedName name="CY_Intangible_Assets" localSheetId="3">#REF!</definedName>
    <definedName name="CY_Intangible_Assets" localSheetId="1">#REF!</definedName>
    <definedName name="CY_Intangible_Assets" localSheetId="2">#REF!</definedName>
    <definedName name="CY_Intangible_Assets">#REF!</definedName>
    <definedName name="CY_Interest_Expense" localSheetId="4">#REF!</definedName>
    <definedName name="CY_Interest_Expense" localSheetId="3">#REF!</definedName>
    <definedName name="CY_Interest_Expense" localSheetId="1">#REF!</definedName>
    <definedName name="CY_Interest_Expense" localSheetId="2">#REF!</definedName>
    <definedName name="CY_Interest_Expense">#REF!</definedName>
    <definedName name="CY_Inventory" localSheetId="4">#REF!</definedName>
    <definedName name="CY_Inventory" localSheetId="3">#REF!</definedName>
    <definedName name="CY_Inventory" localSheetId="1">#REF!</definedName>
    <definedName name="CY_Inventory" localSheetId="2">#REF!</definedName>
    <definedName name="CY_Inventory">#REF!</definedName>
    <definedName name="CY_LIABIL_EQUITY" localSheetId="4">#REF!</definedName>
    <definedName name="CY_LIABIL_EQUITY" localSheetId="3">#REF!</definedName>
    <definedName name="CY_LIABIL_EQUITY" localSheetId="1">#REF!</definedName>
    <definedName name="CY_LIABIL_EQUITY" localSheetId="2">#REF!</definedName>
    <definedName name="CY_LIABIL_EQUITY">#REF!</definedName>
    <definedName name="CY_LT_Debt" localSheetId="4">#REF!</definedName>
    <definedName name="CY_LT_Debt" localSheetId="3">#REF!</definedName>
    <definedName name="CY_LT_Debt" localSheetId="1">#REF!</definedName>
    <definedName name="CY_LT_Debt" localSheetId="2">#REF!</definedName>
    <definedName name="CY_LT_Debt">#REF!</definedName>
    <definedName name="CY_Market_Value_of_Equity" localSheetId="4">#REF!</definedName>
    <definedName name="CY_Market_Value_of_Equity" localSheetId="3">#REF!</definedName>
    <definedName name="CY_Market_Value_of_Equity" localSheetId="1">#REF!</definedName>
    <definedName name="CY_Market_Value_of_Equity" localSheetId="2">#REF!</definedName>
    <definedName name="CY_Market_Value_of_Equity">#REF!</definedName>
    <definedName name="CY_Marketable_Sec" localSheetId="4">#REF!</definedName>
    <definedName name="CY_Marketable_Sec" localSheetId="3">#REF!</definedName>
    <definedName name="CY_Marketable_Sec" localSheetId="1">#REF!</definedName>
    <definedName name="CY_Marketable_Sec" localSheetId="2">#REF!</definedName>
    <definedName name="CY_Marketable_Sec">#REF!</definedName>
    <definedName name="CY_NET_PROFIT" localSheetId="4">#REF!</definedName>
    <definedName name="CY_NET_PROFIT" localSheetId="3">#REF!</definedName>
    <definedName name="CY_NET_PROFIT" localSheetId="1">#REF!</definedName>
    <definedName name="CY_NET_PROFIT" localSheetId="2">#REF!</definedName>
    <definedName name="CY_NET_PROFIT">#REF!</definedName>
    <definedName name="CY_Net_Revenue" localSheetId="4">#REF!</definedName>
    <definedName name="CY_Net_Revenue" localSheetId="3">#REF!</definedName>
    <definedName name="CY_Net_Revenue" localSheetId="1">#REF!</definedName>
    <definedName name="CY_Net_Revenue" localSheetId="2">#REF!</definedName>
    <definedName name="CY_Net_Revenue">#REF!</definedName>
    <definedName name="CY_Operating_Income" localSheetId="4">#REF!</definedName>
    <definedName name="CY_Operating_Income" localSheetId="3">#REF!</definedName>
    <definedName name="CY_Operating_Income" localSheetId="1">#REF!</definedName>
    <definedName name="CY_Operating_Income" localSheetId="2">#REF!</definedName>
    <definedName name="CY_Operating_Income">#REF!</definedName>
    <definedName name="CY_Other_Curr_Assets" localSheetId="4">#REF!</definedName>
    <definedName name="CY_Other_Curr_Assets" localSheetId="3">#REF!</definedName>
    <definedName name="CY_Other_Curr_Assets" localSheetId="1">#REF!</definedName>
    <definedName name="CY_Other_Curr_Assets" localSheetId="2">#REF!</definedName>
    <definedName name="CY_Other_Curr_Assets">#REF!</definedName>
    <definedName name="CY_Other_LT_Assets" localSheetId="4">#REF!</definedName>
    <definedName name="CY_Other_LT_Assets" localSheetId="3">#REF!</definedName>
    <definedName name="CY_Other_LT_Assets" localSheetId="1">#REF!</definedName>
    <definedName name="CY_Other_LT_Assets" localSheetId="2">#REF!</definedName>
    <definedName name="CY_Other_LT_Assets">#REF!</definedName>
    <definedName name="CY_Other_LT_Liabilities" localSheetId="4">#REF!</definedName>
    <definedName name="CY_Other_LT_Liabilities" localSheetId="3">#REF!</definedName>
    <definedName name="CY_Other_LT_Liabilities" localSheetId="1">#REF!</definedName>
    <definedName name="CY_Other_LT_Liabilities" localSheetId="2">#REF!</definedName>
    <definedName name="CY_Other_LT_Liabilities">#REF!</definedName>
    <definedName name="CY_Preferred_Stock" localSheetId="4">#REF!</definedName>
    <definedName name="CY_Preferred_Stock" localSheetId="3">#REF!</definedName>
    <definedName name="CY_Preferred_Stock" localSheetId="1">#REF!</definedName>
    <definedName name="CY_Preferred_Stock" localSheetId="2">#REF!</definedName>
    <definedName name="CY_Preferred_Stock">#REF!</definedName>
    <definedName name="CY_QUICK_ASSETS" localSheetId="4">#REF!</definedName>
    <definedName name="CY_QUICK_ASSETS" localSheetId="3">#REF!</definedName>
    <definedName name="CY_QUICK_ASSETS" localSheetId="1">#REF!</definedName>
    <definedName name="CY_QUICK_ASSETS" localSheetId="2">#REF!</definedName>
    <definedName name="CY_QUICK_ASSETS">#REF!</definedName>
    <definedName name="CY_Retained_Earnings" localSheetId="4">#REF!</definedName>
    <definedName name="CY_Retained_Earnings" localSheetId="3">#REF!</definedName>
    <definedName name="CY_Retained_Earnings" localSheetId="1">#REF!</definedName>
    <definedName name="CY_Retained_Earnings" localSheetId="2">#REF!</definedName>
    <definedName name="CY_Retained_Earnings">#REF!</definedName>
    <definedName name="CY_Tangible_Assets" localSheetId="4">#REF!</definedName>
    <definedName name="CY_Tangible_Assets" localSheetId="3">#REF!</definedName>
    <definedName name="CY_Tangible_Assets" localSheetId="1">#REF!</definedName>
    <definedName name="CY_Tangible_Assets" localSheetId="2">#REF!</definedName>
    <definedName name="CY_Tangible_Assets">#REF!</definedName>
    <definedName name="CY_Tangible_Net_Worth" localSheetId="4">#REF!</definedName>
    <definedName name="CY_Tangible_Net_Worth" localSheetId="3">#REF!</definedName>
    <definedName name="CY_Tangible_Net_Worth" localSheetId="1">#REF!</definedName>
    <definedName name="CY_Tangible_Net_Worth" localSheetId="2">#REF!</definedName>
    <definedName name="CY_Tangible_Net_Worth">#REF!</definedName>
    <definedName name="CY_Taxes" localSheetId="4">#REF!</definedName>
    <definedName name="CY_Taxes" localSheetId="3">#REF!</definedName>
    <definedName name="CY_Taxes" localSheetId="1">#REF!</definedName>
    <definedName name="CY_Taxes" localSheetId="2">#REF!</definedName>
    <definedName name="CY_Taxes">#REF!</definedName>
    <definedName name="CY_TOTAL_ASSETS" localSheetId="4">#REF!</definedName>
    <definedName name="CY_TOTAL_ASSETS" localSheetId="3">#REF!</definedName>
    <definedName name="CY_TOTAL_ASSETS" localSheetId="1">#REF!</definedName>
    <definedName name="CY_TOTAL_ASSETS" localSheetId="2">#REF!</definedName>
    <definedName name="CY_TOTAL_ASSETS">#REF!</definedName>
    <definedName name="CY_TOTAL_CURR_ASSETS" localSheetId="4">#REF!</definedName>
    <definedName name="CY_TOTAL_CURR_ASSETS" localSheetId="3">#REF!</definedName>
    <definedName name="CY_TOTAL_CURR_ASSETS" localSheetId="1">#REF!</definedName>
    <definedName name="CY_TOTAL_CURR_ASSETS" localSheetId="2">#REF!</definedName>
    <definedName name="CY_TOTAL_CURR_ASSETS">#REF!</definedName>
    <definedName name="CY_TOTAL_DEBT" localSheetId="4">#REF!</definedName>
    <definedName name="CY_TOTAL_DEBT" localSheetId="3">#REF!</definedName>
    <definedName name="CY_TOTAL_DEBT" localSheetId="1">#REF!</definedName>
    <definedName name="CY_TOTAL_DEBT" localSheetId="2">#REF!</definedName>
    <definedName name="CY_TOTAL_DEBT">#REF!</definedName>
    <definedName name="CY_TOTAL_EQUITY" localSheetId="4">#REF!</definedName>
    <definedName name="CY_TOTAL_EQUITY" localSheetId="3">#REF!</definedName>
    <definedName name="CY_TOTAL_EQUITY" localSheetId="1">#REF!</definedName>
    <definedName name="CY_TOTAL_EQUITY" localSheetId="2">#REF!</definedName>
    <definedName name="CY_TOTAL_EQUITY">#REF!</definedName>
    <definedName name="CY_Working_Capital" localSheetId="4">#REF!</definedName>
    <definedName name="CY_Working_Capital" localSheetId="3">#REF!</definedName>
    <definedName name="CY_Working_Capital" localSheetId="1">#REF!</definedName>
    <definedName name="CY_Working_Capital" localSheetId="2">#REF!</definedName>
    <definedName name="CY_Working_Capital">#REF!</definedName>
    <definedName name="D_Purchased_Vehicles" localSheetId="4">#REF!</definedName>
    <definedName name="D_Purchased_Vehicles" localSheetId="3">#REF!</definedName>
    <definedName name="D_Purchased_Vehicles" localSheetId="5">#REF!</definedName>
    <definedName name="D_Purchased_Vehicles" localSheetId="1">#REF!</definedName>
    <definedName name="D_Purchased_Vehicles" localSheetId="2">#REF!</definedName>
    <definedName name="D_Purchased_Vehicles">#REF!</definedName>
    <definedName name="Data" localSheetId="4">#REF!</definedName>
    <definedName name="Data" localSheetId="3">#REF!</definedName>
    <definedName name="Data" localSheetId="5">#REF!</definedName>
    <definedName name="Data" localSheetId="1">#REF!</definedName>
    <definedName name="Data" localSheetId="2">#REF!</definedName>
    <definedName name="Data">#REF!</definedName>
    <definedName name="data1" localSheetId="4">#REF!</definedName>
    <definedName name="data1" localSheetId="3">#REF!</definedName>
    <definedName name="data1" localSheetId="1">#REF!</definedName>
    <definedName name="data1" localSheetId="2">#REF!</definedName>
    <definedName name="data1">#REF!</definedName>
    <definedName name="DATE" localSheetId="4">#REF!</definedName>
    <definedName name="DATE" localSheetId="3">#REF!</definedName>
    <definedName name="DATE" localSheetId="5">#REF!</definedName>
    <definedName name="DATE" localSheetId="1">#REF!</definedName>
    <definedName name="DATE" localSheetId="2">#REF!</definedName>
    <definedName name="DATE">[6]เงินกู้ธนชาติ!$G$2</definedName>
    <definedName name="dd" localSheetId="4">'[7]เงินกู้ MGC'!$E$17</definedName>
    <definedName name="dd" localSheetId="3">'[7]เงินกู้ MGC'!$E$17</definedName>
    <definedName name="dd" localSheetId="5">'[7]เงินกู้ MGC'!$E$17</definedName>
    <definedName name="dd" localSheetId="1">'[7]เงินกู้ MGC'!$E$17</definedName>
    <definedName name="dd" localSheetId="2">'[7]เงินกู้ MGC'!$E$17</definedName>
    <definedName name="dd">#REF!</definedName>
    <definedName name="Dec_Building" localSheetId="4">#REF!</definedName>
    <definedName name="Dec_Building" localSheetId="3">#REF!</definedName>
    <definedName name="Dec_Building" localSheetId="5">#REF!</definedName>
    <definedName name="Dec_Building" localSheetId="1">#REF!</definedName>
    <definedName name="Dec_Building" localSheetId="2">#REF!</definedName>
    <definedName name="Dec_Building">[4]BUILD95!$AM$9:$AM$17</definedName>
    <definedName name="Depp" localSheetId="4" hidden="1">{"cashflow",#N/A,FALSE,"cash flow"}</definedName>
    <definedName name="Depp" localSheetId="3" hidden="1">{"cashflow",#N/A,FALSE,"cash flow"}</definedName>
    <definedName name="Depp" localSheetId="5" hidden="1">{"cashflow",#N/A,FALSE,"cash flow"}</definedName>
    <definedName name="Depp" localSheetId="1" hidden="1">{"cashflow",#N/A,FALSE,"cash flow"}</definedName>
    <definedName name="Depp" localSheetId="2" hidden="1">{"cashflow",#N/A,FALSE,"cash flow"}</definedName>
    <definedName name="Depp" hidden="1">{"cashflow",#N/A,FALSE,"cash flow"}</definedName>
    <definedName name="Depre_Building" localSheetId="4">#REF!</definedName>
    <definedName name="Depre_Building" localSheetId="3">#REF!</definedName>
    <definedName name="Depre_Building" localSheetId="5">#REF!</definedName>
    <definedName name="Depre_Building" localSheetId="1">#REF!</definedName>
    <definedName name="Depre_Building" localSheetId="2">#REF!</definedName>
    <definedName name="Depre_Building">[4]BUILD95!$AA$9:$AA$17</definedName>
    <definedName name="description" localSheetId="4">#REF!</definedName>
    <definedName name="description" localSheetId="3">#REF!</definedName>
    <definedName name="description" localSheetId="5">#REF!</definedName>
    <definedName name="description" localSheetId="1">#REF!</definedName>
    <definedName name="description" localSheetId="2">#REF!</definedName>
    <definedName name="description">#REF!</definedName>
    <definedName name="DKK">'[8]ADJ - RATE'!$B$4</definedName>
    <definedName name="er" localSheetId="4">#REF!</definedName>
    <definedName name="er" localSheetId="3">#REF!</definedName>
    <definedName name="er" localSheetId="5">#REF!</definedName>
    <definedName name="er" localSheetId="1">#REF!</definedName>
    <definedName name="er" localSheetId="2">#REF!</definedName>
    <definedName name="er">#REF!</definedName>
    <definedName name="Feb_Building" localSheetId="4">#REF!</definedName>
    <definedName name="Feb_Building" localSheetId="3">#REF!</definedName>
    <definedName name="Feb_Building" localSheetId="5">#REF!</definedName>
    <definedName name="Feb_Building" localSheetId="1">#REF!</definedName>
    <definedName name="Feb_Building" localSheetId="2">#REF!</definedName>
    <definedName name="Feb_Building">[4]BUILD95!$AC$9:$AC$17</definedName>
    <definedName name="fre" localSheetId="4">#REF!</definedName>
    <definedName name="fre" localSheetId="3">#REF!</definedName>
    <definedName name="fre" localSheetId="5">#REF!</definedName>
    <definedName name="fre" localSheetId="1">#REF!</definedName>
    <definedName name="fre" localSheetId="2">#REF!</definedName>
    <definedName name="fre">#REF!</definedName>
    <definedName name="free" localSheetId="4">#REF!</definedName>
    <definedName name="free" localSheetId="3">#REF!</definedName>
    <definedName name="free" localSheetId="1">#REF!</definedName>
    <definedName name="free" localSheetId="2">#REF!</definedName>
    <definedName name="free">#REF!</definedName>
    <definedName name="GW" localSheetId="4">#REF!</definedName>
    <definedName name="GW" localSheetId="3">#REF!</definedName>
    <definedName name="GW" localSheetId="1">#REF!</definedName>
    <definedName name="GW" localSheetId="2">#REF!</definedName>
    <definedName name="GW">#REF!</definedName>
    <definedName name="Gร65536" localSheetId="4">#REF!</definedName>
    <definedName name="Gร65536" localSheetId="3">#REF!</definedName>
    <definedName name="Gร65536" localSheetId="1">#REF!</definedName>
    <definedName name="Gร65536" localSheetId="2">#REF!</definedName>
    <definedName name="Gร65536">#REF!</definedName>
    <definedName name="h" localSheetId="4">#REF!</definedName>
    <definedName name="h" localSheetId="3">#REF!</definedName>
    <definedName name="h" localSheetId="5">#REF!</definedName>
    <definedName name="h" localSheetId="1">#REF!</definedName>
    <definedName name="h" localSheetId="2">#REF!</definedName>
    <definedName name="h">[9]เงินกู้ธนชาติ!$G$2</definedName>
    <definedName name="Heading" localSheetId="4">#REF!</definedName>
    <definedName name="Heading" localSheetId="3">#REF!</definedName>
    <definedName name="Heading" localSheetId="5">#REF!</definedName>
    <definedName name="Heading" localSheetId="1">#REF!</definedName>
    <definedName name="Heading" localSheetId="2">#REF!</definedName>
    <definedName name="Heading">#REF!</definedName>
    <definedName name="hh" localSheetId="4" hidden="1">{"conso",#N/A,FALSE,"cash flow"}</definedName>
    <definedName name="hh" localSheetId="3" hidden="1">{"conso",#N/A,FALSE,"cash flow"}</definedName>
    <definedName name="hh" localSheetId="5" hidden="1">{"conso",#N/A,FALSE,"cash flow"}</definedName>
    <definedName name="hh" localSheetId="1" hidden="1">{"conso",#N/A,FALSE,"cash flow"}</definedName>
    <definedName name="hh" localSheetId="2" hidden="1">{"conso",#N/A,FALSE,"cash flow"}</definedName>
    <definedName name="hh" hidden="1">{"conso",#N/A,FALSE,"cash flow"}</definedName>
    <definedName name="hqqq" localSheetId="4" hidden="1">{"cashflow",#N/A,FALSE,"cash flow"}</definedName>
    <definedName name="hqqq" localSheetId="3" hidden="1">{"cashflow",#N/A,FALSE,"cash flow"}</definedName>
    <definedName name="hqqq" localSheetId="5" hidden="1">{"cashflow",#N/A,FALSE,"cash flow"}</definedName>
    <definedName name="hqqq" localSheetId="1" hidden="1">{"cashflow",#N/A,FALSE,"cash flow"}</definedName>
    <definedName name="hqqq" localSheetId="2" hidden="1">{"cashflow",#N/A,FALSE,"cash flow"}</definedName>
    <definedName name="hqqq" hidden="1">{"cashflow",#N/A,FALSE,"cash flow"}</definedName>
    <definedName name="HSCB" localSheetId="4">'[5]ADJ - RATE'!#REF!</definedName>
    <definedName name="HSCB" localSheetId="3">'[5]ADJ - RATE'!#REF!</definedName>
    <definedName name="HSCB" localSheetId="1">'[5]ADJ - RATE'!#REF!</definedName>
    <definedName name="HSCB" localSheetId="2">'[5]ADJ - RATE'!#REF!</definedName>
    <definedName name="HSCB">'[5]ADJ - RATE'!#REF!</definedName>
    <definedName name="hwwki" localSheetId="4" hidden="1">{"conso",#N/A,FALSE,"cash flow"}</definedName>
    <definedName name="hwwki" localSheetId="3" hidden="1">{"conso",#N/A,FALSE,"cash flow"}</definedName>
    <definedName name="hwwki" localSheetId="5" hidden="1">{"conso",#N/A,FALSE,"cash flow"}</definedName>
    <definedName name="hwwki" localSheetId="1" hidden="1">{"conso",#N/A,FALSE,"cash flow"}</definedName>
    <definedName name="hwwki" localSheetId="2" hidden="1">{"conso",#N/A,FALSE,"cash flow"}</definedName>
    <definedName name="hwwki" hidden="1">{"conso",#N/A,FALSE,"cash flow"}</definedName>
    <definedName name="InputBasis" localSheetId="4">#REF!</definedName>
    <definedName name="InputBasis" localSheetId="3">#REF!</definedName>
    <definedName name="InputBasis" localSheetId="5">#REF!</definedName>
    <definedName name="InputBasis" localSheetId="1">#REF!</definedName>
    <definedName name="InputBasis" localSheetId="2">#REF!</definedName>
    <definedName name="InputBasis">#REF!</definedName>
    <definedName name="Jan_Building" localSheetId="4">#REF!</definedName>
    <definedName name="Jan_Building" localSheetId="3">#REF!</definedName>
    <definedName name="Jan_Building" localSheetId="5">#REF!</definedName>
    <definedName name="Jan_Building" localSheetId="1">#REF!</definedName>
    <definedName name="Jan_Building" localSheetId="2">#REF!</definedName>
    <definedName name="Jan_Building">[4]BUILD95!$AB$9:$AB$17</definedName>
    <definedName name="jjj" localSheetId="4" hidden="1">{"cashflow",#N/A,FALSE,"cash flow"}</definedName>
    <definedName name="jjj" localSheetId="3" hidden="1">{"cashflow",#N/A,FALSE,"cash flow"}</definedName>
    <definedName name="jjj" localSheetId="5" hidden="1">{"cashflow",#N/A,FALSE,"cash flow"}</definedName>
    <definedName name="jjj" localSheetId="1" hidden="1">{"cashflow",#N/A,FALSE,"cash flow"}</definedName>
    <definedName name="jjj" localSheetId="2" hidden="1">{"cashflow",#N/A,FALSE,"cash flow"}</definedName>
    <definedName name="jjj" hidden="1">{"cashflow",#N/A,FALSE,"cash flow"}</definedName>
    <definedName name="JK" localSheetId="4" hidden="1">{"cashflow",#N/A,FALSE,"cash flow"}</definedName>
    <definedName name="JK" localSheetId="3" hidden="1">{"cashflow",#N/A,FALSE,"cash flow"}</definedName>
    <definedName name="JK" localSheetId="5" hidden="1">{"cashflow",#N/A,FALSE,"cash flow"}</definedName>
    <definedName name="JK" localSheetId="1" hidden="1">{"cashflow",#N/A,FALSE,"cash flow"}</definedName>
    <definedName name="JK" localSheetId="2" hidden="1">{"cashflow",#N/A,FALSE,"cash flow"}</definedName>
    <definedName name="JK" hidden="1">{"cashflow",#N/A,FALSE,"cash flow"}</definedName>
    <definedName name="Jul_Building" localSheetId="4">#REF!</definedName>
    <definedName name="Jul_Building" localSheetId="3">#REF!</definedName>
    <definedName name="Jul_Building" localSheetId="5">#REF!</definedName>
    <definedName name="Jul_Building" localSheetId="1">#REF!</definedName>
    <definedName name="Jul_Building" localSheetId="2">#REF!</definedName>
    <definedName name="Jul_Building">[4]BUILD95!$AH$9:$AH$17</definedName>
    <definedName name="Jun_Building" localSheetId="4">#REF!</definedName>
    <definedName name="Jun_Building" localSheetId="3">#REF!</definedName>
    <definedName name="Jun_Building" localSheetId="5">#REF!</definedName>
    <definedName name="Jun_Building" localSheetId="1">#REF!</definedName>
    <definedName name="Jun_Building" localSheetId="2">#REF!</definedName>
    <definedName name="Jun_Building">[4]BUILD95!$AG$9:$AG$17</definedName>
    <definedName name="KHJGDFGFHGHJ" localSheetId="4" hidden="1">{"cashflow",#N/A,FALSE,"cash flow"}</definedName>
    <definedName name="KHJGDFGFHGHJ" localSheetId="3" hidden="1">{"cashflow",#N/A,FALSE,"cash flow"}</definedName>
    <definedName name="KHJGDFGFHGHJ" localSheetId="5" hidden="1">{"cashflow",#N/A,FALSE,"cash flow"}</definedName>
    <definedName name="KHJGDFGFHGHJ" localSheetId="1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kkk" localSheetId="4" hidden="1">{"cashflow",#N/A,FALSE,"cash flow"}</definedName>
    <definedName name="kkkk" localSheetId="3" hidden="1">{"cashflow",#N/A,FALSE,"cash flow"}</definedName>
    <definedName name="kkkk" localSheetId="5" hidden="1">{"cashflow",#N/A,FALSE,"cash flow"}</definedName>
    <definedName name="kkkk" localSheetId="1" hidden="1">{"cashflow",#N/A,FALSE,"cash flow"}</definedName>
    <definedName name="kkkk" localSheetId="2" hidden="1">{"cashflow",#N/A,FALSE,"cash flow"}</definedName>
    <definedName name="kkkk" hidden="1">{"cashflow",#N/A,FALSE,"cash flow"}</definedName>
    <definedName name="LIT">'[8]ADJ - RATE'!$B$2</definedName>
    <definedName name="Loan">[10]เงินกู้ธนชาติ!$B$4</definedName>
    <definedName name="Loan1">'[10]เงินกู้ MGC'!$B$4</definedName>
    <definedName name="Long">[10]เงินกู้ธนชาติ!$F$15</definedName>
    <definedName name="Long1" localSheetId="4">#REF!</definedName>
    <definedName name="Long1" localSheetId="3">#REF!</definedName>
    <definedName name="Long1" localSheetId="5">#REF!</definedName>
    <definedName name="Long1" localSheetId="1">#REF!</definedName>
    <definedName name="Long1" localSheetId="2">#REF!</definedName>
    <definedName name="Long1">'[11]เงินกู้ MGC'!$F$15</definedName>
    <definedName name="LowerAmount">'[12]PM-TE'!$E$30</definedName>
    <definedName name="LY_AccDepre_Building" localSheetId="4">#REF!</definedName>
    <definedName name="LY_AccDepre_Building" localSheetId="3">#REF!</definedName>
    <definedName name="LY_AccDepre_Building" localSheetId="5">#REF!</definedName>
    <definedName name="LY_AccDepre_Building" localSheetId="1">#REF!</definedName>
    <definedName name="LY_AccDepre_Building" localSheetId="2">#REF!</definedName>
    <definedName name="LY_AccDepre_Building">[4]BUILD95!$AO$9:$AO$17</definedName>
    <definedName name="LY_NBV_Building" localSheetId="4">#REF!</definedName>
    <definedName name="LY_NBV_Building" localSheetId="3">#REF!</definedName>
    <definedName name="LY_NBV_Building" localSheetId="5">#REF!</definedName>
    <definedName name="LY_NBV_Building" localSheetId="1">#REF!</definedName>
    <definedName name="LY_NBV_Building" localSheetId="2">#REF!</definedName>
    <definedName name="LY_NBV_Building">[4]BUILD95!$AP$9:$AP$17</definedName>
    <definedName name="Mar_Building" localSheetId="4">#REF!</definedName>
    <definedName name="Mar_Building" localSheetId="3">#REF!</definedName>
    <definedName name="Mar_Building" localSheetId="5">#REF!</definedName>
    <definedName name="Mar_Building" localSheetId="1">#REF!</definedName>
    <definedName name="Mar_Building" localSheetId="2">#REF!</definedName>
    <definedName name="Mar_Building">[4]BUILD95!$AD$9:$AD$17</definedName>
    <definedName name="May_Building" localSheetId="4">#REF!</definedName>
    <definedName name="May_Building" localSheetId="3">#REF!</definedName>
    <definedName name="May_Building" localSheetId="5">#REF!</definedName>
    <definedName name="May_Building" localSheetId="1">#REF!</definedName>
    <definedName name="May_Building" localSheetId="2">#REF!</definedName>
    <definedName name="May_Building">[4]BUILD95!$AF$9:$AF$17</definedName>
    <definedName name="ni" localSheetId="4" hidden="1">{"conso",#N/A,FALSE,"cash flow"}</definedName>
    <definedName name="ni" localSheetId="3" hidden="1">{"conso",#N/A,FALSE,"cash flow"}</definedName>
    <definedName name="ni" localSheetId="5" hidden="1">{"conso",#N/A,FALSE,"cash flow"}</definedName>
    <definedName name="ni" localSheetId="1" hidden="1">{"conso",#N/A,FALSE,"cash flow"}</definedName>
    <definedName name="ni" localSheetId="2" hidden="1">{"conso",#N/A,FALSE,"cash flow"}</definedName>
    <definedName name="ni" hidden="1">{"conso",#N/A,FALSE,"cash flow"}</definedName>
    <definedName name="nklnj">[13]เงินกู้ธนชาติ!$B$4</definedName>
    <definedName name="NominalAmount" localSheetId="4">#REF!</definedName>
    <definedName name="NominalAmount" localSheetId="3">#REF!</definedName>
    <definedName name="NominalAmount" localSheetId="5">#REF!</definedName>
    <definedName name="NominalAmount" localSheetId="1">#REF!</definedName>
    <definedName name="NominalAmount" localSheetId="2">#REF!</definedName>
    <definedName name="NominalAmount">#REF!</definedName>
    <definedName name="Nov_Building" localSheetId="4">#REF!</definedName>
    <definedName name="Nov_Building" localSheetId="3">#REF!</definedName>
    <definedName name="Nov_Building" localSheetId="5">#REF!</definedName>
    <definedName name="Nov_Building" localSheetId="1">#REF!</definedName>
    <definedName name="Nov_Building" localSheetId="2">#REF!</definedName>
    <definedName name="Nov_Building">[4]BUILD95!$AL$9:$AL$17</definedName>
    <definedName name="nu" localSheetId="4" hidden="1">{"cashflow",#N/A,FALSE,"cash flow"}</definedName>
    <definedName name="nu" localSheetId="3" hidden="1">{"cashflow",#N/A,FALSE,"cash flow"}</definedName>
    <definedName name="nu" localSheetId="5" hidden="1">{"cashflow",#N/A,FALSE,"cash flow"}</definedName>
    <definedName name="nu" localSheetId="1" hidden="1">{"cashflow",#N/A,FALSE,"cash flow"}</definedName>
    <definedName name="nu" localSheetId="2" hidden="1">{"cashflow",#N/A,FALSE,"cash flow"}</definedName>
    <definedName name="nu" hidden="1">{"cashflow",#N/A,FALSE,"cash flow"}</definedName>
    <definedName name="nuc" localSheetId="4">#REF!</definedName>
    <definedName name="nuc" localSheetId="3">#REF!</definedName>
    <definedName name="nuc" localSheetId="5">#REF!</definedName>
    <definedName name="nuc" localSheetId="1">#REF!</definedName>
    <definedName name="nuc" localSheetId="2">#REF!</definedName>
    <definedName name="nuc">#REF!</definedName>
    <definedName name="nuch" localSheetId="4">#REF!</definedName>
    <definedName name="nuch" localSheetId="3">#REF!</definedName>
    <definedName name="nuch" localSheetId="5">#REF!</definedName>
    <definedName name="nuch" localSheetId="1">#REF!</definedName>
    <definedName name="nuch" localSheetId="2">#REF!</definedName>
    <definedName name="nuch">#REF!</definedName>
    <definedName name="oCT_bUILDING" localSheetId="4">#REF!</definedName>
    <definedName name="oCT_bUILDING" localSheetId="3">#REF!</definedName>
    <definedName name="oCT_bUILDING" localSheetId="5">#REF!</definedName>
    <definedName name="oCT_bUILDING" localSheetId="1">#REF!</definedName>
    <definedName name="oCT_bUILDING" localSheetId="2">#REF!</definedName>
    <definedName name="oCT_bUILDING">[4]BUILD95!$AK$9:$AK$17</definedName>
    <definedName name="oldData" localSheetId="4">#REF!</definedName>
    <definedName name="oldData" localSheetId="3">#REF!</definedName>
    <definedName name="oldData" localSheetId="5">#REF!</definedName>
    <definedName name="oldData" localSheetId="1">#REF!</definedName>
    <definedName name="oldData" localSheetId="2">#REF!</definedName>
    <definedName name="oldData">#REF!</definedName>
    <definedName name="OtherBasis" localSheetId="4">#REF!</definedName>
    <definedName name="OtherBasis" localSheetId="3">#REF!</definedName>
    <definedName name="OtherBasis" localSheetId="1">#REF!</definedName>
    <definedName name="OtherBasis" localSheetId="2">#REF!</definedName>
    <definedName name="OtherBasis">#REF!</definedName>
    <definedName name="PlanningAmount">'[12]PM-TE'!$J$9</definedName>
    <definedName name="pop" localSheetId="4" hidden="1">{"cashflow",#N/A,FALSE,"cash flow"}</definedName>
    <definedName name="pop" localSheetId="3" hidden="1">{"cashflow",#N/A,FALSE,"cash flow"}</definedName>
    <definedName name="pop" localSheetId="5" hidden="1">{"cashflow",#N/A,FALSE,"cash flow"}</definedName>
    <definedName name="pop" localSheetId="1" hidden="1">{"cashflow",#N/A,FALSE,"cash flow"}</definedName>
    <definedName name="pop" localSheetId="2" hidden="1">{"cashflow",#N/A,FALSE,"cash flow"}</definedName>
    <definedName name="pop" hidden="1">{"cashflow",#N/A,FALSE,"cash flow"}</definedName>
    <definedName name="_xlnm.Print_Area" localSheetId="0">BS!$A$1:$M$111</definedName>
    <definedName name="_xlnm.Print_Area" localSheetId="4">'CE-Company'!$A$1:$O$35</definedName>
    <definedName name="_xlnm.Print_Area" localSheetId="3">'CE-Conso'!$A$1:$X$40</definedName>
    <definedName name="_xlnm.Print_Area" localSheetId="5">CF!$A$1:$I$104</definedName>
    <definedName name="_xlnm.Print_Area" localSheetId="1">'PL 3M'!$A$1:$M$65</definedName>
    <definedName name="_xlnm.Print_Area" localSheetId="2">'PL 9M'!$A$1:$M$67</definedName>
    <definedName name="_xlnm.Print_Area">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" localSheetId="2">#REF!</definedName>
    <definedName name="Print_Area_MI">#REF!</definedName>
    <definedName name="_xlnm.Print_Titles">#N/A</definedName>
    <definedName name="PurCost_Building" localSheetId="4">#REF!</definedName>
    <definedName name="PurCost_Building" localSheetId="3">#REF!</definedName>
    <definedName name="PurCost_Building" localSheetId="5">#REF!</definedName>
    <definedName name="PurCost_Building" localSheetId="1">#REF!</definedName>
    <definedName name="PurCost_Building" localSheetId="2">#REF!</definedName>
    <definedName name="PurCost_Building">[4]BUILD95!$Z$9:$Z$17</definedName>
    <definedName name="PY_Accounts_Receivable" localSheetId="4">#REF!</definedName>
    <definedName name="PY_Accounts_Receivable" localSheetId="3">#REF!</definedName>
    <definedName name="PY_Accounts_Receivable" localSheetId="5">#REF!</definedName>
    <definedName name="PY_Accounts_Receivable" localSheetId="1">#REF!</definedName>
    <definedName name="PY_Accounts_Receivable" localSheetId="2">#REF!</definedName>
    <definedName name="PY_Accounts_Receivable">#REF!</definedName>
    <definedName name="PY_Cash" localSheetId="4">#REF!</definedName>
    <definedName name="PY_Cash" localSheetId="3">#REF!</definedName>
    <definedName name="PY_Cash" localSheetId="1">#REF!</definedName>
    <definedName name="PY_Cash" localSheetId="2">#REF!</definedName>
    <definedName name="PY_Cash">#REF!</definedName>
    <definedName name="PY_Common_Equity" localSheetId="4">#REF!</definedName>
    <definedName name="PY_Common_Equity" localSheetId="3">#REF!</definedName>
    <definedName name="PY_Common_Equity" localSheetId="1">#REF!</definedName>
    <definedName name="PY_Common_Equity" localSheetId="2">#REF!</definedName>
    <definedName name="PY_Common_Equity">#REF!</definedName>
    <definedName name="PY_Cost_of_Sales" localSheetId="4">#REF!</definedName>
    <definedName name="PY_Cost_of_Sales" localSheetId="3">#REF!</definedName>
    <definedName name="PY_Cost_of_Sales" localSheetId="1">#REF!</definedName>
    <definedName name="PY_Cost_of_Sales" localSheetId="2">#REF!</definedName>
    <definedName name="PY_Cost_of_Sales">#REF!</definedName>
    <definedName name="PY_Current_Liabilities" localSheetId="4">#REF!</definedName>
    <definedName name="PY_Current_Liabilities" localSheetId="3">#REF!</definedName>
    <definedName name="PY_Current_Liabilities" localSheetId="1">#REF!</definedName>
    <definedName name="PY_Current_Liabilities" localSheetId="2">#REF!</definedName>
    <definedName name="PY_Current_Liabilities">#REF!</definedName>
    <definedName name="PY_Depreciation" localSheetId="4">#REF!</definedName>
    <definedName name="PY_Depreciation" localSheetId="3">#REF!</definedName>
    <definedName name="PY_Depreciation" localSheetId="1">#REF!</definedName>
    <definedName name="PY_Depreciation" localSheetId="2">#REF!</definedName>
    <definedName name="PY_Depreciation">#REF!</definedName>
    <definedName name="PY_Gross_Profit" localSheetId="4">#REF!</definedName>
    <definedName name="PY_Gross_Profit" localSheetId="3">#REF!</definedName>
    <definedName name="PY_Gross_Profit" localSheetId="1">#REF!</definedName>
    <definedName name="PY_Gross_Profit" localSheetId="2">#REF!</definedName>
    <definedName name="PY_Gross_Profit">#REF!</definedName>
    <definedName name="PY_Inc_Bef_Tax" localSheetId="4">#REF!</definedName>
    <definedName name="PY_Inc_Bef_Tax" localSheetId="3">#REF!</definedName>
    <definedName name="PY_Inc_Bef_Tax" localSheetId="1">#REF!</definedName>
    <definedName name="PY_Inc_Bef_Tax" localSheetId="2">#REF!</definedName>
    <definedName name="PY_Inc_Bef_Tax">#REF!</definedName>
    <definedName name="PY_Intangible_Assets" localSheetId="4">#REF!</definedName>
    <definedName name="PY_Intangible_Assets" localSheetId="3">#REF!</definedName>
    <definedName name="PY_Intangible_Assets" localSheetId="1">#REF!</definedName>
    <definedName name="PY_Intangible_Assets" localSheetId="2">#REF!</definedName>
    <definedName name="PY_Intangible_Assets">#REF!</definedName>
    <definedName name="PY_Interest_Expense" localSheetId="4">#REF!</definedName>
    <definedName name="PY_Interest_Expense" localSheetId="3">#REF!</definedName>
    <definedName name="PY_Interest_Expense" localSheetId="1">#REF!</definedName>
    <definedName name="PY_Interest_Expense" localSheetId="2">#REF!</definedName>
    <definedName name="PY_Interest_Expense">#REF!</definedName>
    <definedName name="PY_Inventory" localSheetId="4">#REF!</definedName>
    <definedName name="PY_Inventory" localSheetId="3">#REF!</definedName>
    <definedName name="PY_Inventory" localSheetId="1">#REF!</definedName>
    <definedName name="PY_Inventory" localSheetId="2">#REF!</definedName>
    <definedName name="PY_Inventory">#REF!</definedName>
    <definedName name="PY_LIABIL_EQUITY" localSheetId="4">#REF!</definedName>
    <definedName name="PY_LIABIL_EQUITY" localSheetId="3">#REF!</definedName>
    <definedName name="PY_LIABIL_EQUITY" localSheetId="1">#REF!</definedName>
    <definedName name="PY_LIABIL_EQUITY" localSheetId="2">#REF!</definedName>
    <definedName name="PY_LIABIL_EQUITY">#REF!</definedName>
    <definedName name="PY_LT_Debt" localSheetId="4">#REF!</definedName>
    <definedName name="PY_LT_Debt" localSheetId="3">#REF!</definedName>
    <definedName name="PY_LT_Debt" localSheetId="1">#REF!</definedName>
    <definedName name="PY_LT_Debt" localSheetId="2">#REF!</definedName>
    <definedName name="PY_LT_Debt">#REF!</definedName>
    <definedName name="PY_Market_Value_of_Equity" localSheetId="4">#REF!</definedName>
    <definedName name="PY_Market_Value_of_Equity" localSheetId="3">#REF!</definedName>
    <definedName name="PY_Market_Value_of_Equity" localSheetId="1">#REF!</definedName>
    <definedName name="PY_Market_Value_of_Equity" localSheetId="2">#REF!</definedName>
    <definedName name="PY_Market_Value_of_Equity">#REF!</definedName>
    <definedName name="PY_Marketable_Sec" localSheetId="4">#REF!</definedName>
    <definedName name="PY_Marketable_Sec" localSheetId="3">#REF!</definedName>
    <definedName name="PY_Marketable_Sec" localSheetId="1">#REF!</definedName>
    <definedName name="PY_Marketable_Sec" localSheetId="2">#REF!</definedName>
    <definedName name="PY_Marketable_Sec">#REF!</definedName>
    <definedName name="PY_NET_PROFIT" localSheetId="4">#REF!</definedName>
    <definedName name="PY_NET_PROFIT" localSheetId="3">#REF!</definedName>
    <definedName name="PY_NET_PROFIT" localSheetId="1">#REF!</definedName>
    <definedName name="PY_NET_PROFIT" localSheetId="2">#REF!</definedName>
    <definedName name="PY_NET_PROFIT">#REF!</definedName>
    <definedName name="PY_Net_Revenue" localSheetId="4">#REF!</definedName>
    <definedName name="PY_Net_Revenue" localSheetId="3">#REF!</definedName>
    <definedName name="PY_Net_Revenue" localSheetId="1">#REF!</definedName>
    <definedName name="PY_Net_Revenue" localSheetId="2">#REF!</definedName>
    <definedName name="PY_Net_Revenue">#REF!</definedName>
    <definedName name="PY_Operating_Inc" localSheetId="4">#REF!</definedName>
    <definedName name="PY_Operating_Inc" localSheetId="3">#REF!</definedName>
    <definedName name="PY_Operating_Inc" localSheetId="1">#REF!</definedName>
    <definedName name="PY_Operating_Inc" localSheetId="2">#REF!</definedName>
    <definedName name="PY_Operating_Inc">#REF!</definedName>
    <definedName name="PY_Operating_Income" localSheetId="4">#REF!</definedName>
    <definedName name="PY_Operating_Income" localSheetId="3">#REF!</definedName>
    <definedName name="PY_Operating_Income" localSheetId="1">#REF!</definedName>
    <definedName name="PY_Operating_Income" localSheetId="2">#REF!</definedName>
    <definedName name="PY_Operating_Income">#REF!</definedName>
    <definedName name="PY_Other_Curr_Assets" localSheetId="4">#REF!</definedName>
    <definedName name="PY_Other_Curr_Assets" localSheetId="3">#REF!</definedName>
    <definedName name="PY_Other_Curr_Assets" localSheetId="1">#REF!</definedName>
    <definedName name="PY_Other_Curr_Assets" localSheetId="2">#REF!</definedName>
    <definedName name="PY_Other_Curr_Assets">#REF!</definedName>
    <definedName name="PY_Other_LT_Assets" localSheetId="4">#REF!</definedName>
    <definedName name="PY_Other_LT_Assets" localSheetId="3">#REF!</definedName>
    <definedName name="PY_Other_LT_Assets" localSheetId="1">#REF!</definedName>
    <definedName name="PY_Other_LT_Assets" localSheetId="2">#REF!</definedName>
    <definedName name="PY_Other_LT_Assets">#REF!</definedName>
    <definedName name="PY_Other_LT_Liabilities" localSheetId="4">#REF!</definedName>
    <definedName name="PY_Other_LT_Liabilities" localSheetId="3">#REF!</definedName>
    <definedName name="PY_Other_LT_Liabilities" localSheetId="1">#REF!</definedName>
    <definedName name="PY_Other_LT_Liabilities" localSheetId="2">#REF!</definedName>
    <definedName name="PY_Other_LT_Liabilities">#REF!</definedName>
    <definedName name="PY_Preferred_Stock" localSheetId="4">#REF!</definedName>
    <definedName name="PY_Preferred_Stock" localSheetId="3">#REF!</definedName>
    <definedName name="PY_Preferred_Stock" localSheetId="1">#REF!</definedName>
    <definedName name="PY_Preferred_Stock" localSheetId="2">#REF!</definedName>
    <definedName name="PY_Preferred_Stock">#REF!</definedName>
    <definedName name="PY_QUICK_ASSETS" localSheetId="4">#REF!</definedName>
    <definedName name="PY_QUICK_ASSETS" localSheetId="3">#REF!</definedName>
    <definedName name="PY_QUICK_ASSETS" localSheetId="1">#REF!</definedName>
    <definedName name="PY_QUICK_ASSETS" localSheetId="2">#REF!</definedName>
    <definedName name="PY_QUICK_ASSETS">#REF!</definedName>
    <definedName name="PY_Retained_Earnings" localSheetId="4">#REF!</definedName>
    <definedName name="PY_Retained_Earnings" localSheetId="3">#REF!</definedName>
    <definedName name="PY_Retained_Earnings" localSheetId="1">#REF!</definedName>
    <definedName name="PY_Retained_Earnings" localSheetId="2">#REF!</definedName>
    <definedName name="PY_Retained_Earnings">#REF!</definedName>
    <definedName name="PY_Tangible_Assets" localSheetId="4">#REF!</definedName>
    <definedName name="PY_Tangible_Assets" localSheetId="3">#REF!</definedName>
    <definedName name="PY_Tangible_Assets" localSheetId="1">#REF!</definedName>
    <definedName name="PY_Tangible_Assets" localSheetId="2">#REF!</definedName>
    <definedName name="PY_Tangible_Assets">#REF!</definedName>
    <definedName name="PY_Tangible_Net_Worth" localSheetId="4">#REF!</definedName>
    <definedName name="PY_Tangible_Net_Worth" localSheetId="3">#REF!</definedName>
    <definedName name="PY_Tangible_Net_Worth" localSheetId="1">#REF!</definedName>
    <definedName name="PY_Tangible_Net_Worth" localSheetId="2">#REF!</definedName>
    <definedName name="PY_Tangible_Net_Worth">#REF!</definedName>
    <definedName name="PY_Taxes" localSheetId="4">#REF!</definedName>
    <definedName name="PY_Taxes" localSheetId="3">#REF!</definedName>
    <definedName name="PY_Taxes" localSheetId="1">#REF!</definedName>
    <definedName name="PY_Taxes" localSheetId="2">#REF!</definedName>
    <definedName name="PY_Taxes">#REF!</definedName>
    <definedName name="PY_TOTAL_ASSETS" localSheetId="4">#REF!</definedName>
    <definedName name="PY_TOTAL_ASSETS" localSheetId="3">#REF!</definedName>
    <definedName name="PY_TOTAL_ASSETS" localSheetId="1">#REF!</definedName>
    <definedName name="PY_TOTAL_ASSETS" localSheetId="2">#REF!</definedName>
    <definedName name="PY_TOTAL_ASSETS">#REF!</definedName>
    <definedName name="PY_TOTAL_CURR_ASSETS" localSheetId="4">#REF!</definedName>
    <definedName name="PY_TOTAL_CURR_ASSETS" localSheetId="3">#REF!</definedName>
    <definedName name="PY_TOTAL_CURR_ASSETS" localSheetId="1">#REF!</definedName>
    <definedName name="PY_TOTAL_CURR_ASSETS" localSheetId="2">#REF!</definedName>
    <definedName name="PY_TOTAL_CURR_ASSETS">#REF!</definedName>
    <definedName name="PY_TOTAL_DEBT" localSheetId="4">#REF!</definedName>
    <definedName name="PY_TOTAL_DEBT" localSheetId="3">#REF!</definedName>
    <definedName name="PY_TOTAL_DEBT" localSheetId="1">#REF!</definedName>
    <definedName name="PY_TOTAL_DEBT" localSheetId="2">#REF!</definedName>
    <definedName name="PY_TOTAL_DEBT">#REF!</definedName>
    <definedName name="PY_TOTAL_EQUITY" localSheetId="4">#REF!</definedName>
    <definedName name="PY_TOTAL_EQUITY" localSheetId="3">#REF!</definedName>
    <definedName name="PY_TOTAL_EQUITY" localSheetId="1">#REF!</definedName>
    <definedName name="PY_TOTAL_EQUITY" localSheetId="2">#REF!</definedName>
    <definedName name="PY_TOTAL_EQUITY">#REF!</definedName>
    <definedName name="PY_Working_Capital" localSheetId="4">#REF!</definedName>
    <definedName name="PY_Working_Capital" localSheetId="3">#REF!</definedName>
    <definedName name="PY_Working_Capital" localSheetId="1">#REF!</definedName>
    <definedName name="PY_Working_Capital" localSheetId="2">#REF!</definedName>
    <definedName name="PY_Working_Capital">#REF!</definedName>
    <definedName name="PY2_Accounts_Receivable" localSheetId="4">#REF!</definedName>
    <definedName name="PY2_Accounts_Receivable" localSheetId="3">#REF!</definedName>
    <definedName name="PY2_Accounts_Receivable" localSheetId="1">#REF!</definedName>
    <definedName name="PY2_Accounts_Receivable" localSheetId="2">#REF!</definedName>
    <definedName name="PY2_Accounts_Receivable">#REF!</definedName>
    <definedName name="PY2_Cash" localSheetId="4">#REF!</definedName>
    <definedName name="PY2_Cash" localSheetId="3">#REF!</definedName>
    <definedName name="PY2_Cash" localSheetId="1">#REF!</definedName>
    <definedName name="PY2_Cash" localSheetId="2">#REF!</definedName>
    <definedName name="PY2_Cash">#REF!</definedName>
    <definedName name="PY2_Common_Equity" localSheetId="4">#REF!</definedName>
    <definedName name="PY2_Common_Equity" localSheetId="3">#REF!</definedName>
    <definedName name="PY2_Common_Equity" localSheetId="1">#REF!</definedName>
    <definedName name="PY2_Common_Equity" localSheetId="2">#REF!</definedName>
    <definedName name="PY2_Common_Equity">#REF!</definedName>
    <definedName name="PY2_Cost_of_Sales" localSheetId="4">#REF!</definedName>
    <definedName name="PY2_Cost_of_Sales" localSheetId="3">#REF!</definedName>
    <definedName name="PY2_Cost_of_Sales" localSheetId="1">#REF!</definedName>
    <definedName name="PY2_Cost_of_Sales" localSheetId="2">#REF!</definedName>
    <definedName name="PY2_Cost_of_Sales">#REF!</definedName>
    <definedName name="PY2_Current_Liabilities" localSheetId="4">#REF!</definedName>
    <definedName name="PY2_Current_Liabilities" localSheetId="3">#REF!</definedName>
    <definedName name="PY2_Current_Liabilities" localSheetId="1">#REF!</definedName>
    <definedName name="PY2_Current_Liabilities" localSheetId="2">#REF!</definedName>
    <definedName name="PY2_Current_Liabilities">#REF!</definedName>
    <definedName name="PY2_Depreciation" localSheetId="4">#REF!</definedName>
    <definedName name="PY2_Depreciation" localSheetId="3">#REF!</definedName>
    <definedName name="PY2_Depreciation" localSheetId="1">#REF!</definedName>
    <definedName name="PY2_Depreciation" localSheetId="2">#REF!</definedName>
    <definedName name="PY2_Depreciation">#REF!</definedName>
    <definedName name="PY2_Gross_Profit" localSheetId="4">#REF!</definedName>
    <definedName name="PY2_Gross_Profit" localSheetId="3">#REF!</definedName>
    <definedName name="PY2_Gross_Profit" localSheetId="1">#REF!</definedName>
    <definedName name="PY2_Gross_Profit" localSheetId="2">#REF!</definedName>
    <definedName name="PY2_Gross_Profit">#REF!</definedName>
    <definedName name="PY2_Inc_Bef_Tax" localSheetId="4">#REF!</definedName>
    <definedName name="PY2_Inc_Bef_Tax" localSheetId="3">#REF!</definedName>
    <definedName name="PY2_Inc_Bef_Tax" localSheetId="1">#REF!</definedName>
    <definedName name="PY2_Inc_Bef_Tax" localSheetId="2">#REF!</definedName>
    <definedName name="PY2_Inc_Bef_Tax">#REF!</definedName>
    <definedName name="PY2_Intangible_Assets" localSheetId="4">#REF!</definedName>
    <definedName name="PY2_Intangible_Assets" localSheetId="3">#REF!</definedName>
    <definedName name="PY2_Intangible_Assets" localSheetId="1">#REF!</definedName>
    <definedName name="PY2_Intangible_Assets" localSheetId="2">#REF!</definedName>
    <definedName name="PY2_Intangible_Assets">#REF!</definedName>
    <definedName name="PY2_Interest_Expense" localSheetId="4">#REF!</definedName>
    <definedName name="PY2_Interest_Expense" localSheetId="3">#REF!</definedName>
    <definedName name="PY2_Interest_Expense" localSheetId="1">#REF!</definedName>
    <definedName name="PY2_Interest_Expense" localSheetId="2">#REF!</definedName>
    <definedName name="PY2_Interest_Expense">#REF!</definedName>
    <definedName name="PY2_Inventory" localSheetId="4">#REF!</definedName>
    <definedName name="PY2_Inventory" localSheetId="3">#REF!</definedName>
    <definedName name="PY2_Inventory" localSheetId="1">#REF!</definedName>
    <definedName name="PY2_Inventory" localSheetId="2">#REF!</definedName>
    <definedName name="PY2_Inventory">#REF!</definedName>
    <definedName name="PY2_LIABIL_EQUITY" localSheetId="4">#REF!</definedName>
    <definedName name="PY2_LIABIL_EQUITY" localSheetId="3">#REF!</definedName>
    <definedName name="PY2_LIABIL_EQUITY" localSheetId="1">#REF!</definedName>
    <definedName name="PY2_LIABIL_EQUITY" localSheetId="2">#REF!</definedName>
    <definedName name="PY2_LIABIL_EQUITY">#REF!</definedName>
    <definedName name="PY2_LT_Debt" localSheetId="4">#REF!</definedName>
    <definedName name="PY2_LT_Debt" localSheetId="3">#REF!</definedName>
    <definedName name="PY2_LT_Debt" localSheetId="1">#REF!</definedName>
    <definedName name="PY2_LT_Debt" localSheetId="2">#REF!</definedName>
    <definedName name="PY2_LT_Debt">#REF!</definedName>
    <definedName name="PY2_Marketable_Sec" localSheetId="4">#REF!</definedName>
    <definedName name="PY2_Marketable_Sec" localSheetId="3">#REF!</definedName>
    <definedName name="PY2_Marketable_Sec" localSheetId="1">#REF!</definedName>
    <definedName name="PY2_Marketable_Sec" localSheetId="2">#REF!</definedName>
    <definedName name="PY2_Marketable_Sec">#REF!</definedName>
    <definedName name="PY2_NET_PROFIT" localSheetId="4">#REF!</definedName>
    <definedName name="PY2_NET_PROFIT" localSheetId="3">#REF!</definedName>
    <definedName name="PY2_NET_PROFIT" localSheetId="1">#REF!</definedName>
    <definedName name="PY2_NET_PROFIT" localSheetId="2">#REF!</definedName>
    <definedName name="PY2_NET_PROFIT">#REF!</definedName>
    <definedName name="PY2_Net_Revenue" localSheetId="4">#REF!</definedName>
    <definedName name="PY2_Net_Revenue" localSheetId="3">#REF!</definedName>
    <definedName name="PY2_Net_Revenue" localSheetId="1">#REF!</definedName>
    <definedName name="PY2_Net_Revenue" localSheetId="2">#REF!</definedName>
    <definedName name="PY2_Net_Revenue">#REF!</definedName>
    <definedName name="PY2_Operating_Inc" localSheetId="4">#REF!</definedName>
    <definedName name="PY2_Operating_Inc" localSheetId="3">#REF!</definedName>
    <definedName name="PY2_Operating_Inc" localSheetId="1">#REF!</definedName>
    <definedName name="PY2_Operating_Inc" localSheetId="2">#REF!</definedName>
    <definedName name="PY2_Operating_Inc">#REF!</definedName>
    <definedName name="PY2_Operating_Income" localSheetId="4">#REF!</definedName>
    <definedName name="PY2_Operating_Income" localSheetId="3">#REF!</definedName>
    <definedName name="PY2_Operating_Income" localSheetId="1">#REF!</definedName>
    <definedName name="PY2_Operating_Income" localSheetId="2">#REF!</definedName>
    <definedName name="PY2_Operating_Income">#REF!</definedName>
    <definedName name="PY2_Other_Curr_Assets" localSheetId="4">#REF!</definedName>
    <definedName name="PY2_Other_Curr_Assets" localSheetId="3">#REF!</definedName>
    <definedName name="PY2_Other_Curr_Assets" localSheetId="1">#REF!</definedName>
    <definedName name="PY2_Other_Curr_Assets" localSheetId="2">#REF!</definedName>
    <definedName name="PY2_Other_Curr_Assets">#REF!</definedName>
    <definedName name="PY2_Other_LT_Assets" localSheetId="4">#REF!</definedName>
    <definedName name="PY2_Other_LT_Assets" localSheetId="3">#REF!</definedName>
    <definedName name="PY2_Other_LT_Assets" localSheetId="1">#REF!</definedName>
    <definedName name="PY2_Other_LT_Assets" localSheetId="2">#REF!</definedName>
    <definedName name="PY2_Other_LT_Assets">#REF!</definedName>
    <definedName name="PY2_Other_LT_Liabilities" localSheetId="4">#REF!</definedName>
    <definedName name="PY2_Other_LT_Liabilities" localSheetId="3">#REF!</definedName>
    <definedName name="PY2_Other_LT_Liabilities" localSheetId="1">#REF!</definedName>
    <definedName name="PY2_Other_LT_Liabilities" localSheetId="2">#REF!</definedName>
    <definedName name="PY2_Other_LT_Liabilities">#REF!</definedName>
    <definedName name="PY2_Preferred_Stock" localSheetId="4">#REF!</definedName>
    <definedName name="PY2_Preferred_Stock" localSheetId="3">#REF!</definedName>
    <definedName name="PY2_Preferred_Stock" localSheetId="1">#REF!</definedName>
    <definedName name="PY2_Preferred_Stock" localSheetId="2">#REF!</definedName>
    <definedName name="PY2_Preferred_Stock">#REF!</definedName>
    <definedName name="PY2_QUICK_ASSETS" localSheetId="4">#REF!</definedName>
    <definedName name="PY2_QUICK_ASSETS" localSheetId="3">#REF!</definedName>
    <definedName name="PY2_QUICK_ASSETS" localSheetId="1">#REF!</definedName>
    <definedName name="PY2_QUICK_ASSETS" localSheetId="2">#REF!</definedName>
    <definedName name="PY2_QUICK_ASSETS">#REF!</definedName>
    <definedName name="PY2_Retained_Earnings" localSheetId="4">#REF!</definedName>
    <definedName name="PY2_Retained_Earnings" localSheetId="3">#REF!</definedName>
    <definedName name="PY2_Retained_Earnings" localSheetId="1">#REF!</definedName>
    <definedName name="PY2_Retained_Earnings" localSheetId="2">#REF!</definedName>
    <definedName name="PY2_Retained_Earnings">#REF!</definedName>
    <definedName name="PY2_Tangible_Assets" localSheetId="4">#REF!</definedName>
    <definedName name="PY2_Tangible_Assets" localSheetId="3">#REF!</definedName>
    <definedName name="PY2_Tangible_Assets" localSheetId="1">#REF!</definedName>
    <definedName name="PY2_Tangible_Assets" localSheetId="2">#REF!</definedName>
    <definedName name="PY2_Tangible_Assets">#REF!</definedName>
    <definedName name="PY2_Tangible_Net_Worth" localSheetId="4">#REF!</definedName>
    <definedName name="PY2_Tangible_Net_Worth" localSheetId="3">#REF!</definedName>
    <definedName name="PY2_Tangible_Net_Worth" localSheetId="1">#REF!</definedName>
    <definedName name="PY2_Tangible_Net_Worth" localSheetId="2">#REF!</definedName>
    <definedName name="PY2_Tangible_Net_Worth">#REF!</definedName>
    <definedName name="PY2_Taxes" localSheetId="4">#REF!</definedName>
    <definedName name="PY2_Taxes" localSheetId="3">#REF!</definedName>
    <definedName name="PY2_Taxes" localSheetId="1">#REF!</definedName>
    <definedName name="PY2_Taxes" localSheetId="2">#REF!</definedName>
    <definedName name="PY2_Taxes">#REF!</definedName>
    <definedName name="PY2_TOTAL_ASSETS" localSheetId="4">#REF!</definedName>
    <definedName name="PY2_TOTAL_ASSETS" localSheetId="3">#REF!</definedName>
    <definedName name="PY2_TOTAL_ASSETS" localSheetId="1">#REF!</definedName>
    <definedName name="PY2_TOTAL_ASSETS" localSheetId="2">#REF!</definedName>
    <definedName name="PY2_TOTAL_ASSETS">#REF!</definedName>
    <definedName name="PY2_TOTAL_CURR_ASSETS" localSheetId="4">#REF!</definedName>
    <definedName name="PY2_TOTAL_CURR_ASSETS" localSheetId="3">#REF!</definedName>
    <definedName name="PY2_TOTAL_CURR_ASSETS" localSheetId="1">#REF!</definedName>
    <definedName name="PY2_TOTAL_CURR_ASSETS" localSheetId="2">#REF!</definedName>
    <definedName name="PY2_TOTAL_CURR_ASSETS">#REF!</definedName>
    <definedName name="PY2_TOTAL_DEBT" localSheetId="4">#REF!</definedName>
    <definedName name="PY2_TOTAL_DEBT" localSheetId="3">#REF!</definedName>
    <definedName name="PY2_TOTAL_DEBT" localSheetId="1">#REF!</definedName>
    <definedName name="PY2_TOTAL_DEBT" localSheetId="2">#REF!</definedName>
    <definedName name="PY2_TOTAL_DEBT">#REF!</definedName>
    <definedName name="PY2_TOTAL_EQUITY" localSheetId="4">#REF!</definedName>
    <definedName name="PY2_TOTAL_EQUITY" localSheetId="3">#REF!</definedName>
    <definedName name="PY2_TOTAL_EQUITY" localSheetId="1">#REF!</definedName>
    <definedName name="PY2_TOTAL_EQUITY" localSheetId="2">#REF!</definedName>
    <definedName name="PY2_TOTAL_EQUITY">#REF!</definedName>
    <definedName name="PY2_Working_Capital" localSheetId="4">#REF!</definedName>
    <definedName name="PY2_Working_Capital" localSheetId="3">#REF!</definedName>
    <definedName name="PY2_Working_Capital" localSheetId="1">#REF!</definedName>
    <definedName name="PY2_Working_Capital" localSheetId="2">#REF!</definedName>
    <definedName name="PY2_Working_Capital">#REF!</definedName>
    <definedName name="qq" localSheetId="4">#REF!</definedName>
    <definedName name="qq" localSheetId="3">#REF!</definedName>
    <definedName name="qq" localSheetId="1">#REF!</definedName>
    <definedName name="qq" localSheetId="2">#REF!</definedName>
    <definedName name="qq">#REF!</definedName>
    <definedName name="qqqqq" localSheetId="4" hidden="1">{"cashflow",#N/A,FALSE,"cash flow"}</definedName>
    <definedName name="qqqqq" localSheetId="3" hidden="1">{"cashflow",#N/A,FALSE,"cash flow"}</definedName>
    <definedName name="qqqqq" localSheetId="5" hidden="1">{"cashflow",#N/A,FALSE,"cash flow"}</definedName>
    <definedName name="qqqqq" localSheetId="1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rae" localSheetId="4" hidden="1">{"cashflow",#N/A,FALSE,"cash flow"}</definedName>
    <definedName name="rae" localSheetId="3" hidden="1">{"cashflow",#N/A,FALSE,"cash flow"}</definedName>
    <definedName name="rae" localSheetId="5" hidden="1">{"cashflow",#N/A,FALSE,"cash flow"}</definedName>
    <definedName name="rae" localSheetId="1" hidden="1">{"cashflow",#N/A,FALSE,"cash flow"}</definedName>
    <definedName name="rae" localSheetId="2" hidden="1">{"cashflow",#N/A,FALSE,"cash flow"}</definedName>
    <definedName name="rae" hidden="1">{"cashflow",#N/A,FALSE,"cash flow"}</definedName>
    <definedName name="RangeHigher" localSheetId="4">#REF!</definedName>
    <definedName name="RangeHigher" localSheetId="3">#REF!</definedName>
    <definedName name="RangeHigher" localSheetId="5">#REF!</definedName>
    <definedName name="RangeHigher" localSheetId="1">#REF!</definedName>
    <definedName name="RangeHigher" localSheetId="2">#REF!</definedName>
    <definedName name="RangeHigher">#REF!</definedName>
    <definedName name="RangeLower" localSheetId="4">#REF!</definedName>
    <definedName name="RangeLower" localSheetId="3">#REF!</definedName>
    <definedName name="RangeLower" localSheetId="1">#REF!</definedName>
    <definedName name="RangeLower" localSheetId="2">#REF!</definedName>
    <definedName name="RangeLower">#REF!</definedName>
    <definedName name="RM">'[8]ADJ - RATE'!$B$5</definedName>
    <definedName name="rr" localSheetId="4">#REF!</definedName>
    <definedName name="rr" localSheetId="3">#REF!</definedName>
    <definedName name="rr" localSheetId="5">#REF!</definedName>
    <definedName name="rr" localSheetId="1">#REF!</definedName>
    <definedName name="rr" localSheetId="2">#REF!</definedName>
    <definedName name="rr">#REF!</definedName>
    <definedName name="S" localSheetId="4">#REF!</definedName>
    <definedName name="S" localSheetId="3">#REF!</definedName>
    <definedName name="S" localSheetId="1">#REF!</definedName>
    <definedName name="S" localSheetId="2">#REF!</definedName>
    <definedName name="S">#REF!</definedName>
    <definedName name="SCB" localSheetId="4">'[5]ADJ - RATE'!#REF!</definedName>
    <definedName name="SCB" localSheetId="3">'[5]ADJ - RATE'!#REF!</definedName>
    <definedName name="SCB" localSheetId="5">'[5]ADJ - RATE'!#REF!</definedName>
    <definedName name="SCB" localSheetId="1">'[5]ADJ - RATE'!#REF!</definedName>
    <definedName name="SCB" localSheetId="2">'[5]ADJ - RATE'!#REF!</definedName>
    <definedName name="SCB">'[5]ADJ - RATE'!#REF!</definedName>
    <definedName name="sdsd">'[14]Trial Balance'!$A$1:$H$65536</definedName>
    <definedName name="Sep_Building" localSheetId="4">#REF!</definedName>
    <definedName name="Sep_Building" localSheetId="3">#REF!</definedName>
    <definedName name="Sep_Building" localSheetId="5">#REF!</definedName>
    <definedName name="Sep_Building" localSheetId="1">#REF!</definedName>
    <definedName name="Sep_Building" localSheetId="2">#REF!</definedName>
    <definedName name="Sep_Building">[4]BUILD95!$AJ$9:$AJ$17</definedName>
    <definedName name="Short">[10]เงินกู้ธนชาติ!$E$17</definedName>
    <definedName name="short1" localSheetId="4">#REF!</definedName>
    <definedName name="short1" localSheetId="3">#REF!</definedName>
    <definedName name="short1" localSheetId="5">#REF!</definedName>
    <definedName name="short1" localSheetId="1">#REF!</definedName>
    <definedName name="short1" localSheetId="2">#REF!</definedName>
    <definedName name="short1">'[11]เงินกู้ MGC'!$E$17</definedName>
    <definedName name="sssss" localSheetId="4" hidden="1">{"cashflow",#N/A,FALSE,"cash flow"}</definedName>
    <definedName name="sssss" localSheetId="3" hidden="1">{"cashflow",#N/A,FALSE,"cash flow"}</definedName>
    <definedName name="sssss" localSheetId="5" hidden="1">{"cashflow",#N/A,FALSE,"cash flow"}</definedName>
    <definedName name="sssss" localSheetId="1" hidden="1">{"cashflow",#N/A,FALSE,"cash flow"}</definedName>
    <definedName name="sssss" localSheetId="2" hidden="1">{"cashflow",#N/A,FALSE,"cash flow"}</definedName>
    <definedName name="sssss" hidden="1">{"cashflow",#N/A,FALSE,"cash flow"}</definedName>
    <definedName name="tb" localSheetId="4">#REF!</definedName>
    <definedName name="tb" localSheetId="3">#REF!</definedName>
    <definedName name="tb" localSheetId="5">#REF!</definedName>
    <definedName name="tb" localSheetId="1">#REF!</definedName>
    <definedName name="tb" localSheetId="2">#REF!</definedName>
    <definedName name="tb">'[15]TrialBalance Q3-2002'!$A$1:$H$301</definedName>
    <definedName name="tbold" localSheetId="4">#REF!</definedName>
    <definedName name="tbold" localSheetId="3">#REF!</definedName>
    <definedName name="tbold" localSheetId="5">#REF!</definedName>
    <definedName name="tbold" localSheetId="1">#REF!</definedName>
    <definedName name="tbold" localSheetId="2">#REF!</definedName>
    <definedName name="tbold">#REF!</definedName>
    <definedName name="TE_Pct" localSheetId="4">#REF!</definedName>
    <definedName name="TE_Pct" localSheetId="3">#REF!</definedName>
    <definedName name="TE_Pct" localSheetId="1">#REF!</definedName>
    <definedName name="TE_Pct" localSheetId="2">#REF!</definedName>
    <definedName name="TE_Pct">#REF!</definedName>
    <definedName name="TEST0" localSheetId="4">#REF!</definedName>
    <definedName name="TEST0" localSheetId="3">#REF!</definedName>
    <definedName name="TEST0" localSheetId="1">#REF!</definedName>
    <definedName name="TEST0" localSheetId="2">#REF!</definedName>
    <definedName name="TEST0">#REF!</definedName>
    <definedName name="TESTHKEY" localSheetId="4">#REF!</definedName>
    <definedName name="TESTHKEY" localSheetId="3">#REF!</definedName>
    <definedName name="TESTHKEY" localSheetId="1">#REF!</definedName>
    <definedName name="TESTHKEY" localSheetId="2">#REF!</definedName>
    <definedName name="TESTHKEY">#REF!</definedName>
    <definedName name="TESTKEYS" localSheetId="4">#REF!</definedName>
    <definedName name="TESTKEYS" localSheetId="3">#REF!</definedName>
    <definedName name="TESTKEYS" localSheetId="1">#REF!</definedName>
    <definedName name="TESTKEYS" localSheetId="2">#REF!</definedName>
    <definedName name="TESTKEYS">#REF!</definedName>
    <definedName name="TESTVKEY" localSheetId="4">#REF!</definedName>
    <definedName name="TESTVKEY" localSheetId="3">#REF!</definedName>
    <definedName name="TESTVKEY" localSheetId="1">#REF!</definedName>
    <definedName name="TESTVKEY" localSheetId="2">#REF!</definedName>
    <definedName name="TESTVKEY">#REF!</definedName>
    <definedName name="too" localSheetId="4" hidden="1">{"conso",#N/A,FALSE,"cash flow"}</definedName>
    <definedName name="too" localSheetId="3" hidden="1">{"conso",#N/A,FALSE,"cash flow"}</definedName>
    <definedName name="too" localSheetId="5" hidden="1">{"conso",#N/A,FALSE,"cash flow"}</definedName>
    <definedName name="too" localSheetId="1" hidden="1">{"conso",#N/A,FALSE,"cash flow"}</definedName>
    <definedName name="too" localSheetId="2" hidden="1">{"conso",#N/A,FALSE,"cash flow"}</definedName>
    <definedName name="too" hidden="1">{"conso",#N/A,FALSE,"cash flow"}</definedName>
    <definedName name="too_pop" localSheetId="4" hidden="1">{"conso",#N/A,FALSE,"cash flow"}</definedName>
    <definedName name="too_pop" localSheetId="3" hidden="1">{"conso",#N/A,FALSE,"cash flow"}</definedName>
    <definedName name="too_pop" localSheetId="5" hidden="1">{"conso",#N/A,FALSE,"cash flow"}</definedName>
    <definedName name="too_pop" localSheetId="1" hidden="1">{"conso",#N/A,FALSE,"cash flow"}</definedName>
    <definedName name="too_pop" localSheetId="2" hidden="1">{"conso",#N/A,FALSE,"cash flow"}</definedName>
    <definedName name="too_pop" hidden="1">{"conso",#N/A,FALSE,"cash flow"}</definedName>
    <definedName name="toooo" localSheetId="4" hidden="1">{"conso",#N/A,FALSE,"cash flow"}</definedName>
    <definedName name="toooo" localSheetId="3" hidden="1">{"conso",#N/A,FALSE,"cash flow"}</definedName>
    <definedName name="toooo" localSheetId="5" hidden="1">{"conso",#N/A,FALSE,"cash flow"}</definedName>
    <definedName name="toooo" localSheetId="1" hidden="1">{"conso",#N/A,FALSE,"cash flow"}</definedName>
    <definedName name="toooo" localSheetId="2" hidden="1">{"conso",#N/A,FALSE,"cash flow"}</definedName>
    <definedName name="toooo" hidden="1">{"conso",#N/A,FALSE,"cash flow"}</definedName>
    <definedName name="TotalDepre_Building" localSheetId="4">#REF!</definedName>
    <definedName name="TotalDepre_Building" localSheetId="3">#REF!</definedName>
    <definedName name="TotalDepre_Building" localSheetId="5">#REF!</definedName>
    <definedName name="TotalDepre_Building" localSheetId="1">#REF!</definedName>
    <definedName name="TotalDepre_Building" localSheetId="2">#REF!</definedName>
    <definedName name="TotalDepre_Building">[4]BUILD95!$AN$9:$AN$17</definedName>
    <definedName name="TRC" localSheetId="4" hidden="1">{"cashflow",#N/A,FALSE,"cash flow"}</definedName>
    <definedName name="TRC" localSheetId="3" hidden="1">{"cashflow",#N/A,FALSE,"cash flow"}</definedName>
    <definedName name="TRC" localSheetId="5" hidden="1">{"cashflow",#N/A,FALSE,"cash flow"}</definedName>
    <definedName name="TRC" localSheetId="1" hidden="1">{"cashflow",#N/A,FALSE,"cash flow"}</definedName>
    <definedName name="TRC" localSheetId="2" hidden="1">{"cashflow",#N/A,FALSE,"cash flow"}</definedName>
    <definedName name="TRC" hidden="1">{"cashflow",#N/A,FALSE,"cash flow"}</definedName>
    <definedName name="tribal" localSheetId="4">#REF!</definedName>
    <definedName name="tribal" localSheetId="3">#REF!</definedName>
    <definedName name="tribal" localSheetId="5">#REF!</definedName>
    <definedName name="tribal" localSheetId="1">#REF!</definedName>
    <definedName name="tribal" localSheetId="2">#REF!</definedName>
    <definedName name="tribal">#REF!</definedName>
    <definedName name="ttr" localSheetId="4">#REF!</definedName>
    <definedName name="ttr" localSheetId="3">#REF!</definedName>
    <definedName name="ttr" localSheetId="1">#REF!</definedName>
    <definedName name="ttr" localSheetId="2">#REF!</definedName>
    <definedName name="ttr">#REF!</definedName>
    <definedName name="US">'[8]ADJ - RATE'!$B$3</definedName>
    <definedName name="USD" localSheetId="4">#REF!</definedName>
    <definedName name="USD" localSheetId="3">#REF!</definedName>
    <definedName name="USD" localSheetId="5">#REF!</definedName>
    <definedName name="USD" localSheetId="1">#REF!</definedName>
    <definedName name="USD" localSheetId="2">#REF!</definedName>
    <definedName name="USD">#REF!</definedName>
    <definedName name="uuuuuuuuu" localSheetId="4" hidden="1">{"conso",#N/A,FALSE,"cash flow"}</definedName>
    <definedName name="uuuuuuuuu" localSheetId="3" hidden="1">{"conso",#N/A,FALSE,"cash flow"}</definedName>
    <definedName name="uuuuuuuuu" localSheetId="5" hidden="1">{"conso",#N/A,FALSE,"cash flow"}</definedName>
    <definedName name="uuuuuuuuu" localSheetId="1" hidden="1">{"conso",#N/A,FALSE,"cash flow"}</definedName>
    <definedName name="uuuuuuuuu" localSheetId="2" hidden="1">{"conso",#N/A,FALSE,"cash flow"}</definedName>
    <definedName name="uuuuuuuuu" hidden="1">{"conso",#N/A,FALSE,"cash flow"}</definedName>
    <definedName name="vfayg" localSheetId="4" hidden="1">{"cashflow",#N/A,FALSE,"cash flow"}</definedName>
    <definedName name="vfayg" localSheetId="3" hidden="1">{"cashflow",#N/A,FALSE,"cash flow"}</definedName>
    <definedName name="vfayg" localSheetId="5" hidden="1">{"cashflow",#N/A,FALSE,"cash flow"}</definedName>
    <definedName name="vfayg" localSheetId="1" hidden="1">{"cashflow",#N/A,FALSE,"cash flow"}</definedName>
    <definedName name="vfayg" localSheetId="2" hidden="1">{"cashflow",#N/A,FALSE,"cash flow"}</definedName>
    <definedName name="vfayg" hidden="1">{"cashflow",#N/A,FALSE,"cash flow"}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localSheetId="5" hidden="1">{"cashflow",#N/A,FALSE,"cash flow"}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localSheetId="3" hidden="1">{"conso",#N/A,FALSE,"cash flow"}</definedName>
    <definedName name="wrn.conso." localSheetId="5" hidden="1">{"conso",#N/A,FALSE,"cash flow"}</definedName>
    <definedName name="wrn.conso." localSheetId="1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xx">'[16]Trial Balance'!$A$1:$H$65536</definedName>
    <definedName name="zqqq" localSheetId="4" hidden="1">{"cashflow",#N/A,FALSE,"cash flow"}</definedName>
    <definedName name="zqqq" localSheetId="3" hidden="1">{"cashflow",#N/A,FALSE,"cash flow"}</definedName>
    <definedName name="zqqq" localSheetId="5" hidden="1">{"cashflow",#N/A,FALSE,"cash flow"}</definedName>
    <definedName name="zqqq" localSheetId="1" hidden="1">{"cashflow",#N/A,FALSE,"cash flow"}</definedName>
    <definedName name="zqqq" localSheetId="2" hidden="1">{"cashflow",#N/A,FALSE,"cash flow"}</definedName>
    <definedName name="zqqq" hidden="1">{"cashflow",#N/A,FALSE,"cash flow"}</definedName>
    <definedName name="zz" localSheetId="4" hidden="1">{"cashflow",#N/A,FALSE,"cash flow"}</definedName>
    <definedName name="zz" localSheetId="3" hidden="1">{"cashflow",#N/A,FALSE,"cash flow"}</definedName>
    <definedName name="zz" localSheetId="5" hidden="1">{"cashflow",#N/A,FALSE,"cash flow"}</definedName>
    <definedName name="zz" localSheetId="1" hidden="1">{"cashflow",#N/A,FALSE,"cash flow"}</definedName>
    <definedName name="zz" localSheetId="2" hidden="1">{"cashflow",#N/A,FALSE,"cash flow"}</definedName>
    <definedName name="zz" hidden="1">{"cashflow",#N/A,FALSE,"cash flow"}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7" i="17" l="1"/>
  <c r="I81" i="20" l="1"/>
  <c r="G76" i="20"/>
  <c r="K59" i="17"/>
  <c r="M40" i="17" l="1"/>
  <c r="I40" i="17"/>
  <c r="M38" i="22"/>
  <c r="M39" i="22"/>
  <c r="I38" i="22"/>
  <c r="G80" i="10" l="1"/>
  <c r="K29" i="10"/>
  <c r="G14" i="22" l="1"/>
  <c r="I14" i="22"/>
  <c r="K14" i="22"/>
  <c r="M14" i="22"/>
  <c r="G87" i="10"/>
  <c r="G88" i="10" s="1"/>
  <c r="M29" i="10"/>
  <c r="I29" i="10"/>
  <c r="G29" i="10"/>
  <c r="G38" i="22"/>
  <c r="V19" i="18"/>
  <c r="H19" i="18"/>
  <c r="F19" i="18"/>
  <c r="D19" i="18"/>
  <c r="T17" i="18"/>
  <c r="X17" i="18" s="1"/>
  <c r="G15" i="19"/>
  <c r="E15" i="19"/>
  <c r="O14" i="19"/>
  <c r="O15" i="19" s="1"/>
  <c r="G40" i="17" l="1"/>
  <c r="G20" i="22" l="1"/>
  <c r="K14" i="17"/>
  <c r="G48" i="10"/>
  <c r="G25" i="19"/>
  <c r="G31" i="19" s="1"/>
  <c r="E25" i="19"/>
  <c r="E31" i="19" s="1"/>
  <c r="O24" i="19"/>
  <c r="O25" i="19" s="1"/>
  <c r="H36" i="18"/>
  <c r="R33" i="18"/>
  <c r="F30" i="18"/>
  <c r="F36" i="18" s="1"/>
  <c r="D30" i="18"/>
  <c r="D36" i="18" s="1"/>
  <c r="T29" i="18"/>
  <c r="T30" i="18" s="1"/>
  <c r="I33" i="22"/>
  <c r="I39" i="22" s="1"/>
  <c r="G33" i="22"/>
  <c r="M20" i="22"/>
  <c r="M21" i="22" s="1"/>
  <c r="M24" i="22" s="1"/>
  <c r="M26" i="22" s="1"/>
  <c r="M45" i="22" s="1"/>
  <c r="I20" i="22"/>
  <c r="I21" i="22" s="1"/>
  <c r="I24" i="22" s="1"/>
  <c r="I26" i="22" s="1"/>
  <c r="M41" i="17"/>
  <c r="M29" i="19" s="1"/>
  <c r="K40" i="17"/>
  <c r="K41" i="17" s="1"/>
  <c r="M18" i="19" s="1"/>
  <c r="N23" i="18"/>
  <c r="N34" i="18"/>
  <c r="N35" i="18" s="1"/>
  <c r="N36" i="18" s="1"/>
  <c r="N22" i="18"/>
  <c r="R22" i="18" s="1"/>
  <c r="H107" i="20"/>
  <c r="C76" i="20"/>
  <c r="T18" i="18"/>
  <c r="L15" i="18"/>
  <c r="R15" i="18"/>
  <c r="Z15" i="18" s="1"/>
  <c r="R27" i="18"/>
  <c r="P24" i="18"/>
  <c r="P25" i="18" s="1"/>
  <c r="P35" i="18"/>
  <c r="P36" i="18" s="1"/>
  <c r="V21" i="18"/>
  <c r="V24" i="18" s="1"/>
  <c r="Z24" i="18" s="1"/>
  <c r="M20" i="17"/>
  <c r="K20" i="17"/>
  <c r="I20" i="17"/>
  <c r="G20" i="17"/>
  <c r="K48" i="10"/>
  <c r="K50" i="10" s="1"/>
  <c r="O22" i="19"/>
  <c r="K12" i="19"/>
  <c r="G12" i="19"/>
  <c r="G20" i="19" s="1"/>
  <c r="E12" i="19"/>
  <c r="E20" i="19" s="1"/>
  <c r="H15" i="18"/>
  <c r="H25" i="18" s="1"/>
  <c r="G97" i="10" s="1"/>
  <c r="F15" i="18"/>
  <c r="D15" i="18"/>
  <c r="V32" i="18"/>
  <c r="V35" i="18" s="1"/>
  <c r="I100" i="10"/>
  <c r="C92" i="20"/>
  <c r="I88" i="20"/>
  <c r="I76" i="20"/>
  <c r="E88" i="20"/>
  <c r="E76" i="20"/>
  <c r="M14" i="17"/>
  <c r="I33" i="17"/>
  <c r="I14" i="17"/>
  <c r="I87" i="10"/>
  <c r="M87" i="10"/>
  <c r="I80" i="10"/>
  <c r="I48" i="10"/>
  <c r="I50" i="10" s="1"/>
  <c r="I25" i="18"/>
  <c r="J25" i="18"/>
  <c r="G33" i="17"/>
  <c r="G41" i="17" s="1"/>
  <c r="G14" i="17"/>
  <c r="M80" i="10"/>
  <c r="K80" i="10"/>
  <c r="D91" i="20"/>
  <c r="K87" i="10"/>
  <c r="G92" i="20"/>
  <c r="C88" i="20"/>
  <c r="G88" i="20"/>
  <c r="M48" i="10"/>
  <c r="A60" i="10"/>
  <c r="G63" i="10"/>
  <c r="I101" i="10"/>
  <c r="T27" i="18"/>
  <c r="X27" i="18" s="1"/>
  <c r="X29" i="18"/>
  <c r="X30" i="18" s="1"/>
  <c r="F25" i="18" l="1"/>
  <c r="G96" i="10" s="1"/>
  <c r="X18" i="18"/>
  <c r="X19" i="18" s="1"/>
  <c r="T19" i="18"/>
  <c r="I41" i="17"/>
  <c r="I102" i="10"/>
  <c r="K96" i="10"/>
  <c r="I21" i="17"/>
  <c r="I24" i="17" s="1"/>
  <c r="I26" i="17" s="1"/>
  <c r="M21" i="17"/>
  <c r="M24" i="17" s="1"/>
  <c r="M26" i="17" s="1"/>
  <c r="M88" i="10"/>
  <c r="I88" i="10"/>
  <c r="M50" i="10"/>
  <c r="G50" i="10"/>
  <c r="R34" i="18"/>
  <c r="T34" i="18" s="1"/>
  <c r="X34" i="18" s="1"/>
  <c r="D25" i="18"/>
  <c r="T15" i="18"/>
  <c r="AB15" i="18" s="1"/>
  <c r="K95" i="10"/>
  <c r="K38" i="22"/>
  <c r="K39" i="22" s="1"/>
  <c r="K20" i="22"/>
  <c r="K21" i="22" s="1"/>
  <c r="K24" i="22" s="1"/>
  <c r="G39" i="22"/>
  <c r="G21" i="22"/>
  <c r="G24" i="22" s="1"/>
  <c r="G26" i="22" s="1"/>
  <c r="R23" i="18"/>
  <c r="T23" i="18" s="1"/>
  <c r="X23" i="18" s="1"/>
  <c r="N24" i="18"/>
  <c r="N25" i="18" s="1"/>
  <c r="K21" i="17"/>
  <c r="K24" i="17" s="1"/>
  <c r="G30" i="20" s="1"/>
  <c r="K88" i="10"/>
  <c r="I41" i="22"/>
  <c r="I55" i="22" s="1"/>
  <c r="I48" i="22"/>
  <c r="M41" i="22"/>
  <c r="M48" i="22"/>
  <c r="M30" i="19"/>
  <c r="M31" i="19" s="1"/>
  <c r="O29" i="19"/>
  <c r="V36" i="18"/>
  <c r="M19" i="19"/>
  <c r="O18" i="19"/>
  <c r="V25" i="18"/>
  <c r="G101" i="10" s="1"/>
  <c r="G21" i="17"/>
  <c r="G24" i="17" s="1"/>
  <c r="G26" i="17" s="1"/>
  <c r="G43" i="17" s="1"/>
  <c r="M52" i="22" l="1"/>
  <c r="M55" i="22" s="1"/>
  <c r="M67" i="22" s="1"/>
  <c r="I104" i="10"/>
  <c r="I115" i="10" s="1"/>
  <c r="I9" i="20"/>
  <c r="I30" i="20" s="1"/>
  <c r="I43" i="20" s="1"/>
  <c r="I48" i="20" s="1"/>
  <c r="I91" i="20" s="1"/>
  <c r="I93" i="20" s="1"/>
  <c r="E9" i="20"/>
  <c r="R35" i="18"/>
  <c r="R36" i="18" s="1"/>
  <c r="G43" i="20"/>
  <c r="G48" i="20" s="1"/>
  <c r="G91" i="20" s="1"/>
  <c r="G93" i="20" s="1"/>
  <c r="G107" i="20" s="1"/>
  <c r="X15" i="18"/>
  <c r="G95" i="10"/>
  <c r="K26" i="22"/>
  <c r="G41" i="22"/>
  <c r="G55" i="22" s="1"/>
  <c r="G48" i="22"/>
  <c r="G45" i="22" s="1"/>
  <c r="R24" i="18"/>
  <c r="R25" i="18" s="1"/>
  <c r="G99" i="10" s="1"/>
  <c r="K26" i="17"/>
  <c r="K47" i="17" s="1"/>
  <c r="K50" i="17" s="1"/>
  <c r="C30" i="20"/>
  <c r="I67" i="22"/>
  <c r="M47" i="17"/>
  <c r="M43" i="17"/>
  <c r="M54" i="17" s="1"/>
  <c r="M57" i="17" s="1"/>
  <c r="M69" i="17" s="1"/>
  <c r="I50" i="17"/>
  <c r="I47" i="17" s="1"/>
  <c r="I59" i="17" s="1"/>
  <c r="I43" i="17"/>
  <c r="I57" i="17" s="1"/>
  <c r="I54" i="17" s="1"/>
  <c r="G54" i="17"/>
  <c r="G50" i="17"/>
  <c r="G47" i="17" s="1"/>
  <c r="G59" i="17" s="1"/>
  <c r="G67" i="22" l="1"/>
  <c r="G52" i="22"/>
  <c r="K41" i="22"/>
  <c r="K52" i="22" s="1"/>
  <c r="K55" i="22" s="1"/>
  <c r="K67" i="22" s="1"/>
  <c r="K45" i="22"/>
  <c r="K48" i="22" s="1"/>
  <c r="E30" i="20"/>
  <c r="E43" i="20" s="1"/>
  <c r="E48" i="20" s="1"/>
  <c r="E91" i="20" s="1"/>
  <c r="E93" i="20" s="1"/>
  <c r="C43" i="20"/>
  <c r="K43" i="17"/>
  <c r="K54" i="17" s="1"/>
  <c r="K57" i="17" s="1"/>
  <c r="K69" i="17" s="1"/>
  <c r="K17" i="19"/>
  <c r="K19" i="19" s="1"/>
  <c r="I69" i="17"/>
  <c r="M50" i="17"/>
  <c r="M59" i="17" s="1"/>
  <c r="K27" i="19"/>
  <c r="L32" i="18"/>
  <c r="L21" i="18"/>
  <c r="G69" i="17"/>
  <c r="K20" i="19" l="1"/>
  <c r="K98" i="10" s="1"/>
  <c r="C48" i="20"/>
  <c r="C91" i="20" s="1"/>
  <c r="C93" i="20" s="1"/>
  <c r="C107" i="20" s="1"/>
  <c r="O17" i="19"/>
  <c r="O19" i="19" s="1"/>
  <c r="T32" i="18"/>
  <c r="L35" i="18"/>
  <c r="O27" i="19"/>
  <c r="O30" i="19" s="1"/>
  <c r="O31" i="19" s="1"/>
  <c r="K30" i="19"/>
  <c r="K31" i="19" s="1"/>
  <c r="L24" i="18"/>
  <c r="L25" i="18" s="1"/>
  <c r="G98" i="10" s="1"/>
  <c r="G100" i="10" s="1"/>
  <c r="G102" i="10" s="1"/>
  <c r="G104" i="10" s="1"/>
  <c r="G115" i="10" s="1"/>
  <c r="T21" i="18"/>
  <c r="X32" i="18" l="1"/>
  <c r="X35" i="18" s="1"/>
  <c r="X36" i="18" s="1"/>
  <c r="L36" i="18"/>
  <c r="T35" i="18"/>
  <c r="T36" i="18" s="1"/>
  <c r="T24" i="18"/>
  <c r="T25" i="18" s="1"/>
  <c r="X21" i="18"/>
  <c r="X24" i="18" s="1"/>
  <c r="AB24" i="18" l="1"/>
  <c r="X25" i="18"/>
  <c r="Z25" i="18" s="1"/>
  <c r="M12" i="19"/>
  <c r="O12" i="19" s="1"/>
  <c r="O20" i="19" s="1"/>
  <c r="M100" i="10"/>
  <c r="M102" i="10" s="1"/>
  <c r="M104" i="10" s="1"/>
  <c r="M115" i="10" s="1"/>
  <c r="M20" i="19" l="1"/>
  <c r="K99" i="10" s="1"/>
  <c r="K100" i="10" s="1"/>
  <c r="K102" i="10" s="1"/>
  <c r="K104" i="10" l="1"/>
  <c r="K115" i="10" s="1"/>
  <c r="Q20" i="1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Suphakorn Ruchichananthakun</author>
  </authors>
  <commentList>
    <comment ref="A18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 xml:space="preserve">ซื้อเงินลงทุนในบริษัทย่อย
</t>
        </r>
      </text>
    </comment>
  </commentList>
</comments>
</file>

<file path=xl/sharedStrings.xml><?xml version="1.0" encoding="utf-8"?>
<sst xmlns="http://schemas.openxmlformats.org/spreadsheetml/2006/main" count="684" uniqueCount="263">
  <si>
    <t>share capital</t>
  </si>
  <si>
    <t>Total</t>
  </si>
  <si>
    <t>Total current assets</t>
  </si>
  <si>
    <t>Total non-current assets</t>
  </si>
  <si>
    <t>Total current liabilities</t>
  </si>
  <si>
    <t>Total non-current liabilities</t>
  </si>
  <si>
    <t>Total shareholders' equity</t>
  </si>
  <si>
    <t>Cash and cash equivalents</t>
  </si>
  <si>
    <t>Interest income</t>
  </si>
  <si>
    <t>Other income</t>
  </si>
  <si>
    <t>Issued and</t>
  </si>
  <si>
    <t>Total other</t>
  </si>
  <si>
    <t>components of</t>
  </si>
  <si>
    <t>shareholders'</t>
  </si>
  <si>
    <t>equity</t>
  </si>
  <si>
    <t>Trade and other payables</t>
  </si>
  <si>
    <t>Cash flows from operating activities</t>
  </si>
  <si>
    <t>Cash flows from investing activities</t>
  </si>
  <si>
    <t>Cash flows from financing activities</t>
  </si>
  <si>
    <t>Other current assets</t>
  </si>
  <si>
    <t>Trade and other receivables</t>
  </si>
  <si>
    <t>Investments in subsidiaries</t>
  </si>
  <si>
    <t>Other non-current assets</t>
  </si>
  <si>
    <t>Other components of shareholders' equity</t>
  </si>
  <si>
    <t>Retention payables</t>
  </si>
  <si>
    <t>Appropriated</t>
  </si>
  <si>
    <t>shareholders' equity</t>
  </si>
  <si>
    <t>Service income</t>
  </si>
  <si>
    <t>Other components of equity</t>
  </si>
  <si>
    <t>Short-term provision</t>
  </si>
  <si>
    <t>Cost of services</t>
  </si>
  <si>
    <t>in foreign currency</t>
  </si>
  <si>
    <t>financial statements</t>
  </si>
  <si>
    <t>Notes</t>
  </si>
  <si>
    <t>-</t>
  </si>
  <si>
    <t>CURRENT ASSETS</t>
  </si>
  <si>
    <t>NON - CURRENT ASSETS</t>
  </si>
  <si>
    <t>TOTAL ASSETS</t>
  </si>
  <si>
    <t>CURRENT LIABILITIES</t>
  </si>
  <si>
    <t>NON - CURRENT LIABILITIES</t>
  </si>
  <si>
    <t>TOTAL LIABILITIES</t>
  </si>
  <si>
    <t>SHAREHOLDERS’ EQUITY</t>
  </si>
  <si>
    <t>Premium on share capital</t>
  </si>
  <si>
    <t>Equity attributable to the equity holders of the parent company</t>
  </si>
  <si>
    <t>Non-controlling interests</t>
  </si>
  <si>
    <t>TOTAL LIABILITIES AND SHAREHOLDERS' EQUITY</t>
  </si>
  <si>
    <t>LIABILITIES AND SHAREHOLDERS' EQUITY</t>
  </si>
  <si>
    <t>Director</t>
  </si>
  <si>
    <t>STATEMENT OF COMPREHENSIVE INCOME</t>
  </si>
  <si>
    <t>STATEMENT OF FINANCIAL POSITION</t>
  </si>
  <si>
    <t>“UNAUDITED”</t>
  </si>
  <si>
    <t>“REVIEWED”</t>
  </si>
  <si>
    <t>REVENUES</t>
  </si>
  <si>
    <t>Total Revenues</t>
  </si>
  <si>
    <t>EXPENSES</t>
  </si>
  <si>
    <t>Total Expenses</t>
  </si>
  <si>
    <t>Equity holders of the parent company</t>
  </si>
  <si>
    <t>STATEMENT OF CHANGES IN SHAREHOLDERS' EQUITY</t>
  </si>
  <si>
    <t>Equity attributable the equity holders of the parent company</t>
  </si>
  <si>
    <t>Non-controlling</t>
  </si>
  <si>
    <t>interests</t>
  </si>
  <si>
    <t>Total equity</t>
  </si>
  <si>
    <t xml:space="preserve"> attributable the </t>
  </si>
  <si>
    <t>equity  holders of</t>
  </si>
  <si>
    <t>the parent company</t>
  </si>
  <si>
    <t>fully paid-up</t>
  </si>
  <si>
    <t>for legal</t>
  </si>
  <si>
    <t>reserve</t>
  </si>
  <si>
    <t>STATEMENT OF CASH FLOWS</t>
  </si>
  <si>
    <t>Depreciation and amortisation</t>
  </si>
  <si>
    <t>operating assets and liabilities</t>
  </si>
  <si>
    <t>Adjustments for</t>
  </si>
  <si>
    <t>Interest paid</t>
  </si>
  <si>
    <t>Income tax paid</t>
  </si>
  <si>
    <t xml:space="preserve">Non-cash items </t>
  </si>
  <si>
    <t>Supplementary Disclosure of Cash Flow Information</t>
  </si>
  <si>
    <t>Deposits at financial institution pledged as collaterals</t>
  </si>
  <si>
    <t>Interest received</t>
  </si>
  <si>
    <t xml:space="preserve"> - Related parties</t>
  </si>
  <si>
    <t xml:space="preserve"> - Other parties</t>
  </si>
  <si>
    <t>Other comprehensive income (loss) - net of income tax</t>
  </si>
  <si>
    <t>Finance costs</t>
  </si>
  <si>
    <t>Employee benefits obligation</t>
  </si>
  <si>
    <t xml:space="preserve">Long-term loans and interest receivable to other parties </t>
  </si>
  <si>
    <t>Decrease (Increase) in operating assets</t>
  </si>
  <si>
    <t>Increase (Decrease) in operating liabilities</t>
  </si>
  <si>
    <t>Other comprehensive income (loss)</t>
  </si>
  <si>
    <t>Retained earnings (Deficit)</t>
  </si>
  <si>
    <t>Consolidated Financial Statements</t>
  </si>
  <si>
    <t>Separate Financial Statements</t>
  </si>
  <si>
    <t>Proceeds from increase in share capital</t>
  </si>
  <si>
    <t>Other comprehensive income to be reclassified to profit or loss</t>
  </si>
  <si>
    <t>Investment in associates</t>
  </si>
  <si>
    <t>General and administrative expenses</t>
  </si>
  <si>
    <t>Deposits for investment in energy business</t>
  </si>
  <si>
    <t>Guarantee for sale of goods contract</t>
  </si>
  <si>
    <t>Current portion of retention payables</t>
  </si>
  <si>
    <t>Advance payment for subcontractor</t>
  </si>
  <si>
    <t>Short-term loans</t>
  </si>
  <si>
    <t>"Unaudited"</t>
  </si>
  <si>
    <t>"Reviewed"</t>
  </si>
  <si>
    <t>"Audited"</t>
  </si>
  <si>
    <t>In Thousand Baht</t>
  </si>
  <si>
    <t>Income tax (expenses) income</t>
  </si>
  <si>
    <t>Profit (Loss) for the period attributable to :</t>
  </si>
  <si>
    <t>Comprehensive income (loss) for the period attributable to :</t>
  </si>
  <si>
    <t>Exchange differences</t>
  </si>
  <si>
    <t>on translation of</t>
  </si>
  <si>
    <t>Comprehensive income (loss) for the period</t>
  </si>
  <si>
    <t>Total comprehensive income (loss) for the period</t>
  </si>
  <si>
    <t>……………………………………….……………</t>
  </si>
  <si>
    <t xml:space="preserve">        ……………………………………………..……………...…...</t>
  </si>
  <si>
    <t>…………………….………………………………</t>
  </si>
  <si>
    <t>Cash and cash equivalents at beginning of the period</t>
  </si>
  <si>
    <t>CASH AND CASH EQUIVALENTS AT END OF PERIOD</t>
  </si>
  <si>
    <t>Exchange differences on translation of financial statements in foreign currency</t>
  </si>
  <si>
    <t>Other comprehensive  income (loss)</t>
  </si>
  <si>
    <t xml:space="preserve">        ……………………………………………….Director</t>
  </si>
  <si>
    <t>income (loss)</t>
  </si>
  <si>
    <t>Net Cash Provided by (Used in) Operating Activities</t>
  </si>
  <si>
    <t>Amortization of deferred debenture cost</t>
  </si>
  <si>
    <t>………………………………...……………...…….</t>
  </si>
  <si>
    <t xml:space="preserve">Share capital - common shares, Baht 1 par value </t>
  </si>
  <si>
    <t>Management income</t>
  </si>
  <si>
    <t>Cash generated (paid) from operations</t>
  </si>
  <si>
    <t>TOTAL COMPREHENSIVE INCOME (LOSS) FOR THE PERIOD</t>
  </si>
  <si>
    <t>Investment property</t>
  </si>
  <si>
    <t>Other non-current liabilities</t>
  </si>
  <si>
    <t>META CORPORATION PUBLIC COMPANY LIMITED AND ITS SUBSIDIARIES</t>
  </si>
  <si>
    <t>Deficit from the changes in the ownership interests in subsidiaries</t>
  </si>
  <si>
    <t xml:space="preserve">Deficit from the </t>
  </si>
  <si>
    <t>in subsidiaries</t>
  </si>
  <si>
    <t xml:space="preserve">changes in the </t>
  </si>
  <si>
    <t>ownership interests</t>
  </si>
  <si>
    <t>Net cash received from issuance of debenture</t>
  </si>
  <si>
    <t>Cash paid for debenture</t>
  </si>
  <si>
    <t>Advance payment for River Logistic Agreement</t>
  </si>
  <si>
    <t>Loss for the period</t>
  </si>
  <si>
    <t xml:space="preserve">Short-term provision </t>
  </si>
  <si>
    <t>STATEMENT OF FINANCIAL POSITION (CONTINUED)</t>
  </si>
  <si>
    <t>in subsequent period</t>
  </si>
  <si>
    <t>Total items that may be reclassified to profit or loss in subsequent period</t>
  </si>
  <si>
    <t>Total other comprehensive income (loss) - net of income tax</t>
  </si>
  <si>
    <t>Other current financial assets</t>
  </si>
  <si>
    <t>Other non-current financial assets</t>
  </si>
  <si>
    <t>Other comprehensive income not to be reclassified to profit or loss</t>
  </si>
  <si>
    <t>in subsequent periods</t>
  </si>
  <si>
    <t>Total items that will not be reclassified to profit or loss in subsequence periods</t>
  </si>
  <si>
    <t>Loss (Gain) on liquidation in subsidiary</t>
  </si>
  <si>
    <t>Cash paid for employee benefit</t>
  </si>
  <si>
    <t>Loss on sales of equipment</t>
  </si>
  <si>
    <t xml:space="preserve">Loss from operating activities before changes in </t>
  </si>
  <si>
    <t xml:space="preserve">Dividend received form associates </t>
  </si>
  <si>
    <t xml:space="preserve">Dividend income form associates </t>
  </si>
  <si>
    <t>fully paid-up share capital</t>
  </si>
  <si>
    <t xml:space="preserve"> Retained earnings (Deficit)</t>
  </si>
  <si>
    <t>Other component of shareholders' equity</t>
  </si>
  <si>
    <t xml:space="preserve"> investment at fair value through</t>
  </si>
  <si>
    <t>other comprehensive income (loss)</t>
  </si>
  <si>
    <t xml:space="preserve"> of equity investment </t>
  </si>
  <si>
    <t xml:space="preserve">at fair value through </t>
  </si>
  <si>
    <t xml:space="preserve">other comprehensive </t>
  </si>
  <si>
    <t xml:space="preserve">Retained earnings </t>
  </si>
  <si>
    <t>(Dificit)</t>
  </si>
  <si>
    <t>Cash paid for purchase of intangible assets</t>
  </si>
  <si>
    <t>NET INCREASE IN CASH AND CASH EQUIVALENTS</t>
  </si>
  <si>
    <t>STATEMENT OF CASH FLOWS (CONTINUED)</t>
  </si>
  <si>
    <t>Decrease (Increase) in short-term loan to related parties</t>
  </si>
  <si>
    <t>5, 7</t>
  </si>
  <si>
    <t>Contract assets - current</t>
  </si>
  <si>
    <t>5, 8</t>
  </si>
  <si>
    <t>Building Improvement and equipment</t>
  </si>
  <si>
    <t>Right - of - use assets</t>
  </si>
  <si>
    <t>Short-term debenture</t>
  </si>
  <si>
    <t>Current portion of lease liabilities</t>
  </si>
  <si>
    <t>Contract liabilities - current</t>
  </si>
  <si>
    <t>Corporate income tax payable</t>
  </si>
  <si>
    <t>Lease liabilities - net of current portion</t>
  </si>
  <si>
    <t>Deferred tax liabilites</t>
  </si>
  <si>
    <t>Balance as at January 1, 2021</t>
  </si>
  <si>
    <t>Expected credit losses</t>
  </si>
  <si>
    <t>Increase share capital</t>
  </si>
  <si>
    <t>Transactions with owners, recorded directly in shareholders' equity</t>
  </si>
  <si>
    <t>Total transactions with owners, recorded directly in shareholders' equity</t>
  </si>
  <si>
    <t>Expected credit losses (Reversal)</t>
  </si>
  <si>
    <t>Unrealized gain on changes in values of other current financial assets</t>
  </si>
  <si>
    <t xml:space="preserve">Advance payment for subcontractor </t>
  </si>
  <si>
    <t>Decrease in deposit at financial institution pledged as collaterals</t>
  </si>
  <si>
    <t>Cash paid for liabilities under lease contracts</t>
  </si>
  <si>
    <t xml:space="preserve">Short-term loans and accrued interest from related parties </t>
  </si>
  <si>
    <t>Gain on investment / write-off gain on sale of investment</t>
  </si>
  <si>
    <t>Short-term loans and interest receivables</t>
  </si>
  <si>
    <t xml:space="preserve">Write-off deferred tax liabilities from sale  of investments, </t>
  </si>
  <si>
    <t>Loss on sale of other non-current financial assets</t>
  </si>
  <si>
    <t xml:space="preserve">Share of profit from investment in associates </t>
  </si>
  <si>
    <t>Proceeds from sales of other non-current financial assets</t>
  </si>
  <si>
    <t>LOSS PER SHARE (In Baht)</t>
  </si>
  <si>
    <t xml:space="preserve">Share of profit from investments in associates </t>
  </si>
  <si>
    <t>Profit (Loss) from remeasurement</t>
  </si>
  <si>
    <t>Profit (Loss) from remeasurement of equity</t>
  </si>
  <si>
    <t>Loss before income tax</t>
  </si>
  <si>
    <t>Translation adjustments of financial statements</t>
  </si>
  <si>
    <t xml:space="preserve">LOSS BEFORE INCOME TAX </t>
  </si>
  <si>
    <t>LOSS FOR THE PERIOD</t>
  </si>
  <si>
    <t>Increase in other current financial assets</t>
  </si>
  <si>
    <t xml:space="preserve"> </t>
  </si>
  <si>
    <t>Cash paid for purchase investment in subsidiary</t>
  </si>
  <si>
    <t>Cash paid purchase of other non-current financial assets</t>
  </si>
  <si>
    <t xml:space="preserve">Increase in bank overdrafts </t>
  </si>
  <si>
    <t>Increase (Decrease) in short-term loans</t>
  </si>
  <si>
    <t xml:space="preserve">                                                            </t>
  </si>
  <si>
    <t>……………………………………………….Director</t>
  </si>
  <si>
    <t xml:space="preserve">                     </t>
  </si>
  <si>
    <t>fair value through other comprehensive income (loss)</t>
  </si>
  <si>
    <t>Gain (Loss) from remeasurement of equity investment at fair value through</t>
  </si>
  <si>
    <t>…………………………………………….Director</t>
  </si>
  <si>
    <t>……………………………………….……………Director</t>
  </si>
  <si>
    <t>Withholding corporate income tax refunded</t>
  </si>
  <si>
    <t>ASSETS</t>
  </si>
  <si>
    <t>December 31, 2021</t>
  </si>
  <si>
    <t>Balance as at January 1, 2022</t>
  </si>
  <si>
    <t xml:space="preserve">Current portion of long-term loans to customers and accrued interest </t>
  </si>
  <si>
    <t>Short-term loans and interest receivables to related parties</t>
  </si>
  <si>
    <t>5, 9</t>
  </si>
  <si>
    <t>Long-term loans to customers and accrued interest - net of current portion</t>
  </si>
  <si>
    <t>Goodwill</t>
  </si>
  <si>
    <t>Deferred tax assets</t>
  </si>
  <si>
    <t>Interest income from loans to customers</t>
  </si>
  <si>
    <t>other comprehensive income (loss) - net of income tax</t>
  </si>
  <si>
    <t>Changes in the ownership interests in subsidiary</t>
  </si>
  <si>
    <t>Decrease (Increase) in Deposits at banks pledged as collateral</t>
  </si>
  <si>
    <t>Cash received from short-term loans of related parties</t>
  </si>
  <si>
    <t xml:space="preserve">Gain from acquisition of right - of - use assets </t>
  </si>
  <si>
    <t>Acquisition of right-of-use assets under lease contracts</t>
  </si>
  <si>
    <t>Authorized share capital - 3,237,233,740 shares, Baht 1 par value in 2022</t>
  </si>
  <si>
    <t>Gain on acquisition of shares in associate</t>
  </si>
  <si>
    <t>Loss on written-off withholding tax</t>
  </si>
  <si>
    <t>and 2,103,976,688 shares, Baht 1 par value in 2021</t>
  </si>
  <si>
    <t>and 1,651,175,658 shares, Baht 1 par value in 2021</t>
  </si>
  <si>
    <t>Pemium (Discount)</t>
  </si>
  <si>
    <t>on share capital</t>
  </si>
  <si>
    <t>Unrealized gain on exchange rate</t>
  </si>
  <si>
    <t>Loans to customers</t>
  </si>
  <si>
    <t>Cash paid for guarantee for purchase of investment</t>
  </si>
  <si>
    <t>Cash paid for purchase of equipments</t>
  </si>
  <si>
    <t xml:space="preserve">Net Cash Provided by Financing Activities </t>
  </si>
  <si>
    <t>Total items that will not be reclassified to profit or loss in subsequence period</t>
  </si>
  <si>
    <t>AS AT SEPTEMBER 30, 2022</t>
  </si>
  <si>
    <t>September 30, 2022</t>
  </si>
  <si>
    <t>FOR THE THREE-MONTH  PERIOD ENDED SEPTEMBER 30, 2022</t>
  </si>
  <si>
    <t>FOR THE NINE-MONTH  PERIOD ENDED SEPTEMBER 30, 2022</t>
  </si>
  <si>
    <t>Cash paid for advance payment for shares subscription</t>
  </si>
  <si>
    <t>Cash paid for short-term loans from related parties</t>
  </si>
  <si>
    <t>Balance as at September 30, 2022</t>
  </si>
  <si>
    <t>Balance as at September 30, 2021</t>
  </si>
  <si>
    <t>Other intangible assets other than goodwill</t>
  </si>
  <si>
    <t>5, 20</t>
  </si>
  <si>
    <t>5, 17.2</t>
  </si>
  <si>
    <t>Issued and fully paid-up share capital - 2,146,495,661 shares, Baht 1 par value in 2022</t>
  </si>
  <si>
    <t>LOSS FROM OPERATING ACTIVITIES</t>
  </si>
  <si>
    <t>Net Cash Used in Investing Activities</t>
  </si>
  <si>
    <t>Decrease in short-term loans from related parties</t>
  </si>
  <si>
    <t>Interest received from loans to customers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</si>
</sst>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_);[Red]\(#,##0.0\)"/>
    <numFmt numFmtId="170" formatCode="_(* #,##0_);[Red]_(* \(#,##0\);_(* &quot;-&quot;_);_(@_)"/>
    <numFmt numFmtId="171" formatCode="&quot;วันที่&quot;\ ว\ ดดดด\ ปปปป"/>
    <numFmt numFmtId="172" formatCode="#,##0.00\ &quot;F&quot;;\-#,##0.00\ &quot;F&quot;"/>
    <numFmt numFmtId="173" formatCode="d\ ดดด\ bb"/>
    <numFmt numFmtId="174" formatCode="dd\-mmm\-yy_)"/>
    <numFmt numFmtId="175" formatCode="0.0%"/>
    <numFmt numFmtId="176" formatCode=";;;"/>
    <numFmt numFmtId="177" formatCode="0.00_)"/>
    <numFmt numFmtId="178" formatCode="ว\ ดดด\ ปป"/>
    <numFmt numFmtId="179" formatCode="#,##0.00;[Red]\(#,##0.00\)"/>
    <numFmt numFmtId="180" formatCode="#,##0.00;\(#,##0.00\)"/>
    <numFmt numFmtId="181" formatCode="#,##0;\(#,##0\)"/>
    <numFmt numFmtId="182" formatCode="_(* #,##0.000_);_(* \(#,##0.000\);_(* &quot;-&quot;_);_(@_)"/>
    <numFmt numFmtId="183" formatCode="#,##0.000;[Red]\-#,##0.000"/>
    <numFmt numFmtId="184" formatCode="_(* #,##0_);_(* \(#,##0\);_(* &quot;-&quot;??_);_(@_)"/>
    <numFmt numFmtId="185" formatCode="_(* #,##0.000_);_(* \(#,##0.000\);_(* &quot;-&quot;??_);_(@_)"/>
  </numFmts>
  <fonts count="79">
    <font>
      <sz val="10"/>
      <name val="ApFont"/>
      <charset val="222"/>
    </font>
    <font>
      <sz val="10"/>
      <name val="ApFont"/>
      <charset val="222"/>
    </font>
    <font>
      <sz val="10"/>
      <name val="Arial"/>
      <family val="2"/>
    </font>
    <font>
      <sz val="10"/>
      <name val="ApFont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Helv"/>
      <charset val="222"/>
    </font>
    <font>
      <sz val="10"/>
      <name val="Tms Rmn"/>
      <charset val="222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14"/>
      <name val="Cordia New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62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u/>
      <sz val="14"/>
      <color indexed="20"/>
      <name val="Cordia New"/>
      <family val="2"/>
    </font>
    <font>
      <sz val="12"/>
      <name val="นูลมรผ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新細明體"/>
      <charset val="136"/>
    </font>
    <font>
      <b/>
      <sz val="11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i/>
      <sz val="10"/>
      <name val="Calibri"/>
      <family val="2"/>
    </font>
    <font>
      <b/>
      <sz val="9"/>
      <color indexed="81"/>
      <name val="Tahoma"/>
      <family val="2"/>
    </font>
    <font>
      <sz val="10"/>
      <color theme="1"/>
      <name val="Arial"/>
      <family val="2"/>
    </font>
    <font>
      <sz val="10"/>
      <color rgb="FFFF000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i/>
      <sz val="10"/>
      <color theme="1"/>
      <name val="Calibri"/>
      <family val="2"/>
    </font>
    <font>
      <sz val="10"/>
      <color theme="0"/>
      <name val="Calibri"/>
      <family val="2"/>
    </font>
    <font>
      <b/>
      <sz val="11"/>
      <color theme="1"/>
      <name val="Calibri"/>
      <family val="2"/>
    </font>
    <font>
      <b/>
      <sz val="16"/>
      <color rgb="FFFF0000"/>
      <name val="Calibri"/>
      <family val="2"/>
    </font>
    <font>
      <sz val="14"/>
      <name val="Angsana New"/>
      <family val="1"/>
    </font>
    <font>
      <sz val="11"/>
      <color theme="1"/>
      <name val="Calibri"/>
      <family val="2"/>
    </font>
    <font>
      <sz val="11"/>
      <name val="Calibri"/>
      <family val="2"/>
    </font>
    <font>
      <i/>
      <sz val="11"/>
      <color theme="1"/>
      <name val="Calibri"/>
      <family val="2"/>
    </font>
    <font>
      <sz val="11"/>
      <color rgb="FFFF0000"/>
      <name val="Calibri"/>
      <family val="2"/>
    </font>
    <font>
      <i/>
      <sz val="11"/>
      <name val="Calibri"/>
      <family val="2"/>
    </font>
    <font>
      <b/>
      <sz val="11"/>
      <color theme="0"/>
      <name val="Calibri"/>
      <family val="2"/>
    </font>
  </fonts>
  <fills count="2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54">
    <xf numFmtId="0" fontId="0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9" fontId="7" fillId="0" borderId="0"/>
    <xf numFmtId="168" fontId="8" fillId="0" borderId="0" applyFont="0" applyBorder="0" applyAlignment="0"/>
    <xf numFmtId="43" fontId="8" fillId="0" borderId="0" applyFont="0" applyBorder="0" applyAlignment="0"/>
    <xf numFmtId="4" fontId="1" fillId="0" borderId="0" applyFont="0" applyFill="0" applyBorder="0" applyAlignment="0" applyProtection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169" fontId="10" fillId="0" borderId="0" applyFill="0" applyBorder="0" applyAlignment="0" applyProtection="0"/>
    <xf numFmtId="40" fontId="10" fillId="0" borderId="0" applyFill="0" applyBorder="0" applyAlignment="0" applyProtection="0"/>
    <xf numFmtId="170" fontId="11" fillId="16" borderId="0" applyFill="0" applyBorder="0" applyAlignment="0">
      <alignment vertical="top"/>
    </xf>
    <xf numFmtId="171" fontId="11" fillId="0" borderId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7" fillId="0" borderId="0"/>
    <xf numFmtId="0" fontId="12" fillId="0" borderId="0">
      <alignment horizontal="left"/>
    </xf>
    <xf numFmtId="0" fontId="13" fillId="0" borderId="0"/>
    <xf numFmtId="0" fontId="14" fillId="0" borderId="0">
      <alignment horizontal="left"/>
    </xf>
    <xf numFmtId="173" fontId="11" fillId="16" borderId="3" applyFill="0" applyBorder="0" applyAlignment="0">
      <alignment horizontal="right"/>
    </xf>
    <xf numFmtId="174" fontId="7" fillId="0" borderId="0"/>
    <xf numFmtId="175" fontId="7" fillId="0" borderId="0"/>
    <xf numFmtId="0" fontId="15" fillId="0" borderId="0" applyNumberFormat="0" applyFill="0" applyBorder="0" applyAlignment="0" applyProtection="0"/>
    <xf numFmtId="0" fontId="16" fillId="0" borderId="0" applyFont="0" applyFill="0" applyBorder="0" applyAlignment="0" applyProtection="0"/>
    <xf numFmtId="0" fontId="17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38" fontId="21" fillId="18" borderId="0" applyNumberFormat="0" applyBorder="0" applyAlignment="0" applyProtection="0"/>
    <xf numFmtId="0" fontId="22" fillId="0" borderId="0">
      <alignment horizontal="left"/>
    </xf>
    <xf numFmtId="0" fontId="22" fillId="0" borderId="0">
      <alignment horizontal="left"/>
    </xf>
    <xf numFmtId="0" fontId="23" fillId="0" borderId="0">
      <alignment horizontal="left"/>
    </xf>
    <xf numFmtId="0" fontId="24" fillId="0" borderId="4" applyNumberFormat="0" applyAlignment="0" applyProtection="0">
      <alignment horizontal="left" vertical="center"/>
    </xf>
    <xf numFmtId="0" fontId="24" fillId="0" borderId="5">
      <alignment horizontal="left" vertical="center"/>
    </xf>
    <xf numFmtId="0" fontId="25" fillId="0" borderId="0">
      <alignment horizontal="left"/>
    </xf>
    <xf numFmtId="0" fontId="26" fillId="0" borderId="7">
      <alignment horizontal="left" vertical="top"/>
    </xf>
    <xf numFmtId="0" fontId="27" fillId="0" borderId="0">
      <alignment horizontal="left"/>
    </xf>
    <xf numFmtId="0" fontId="28" fillId="0" borderId="7">
      <alignment horizontal="left" vertical="top"/>
    </xf>
    <xf numFmtId="0" fontId="29" fillId="0" borderId="0">
      <alignment horizontal="left"/>
    </xf>
    <xf numFmtId="176" fontId="10" fillId="0" borderId="0" applyFill="0" applyBorder="0" applyAlignment="0" applyProtection="0"/>
    <xf numFmtId="10" fontId="21" fillId="19" borderId="10" applyNumberFormat="0" applyBorder="0" applyAlignment="0" applyProtection="0"/>
    <xf numFmtId="37" fontId="30" fillId="0" borderId="0"/>
    <xf numFmtId="177" fontId="31" fillId="0" borderId="0"/>
    <xf numFmtId="0" fontId="16" fillId="0" borderId="0"/>
    <xf numFmtId="0" fontId="7" fillId="0" borderId="0"/>
    <xf numFmtId="0" fontId="1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2" fillId="0" borderId="0"/>
    <xf numFmtId="0" fontId="33" fillId="0" borderId="0">
      <alignment horizontal="left"/>
    </xf>
    <xf numFmtId="178" fontId="11" fillId="16" borderId="0" applyFill="0" applyBorder="0" applyAlignment="0" applyProtection="0">
      <protection locked="0"/>
    </xf>
    <xf numFmtId="164" fontId="11" fillId="16" borderId="0" applyFill="0" applyBorder="0" applyAlignment="0" applyProtection="0">
      <alignment vertical="top"/>
    </xf>
    <xf numFmtId="179" fontId="11" fillId="0" borderId="0" applyFill="0" applyBorder="0" applyAlignment="0" applyProtection="0"/>
    <xf numFmtId="10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37" fontId="4" fillId="0" borderId="0"/>
    <xf numFmtId="1" fontId="2" fillId="0" borderId="14" applyNumberFormat="0" applyFill="0" applyAlignment="0" applyProtection="0">
      <alignment horizontal="center" vertical="center"/>
    </xf>
    <xf numFmtId="0" fontId="18" fillId="0" borderId="15">
      <alignment vertical="center"/>
    </xf>
    <xf numFmtId="3" fontId="34" fillId="20" borderId="10">
      <alignment horizontal="left" vertical="top" wrapText="1"/>
      <protection locked="0"/>
    </xf>
    <xf numFmtId="0" fontId="35" fillId="0" borderId="0">
      <alignment horizontal="left"/>
    </xf>
    <xf numFmtId="0" fontId="19" fillId="0" borderId="0">
      <alignment horizontal="left"/>
    </xf>
    <xf numFmtId="0" fontId="27" fillId="0" borderId="0"/>
    <xf numFmtId="0" fontId="25" fillId="0" borderId="0"/>
    <xf numFmtId="0" fontId="19" fillId="0" borderId="0"/>
    <xf numFmtId="0" fontId="36" fillId="0" borderId="0" applyNumberFormat="0" applyFill="0" applyBorder="0" applyAlignment="0" applyProtection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44" fillId="16" borderId="1" applyNumberFormat="0" applyAlignment="0" applyProtection="0"/>
    <xf numFmtId="0" fontId="41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/>
    <xf numFmtId="41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2" fillId="0" borderId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17" borderId="2" applyNumberFormat="0" applyAlignment="0" applyProtection="0"/>
    <xf numFmtId="0" fontId="41" fillId="0" borderId="11" applyNumberFormat="0" applyFill="0" applyAlignment="0" applyProtection="0"/>
    <xf numFmtId="165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0" fontId="49" fillId="6" borderId="0" applyNumberFormat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9" fontId="51" fillId="0" borderId="0" applyFont="0" applyFill="0" applyBorder="0" applyAlignment="0" applyProtection="0"/>
    <xf numFmtId="0" fontId="16" fillId="0" borderId="0"/>
    <xf numFmtId="0" fontId="52" fillId="7" borderId="1" applyNumberFormat="0" applyAlignment="0" applyProtection="0"/>
    <xf numFmtId="0" fontId="53" fillId="7" borderId="0" applyNumberFormat="0" applyBorder="0" applyAlignment="0" applyProtection="0"/>
    <xf numFmtId="0" fontId="54" fillId="0" borderId="16" applyNumberFormat="0" applyFill="0" applyAlignment="0" applyProtection="0"/>
    <xf numFmtId="0" fontId="42" fillId="15" borderId="0" applyNumberFormat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/>
    <xf numFmtId="0" fontId="6" fillId="11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43" fillId="16" borderId="13" applyNumberFormat="0" applyAlignment="0" applyProtection="0"/>
    <xf numFmtId="0" fontId="2" fillId="4" borderId="12" applyNumberFormat="0" applyFont="0" applyAlignment="0" applyProtection="0"/>
    <xf numFmtId="0" fontId="55" fillId="0" borderId="6" applyNumberFormat="0" applyFill="0" applyAlignment="0" applyProtection="0"/>
    <xf numFmtId="0" fontId="56" fillId="0" borderId="8" applyNumberFormat="0" applyFill="0" applyAlignment="0" applyProtection="0"/>
    <xf numFmtId="0" fontId="57" fillId="0" borderId="9" applyNumberFormat="0" applyFill="0" applyAlignment="0" applyProtection="0"/>
    <xf numFmtId="0" fontId="57" fillId="0" borderId="0" applyNumberFormat="0" applyFill="0" applyBorder="0" applyAlignment="0" applyProtection="0"/>
    <xf numFmtId="0" fontId="58" fillId="0" borderId="0"/>
  </cellStyleXfs>
  <cellXfs count="295">
    <xf numFmtId="0" fontId="0" fillId="0" borderId="0" xfId="0"/>
    <xf numFmtId="38" fontId="59" fillId="0" borderId="0" xfId="0" applyNumberFormat="1" applyFont="1" applyAlignment="1">
      <alignment vertical="center"/>
    </xf>
    <xf numFmtId="0" fontId="59" fillId="0" borderId="0" xfId="0" applyFont="1" applyAlignment="1">
      <alignment vertical="center"/>
    </xf>
    <xf numFmtId="0" fontId="59" fillId="0" borderId="0" xfId="0" applyFont="1" applyAlignment="1">
      <alignment horizontal="left" vertical="center"/>
    </xf>
    <xf numFmtId="38" fontId="60" fillId="0" borderId="0" xfId="0" applyNumberFormat="1" applyFont="1" applyAlignment="1">
      <alignment vertical="center"/>
    </xf>
    <xf numFmtId="0" fontId="60" fillId="0" borderId="0" xfId="0" applyFont="1" applyAlignment="1">
      <alignment vertical="center"/>
    </xf>
    <xf numFmtId="184" fontId="60" fillId="0" borderId="0" xfId="0" applyNumberFormat="1" applyFont="1" applyAlignment="1">
      <alignment vertical="center"/>
    </xf>
    <xf numFmtId="0" fontId="60" fillId="0" borderId="0" xfId="0" applyFont="1" applyAlignment="1">
      <alignment horizontal="left" vertical="center"/>
    </xf>
    <xf numFmtId="37" fontId="61" fillId="0" borderId="0" xfId="0" applyNumberFormat="1" applyFont="1" applyAlignment="1">
      <alignment horizontal="centerContinuous" vertical="center"/>
    </xf>
    <xf numFmtId="37" fontId="61" fillId="0" borderId="17" xfId="0" applyNumberFormat="1" applyFont="1" applyBorder="1" applyAlignment="1">
      <alignment horizontal="center" vertical="center"/>
    </xf>
    <xf numFmtId="37" fontId="61" fillId="0" borderId="0" xfId="0" applyNumberFormat="1" applyFont="1" applyAlignment="1">
      <alignment vertical="center"/>
    </xf>
    <xf numFmtId="0" fontId="61" fillId="0" borderId="0" xfId="0" applyFont="1" applyAlignment="1">
      <alignment vertical="center"/>
    </xf>
    <xf numFmtId="49" fontId="60" fillId="0" borderId="0" xfId="0" applyNumberFormat="1" applyFont="1" applyAlignment="1">
      <alignment horizontal="center" vertical="center"/>
    </xf>
    <xf numFmtId="37" fontId="61" fillId="0" borderId="0" xfId="0" applyNumberFormat="1" applyFont="1" applyAlignment="1">
      <alignment horizontal="center" vertical="center"/>
    </xf>
    <xf numFmtId="37" fontId="60" fillId="0" borderId="0" xfId="0" applyNumberFormat="1" applyFont="1" applyAlignment="1">
      <alignment vertical="center"/>
    </xf>
    <xf numFmtId="38" fontId="60" fillId="0" borderId="0" xfId="0" applyNumberFormat="1" applyFont="1" applyAlignment="1">
      <alignment horizontal="center" vertical="center"/>
    </xf>
    <xf numFmtId="184" fontId="60" fillId="0" borderId="0" xfId="23" applyNumberFormat="1" applyFont="1" applyFill="1" applyAlignment="1">
      <alignment vertical="center"/>
    </xf>
    <xf numFmtId="3" fontId="60" fillId="0" borderId="0" xfId="23" applyNumberFormat="1" applyFont="1" applyFill="1" applyAlignment="1">
      <alignment horizontal="center" vertical="center"/>
    </xf>
    <xf numFmtId="3" fontId="60" fillId="0" borderId="0" xfId="23" applyNumberFormat="1" applyFont="1" applyFill="1" applyAlignment="1">
      <alignment vertical="center"/>
    </xf>
    <xf numFmtId="38" fontId="61" fillId="0" borderId="0" xfId="0" applyNumberFormat="1" applyFont="1" applyAlignment="1">
      <alignment vertical="center"/>
    </xf>
    <xf numFmtId="38" fontId="62" fillId="0" borderId="0" xfId="0" applyNumberFormat="1" applyFont="1" applyAlignment="1">
      <alignment horizontal="center" vertical="center"/>
    </xf>
    <xf numFmtId="38" fontId="61" fillId="0" borderId="0" xfId="0" applyNumberFormat="1" applyFont="1" applyAlignment="1">
      <alignment horizontal="center" vertical="center"/>
    </xf>
    <xf numFmtId="184" fontId="61" fillId="0" borderId="0" xfId="23" applyNumberFormat="1" applyFont="1" applyFill="1" applyAlignment="1">
      <alignment vertical="center"/>
    </xf>
    <xf numFmtId="3" fontId="61" fillId="0" borderId="0" xfId="23" applyNumberFormat="1" applyFont="1" applyFill="1" applyAlignment="1">
      <alignment vertical="center"/>
    </xf>
    <xf numFmtId="0" fontId="62" fillId="0" borderId="0" xfId="0" applyFont="1" applyAlignment="1">
      <alignment horizontal="center" vertical="center"/>
    </xf>
    <xf numFmtId="184" fontId="61" fillId="0" borderId="0" xfId="0" applyNumberFormat="1" applyFont="1" applyAlignment="1">
      <alignment vertical="center"/>
    </xf>
    <xf numFmtId="184" fontId="61" fillId="0" borderId="0" xfId="0" applyNumberFormat="1" applyFont="1" applyAlignment="1">
      <alignment horizontal="centerContinuous" vertical="center"/>
    </xf>
    <xf numFmtId="181" fontId="61" fillId="0" borderId="0" xfId="23" applyNumberFormat="1" applyFont="1" applyFill="1" applyAlignment="1">
      <alignment horizontal="center" vertical="center"/>
    </xf>
    <xf numFmtId="181" fontId="61" fillId="0" borderId="0" xfId="23" applyNumberFormat="1" applyFont="1" applyFill="1" applyAlignment="1">
      <alignment horizontal="right" vertical="center"/>
    </xf>
    <xf numFmtId="184" fontId="61" fillId="0" borderId="0" xfId="23" applyNumberFormat="1" applyFont="1" applyFill="1" applyAlignment="1">
      <alignment horizontal="right" vertical="center"/>
    </xf>
    <xf numFmtId="38" fontId="61" fillId="0" borderId="0" xfId="0" applyNumberFormat="1" applyFont="1" applyAlignment="1">
      <alignment horizontal="right" vertical="center"/>
    </xf>
    <xf numFmtId="184" fontId="61" fillId="0" borderId="0" xfId="23" applyNumberFormat="1" applyFont="1" applyFill="1" applyAlignment="1">
      <alignment horizontal="center" vertical="center"/>
    </xf>
    <xf numFmtId="184" fontId="61" fillId="0" borderId="0" xfId="23" applyNumberFormat="1" applyFont="1" applyFill="1" applyBorder="1" applyAlignment="1">
      <alignment horizontal="center" vertical="center"/>
    </xf>
    <xf numFmtId="49" fontId="61" fillId="0" borderId="0" xfId="0" applyNumberFormat="1" applyFont="1" applyAlignment="1">
      <alignment vertical="center"/>
    </xf>
    <xf numFmtId="3" fontId="61" fillId="0" borderId="0" xfId="23" applyNumberFormat="1" applyFont="1" applyFill="1" applyAlignment="1">
      <alignment horizontal="center" vertical="center"/>
    </xf>
    <xf numFmtId="4" fontId="61" fillId="0" borderId="0" xfId="23" applyFont="1" applyFill="1" applyAlignment="1">
      <alignment vertical="center"/>
    </xf>
    <xf numFmtId="4" fontId="61" fillId="0" borderId="0" xfId="23" applyFont="1" applyFill="1" applyAlignment="1">
      <alignment horizontal="center" vertical="center"/>
    </xf>
    <xf numFmtId="4" fontId="61" fillId="0" borderId="0" xfId="23" applyFont="1" applyFill="1" applyBorder="1" applyAlignment="1">
      <alignment vertical="center"/>
    </xf>
    <xf numFmtId="184" fontId="61" fillId="0" borderId="0" xfId="23" applyNumberFormat="1" applyFont="1" applyFill="1" applyBorder="1" applyAlignment="1">
      <alignment horizontal="left" vertical="center"/>
    </xf>
    <xf numFmtId="184" fontId="61" fillId="0" borderId="0" xfId="23" applyNumberFormat="1" applyFont="1" applyFill="1" applyAlignment="1">
      <alignment horizontal="left" vertical="center"/>
    </xf>
    <xf numFmtId="0" fontId="61" fillId="0" borderId="0" xfId="0" applyFont="1" applyAlignment="1">
      <alignment horizontal="right" vertical="center"/>
    </xf>
    <xf numFmtId="166" fontId="61" fillId="0" borderId="0" xfId="0" applyNumberFormat="1" applyFont="1" applyAlignment="1">
      <alignment vertical="center"/>
    </xf>
    <xf numFmtId="166" fontId="61" fillId="0" borderId="0" xfId="0" applyNumberFormat="1" applyFont="1" applyAlignment="1">
      <alignment horizontal="center" vertical="center"/>
    </xf>
    <xf numFmtId="166" fontId="61" fillId="0" borderId="17" xfId="0" applyNumberFormat="1" applyFont="1" applyBorder="1" applyAlignment="1">
      <alignment horizontal="center" vertical="center"/>
    </xf>
    <xf numFmtId="169" fontId="62" fillId="0" borderId="0" xfId="0" applyNumberFormat="1" applyFont="1" applyAlignment="1">
      <alignment horizontal="center" vertical="center"/>
    </xf>
    <xf numFmtId="0" fontId="61" fillId="0" borderId="0" xfId="84" applyFont="1" applyAlignment="1">
      <alignment vertical="center"/>
    </xf>
    <xf numFmtId="38" fontId="60" fillId="0" borderId="0" xfId="86" applyNumberFormat="1" applyFont="1" applyAlignment="1">
      <alignment vertical="center"/>
    </xf>
    <xf numFmtId="0" fontId="60" fillId="0" borderId="0" xfId="86" applyFont="1" applyAlignment="1">
      <alignment vertical="center"/>
    </xf>
    <xf numFmtId="37" fontId="60" fillId="0" borderId="0" xfId="86" applyNumberFormat="1" applyFont="1" applyAlignment="1">
      <alignment vertical="center"/>
    </xf>
    <xf numFmtId="0" fontId="61" fillId="0" borderId="0" xfId="84" applyFont="1" applyAlignment="1">
      <alignment horizontal="right" vertical="center"/>
    </xf>
    <xf numFmtId="0" fontId="60" fillId="0" borderId="0" xfId="84" applyFont="1" applyAlignment="1">
      <alignment horizontal="center" vertical="center"/>
    </xf>
    <xf numFmtId="0" fontId="61" fillId="0" borderId="0" xfId="84" applyFont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61" fillId="0" borderId="17" xfId="0" applyFont="1" applyBorder="1" applyAlignment="1">
      <alignment horizontal="center" vertical="center"/>
    </xf>
    <xf numFmtId="0" fontId="60" fillId="0" borderId="0" xfId="85" applyFont="1" applyAlignment="1">
      <alignment vertical="center"/>
    </xf>
    <xf numFmtId="166" fontId="61" fillId="0" borderId="0" xfId="84" applyNumberFormat="1" applyFont="1" applyAlignment="1">
      <alignment vertical="center"/>
    </xf>
    <xf numFmtId="166" fontId="61" fillId="0" borderId="0" xfId="84" applyNumberFormat="1" applyFont="1" applyAlignment="1">
      <alignment horizontal="center" vertical="center"/>
    </xf>
    <xf numFmtId="49" fontId="60" fillId="0" borderId="0" xfId="0" applyNumberFormat="1" applyFont="1" applyAlignment="1">
      <alignment vertical="center"/>
    </xf>
    <xf numFmtId="166" fontId="61" fillId="0" borderId="17" xfId="84" applyNumberFormat="1" applyFont="1" applyBorder="1" applyAlignment="1">
      <alignment vertical="center"/>
    </xf>
    <xf numFmtId="166" fontId="61" fillId="0" borderId="5" xfId="84" applyNumberFormat="1" applyFont="1" applyBorder="1" applyAlignment="1">
      <alignment horizontal="center" vertical="center"/>
    </xf>
    <xf numFmtId="166" fontId="61" fillId="0" borderId="3" xfId="84" applyNumberFormat="1" applyFont="1" applyBorder="1" applyAlignment="1">
      <alignment horizontal="center" vertical="center"/>
    </xf>
    <xf numFmtId="166" fontId="61" fillId="0" borderId="5" xfId="84" applyNumberFormat="1" applyFont="1" applyBorder="1" applyAlignment="1">
      <alignment vertical="center"/>
    </xf>
    <xf numFmtId="0" fontId="61" fillId="0" borderId="0" xfId="0" applyFont="1" applyAlignment="1">
      <alignment horizontal="center" vertical="center" wrapText="1"/>
    </xf>
    <xf numFmtId="0" fontId="61" fillId="0" borderId="17" xfId="0" applyFont="1" applyBorder="1" applyAlignment="1">
      <alignment horizontal="center" vertical="center" wrapText="1"/>
    </xf>
    <xf numFmtId="184" fontId="61" fillId="0" borderId="0" xfId="0" applyNumberFormat="1" applyFont="1" applyAlignment="1">
      <alignment horizontal="center" vertical="center"/>
    </xf>
    <xf numFmtId="184" fontId="61" fillId="0" borderId="5" xfId="0" applyNumberFormat="1" applyFont="1" applyBorder="1" applyAlignment="1">
      <alignment vertical="center"/>
    </xf>
    <xf numFmtId="184" fontId="61" fillId="0" borderId="18" xfId="0" applyNumberFormat="1" applyFont="1" applyBorder="1" applyAlignment="1">
      <alignment vertical="center"/>
    </xf>
    <xf numFmtId="184" fontId="61" fillId="0" borderId="19" xfId="0" applyNumberFormat="1" applyFont="1" applyBorder="1" applyAlignment="1">
      <alignment vertical="center"/>
    </xf>
    <xf numFmtId="184" fontId="61" fillId="0" borderId="0" xfId="23" applyNumberFormat="1" applyFont="1" applyFill="1" applyBorder="1" applyAlignment="1">
      <alignment vertical="center"/>
    </xf>
    <xf numFmtId="181" fontId="62" fillId="0" borderId="0" xfId="23" applyNumberFormat="1" applyFont="1" applyFill="1" applyAlignment="1">
      <alignment horizontal="center" vertical="center"/>
    </xf>
    <xf numFmtId="184" fontId="61" fillId="0" borderId="17" xfId="0" applyNumberFormat="1" applyFont="1" applyBorder="1" applyAlignment="1">
      <alignment horizontal="center" vertical="center"/>
    </xf>
    <xf numFmtId="184" fontId="61" fillId="0" borderId="17" xfId="0" applyNumberFormat="1" applyFont="1" applyBorder="1" applyAlignment="1">
      <alignment vertical="center"/>
    </xf>
    <xf numFmtId="181" fontId="61" fillId="0" borderId="0" xfId="23" applyNumberFormat="1" applyFont="1" applyFill="1" applyAlignment="1">
      <alignment vertical="center"/>
    </xf>
    <xf numFmtId="184" fontId="62" fillId="0" borderId="0" xfId="23" applyNumberFormat="1" applyFont="1" applyFill="1" applyAlignment="1">
      <alignment horizontal="center" vertical="center"/>
    </xf>
    <xf numFmtId="166" fontId="61" fillId="0" borderId="3" xfId="0" applyNumberFormat="1" applyFont="1" applyBorder="1" applyAlignment="1">
      <alignment horizontal="center" vertical="center"/>
    </xf>
    <xf numFmtId="166" fontId="61" fillId="0" borderId="3" xfId="84" applyNumberFormat="1" applyFont="1" applyBorder="1" applyAlignment="1">
      <alignment vertical="center"/>
    </xf>
    <xf numFmtId="0" fontId="61" fillId="0" borderId="0" xfId="84" applyFont="1" applyAlignment="1">
      <alignment horizontal="left" vertical="center"/>
    </xf>
    <xf numFmtId="38" fontId="65" fillId="0" borderId="0" xfId="0" applyNumberFormat="1" applyFont="1" applyAlignment="1">
      <alignment vertical="center"/>
    </xf>
    <xf numFmtId="38" fontId="65" fillId="0" borderId="0" xfId="0" applyNumberFormat="1" applyFont="1" applyAlignment="1">
      <alignment horizontal="center" vertical="center"/>
    </xf>
    <xf numFmtId="0" fontId="66" fillId="0" borderId="0" xfId="0" applyFont="1" applyAlignment="1">
      <alignment vertical="center"/>
    </xf>
    <xf numFmtId="38" fontId="67" fillId="0" borderId="0" xfId="0" applyNumberFormat="1" applyFont="1" applyAlignment="1">
      <alignment vertical="center"/>
    </xf>
    <xf numFmtId="169" fontId="68" fillId="0" borderId="0" xfId="0" applyNumberFormat="1" applyFont="1" applyAlignment="1">
      <alignment horizontal="center" vertical="center"/>
    </xf>
    <xf numFmtId="166" fontId="67" fillId="0" borderId="0" xfId="0" applyNumberFormat="1" applyFont="1" applyAlignment="1">
      <alignment vertical="center"/>
    </xf>
    <xf numFmtId="166" fontId="67" fillId="0" borderId="5" xfId="0" applyNumberFormat="1" applyFont="1" applyBorder="1" applyAlignment="1">
      <alignment vertical="center"/>
    </xf>
    <xf numFmtId="0" fontId="67" fillId="0" borderId="0" xfId="0" applyFont="1" applyAlignment="1">
      <alignment vertical="center"/>
    </xf>
    <xf numFmtId="38" fontId="68" fillId="0" borderId="0" xfId="0" applyNumberFormat="1" applyFont="1" applyAlignment="1">
      <alignment horizontal="center" vertical="center"/>
    </xf>
    <xf numFmtId="166" fontId="67" fillId="0" borderId="0" xfId="0" applyNumberFormat="1" applyFont="1" applyAlignment="1">
      <alignment horizontal="center" vertical="center"/>
    </xf>
    <xf numFmtId="38" fontId="67" fillId="0" borderId="0" xfId="0" applyNumberFormat="1" applyFont="1" applyAlignment="1">
      <alignment horizontal="center" vertical="center"/>
    </xf>
    <xf numFmtId="166" fontId="67" fillId="0" borderId="17" xfId="0" applyNumberFormat="1" applyFont="1" applyBorder="1" applyAlignment="1">
      <alignment vertical="center"/>
    </xf>
    <xf numFmtId="166" fontId="67" fillId="0" borderId="17" xfId="0" applyNumberFormat="1" applyFont="1" applyBorder="1" applyAlignment="1">
      <alignment horizontal="center" vertical="center"/>
    </xf>
    <xf numFmtId="184" fontId="67" fillId="0" borderId="17" xfId="23" applyNumberFormat="1" applyFont="1" applyFill="1" applyBorder="1" applyAlignment="1">
      <alignment horizontal="center" vertical="center"/>
    </xf>
    <xf numFmtId="184" fontId="67" fillId="0" borderId="0" xfId="0" applyNumberFormat="1" applyFont="1" applyAlignment="1">
      <alignment vertical="center"/>
    </xf>
    <xf numFmtId="166" fontId="67" fillId="0" borderId="0" xfId="84" applyNumberFormat="1" applyFont="1" applyAlignment="1">
      <alignment vertical="center"/>
    </xf>
    <xf numFmtId="184" fontId="67" fillId="0" borderId="0" xfId="0" applyNumberFormat="1" applyFont="1" applyAlignment="1">
      <alignment horizontal="center" vertical="center"/>
    </xf>
    <xf numFmtId="184" fontId="67" fillId="0" borderId="17" xfId="0" applyNumberFormat="1" applyFont="1" applyBorder="1" applyAlignment="1">
      <alignment vertical="center"/>
    </xf>
    <xf numFmtId="184" fontId="67" fillId="0" borderId="17" xfId="0" applyNumberFormat="1" applyFont="1" applyBorder="1" applyAlignment="1">
      <alignment horizontal="center" vertical="center"/>
    </xf>
    <xf numFmtId="181" fontId="67" fillId="0" borderId="0" xfId="23" applyNumberFormat="1" applyFont="1" applyFill="1" applyBorder="1" applyAlignment="1">
      <alignment horizontal="center" vertical="center"/>
    </xf>
    <xf numFmtId="166" fontId="69" fillId="0" borderId="0" xfId="84" applyNumberFormat="1" applyFont="1" applyAlignment="1">
      <alignment horizontal="center" vertical="center"/>
    </xf>
    <xf numFmtId="166" fontId="59" fillId="0" borderId="0" xfId="84" applyNumberFormat="1" applyFont="1" applyAlignment="1">
      <alignment horizontal="center" vertical="center"/>
    </xf>
    <xf numFmtId="0" fontId="61" fillId="0" borderId="0" xfId="85" applyFont="1" applyAlignment="1">
      <alignment vertical="center"/>
    </xf>
    <xf numFmtId="38" fontId="61" fillId="0" borderId="17" xfId="0" applyNumberFormat="1" applyFont="1" applyBorder="1" applyAlignment="1">
      <alignment horizontal="center" vertical="center"/>
    </xf>
    <xf numFmtId="0" fontId="67" fillId="0" borderId="0" xfId="0" quotePrefix="1" applyFont="1" applyAlignment="1">
      <alignment horizontal="left" vertical="center"/>
    </xf>
    <xf numFmtId="38" fontId="66" fillId="0" borderId="0" xfId="0" applyNumberFormat="1" applyFont="1" applyAlignment="1">
      <alignment vertical="center"/>
    </xf>
    <xf numFmtId="184" fontId="67" fillId="0" borderId="5" xfId="0" applyNumberFormat="1" applyFont="1" applyBorder="1" applyAlignment="1">
      <alignment vertical="center"/>
    </xf>
    <xf numFmtId="184" fontId="67" fillId="0" borderId="0" xfId="23" applyNumberFormat="1" applyFont="1" applyFill="1" applyAlignment="1">
      <alignment vertical="center"/>
    </xf>
    <xf numFmtId="3" fontId="68" fillId="0" borderId="0" xfId="23" applyNumberFormat="1" applyFont="1" applyFill="1" applyAlignment="1">
      <alignment horizontal="center" vertical="center"/>
    </xf>
    <xf numFmtId="3" fontId="67" fillId="0" borderId="0" xfId="23" applyNumberFormat="1" applyFont="1" applyFill="1" applyAlignment="1">
      <alignment vertical="center"/>
    </xf>
    <xf numFmtId="40" fontId="67" fillId="0" borderId="0" xfId="0" applyNumberFormat="1" applyFont="1" applyAlignment="1">
      <alignment vertical="center"/>
    </xf>
    <xf numFmtId="0" fontId="68" fillId="0" borderId="0" xfId="0" applyFont="1" applyAlignment="1">
      <alignment horizontal="center" vertical="center"/>
    </xf>
    <xf numFmtId="184" fontId="67" fillId="0" borderId="18" xfId="0" applyNumberFormat="1" applyFont="1" applyBorder="1" applyAlignment="1">
      <alignment vertical="center"/>
    </xf>
    <xf numFmtId="184" fontId="67" fillId="0" borderId="19" xfId="0" applyNumberFormat="1" applyFont="1" applyBorder="1" applyAlignment="1">
      <alignment vertical="center"/>
    </xf>
    <xf numFmtId="38" fontId="67" fillId="0" borderId="0" xfId="0" applyNumberFormat="1" applyFont="1" applyAlignment="1">
      <alignment horizontal="right" vertical="center"/>
    </xf>
    <xf numFmtId="184" fontId="67" fillId="0" borderId="0" xfId="23" applyNumberFormat="1" applyFont="1" applyFill="1" applyBorder="1" applyAlignment="1">
      <alignment vertical="center"/>
    </xf>
    <xf numFmtId="181" fontId="68" fillId="0" borderId="0" xfId="23" applyNumberFormat="1" applyFont="1" applyFill="1" applyAlignment="1">
      <alignment horizontal="center" vertical="center"/>
    </xf>
    <xf numFmtId="181" fontId="67" fillId="0" borderId="0" xfId="23" applyNumberFormat="1" applyFont="1" applyFill="1" applyAlignment="1">
      <alignment horizontal="center" vertical="center"/>
    </xf>
    <xf numFmtId="38" fontId="67" fillId="0" borderId="19" xfId="0" applyNumberFormat="1" applyFont="1" applyBorder="1" applyAlignment="1">
      <alignment vertical="center"/>
    </xf>
    <xf numFmtId="49" fontId="67" fillId="0" borderId="0" xfId="0" applyNumberFormat="1" applyFont="1" applyAlignment="1">
      <alignment vertical="center"/>
    </xf>
    <xf numFmtId="37" fontId="67" fillId="0" borderId="0" xfId="0" applyNumberFormat="1" applyFont="1" applyAlignment="1">
      <alignment vertical="center"/>
    </xf>
    <xf numFmtId="38" fontId="70" fillId="0" borderId="0" xfId="0" applyNumberFormat="1" applyFont="1" applyAlignment="1">
      <alignment vertical="center"/>
    </xf>
    <xf numFmtId="0" fontId="67" fillId="0" borderId="0" xfId="0" applyFont="1" applyAlignment="1">
      <alignment horizontal="right" vertical="center"/>
    </xf>
    <xf numFmtId="0" fontId="70" fillId="0" borderId="0" xfId="0" applyFont="1" applyAlignment="1">
      <alignment vertical="center"/>
    </xf>
    <xf numFmtId="37" fontId="66" fillId="0" borderId="0" xfId="0" applyNumberFormat="1" applyFont="1" applyAlignment="1">
      <alignment vertical="center"/>
    </xf>
    <xf numFmtId="0" fontId="70" fillId="0" borderId="0" xfId="0" applyFont="1" applyAlignment="1">
      <alignment horizontal="left" vertical="center"/>
    </xf>
    <xf numFmtId="37" fontId="67" fillId="0" borderId="0" xfId="0" applyNumberFormat="1" applyFont="1" applyAlignment="1">
      <alignment horizontal="centerContinuous" vertical="center"/>
    </xf>
    <xf numFmtId="37" fontId="67" fillId="0" borderId="0" xfId="0" applyNumberFormat="1" applyFont="1" applyAlignment="1">
      <alignment horizontal="right" vertical="center"/>
    </xf>
    <xf numFmtId="0" fontId="67" fillId="0" borderId="18" xfId="0" applyFont="1" applyBorder="1" applyAlignment="1">
      <alignment vertical="center"/>
    </xf>
    <xf numFmtId="0" fontId="67" fillId="0" borderId="17" xfId="0" applyFont="1" applyBorder="1" applyAlignment="1">
      <alignment horizontal="center" vertical="center" wrapText="1"/>
    </xf>
    <xf numFmtId="37" fontId="66" fillId="0" borderId="0" xfId="0" applyNumberFormat="1" applyFont="1" applyAlignment="1">
      <alignment horizontal="center" vertical="center"/>
    </xf>
    <xf numFmtId="166" fontId="67" fillId="0" borderId="19" xfId="0" applyNumberFormat="1" applyFont="1" applyBorder="1" applyAlignment="1">
      <alignment vertical="center"/>
    </xf>
    <xf numFmtId="38" fontId="67" fillId="0" borderId="0" xfId="0" applyNumberFormat="1" applyFont="1" applyAlignment="1">
      <alignment horizontal="left" vertical="center"/>
    </xf>
    <xf numFmtId="166" fontId="67" fillId="0" borderId="3" xfId="0" applyNumberFormat="1" applyFont="1" applyBorder="1" applyAlignment="1">
      <alignment vertical="center"/>
    </xf>
    <xf numFmtId="39" fontId="67" fillId="0" borderId="0" xfId="0" applyNumberFormat="1" applyFont="1" applyAlignment="1">
      <alignment horizontal="center" vertical="center"/>
    </xf>
    <xf numFmtId="39" fontId="67" fillId="0" borderId="0" xfId="0" applyNumberFormat="1" applyFont="1" applyAlignment="1">
      <alignment vertical="center"/>
    </xf>
    <xf numFmtId="182" fontId="67" fillId="0" borderId="0" xfId="0" applyNumberFormat="1" applyFont="1" applyAlignment="1">
      <alignment vertical="center"/>
    </xf>
    <xf numFmtId="183" fontId="67" fillId="0" borderId="0" xfId="0" applyNumberFormat="1" applyFont="1" applyAlignment="1">
      <alignment vertical="center"/>
    </xf>
    <xf numFmtId="167" fontId="67" fillId="0" borderId="0" xfId="0" applyNumberFormat="1" applyFont="1" applyAlignment="1">
      <alignment horizontal="center" vertical="center"/>
    </xf>
    <xf numFmtId="167" fontId="67" fillId="0" borderId="17" xfId="0" applyNumberFormat="1" applyFont="1" applyBorder="1" applyAlignment="1">
      <alignment horizontal="center" vertical="center"/>
    </xf>
    <xf numFmtId="168" fontId="67" fillId="0" borderId="17" xfId="0" applyNumberFormat="1" applyFont="1" applyBorder="1" applyAlignment="1">
      <alignment horizontal="center" vertical="center"/>
    </xf>
    <xf numFmtId="49" fontId="61" fillId="0" borderId="0" xfId="0" applyNumberFormat="1" applyFont="1" applyAlignment="1">
      <alignment horizontal="center" vertical="center" wrapText="1"/>
    </xf>
    <xf numFmtId="49" fontId="61" fillId="0" borderId="0" xfId="0" applyNumberFormat="1" applyFont="1" applyAlignment="1">
      <alignment horizontal="centerContinuous" vertical="center"/>
    </xf>
    <xf numFmtId="184" fontId="71" fillId="0" borderId="0" xfId="23" applyNumberFormat="1" applyFont="1" applyFill="1" applyAlignment="1">
      <alignment vertical="center"/>
    </xf>
    <xf numFmtId="168" fontId="71" fillId="0" borderId="0" xfId="23" applyNumberFormat="1" applyFont="1" applyFill="1" applyAlignment="1">
      <alignment horizontal="center" vertical="center"/>
    </xf>
    <xf numFmtId="166" fontId="72" fillId="0" borderId="0" xfId="0" applyNumberFormat="1" applyFont="1" applyAlignment="1">
      <alignment horizontal="center" vertical="center"/>
    </xf>
    <xf numFmtId="166" fontId="72" fillId="0" borderId="0" xfId="0" applyNumberFormat="1" applyFont="1" applyAlignment="1">
      <alignment vertical="center"/>
    </xf>
    <xf numFmtId="37" fontId="67" fillId="0" borderId="17" xfId="0" applyNumberFormat="1" applyFont="1" applyBorder="1" applyAlignment="1">
      <alignment horizontal="center" vertical="center"/>
    </xf>
    <xf numFmtId="37" fontId="67" fillId="0" borderId="0" xfId="0" applyNumberFormat="1" applyFont="1" applyAlignment="1">
      <alignment horizontal="center" vertical="center"/>
    </xf>
    <xf numFmtId="0" fontId="61" fillId="0" borderId="17" xfId="84" applyFont="1" applyBorder="1" applyAlignment="1">
      <alignment horizontal="center" vertical="center"/>
    </xf>
    <xf numFmtId="185" fontId="61" fillId="0" borderId="19" xfId="23" applyNumberFormat="1" applyFont="1" applyFill="1" applyBorder="1" applyAlignment="1">
      <alignment vertical="center"/>
    </xf>
    <xf numFmtId="39" fontId="61" fillId="0" borderId="0" xfId="0" applyNumberFormat="1" applyFont="1" applyAlignment="1">
      <alignment vertical="center"/>
    </xf>
    <xf numFmtId="185" fontId="61" fillId="0" borderId="0" xfId="0" applyNumberFormat="1" applyFont="1" applyAlignment="1">
      <alignment vertical="center"/>
    </xf>
    <xf numFmtId="0" fontId="66" fillId="0" borderId="0" xfId="0" applyFont="1" applyAlignment="1">
      <alignment horizontal="left" vertical="center"/>
    </xf>
    <xf numFmtId="166" fontId="61" fillId="0" borderId="17" xfId="0" applyNumberFormat="1" applyFont="1" applyBorder="1" applyAlignment="1">
      <alignment vertical="center"/>
    </xf>
    <xf numFmtId="184" fontId="61" fillId="0" borderId="17" xfId="23" applyNumberFormat="1" applyFont="1" applyFill="1" applyBorder="1" applyAlignment="1">
      <alignment vertical="center"/>
    </xf>
    <xf numFmtId="4" fontId="61" fillId="0" borderId="17" xfId="23" applyFont="1" applyFill="1" applyBorder="1" applyAlignment="1">
      <alignment horizontal="center" vertical="center"/>
    </xf>
    <xf numFmtId="184" fontId="61" fillId="0" borderId="17" xfId="23" applyNumberFormat="1" applyFont="1" applyFill="1" applyBorder="1" applyAlignment="1">
      <alignment horizontal="center" vertical="center"/>
    </xf>
    <xf numFmtId="184" fontId="67" fillId="0" borderId="0" xfId="23" applyNumberFormat="1" applyFont="1" applyFill="1" applyBorder="1" applyAlignment="1"/>
    <xf numFmtId="38" fontId="73" fillId="0" borderId="0" xfId="0" applyNumberFormat="1" applyFont="1" applyAlignment="1">
      <alignment vertical="center"/>
    </xf>
    <xf numFmtId="37" fontId="73" fillId="0" borderId="0" xfId="0" applyNumberFormat="1" applyFont="1" applyAlignment="1">
      <alignment vertical="center"/>
    </xf>
    <xf numFmtId="0" fontId="73" fillId="0" borderId="0" xfId="0" applyFont="1" applyAlignment="1">
      <alignment horizontal="right" vertical="center"/>
    </xf>
    <xf numFmtId="38" fontId="74" fillId="0" borderId="0" xfId="0" applyNumberFormat="1" applyFont="1" applyAlignment="1">
      <alignment vertical="center"/>
    </xf>
    <xf numFmtId="37" fontId="70" fillId="0" borderId="0" xfId="0" applyNumberFormat="1" applyFont="1" applyAlignment="1">
      <alignment vertical="center"/>
    </xf>
    <xf numFmtId="37" fontId="73" fillId="0" borderId="0" xfId="0" applyNumberFormat="1" applyFont="1" applyAlignment="1">
      <alignment horizontal="centerContinuous" vertical="center"/>
    </xf>
    <xf numFmtId="37" fontId="73" fillId="0" borderId="0" xfId="0" applyNumberFormat="1" applyFont="1" applyAlignment="1">
      <alignment horizontal="center" vertical="center"/>
    </xf>
    <xf numFmtId="37" fontId="73" fillId="0" borderId="0" xfId="0" applyNumberFormat="1" applyFont="1" applyAlignment="1">
      <alignment horizontal="right" vertical="center"/>
    </xf>
    <xf numFmtId="37" fontId="74" fillId="0" borderId="0" xfId="0" applyNumberFormat="1" applyFont="1" applyAlignment="1">
      <alignment vertical="center"/>
    </xf>
    <xf numFmtId="0" fontId="73" fillId="0" borderId="18" xfId="0" applyFont="1" applyBorder="1" applyAlignment="1">
      <alignment vertical="center"/>
    </xf>
    <xf numFmtId="37" fontId="73" fillId="0" borderId="17" xfId="0" applyNumberFormat="1" applyFont="1" applyBorder="1" applyAlignment="1">
      <alignment horizontal="center" vertical="center"/>
    </xf>
    <xf numFmtId="0" fontId="73" fillId="0" borderId="17" xfId="0" applyFont="1" applyBorder="1" applyAlignment="1">
      <alignment horizontal="center" vertical="center" wrapText="1"/>
    </xf>
    <xf numFmtId="37" fontId="70" fillId="0" borderId="0" xfId="0" applyNumberFormat="1" applyFont="1" applyAlignment="1">
      <alignment horizontal="center" vertical="center"/>
    </xf>
    <xf numFmtId="38" fontId="75" fillId="0" borderId="0" xfId="0" applyNumberFormat="1" applyFont="1" applyAlignment="1">
      <alignment horizontal="center" vertical="center"/>
    </xf>
    <xf numFmtId="38" fontId="73" fillId="0" borderId="0" xfId="0" applyNumberFormat="1" applyFont="1" applyAlignment="1">
      <alignment horizontal="center" vertical="center"/>
    </xf>
    <xf numFmtId="0" fontId="73" fillId="0" borderId="0" xfId="0" applyFont="1" applyAlignment="1">
      <alignment vertical="center"/>
    </xf>
    <xf numFmtId="166" fontId="73" fillId="0" borderId="0" xfId="0" applyNumberFormat="1" applyFont="1" applyAlignment="1">
      <alignment vertical="center"/>
    </xf>
    <xf numFmtId="166" fontId="73" fillId="0" borderId="0" xfId="0" applyNumberFormat="1" applyFont="1" applyAlignment="1">
      <alignment horizontal="center" vertical="center"/>
    </xf>
    <xf numFmtId="166" fontId="74" fillId="0" borderId="0" xfId="0" applyNumberFormat="1" applyFont="1" applyAlignment="1">
      <alignment horizontal="center" vertical="center"/>
    </xf>
    <xf numFmtId="184" fontId="74" fillId="0" borderId="0" xfId="23" applyNumberFormat="1" applyFont="1" applyFill="1" applyAlignment="1">
      <alignment horizontal="center" vertical="center"/>
    </xf>
    <xf numFmtId="166" fontId="74" fillId="0" borderId="0" xfId="0" applyNumberFormat="1" applyFont="1" applyAlignment="1">
      <alignment vertical="center"/>
    </xf>
    <xf numFmtId="166" fontId="73" fillId="0" borderId="17" xfId="0" applyNumberFormat="1" applyFont="1" applyBorder="1" applyAlignment="1">
      <alignment vertical="center"/>
    </xf>
    <xf numFmtId="166" fontId="74" fillId="0" borderId="17" xfId="0" applyNumberFormat="1" applyFont="1" applyBorder="1" applyAlignment="1">
      <alignment vertical="center"/>
    </xf>
    <xf numFmtId="184" fontId="74" fillId="0" borderId="0" xfId="23" applyNumberFormat="1" applyFont="1" applyFill="1" applyBorder="1" applyAlignment="1">
      <alignment horizontal="center" vertical="center"/>
    </xf>
    <xf numFmtId="38" fontId="76" fillId="0" borderId="0" xfId="0" applyNumberFormat="1" applyFont="1" applyAlignment="1">
      <alignment vertical="center"/>
    </xf>
    <xf numFmtId="38" fontId="76" fillId="0" borderId="0" xfId="0" applyNumberFormat="1" applyFont="1" applyAlignment="1">
      <alignment horizontal="center" vertical="center"/>
    </xf>
    <xf numFmtId="166" fontId="73" fillId="0" borderId="5" xfId="0" applyNumberFormat="1" applyFont="1" applyBorder="1" applyAlignment="1">
      <alignment vertical="center"/>
    </xf>
    <xf numFmtId="0" fontId="74" fillId="0" borderId="0" xfId="0" applyFont="1" applyAlignment="1">
      <alignment vertical="center"/>
    </xf>
    <xf numFmtId="184" fontId="74" fillId="0" borderId="0" xfId="23" applyNumberFormat="1" applyFont="1" applyFill="1" applyBorder="1" applyAlignment="1">
      <alignment horizontal="center"/>
    </xf>
    <xf numFmtId="166" fontId="74" fillId="0" borderId="0" xfId="0" applyNumberFormat="1" applyFont="1"/>
    <xf numFmtId="166" fontId="73" fillId="0" borderId="17" xfId="0" applyNumberFormat="1" applyFont="1" applyBorder="1" applyAlignment="1">
      <alignment horizontal="center" vertical="center"/>
    </xf>
    <xf numFmtId="184" fontId="74" fillId="0" borderId="17" xfId="23" applyNumberFormat="1" applyFont="1" applyFill="1" applyBorder="1" applyAlignment="1"/>
    <xf numFmtId="169" fontId="75" fillId="0" borderId="0" xfId="0" applyNumberFormat="1" applyFont="1" applyAlignment="1">
      <alignment horizontal="center" vertical="center"/>
    </xf>
    <xf numFmtId="167" fontId="73" fillId="0" borderId="0" xfId="0" applyNumberFormat="1" applyFont="1" applyAlignment="1">
      <alignment horizontal="center" vertical="center"/>
    </xf>
    <xf numFmtId="184" fontId="74" fillId="0" borderId="17" xfId="23" applyNumberFormat="1" applyFont="1" applyFill="1" applyBorder="1" applyAlignment="1">
      <alignment horizontal="center"/>
    </xf>
    <xf numFmtId="167" fontId="73" fillId="0" borderId="17" xfId="0" applyNumberFormat="1" applyFont="1" applyBorder="1" applyAlignment="1">
      <alignment horizontal="center" vertical="center"/>
    </xf>
    <xf numFmtId="168" fontId="73" fillId="0" borderId="17" xfId="0" applyNumberFormat="1" applyFont="1" applyBorder="1" applyAlignment="1">
      <alignment horizontal="center" vertical="center"/>
    </xf>
    <xf numFmtId="166" fontId="73" fillId="0" borderId="19" xfId="0" applyNumberFormat="1" applyFont="1" applyBorder="1" applyAlignment="1">
      <alignment vertical="center"/>
    </xf>
    <xf numFmtId="38" fontId="73" fillId="0" borderId="0" xfId="0" applyNumberFormat="1" applyFont="1" applyAlignment="1">
      <alignment horizontal="left" vertical="center"/>
    </xf>
    <xf numFmtId="166" fontId="73" fillId="0" borderId="3" xfId="0" applyNumberFormat="1" applyFont="1" applyBorder="1" applyAlignment="1">
      <alignment vertical="center"/>
    </xf>
    <xf numFmtId="39" fontId="73" fillId="0" borderId="0" xfId="0" applyNumberFormat="1" applyFont="1" applyAlignment="1">
      <alignment horizontal="center" vertical="center"/>
    </xf>
    <xf numFmtId="39" fontId="73" fillId="0" borderId="0" xfId="0" applyNumberFormat="1" applyFont="1" applyAlignment="1">
      <alignment vertical="center"/>
    </xf>
    <xf numFmtId="182" fontId="73" fillId="0" borderId="19" xfId="0" applyNumberFormat="1" applyFont="1" applyBorder="1" applyAlignment="1">
      <alignment vertical="center"/>
    </xf>
    <xf numFmtId="182" fontId="73" fillId="0" borderId="0" xfId="0" applyNumberFormat="1" applyFont="1" applyAlignment="1">
      <alignment vertical="center"/>
    </xf>
    <xf numFmtId="183" fontId="73" fillId="0" borderId="0" xfId="0" applyNumberFormat="1" applyFont="1" applyAlignment="1">
      <alignment vertical="center"/>
    </xf>
    <xf numFmtId="0" fontId="74" fillId="0" borderId="0" xfId="84" applyFont="1" applyAlignment="1">
      <alignment vertical="center"/>
    </xf>
    <xf numFmtId="0" fontId="73" fillId="0" borderId="0" xfId="84" applyFont="1" applyAlignment="1">
      <alignment vertical="center"/>
    </xf>
    <xf numFmtId="0" fontId="74" fillId="0" borderId="0" xfId="0" applyFont="1" applyAlignment="1">
      <alignment horizontal="right" vertical="center"/>
    </xf>
    <xf numFmtId="38" fontId="59" fillId="0" borderId="0" xfId="86" applyNumberFormat="1" applyFont="1" applyAlignment="1">
      <alignment vertical="center"/>
    </xf>
    <xf numFmtId="0" fontId="59" fillId="0" borderId="0" xfId="86" applyFont="1" applyAlignment="1">
      <alignment vertical="center"/>
    </xf>
    <xf numFmtId="37" fontId="59" fillId="0" borderId="0" xfId="86" applyNumberFormat="1" applyFont="1" applyAlignment="1">
      <alignment vertical="center"/>
    </xf>
    <xf numFmtId="38" fontId="70" fillId="0" borderId="0" xfId="86" applyNumberFormat="1" applyFont="1" applyAlignment="1">
      <alignment vertical="center"/>
    </xf>
    <xf numFmtId="0" fontId="70" fillId="0" borderId="0" xfId="86" applyFont="1" applyAlignment="1">
      <alignment vertical="center"/>
    </xf>
    <xf numFmtId="0" fontId="74" fillId="0" borderId="0" xfId="84" applyFont="1" applyAlignment="1">
      <alignment horizontal="right" vertical="center"/>
    </xf>
    <xf numFmtId="0" fontId="59" fillId="0" borderId="0" xfId="84" applyFont="1" applyAlignment="1">
      <alignment horizontal="center" vertical="center"/>
    </xf>
    <xf numFmtId="0" fontId="74" fillId="0" borderId="0" xfId="84" applyFont="1" applyAlignment="1">
      <alignment horizontal="center" vertical="center"/>
    </xf>
    <xf numFmtId="0" fontId="73" fillId="0" borderId="0" xfId="84" applyFont="1" applyAlignment="1">
      <alignment horizontal="center" vertical="center"/>
    </xf>
    <xf numFmtId="0" fontId="74" fillId="0" borderId="0" xfId="0" applyFont="1" applyAlignment="1">
      <alignment horizontal="center" vertical="center"/>
    </xf>
    <xf numFmtId="0" fontId="74" fillId="0" borderId="17" xfId="84" applyFont="1" applyBorder="1" applyAlignment="1">
      <alignment horizontal="center" vertical="center"/>
    </xf>
    <xf numFmtId="0" fontId="74" fillId="0" borderId="17" xfId="0" applyFont="1" applyBorder="1" applyAlignment="1">
      <alignment horizontal="center" vertical="center"/>
    </xf>
    <xf numFmtId="0" fontId="73" fillId="0" borderId="17" xfId="84" applyFont="1" applyBorder="1" applyAlignment="1">
      <alignment horizontal="center" vertical="center"/>
    </xf>
    <xf numFmtId="0" fontId="59" fillId="0" borderId="0" xfId="85" applyFont="1" applyAlignment="1">
      <alignment vertical="center"/>
    </xf>
    <xf numFmtId="166" fontId="74" fillId="0" borderId="0" xfId="84" applyNumberFormat="1" applyFont="1" applyAlignment="1">
      <alignment vertical="center"/>
    </xf>
    <xf numFmtId="166" fontId="74" fillId="0" borderId="0" xfId="84" applyNumberFormat="1" applyFont="1" applyAlignment="1">
      <alignment horizontal="center" vertical="center"/>
    </xf>
    <xf numFmtId="166" fontId="73" fillId="0" borderId="0" xfId="84" applyNumberFormat="1" applyFont="1" applyAlignment="1">
      <alignment vertical="center"/>
    </xf>
    <xf numFmtId="4" fontId="73" fillId="0" borderId="0" xfId="23" applyFont="1" applyFill="1" applyBorder="1" applyAlignment="1">
      <alignment horizontal="center" vertical="center"/>
    </xf>
    <xf numFmtId="4" fontId="74" fillId="0" borderId="0" xfId="23" applyFont="1" applyFill="1" applyBorder="1" applyAlignment="1">
      <alignment horizontal="center" vertical="center"/>
    </xf>
    <xf numFmtId="2" fontId="74" fillId="0" borderId="0" xfId="84" applyNumberFormat="1" applyFont="1" applyAlignment="1">
      <alignment horizontal="center" vertical="center"/>
    </xf>
    <xf numFmtId="0" fontId="74" fillId="0" borderId="0" xfId="85" applyFont="1" applyAlignment="1">
      <alignment vertical="center"/>
    </xf>
    <xf numFmtId="0" fontId="77" fillId="0" borderId="0" xfId="85" applyFont="1" applyAlignment="1">
      <alignment horizontal="center" vertical="center"/>
    </xf>
    <xf numFmtId="166" fontId="73" fillId="0" borderId="0" xfId="84" applyNumberFormat="1" applyFont="1" applyAlignment="1">
      <alignment horizontal="center" vertical="center"/>
    </xf>
    <xf numFmtId="49" fontId="74" fillId="0" borderId="0" xfId="0" applyNumberFormat="1" applyFont="1" applyAlignment="1">
      <alignment vertical="center"/>
    </xf>
    <xf numFmtId="0" fontId="74" fillId="21" borderId="0" xfId="0" applyFont="1" applyFill="1"/>
    <xf numFmtId="166" fontId="74" fillId="0" borderId="20" xfId="84" applyNumberFormat="1" applyFont="1" applyBorder="1" applyAlignment="1">
      <alignment horizontal="center" vertical="center"/>
    </xf>
    <xf numFmtId="4" fontId="73" fillId="0" borderId="0" xfId="23" applyFont="1" applyFill="1" applyBorder="1" applyAlignment="1">
      <alignment vertical="center"/>
    </xf>
    <xf numFmtId="4" fontId="74" fillId="0" borderId="0" xfId="23" applyFont="1" applyFill="1" applyBorder="1" applyAlignment="1">
      <alignment vertical="center"/>
    </xf>
    <xf numFmtId="49" fontId="59" fillId="0" borderId="0" xfId="0" applyNumberFormat="1" applyFont="1" applyAlignment="1">
      <alignment vertical="center"/>
    </xf>
    <xf numFmtId="3" fontId="74" fillId="0" borderId="0" xfId="23" applyNumberFormat="1" applyFont="1" applyFill="1" applyAlignment="1">
      <alignment horizontal="right" vertical="center"/>
    </xf>
    <xf numFmtId="166" fontId="74" fillId="0" borderId="17" xfId="84" applyNumberFormat="1" applyFont="1" applyBorder="1" applyAlignment="1">
      <alignment horizontal="center" vertical="center"/>
    </xf>
    <xf numFmtId="0" fontId="74" fillId="0" borderId="5" xfId="84" applyFont="1" applyBorder="1" applyAlignment="1">
      <alignment horizontal="center" vertical="center"/>
    </xf>
    <xf numFmtId="166" fontId="74" fillId="0" borderId="5" xfId="84" applyNumberFormat="1" applyFont="1" applyBorder="1" applyAlignment="1">
      <alignment horizontal="center" vertical="center"/>
    </xf>
    <xf numFmtId="166" fontId="73" fillId="0" borderId="5" xfId="84" applyNumberFormat="1" applyFont="1" applyBorder="1" applyAlignment="1">
      <alignment horizontal="center" vertical="center"/>
    </xf>
    <xf numFmtId="166" fontId="78" fillId="0" borderId="0" xfId="84" applyNumberFormat="1" applyFont="1" applyAlignment="1">
      <alignment horizontal="center" vertical="center"/>
    </xf>
    <xf numFmtId="166" fontId="74" fillId="0" borderId="3" xfId="84" applyNumberFormat="1" applyFont="1" applyBorder="1" applyAlignment="1">
      <alignment horizontal="center" vertical="center"/>
    </xf>
    <xf numFmtId="166" fontId="73" fillId="0" borderId="17" xfId="84" applyNumberFormat="1" applyFont="1" applyBorder="1" applyAlignment="1">
      <alignment horizontal="center" vertical="center"/>
    </xf>
    <xf numFmtId="166" fontId="74" fillId="0" borderId="17" xfId="84" applyNumberFormat="1" applyFont="1" applyBorder="1" applyAlignment="1">
      <alignment vertical="center"/>
    </xf>
    <xf numFmtId="166" fontId="74" fillId="0" borderId="20" xfId="84" applyNumberFormat="1" applyFont="1" applyBorder="1" applyAlignment="1">
      <alignment vertical="center"/>
    </xf>
    <xf numFmtId="181" fontId="74" fillId="0" borderId="0" xfId="23" applyNumberFormat="1" applyFont="1" applyFill="1" applyBorder="1" applyAlignment="1">
      <alignment horizontal="right" vertical="center"/>
    </xf>
    <xf numFmtId="181" fontId="73" fillId="0" borderId="0" xfId="23" applyNumberFormat="1" applyFont="1" applyFill="1" applyBorder="1" applyAlignment="1">
      <alignment horizontal="right" vertical="center"/>
    </xf>
    <xf numFmtId="181" fontId="74" fillId="0" borderId="0" xfId="23" applyNumberFormat="1" applyFont="1" applyFill="1" applyBorder="1" applyAlignment="1">
      <alignment horizontal="center" vertical="center"/>
    </xf>
    <xf numFmtId="181" fontId="74" fillId="0" borderId="0" xfId="84" applyNumberFormat="1" applyFont="1" applyAlignment="1">
      <alignment horizontal="right" vertical="center"/>
    </xf>
    <xf numFmtId="166" fontId="74" fillId="0" borderId="5" xfId="84" applyNumberFormat="1" applyFont="1" applyBorder="1" applyAlignment="1">
      <alignment vertical="center"/>
    </xf>
    <xf numFmtId="4" fontId="74" fillId="0" borderId="0" xfId="23" applyFont="1" applyFill="1" applyAlignment="1">
      <alignment horizontal="center" vertical="center"/>
    </xf>
    <xf numFmtId="37" fontId="59" fillId="0" borderId="0" xfId="0" applyNumberFormat="1" applyFont="1" applyAlignment="1">
      <alignment vertical="center"/>
    </xf>
    <xf numFmtId="166" fontId="59" fillId="0" borderId="0" xfId="0" applyNumberFormat="1" applyFont="1" applyAlignment="1">
      <alignment vertical="center"/>
    </xf>
    <xf numFmtId="37" fontId="74" fillId="0" borderId="0" xfId="0" applyNumberFormat="1" applyFont="1" applyAlignment="1">
      <alignment horizontal="centerContinuous" vertical="center"/>
    </xf>
    <xf numFmtId="0" fontId="74" fillId="0" borderId="5" xfId="0" applyFont="1" applyBorder="1" applyAlignment="1">
      <alignment horizontal="center" vertical="center"/>
    </xf>
    <xf numFmtId="37" fontId="74" fillId="0" borderId="0" xfId="0" applyNumberFormat="1" applyFont="1" applyAlignment="1">
      <alignment horizontal="center" vertical="center"/>
    </xf>
    <xf numFmtId="166" fontId="74" fillId="0" borderId="5" xfId="0" applyNumberFormat="1" applyFont="1" applyBorder="1" applyAlignment="1">
      <alignment horizontal="center" vertical="center"/>
    </xf>
    <xf numFmtId="0" fontId="74" fillId="0" borderId="5" xfId="0" quotePrefix="1" applyFont="1" applyBorder="1" applyAlignment="1">
      <alignment horizontal="center" vertical="center"/>
    </xf>
    <xf numFmtId="166" fontId="74" fillId="0" borderId="17" xfId="0" applyNumberFormat="1" applyFont="1" applyBorder="1" applyAlignment="1">
      <alignment horizontal="center" vertical="center"/>
    </xf>
    <xf numFmtId="166" fontId="74" fillId="0" borderId="18" xfId="0" applyNumberFormat="1" applyFont="1" applyBorder="1" applyAlignment="1">
      <alignment vertical="center"/>
    </xf>
    <xf numFmtId="166" fontId="74" fillId="0" borderId="17" xfId="0" quotePrefix="1" applyNumberFormat="1" applyFont="1" applyBorder="1" applyAlignment="1">
      <alignment horizontal="center" vertical="center"/>
    </xf>
    <xf numFmtId="166" fontId="74" fillId="0" borderId="20" xfId="0" applyNumberFormat="1" applyFont="1" applyBorder="1" applyAlignment="1">
      <alignment vertical="center"/>
    </xf>
    <xf numFmtId="37" fontId="74" fillId="0" borderId="0" xfId="0" applyNumberFormat="1" applyFont="1" applyAlignment="1">
      <alignment horizontal="left" vertical="center"/>
    </xf>
    <xf numFmtId="166" fontId="74" fillId="0" borderId="0" xfId="84" applyNumberFormat="1" applyFont="1" applyAlignment="1">
      <alignment horizontal="right" vertical="center"/>
    </xf>
    <xf numFmtId="0" fontId="74" fillId="0" borderId="0" xfId="0" applyFont="1" applyAlignment="1">
      <alignment horizontal="centerContinuous" vertical="center"/>
    </xf>
    <xf numFmtId="38" fontId="74" fillId="22" borderId="0" xfId="0" applyNumberFormat="1" applyFont="1" applyFill="1" applyAlignment="1">
      <alignment vertical="center"/>
    </xf>
    <xf numFmtId="166" fontId="74" fillId="0" borderId="5" xfId="0" applyNumberFormat="1" applyFont="1" applyBorder="1" applyAlignment="1">
      <alignment vertical="center"/>
    </xf>
    <xf numFmtId="180" fontId="59" fillId="0" borderId="0" xfId="0" applyNumberFormat="1" applyFont="1" applyAlignment="1">
      <alignment vertical="center"/>
    </xf>
    <xf numFmtId="166" fontId="74" fillId="0" borderId="17" xfId="0" applyNumberFormat="1" applyFont="1" applyBorder="1" applyAlignment="1">
      <alignment horizontal="right" vertical="center"/>
    </xf>
    <xf numFmtId="166" fontId="74" fillId="0" borderId="3" xfId="0" applyNumberFormat="1" applyFont="1" applyBorder="1" applyAlignment="1">
      <alignment vertical="center"/>
    </xf>
    <xf numFmtId="166" fontId="74" fillId="0" borderId="19" xfId="0" applyNumberFormat="1" applyFont="1" applyBorder="1" applyAlignment="1">
      <alignment horizontal="center" vertical="center"/>
    </xf>
    <xf numFmtId="38" fontId="74" fillId="0" borderId="0" xfId="0" applyNumberFormat="1" applyFont="1" applyAlignment="1">
      <alignment horizontal="center" vertical="center"/>
    </xf>
    <xf numFmtId="38" fontId="74" fillId="0" borderId="0" xfId="0" applyNumberFormat="1" applyFont="1" applyAlignment="1">
      <alignment horizontal="left" vertical="center"/>
    </xf>
    <xf numFmtId="166" fontId="76" fillId="0" borderId="0" xfId="0" applyNumberFormat="1" applyFont="1" applyAlignment="1">
      <alignment vertical="center"/>
    </xf>
    <xf numFmtId="166" fontId="73" fillId="0" borderId="17" xfId="84" applyNumberFormat="1" applyFont="1" applyBorder="1" applyAlignment="1">
      <alignment vertical="center"/>
    </xf>
    <xf numFmtId="166" fontId="61" fillId="0" borderId="17" xfId="84" applyNumberFormat="1" applyFont="1" applyBorder="1" applyAlignment="1">
      <alignment horizontal="center" vertical="center"/>
    </xf>
    <xf numFmtId="166" fontId="74" fillId="22" borderId="0" xfId="0" applyNumberFormat="1" applyFont="1" applyFill="1" applyAlignment="1">
      <alignment vertical="center"/>
    </xf>
    <xf numFmtId="166" fontId="74" fillId="0" borderId="0" xfId="0" applyNumberFormat="1" applyFont="1" applyFill="1" applyAlignment="1">
      <alignment vertical="center"/>
    </xf>
    <xf numFmtId="38" fontId="61" fillId="0" borderId="0" xfId="0" applyNumberFormat="1" applyFont="1" applyAlignment="1">
      <alignment horizontal="center" vertical="center"/>
    </xf>
    <xf numFmtId="184" fontId="61" fillId="0" borderId="0" xfId="0" applyNumberFormat="1" applyFont="1" applyAlignment="1">
      <alignment horizontal="center" vertical="center"/>
    </xf>
    <xf numFmtId="184" fontId="61" fillId="0" borderId="0" xfId="23" applyNumberFormat="1" applyFont="1" applyFill="1" applyAlignment="1">
      <alignment horizontal="center" vertical="center"/>
    </xf>
    <xf numFmtId="37" fontId="61" fillId="0" borderId="17" xfId="0" applyNumberFormat="1" applyFont="1" applyBorder="1" applyAlignment="1">
      <alignment horizontal="center" vertical="center"/>
    </xf>
    <xf numFmtId="37" fontId="61" fillId="0" borderId="5" xfId="0" applyNumberFormat="1" applyFont="1" applyBorder="1" applyAlignment="1">
      <alignment horizontal="center" vertical="center"/>
    </xf>
    <xf numFmtId="37" fontId="67" fillId="0" borderId="17" xfId="0" applyNumberFormat="1" applyFont="1" applyBorder="1" applyAlignment="1">
      <alignment horizontal="center" vertical="center"/>
    </xf>
    <xf numFmtId="37" fontId="67" fillId="0" borderId="5" xfId="0" applyNumberFormat="1" applyFont="1" applyBorder="1" applyAlignment="1">
      <alignment horizontal="center" vertical="center"/>
    </xf>
    <xf numFmtId="38" fontId="67" fillId="0" borderId="0" xfId="0" applyNumberFormat="1" applyFont="1" applyAlignment="1">
      <alignment horizontal="right" vertical="center"/>
    </xf>
    <xf numFmtId="37" fontId="67" fillId="0" borderId="0" xfId="0" applyNumberFormat="1" applyFont="1" applyAlignment="1">
      <alignment horizontal="center" vertical="center"/>
    </xf>
    <xf numFmtId="37" fontId="73" fillId="0" borderId="17" xfId="0" applyNumberFormat="1" applyFont="1" applyBorder="1" applyAlignment="1">
      <alignment horizontal="center" vertical="center"/>
    </xf>
    <xf numFmtId="37" fontId="73" fillId="0" borderId="5" xfId="0" applyNumberFormat="1" applyFont="1" applyBorder="1" applyAlignment="1">
      <alignment horizontal="center" vertical="center"/>
    </xf>
    <xf numFmtId="38" fontId="73" fillId="0" borderId="0" xfId="0" applyNumberFormat="1" applyFont="1" applyAlignment="1">
      <alignment horizontal="right" vertical="center"/>
    </xf>
    <xf numFmtId="37" fontId="73" fillId="0" borderId="0" xfId="0" applyNumberFormat="1" applyFont="1" applyAlignment="1">
      <alignment horizontal="center" vertical="center"/>
    </xf>
    <xf numFmtId="0" fontId="74" fillId="0" borderId="17" xfId="84" applyFont="1" applyBorder="1" applyAlignment="1">
      <alignment horizontal="center" vertical="center"/>
    </xf>
    <xf numFmtId="0" fontId="74" fillId="0" borderId="5" xfId="84" applyFont="1" applyBorder="1" applyAlignment="1">
      <alignment horizontal="center" vertical="center"/>
    </xf>
    <xf numFmtId="0" fontId="73" fillId="0" borderId="5" xfId="84" applyFont="1" applyBorder="1" applyAlignment="1">
      <alignment horizontal="center" vertical="center"/>
    </xf>
    <xf numFmtId="0" fontId="61" fillId="0" borderId="17" xfId="84" applyFont="1" applyBorder="1" applyAlignment="1">
      <alignment horizontal="center" vertical="center"/>
    </xf>
    <xf numFmtId="37" fontId="74" fillId="0" borderId="17" xfId="0" applyNumberFormat="1" applyFont="1" applyBorder="1" applyAlignment="1">
      <alignment horizontal="center" vertical="center"/>
    </xf>
    <xf numFmtId="37" fontId="74" fillId="0" borderId="5" xfId="0" applyNumberFormat="1" applyFont="1" applyBorder="1" applyAlignment="1">
      <alignment horizontal="center" vertical="center"/>
    </xf>
  </cellXfs>
  <cellStyles count="154">
    <cellStyle name="0,0_x000d__x000a_NA_x000d__x000a_" xfId="1" xr:uid="{00000000-0005-0000-0000-000000000000}"/>
    <cellStyle name="20% - ส่วนที่ถูกเน้น1" xfId="2" xr:uid="{00000000-0005-0000-0000-000001000000}"/>
    <cellStyle name="20% - ส่วนที่ถูกเน้น2" xfId="3" xr:uid="{00000000-0005-0000-0000-000002000000}"/>
    <cellStyle name="20% - ส่วนที่ถูกเน้น3" xfId="4" xr:uid="{00000000-0005-0000-0000-000003000000}"/>
    <cellStyle name="20% - ส่วนที่ถูกเน้น4" xfId="5" xr:uid="{00000000-0005-0000-0000-000004000000}"/>
    <cellStyle name="20% - ส่วนที่ถูกเน้น5" xfId="6" xr:uid="{00000000-0005-0000-0000-000005000000}"/>
    <cellStyle name="20% - ส่วนที่ถูกเน้น6" xfId="7" xr:uid="{00000000-0005-0000-0000-000006000000}"/>
    <cellStyle name="40% - ส่วนที่ถูกเน้น1" xfId="8" xr:uid="{00000000-0005-0000-0000-000007000000}"/>
    <cellStyle name="40% - ส่วนที่ถูกเน้น2" xfId="9" xr:uid="{00000000-0005-0000-0000-000008000000}"/>
    <cellStyle name="40% - ส่วนที่ถูกเน้น3" xfId="10" xr:uid="{00000000-0005-0000-0000-000009000000}"/>
    <cellStyle name="40% - ส่วนที่ถูกเน้น4" xfId="11" xr:uid="{00000000-0005-0000-0000-00000A000000}"/>
    <cellStyle name="40% - ส่วนที่ถูกเน้น5" xfId="12" xr:uid="{00000000-0005-0000-0000-00000B000000}"/>
    <cellStyle name="40% - ส่วนที่ถูกเน้น6" xfId="13" xr:uid="{00000000-0005-0000-0000-00000C000000}"/>
    <cellStyle name="60% - ส่วนที่ถูกเน้น1" xfId="14" xr:uid="{00000000-0005-0000-0000-00000D000000}"/>
    <cellStyle name="60% - ส่วนที่ถูกเน้น2" xfId="15" xr:uid="{00000000-0005-0000-0000-00000E000000}"/>
    <cellStyle name="60% - ส่วนที่ถูกเน้น3" xfId="16" xr:uid="{00000000-0005-0000-0000-00000F000000}"/>
    <cellStyle name="60% - ส่วนที่ถูกเน้น4" xfId="17" xr:uid="{00000000-0005-0000-0000-000010000000}"/>
    <cellStyle name="60% - ส่วนที่ถูกเน้น5" xfId="18" xr:uid="{00000000-0005-0000-0000-000011000000}"/>
    <cellStyle name="60% - ส่วนที่ถูกเน้น6" xfId="19" xr:uid="{00000000-0005-0000-0000-000012000000}"/>
    <cellStyle name="75" xfId="20" xr:uid="{00000000-0005-0000-0000-000013000000}"/>
    <cellStyle name="amount" xfId="21" xr:uid="{00000000-0005-0000-0000-000014000000}"/>
    <cellStyle name="amount 2" xfId="22" xr:uid="{00000000-0005-0000-0000-000015000000}"/>
    <cellStyle name="Comma" xfId="23" builtinId="3"/>
    <cellStyle name="Comma  - Style1" xfId="24" xr:uid="{00000000-0005-0000-0000-000017000000}"/>
    <cellStyle name="Comma  - Style2" xfId="25" xr:uid="{00000000-0005-0000-0000-000018000000}"/>
    <cellStyle name="Comma  - Style3" xfId="26" xr:uid="{00000000-0005-0000-0000-000019000000}"/>
    <cellStyle name="Comma  - Style4" xfId="27" xr:uid="{00000000-0005-0000-0000-00001A000000}"/>
    <cellStyle name="Comma  - Style5" xfId="28" xr:uid="{00000000-0005-0000-0000-00001B000000}"/>
    <cellStyle name="Comma  - Style6" xfId="29" xr:uid="{00000000-0005-0000-0000-00001C000000}"/>
    <cellStyle name="Comma  - Style7" xfId="30" xr:uid="{00000000-0005-0000-0000-00001D000000}"/>
    <cellStyle name="Comma  - Style8" xfId="31" xr:uid="{00000000-0005-0000-0000-00001E000000}"/>
    <cellStyle name="Comma (0.0)" xfId="32" xr:uid="{00000000-0005-0000-0000-00001F000000}"/>
    <cellStyle name="Comma (0.00)" xfId="33" xr:uid="{00000000-0005-0000-0000-000020000000}"/>
    <cellStyle name="Comma (hidden)" xfId="34" xr:uid="{00000000-0005-0000-0000-000021000000}"/>
    <cellStyle name="Comma (index)" xfId="35" xr:uid="{00000000-0005-0000-0000-000022000000}"/>
    <cellStyle name="Comma 10" xfId="36" xr:uid="{00000000-0005-0000-0000-000023000000}"/>
    <cellStyle name="Comma 10 2" xfId="37" xr:uid="{00000000-0005-0000-0000-000024000000}"/>
    <cellStyle name="Comma 2" xfId="38" xr:uid="{00000000-0005-0000-0000-000025000000}"/>
    <cellStyle name="Comma 2 2" xfId="39" xr:uid="{00000000-0005-0000-0000-000026000000}"/>
    <cellStyle name="Comma 2 2 2" xfId="40" xr:uid="{00000000-0005-0000-0000-000027000000}"/>
    <cellStyle name="Comma 2 3" xfId="41" xr:uid="{00000000-0005-0000-0000-000028000000}"/>
    <cellStyle name="Comma 3" xfId="42" xr:uid="{00000000-0005-0000-0000-000029000000}"/>
    <cellStyle name="Comma 3 2" xfId="43" xr:uid="{00000000-0005-0000-0000-00002A000000}"/>
    <cellStyle name="comma zerodec" xfId="44" xr:uid="{00000000-0005-0000-0000-00002B000000}"/>
    <cellStyle name="Cover Date" xfId="45" xr:uid="{00000000-0005-0000-0000-00002C000000}"/>
    <cellStyle name="Cover Subtitle" xfId="46" xr:uid="{00000000-0005-0000-0000-00002D000000}"/>
    <cellStyle name="Cover Title" xfId="47" xr:uid="{00000000-0005-0000-0000-00002E000000}"/>
    <cellStyle name="Currency (hidden)" xfId="48" xr:uid="{00000000-0005-0000-0000-00002F000000}"/>
    <cellStyle name="Currency1" xfId="49" xr:uid="{00000000-0005-0000-0000-000030000000}"/>
    <cellStyle name="Dollar (zero dec)" xfId="50" xr:uid="{00000000-0005-0000-0000-000031000000}"/>
    <cellStyle name="E&amp;Y House" xfId="51" xr:uid="{00000000-0005-0000-0000-000032000000}"/>
    <cellStyle name="Euro" xfId="52" xr:uid="{00000000-0005-0000-0000-000033000000}"/>
    <cellStyle name="Footer SBILogo1" xfId="53" xr:uid="{00000000-0005-0000-0000-000034000000}"/>
    <cellStyle name="Footer SBILogo2" xfId="54" xr:uid="{00000000-0005-0000-0000-000035000000}"/>
    <cellStyle name="Footnote" xfId="55" xr:uid="{00000000-0005-0000-0000-000036000000}"/>
    <cellStyle name="Footnote Reference" xfId="56" xr:uid="{00000000-0005-0000-0000-000037000000}"/>
    <cellStyle name="Footnote_AJF Star Equity Fund - Lead 31.12.04" xfId="57" xr:uid="{00000000-0005-0000-0000-000038000000}"/>
    <cellStyle name="Grey" xfId="58" xr:uid="{00000000-0005-0000-0000-000039000000}"/>
    <cellStyle name="Header" xfId="59" xr:uid="{00000000-0005-0000-0000-00003A000000}"/>
    <cellStyle name="Header Draft Stamp" xfId="60" xr:uid="{00000000-0005-0000-0000-00003B000000}"/>
    <cellStyle name="Header_AJF Star Equity Fund - Lead 31.12.04" xfId="61" xr:uid="{00000000-0005-0000-0000-00003C000000}"/>
    <cellStyle name="Header1" xfId="62" xr:uid="{00000000-0005-0000-0000-00003D000000}"/>
    <cellStyle name="Header2" xfId="63" xr:uid="{00000000-0005-0000-0000-00003E000000}"/>
    <cellStyle name="Heading 1 Above" xfId="64" xr:uid="{00000000-0005-0000-0000-00003F000000}"/>
    <cellStyle name="Heading 1+" xfId="65" xr:uid="{00000000-0005-0000-0000-000040000000}"/>
    <cellStyle name="Heading 2 Below" xfId="66" xr:uid="{00000000-0005-0000-0000-000041000000}"/>
    <cellStyle name="Heading 2+" xfId="67" xr:uid="{00000000-0005-0000-0000-000042000000}"/>
    <cellStyle name="Heading 3+" xfId="68" xr:uid="{00000000-0005-0000-0000-000043000000}"/>
    <cellStyle name="Hidden" xfId="69" xr:uid="{00000000-0005-0000-0000-000044000000}"/>
    <cellStyle name="Input [yellow]" xfId="70" xr:uid="{00000000-0005-0000-0000-000045000000}"/>
    <cellStyle name="no dec" xfId="71" xr:uid="{00000000-0005-0000-0000-000046000000}"/>
    <cellStyle name="Normal" xfId="0" builtinId="0"/>
    <cellStyle name="Normal - Style1" xfId="72" xr:uid="{00000000-0005-0000-0000-000048000000}"/>
    <cellStyle name="Normal 10" xfId="73" xr:uid="{00000000-0005-0000-0000-000049000000}"/>
    <cellStyle name="Normal 2" xfId="74" xr:uid="{00000000-0005-0000-0000-00004A000000}"/>
    <cellStyle name="Normal 2 2" xfId="75" xr:uid="{00000000-0005-0000-0000-00004B000000}"/>
    <cellStyle name="Normal 2 3" xfId="76" xr:uid="{00000000-0005-0000-0000-00004C000000}"/>
    <cellStyle name="Normal 3" xfId="77" xr:uid="{00000000-0005-0000-0000-00004D000000}"/>
    <cellStyle name="Normal 3 2" xfId="78" xr:uid="{00000000-0005-0000-0000-00004E000000}"/>
    <cellStyle name="Normal 4" xfId="79" xr:uid="{00000000-0005-0000-0000-00004F000000}"/>
    <cellStyle name="Normal 4 2" xfId="80" xr:uid="{00000000-0005-0000-0000-000050000000}"/>
    <cellStyle name="Normal 5" xfId="81" xr:uid="{00000000-0005-0000-0000-000051000000}"/>
    <cellStyle name="Normal 6" xfId="82" xr:uid="{00000000-0005-0000-0000-000052000000}"/>
    <cellStyle name="Normal 7" xfId="83" xr:uid="{00000000-0005-0000-0000-000053000000}"/>
    <cellStyle name="Normal_C164 - BSPLT_YE12'08" xfId="84" xr:uid="{00000000-0005-0000-0000-000054000000}"/>
    <cellStyle name="Normal_CET - N096" xfId="85" xr:uid="{00000000-0005-0000-0000-000055000000}"/>
    <cellStyle name="Normal_T240 - BS&amp;PLT - YE12'08" xfId="86" xr:uid="{00000000-0005-0000-0000-000056000000}"/>
    <cellStyle name="NormalGB" xfId="87" xr:uid="{00000000-0005-0000-0000-000057000000}"/>
    <cellStyle name="Page Number" xfId="88" xr:uid="{00000000-0005-0000-0000-000058000000}"/>
    <cellStyle name="Percent (0%)" xfId="89" xr:uid="{00000000-0005-0000-0000-000059000000}"/>
    <cellStyle name="Percent (0.0%)" xfId="90" xr:uid="{00000000-0005-0000-0000-00005A000000}"/>
    <cellStyle name="Percent (0.00%)" xfId="91" xr:uid="{00000000-0005-0000-0000-00005B000000}"/>
    <cellStyle name="Percent [2]" xfId="92" xr:uid="{00000000-0005-0000-0000-00005C000000}"/>
    <cellStyle name="Percent 2" xfId="93" xr:uid="{00000000-0005-0000-0000-00005D000000}"/>
    <cellStyle name="pwstyle" xfId="94" xr:uid="{00000000-0005-0000-0000-00005E000000}"/>
    <cellStyle name="Quantity" xfId="95" xr:uid="{00000000-0005-0000-0000-00005F000000}"/>
    <cellStyle name="Salomon Logo" xfId="96" xr:uid="{00000000-0005-0000-0000-000060000000}"/>
    <cellStyle name="StandardInput" xfId="97" xr:uid="{00000000-0005-0000-0000-000061000000}"/>
    <cellStyle name="Table Head" xfId="98" xr:uid="{00000000-0005-0000-0000-000062000000}"/>
    <cellStyle name="Table Source" xfId="99" xr:uid="{00000000-0005-0000-0000-000063000000}"/>
    <cellStyle name="Table Text" xfId="100" xr:uid="{00000000-0005-0000-0000-000064000000}"/>
    <cellStyle name="Table Title" xfId="101" xr:uid="{00000000-0005-0000-0000-000065000000}"/>
    <cellStyle name="Table Units" xfId="102" xr:uid="{00000000-0005-0000-0000-000066000000}"/>
    <cellStyle name="Text" xfId="103" xr:uid="{00000000-0005-0000-0000-000067000000}"/>
    <cellStyle name="Text 1" xfId="104" xr:uid="{00000000-0005-0000-0000-000068000000}"/>
    <cellStyle name="Text 2" xfId="105" xr:uid="{00000000-0005-0000-0000-000069000000}"/>
    <cellStyle name="Text Head 1" xfId="106" xr:uid="{00000000-0005-0000-0000-00006A000000}"/>
    <cellStyle name="Text Head 2" xfId="107" xr:uid="{00000000-0005-0000-0000-00006B000000}"/>
    <cellStyle name="Text Indent 1" xfId="108" xr:uid="{00000000-0005-0000-0000-00006C000000}"/>
    <cellStyle name="Text Indent 2" xfId="109" xr:uid="{00000000-0005-0000-0000-00006D000000}"/>
    <cellStyle name="TOC 1" xfId="110" xr:uid="{00000000-0005-0000-0000-00006E000000}"/>
    <cellStyle name="TOC 2" xfId="111" xr:uid="{00000000-0005-0000-0000-00006F000000}"/>
    <cellStyle name="การคำนวณ" xfId="112" xr:uid="{00000000-0005-0000-0000-000070000000}"/>
    <cellStyle name="ข้อความเตือน" xfId="113" xr:uid="{00000000-0005-0000-0000-000071000000}"/>
    <cellStyle name="ข้อความอธิบาย" xfId="114" xr:uid="{00000000-0005-0000-0000-000072000000}"/>
    <cellStyle name="ค@ฏ๋_1111D2111DQ2" xfId="115" xr:uid="{00000000-0005-0000-0000-000073000000}"/>
    <cellStyle name="คdคภฆ์[0]_1111D2111DQ2" xfId="116" xr:uid="{00000000-0005-0000-0000-000074000000}"/>
    <cellStyle name="คdคภฆ์_1111D2111DQ1" xfId="117" xr:uid="{00000000-0005-0000-0000-000075000000}"/>
    <cellStyle name="เครื่องหมายจุลภาค [0]_PERSONAL" xfId="118" xr:uid="{00000000-0005-0000-0000-000076000000}"/>
    <cellStyle name="เครื่องหมายจุลภาค_Addition" xfId="119" xr:uid="{00000000-0005-0000-0000-000077000000}"/>
    <cellStyle name="เครื่องหมายสกุลเงิน [0]_PERSONAL" xfId="120" xr:uid="{00000000-0005-0000-0000-000078000000}"/>
    <cellStyle name="เครื่องหมายสกุลเงิน_PERSONAL" xfId="121" xr:uid="{00000000-0005-0000-0000-000079000000}"/>
    <cellStyle name="ชื่อเรื่อง" xfId="122" xr:uid="{00000000-0005-0000-0000-00007A000000}"/>
    <cellStyle name="เชื่อมโยงหลายมิติ" xfId="123" xr:uid="{00000000-0005-0000-0000-00007B000000}"/>
    <cellStyle name="เซลล์ตรวจสอบ" xfId="124" xr:uid="{00000000-0005-0000-0000-00007C000000}"/>
    <cellStyle name="เซลล์ที่มีการเชื่อมโยง" xfId="125" xr:uid="{00000000-0005-0000-0000-00007D000000}"/>
    <cellStyle name="ณfน๔ [0]_Book1" xfId="126" xr:uid="{00000000-0005-0000-0000-00007E000000}"/>
    <cellStyle name="ณfน๔_Book1" xfId="127" xr:uid="{00000000-0005-0000-0000-00007F000000}"/>
    <cellStyle name="ดี" xfId="128" xr:uid="{00000000-0005-0000-0000-000080000000}"/>
    <cellStyle name="ตามการเชื่อมโยงหลายมิติ" xfId="129" xr:uid="{00000000-0005-0000-0000-000081000000}"/>
    <cellStyle name="น้บะภฒ_95" xfId="130" xr:uid="{00000000-0005-0000-0000-000082000000}"/>
    <cellStyle name="ปกติ_(C) review bank reconcile - Salee" xfId="131" xr:uid="{00000000-0005-0000-0000-000083000000}"/>
    <cellStyle name="ป้อนค่า" xfId="132" xr:uid="{00000000-0005-0000-0000-000084000000}"/>
    <cellStyle name="ปานกลาง" xfId="133" xr:uid="{00000000-0005-0000-0000-000085000000}"/>
    <cellStyle name="ผลรวม" xfId="134" xr:uid="{00000000-0005-0000-0000-000086000000}"/>
    <cellStyle name="แย่" xfId="135" xr:uid="{00000000-0005-0000-0000-000087000000}"/>
    <cellStyle name="ฤธถ [0]_95" xfId="136" xr:uid="{00000000-0005-0000-0000-000088000000}"/>
    <cellStyle name="ฤธถ_95" xfId="137" xr:uid="{00000000-0005-0000-0000-000089000000}"/>
    <cellStyle name="ล๋ศญ [0]_95" xfId="138" xr:uid="{00000000-0005-0000-0000-00008A000000}"/>
    <cellStyle name="ล๋ศญ_95" xfId="139" xr:uid="{00000000-0005-0000-0000-00008B000000}"/>
    <cellStyle name="วฅมุ_4ฟ๙ฝวภ๛" xfId="140" xr:uid="{00000000-0005-0000-0000-00008C000000}"/>
    <cellStyle name="ส่วนที่ถูกเน้น1" xfId="141" xr:uid="{00000000-0005-0000-0000-00008D000000}"/>
    <cellStyle name="ส่วนที่ถูกเน้น2" xfId="142" xr:uid="{00000000-0005-0000-0000-00008E000000}"/>
    <cellStyle name="ส่วนที่ถูกเน้น3" xfId="143" xr:uid="{00000000-0005-0000-0000-00008F000000}"/>
    <cellStyle name="ส่วนที่ถูกเน้น4" xfId="144" xr:uid="{00000000-0005-0000-0000-000090000000}"/>
    <cellStyle name="ส่วนที่ถูกเน้น5" xfId="145" xr:uid="{00000000-0005-0000-0000-000091000000}"/>
    <cellStyle name="ส่วนที่ถูกเน้น6" xfId="146" xr:uid="{00000000-0005-0000-0000-000092000000}"/>
    <cellStyle name="แสดงผล" xfId="147" xr:uid="{00000000-0005-0000-0000-000093000000}"/>
    <cellStyle name="หมายเหตุ" xfId="148" xr:uid="{00000000-0005-0000-0000-000094000000}"/>
    <cellStyle name="หัวเรื่อง 1" xfId="149" xr:uid="{00000000-0005-0000-0000-000095000000}"/>
    <cellStyle name="หัวเรื่อง 2" xfId="150" xr:uid="{00000000-0005-0000-0000-000096000000}"/>
    <cellStyle name="หัวเรื่อง 3" xfId="151" xr:uid="{00000000-0005-0000-0000-000097000000}"/>
    <cellStyle name="หัวเรื่อง 4" xfId="152" xr:uid="{00000000-0005-0000-0000-000098000000}"/>
    <cellStyle name="一般_Book1" xfId="153" xr:uid="{00000000-0005-0000-0000-00009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Nattawan.Phisitkul\Desktop\Detail%20from%20client\asset\Asset%20Prompatran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PR119/2019/META/0.Draft_META_03.31.19/DRAFT_META_03.31.19_Eng/Users/Benyapa/AppData/Local/Temp/wz1787/Draft_Q1'14/Draft_VTE_Q1,14_E/My%20Documents/ann/WINDOWS/Desktop/Ess/done/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BPR119/2019/META/0.Draft_META_03.31.19/DRAFT_META_03.31.19_Eng/Users/Benyapa/AppData/Local/Temp/wz1787/Draft_Q1'14/Draft_VTE_Q1,14_E/WINDOWS/Desktop/WP%20TTT/k/Asset/AssetAllocation_20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BPR119/2019/META/0.Draft_META_03.31.19/DRAFT_META_03.31.19_Eng/Users/Benyapa/AppData/Local/Temp/wz1787/Draft_Q1'14/Draft_VTE_Q1,14_E/Documents%20and%20Settings/bkbch/Desktop/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BPR119/2019/META/0.Draft_META_03.31.19/DRAFT_META_03.31.19_Eng/VTE/VTE_FS_Q1,16_E_Final/VTE_Q1'16_DRAFT_FS_E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BPR119/2019/META/0.Draft_META_03.31.19/DRAFT_META_03.31.19_Eng/Users/Benyapa/AppData/Local/Temp/wz1787/Draft_Q1'14/Draft_VTE_Q1,14_E/My%20Documents/ann/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BPR119/2019/META/0.Draft_META_03.31.19/DRAFT_META_03.31.19_Eng/Users/Benyapa/AppData/Local/Temp/wz1787/Draft_Q1'14/Draft_VTE_Q1,14_E/Documents%20and%20Settings/bktph/My%20Documents/My%20job/Siam%20tin/Lead/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Nattawan.Phisitkul\Desktop\My%20Job\Sansiri%20Q1'06\Conso\lead\Rojnaruemit_2006_Q1_PM%20&amp;%20T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bkklc\My%20Documents\Job\TPC\TPC%202003\TPC%20Q3'03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BPR119/2019/META/0.Draft_META_03.31.19/DRAFT_META_03.31.19_Eng/Users/Benyapa/AppData/Local/Temp/wz1787/Draft_Q1'14/Draft_VTE_Q1,14_E/My%20Documents/ann/JOB/ASIMAR/Quarter/Q3'2002/LeadQ3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Assumptions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Front"/>
      <sheetName val="141010"/>
      <sheetName val="ap"/>
      <sheetName val="065005s"/>
      <sheetName val="Juta"/>
      <sheetName val="19"/>
      <sheetName val="Header"/>
      <sheetName val="43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Lead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MMRR"/>
      <sheetName val="ADVANCE-STAFF"/>
      <sheetName val="Links"/>
      <sheetName val="INV(未作成)"/>
      <sheetName val="Spa Sales"/>
      <sheetName val="LOOSECHKLIST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Seagate _share_in_units"/>
      <sheetName val="total"/>
      <sheetName val="STATEMENT"/>
      <sheetName val="Detail_เงินให้กู้"/>
      <sheetName val="TB"/>
      <sheetName val="Menu"/>
      <sheetName val="Parameters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  <sheetName val="Newspaper"/>
      <sheetName val="Drop down list"/>
      <sheetName val="P'ต่าย"/>
      <sheetName val="BANESCO"/>
      <sheetName val="_BANK.XLS뉮׾_x005f_x0003_㌏Joint"/>
      <sheetName val="Pd01 vsl sked"/>
      <sheetName val="IE UPS"/>
      <sheetName val="_BANK.XLS뉮׾_x0003_㌏Joint"/>
      <sheetName val="AM_COST"/>
      <sheetName val="Quarterly 4"/>
      <sheetName val="U-5_2"/>
      <sheetName val="PRɉCE_LIST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Bill No. 2 - Carpark"/>
      <sheetName val="February-17"/>
      <sheetName val="RA-Grouping"/>
      <sheetName val="LRA"/>
      <sheetName val="רכוש קבוע 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1"/>
      <sheetName val="BS&amp;PL"/>
      <sheetName val="SAN REDUCED 1"/>
      <sheetName val="page1"/>
      <sheetName val="Gen Info"/>
      <sheetName val="tb Q3'08"/>
      <sheetName val="P&amp;LFINAL - 44"/>
      <sheetName val="dongia (2)"/>
      <sheetName val="B131 "/>
      <sheetName val="CON_infrai"/>
      <sheetName val="B1"/>
      <sheetName val="IS"/>
      <sheetName val="[BANK.XLS뉮׾_x005f_x0003_㌏Joint"/>
      <sheetName val="PL"/>
      <sheetName val="CA Sheet"/>
      <sheetName val="_BANK_XLS뉮׾㌏Joint"/>
      <sheetName val="MISC"/>
      <sheetName val="Trial Balance"/>
      <sheetName val="warehouse fixed v var. (calcs)"/>
      <sheetName val="Prm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InvPlan_NI and WIN 2017"/>
      <sheetName val="db"/>
      <sheetName val="REPORT"/>
      <sheetName val="DPLA"/>
      <sheetName val="M_Maincomp"/>
      <sheetName val="StandingData"/>
      <sheetName val="gl"/>
      <sheetName val="BSI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411and431sum"/>
      <sheetName val="ตารางลูกหนี้สัญญาเช่า. "/>
      <sheetName val="sum_amt_mount"/>
      <sheetName val="Oct"/>
      <sheetName val="GiaVL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JV Entry"/>
      <sheetName val="Nature of Expense"/>
      <sheetName val="mapping"/>
      <sheetName val="START"/>
      <sheetName val="dBase"/>
      <sheetName val="FRECEFECBAILEY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ลูกค้า"/>
      <sheetName val="alamat"/>
      <sheetName val="F8.1 Slw mving stck"/>
      <sheetName val="F 5.7 Value red"/>
      <sheetName val="F6.4 Slow Moving SP 2004"/>
      <sheetName val="名簿データ"/>
      <sheetName val="SFFee"/>
      <sheetName val="PL12M"/>
      <sheetName val="acc.depre-report-old"/>
      <sheetName val="Calculations"/>
      <sheetName val="summary"/>
      <sheetName val="Tax"/>
      <sheetName val="Nature_of_Expense"/>
      <sheetName val="_BANK.XLS뉮׾_x005f_x005f_x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_BANK_XLS뉮׾_x0003_㌏Joint"/>
      <sheetName val="_BANK_XLS뉮׾_x0003_㌏Joint1"/>
      <sheetName val="공사비 내역 (가)"/>
      <sheetName val="Ratio"/>
      <sheetName val="Workbook Inputs"/>
      <sheetName val="Instruction"/>
      <sheetName val="MD - Bank"/>
      <sheetName val="Bank Country"/>
      <sheetName val="Region"/>
      <sheetName val="KPI F1.3 พรทิพย์ 2559"/>
      <sheetName val="By  Customer"/>
      <sheetName val="P&amp;LFINAL_-_44"/>
      <sheetName val="ตารางลูกหนี้สัญญาเช่า__"/>
      <sheetName val="Estimation_-_2018"/>
      <sheetName val="[BANK_XLS뉮׾_x005f_x0003_㌏Joint"/>
      <sheetName val="SCB_2_-_Curren2็"/>
      <sheetName val="Life &amp; Health"/>
      <sheetName val="Addition_AU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>
        <row r="10">
          <cell r="F10">
            <v>6.3812059999999997</v>
          </cell>
        </row>
      </sheetData>
      <sheetData sheetId="407"/>
      <sheetData sheetId="408">
        <row r="10">
          <cell r="F10">
            <v>1746.43</v>
          </cell>
        </row>
      </sheetData>
      <sheetData sheetId="409">
        <row r="10">
          <cell r="F10">
            <v>6.3812059999999997</v>
          </cell>
        </row>
      </sheetData>
      <sheetData sheetId="410"/>
      <sheetData sheetId="411">
        <row r="10">
          <cell r="F10">
            <v>1746.43</v>
          </cell>
        </row>
      </sheetData>
      <sheetData sheetId="412">
        <row r="10">
          <cell r="F10">
            <v>6.3812059999999997</v>
          </cell>
        </row>
      </sheetData>
      <sheetData sheetId="413"/>
      <sheetData sheetId="414"/>
      <sheetData sheetId="415">
        <row r="10">
          <cell r="F10">
            <v>6.3812059999999997</v>
          </cell>
        </row>
      </sheetData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10">
          <cell r="F10">
            <v>1746.43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10">
          <cell r="F10">
            <v>1746.43</v>
          </cell>
        </row>
      </sheetData>
      <sheetData sheetId="453">
        <row r="4">
          <cell r="B4">
            <v>111874</v>
          </cell>
        </row>
      </sheetData>
      <sheetData sheetId="454">
        <row r="10">
          <cell r="F10">
            <v>1746.43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10">
          <cell r="F10">
            <v>1746.43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>
        <row r="10">
          <cell r="F10">
            <v>1746.43</v>
          </cell>
        </row>
      </sheetData>
      <sheetData sheetId="564">
        <row r="10">
          <cell r="F10">
            <v>1746.43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4">
          <cell r="B4">
            <v>111874</v>
          </cell>
        </row>
      </sheetData>
      <sheetData sheetId="586" refreshError="1"/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10">
          <cell r="F10">
            <v>1746.43</v>
          </cell>
        </row>
      </sheetData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>
        <row r="4">
          <cell r="B4">
            <v>111874</v>
          </cell>
        </row>
      </sheetData>
      <sheetData sheetId="624">
        <row r="10">
          <cell r="F10">
            <v>1746.43</v>
          </cell>
        </row>
      </sheetData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>
        <row r="10">
          <cell r="F10">
            <v>1746.43</v>
          </cell>
        </row>
      </sheetData>
      <sheetData sheetId="630">
        <row r="4">
          <cell r="B4">
            <v>111874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/>
      <sheetData sheetId="635">
        <row r="10">
          <cell r="F10">
            <v>1746.43</v>
          </cell>
        </row>
      </sheetData>
      <sheetData sheetId="636">
        <row r="10">
          <cell r="F10">
            <v>1746.43</v>
          </cell>
        </row>
      </sheetData>
      <sheetData sheetId="637">
        <row r="4">
          <cell r="B4">
            <v>111874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/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4">
          <cell r="B4">
            <v>111874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/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/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/>
      <sheetData sheetId="661"/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/>
      <sheetData sheetId="666"/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/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/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/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/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/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/>
      <sheetData sheetId="775"/>
      <sheetData sheetId="776"/>
      <sheetData sheetId="777"/>
      <sheetData sheetId="778"/>
      <sheetData sheetId="779"/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/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/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6.3812059999999997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6.3812059999999997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6.3812059999999997</v>
          </cell>
        </row>
      </sheetData>
      <sheetData sheetId="938">
        <row r="10">
          <cell r="F10">
            <v>6.3812059999999997</v>
          </cell>
        </row>
      </sheetData>
      <sheetData sheetId="939"/>
      <sheetData sheetId="940">
        <row r="10">
          <cell r="F10">
            <v>6.3812059999999997</v>
          </cell>
        </row>
      </sheetData>
      <sheetData sheetId="941"/>
      <sheetData sheetId="942"/>
      <sheetData sheetId="943">
        <row r="10">
          <cell r="F10">
            <v>6.3812059999999997</v>
          </cell>
        </row>
      </sheetData>
      <sheetData sheetId="944"/>
      <sheetData sheetId="945"/>
      <sheetData sheetId="946"/>
      <sheetData sheetId="947">
        <row r="10">
          <cell r="F10">
            <v>1746.43</v>
          </cell>
        </row>
      </sheetData>
      <sheetData sheetId="948">
        <row r="10">
          <cell r="F10">
            <v>0</v>
          </cell>
        </row>
      </sheetData>
      <sheetData sheetId="949">
        <row r="11">
          <cell r="F11">
            <v>0</v>
          </cell>
        </row>
      </sheetData>
      <sheetData sheetId="950"/>
      <sheetData sheetId="951"/>
      <sheetData sheetId="952">
        <row r="10">
          <cell r="F10">
            <v>1746.43</v>
          </cell>
        </row>
      </sheetData>
      <sheetData sheetId="953">
        <row r="10">
          <cell r="F10">
            <v>0</v>
          </cell>
        </row>
      </sheetData>
      <sheetData sheetId="954">
        <row r="11">
          <cell r="F11">
            <v>0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1746.43</v>
          </cell>
        </row>
      </sheetData>
      <sheetData sheetId="957"/>
      <sheetData sheetId="958"/>
      <sheetData sheetId="959"/>
      <sheetData sheetId="960">
        <row r="10">
          <cell r="F10">
            <v>1746.43</v>
          </cell>
        </row>
      </sheetData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/>
      <sheetData sheetId="992" refreshError="1"/>
      <sheetData sheetId="993"/>
      <sheetData sheetId="994"/>
      <sheetData sheetId="995" refreshError="1"/>
      <sheetData sheetId="996" refreshError="1"/>
      <sheetData sheetId="997" refreshError="1"/>
      <sheetData sheetId="998"/>
      <sheetData sheetId="999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/>
      <sheetData sheetId="1006"/>
      <sheetData sheetId="1007">
        <row r="10">
          <cell r="F10">
            <v>1746.43</v>
          </cell>
        </row>
      </sheetData>
      <sheetData sheetId="1008"/>
      <sheetData sheetId="1009" refreshError="1"/>
      <sheetData sheetId="1010" refreshError="1"/>
      <sheetData sheetId="1011"/>
      <sheetData sheetId="1012"/>
      <sheetData sheetId="1013"/>
      <sheetData sheetId="1014"/>
      <sheetData sheetId="1015">
        <row r="10">
          <cell r="F10">
            <v>1746.43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เงินกู้ธนชาติ"/>
      <sheetName val="ELEC45-01"/>
      <sheetName val="ตั๋วเงินรับ"/>
      <sheetName val="เงินกู้ MGC"/>
      <sheetName val="TrialBalance Q3-2002"/>
      <sheetName val="U-7"/>
      <sheetName val="BUILD95"/>
      <sheetName val="งบต้นทุนผลิต48"/>
      <sheetName val="FRECEFECBAILEYS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C-1"/>
      <sheetName val="set date"/>
      <sheetName val="Front"/>
      <sheetName val="คงเหลือ GH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AssetAcc"/>
      <sheetName val="200-110"/>
      <sheetName val="Stock Bal สรรพากร SBM3 JUN"/>
      <sheetName val="New Std. "/>
      <sheetName val="By Person"/>
      <sheetName val="FF-3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5 Analysis"/>
      <sheetName val="Bang gia tong hop"/>
      <sheetName val="xlSVH_T"/>
      <sheetName val="Request"/>
      <sheetName val="U-5"/>
      <sheetName val="Bahrain"/>
      <sheetName val="BTR BKK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G-BS"/>
      <sheetName val="S03"/>
      <sheetName val="明細"/>
      <sheetName val="NLok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Standing Data"/>
      <sheetName val="Asset &amp; Liability"/>
      <sheetName val="Net asset value"/>
      <sheetName val="11922"/>
      <sheetName val="PAN M4*25 FE CM3 P2"/>
      <sheetName val="BARS"/>
      <sheetName val="IS"/>
      <sheetName val="SC1.XLS"/>
      <sheetName val="総合B"/>
      <sheetName val="中山低值"/>
      <sheetName val="Required"/>
      <sheetName val="PM"/>
      <sheetName val="___"/>
      <sheetName val="141010"/>
      <sheetName val="ลูกค้า"/>
      <sheetName val="detail"/>
      <sheetName val="February-17"/>
      <sheetName val="rates"/>
      <sheetName val="SP09TP"/>
      <sheetName val="CONTROL_BASE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ead me"/>
      <sheetName val="#cmpt2"/>
      <sheetName val=" IB-PL-00-01 SUMMARY"/>
      <sheetName val="Call Down Data OLD"/>
      <sheetName val="BAT data entry"/>
      <sheetName val="BAT Reserve data entry"/>
      <sheetName val="9"/>
      <sheetName val="options"/>
      <sheetName val="Spirt Disp"/>
      <sheetName val="FX"/>
      <sheetName val="bang tien luong"/>
      <sheetName val="TEN_DV"/>
      <sheetName val="Defer_ร่วม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Budget_ปี_2560"/>
      <sheetName val="BaseCostSCr"/>
      <sheetName val="BaseCostEur"/>
      <sheetName val="BaseUsage"/>
      <sheetName val="boq"/>
      <sheetName val="MPU"/>
      <sheetName val="_กระทบผลรวม  1710 "/>
      <sheetName val=" กระทบผลรวม  1710 "/>
      <sheetName val="PAN M4_25 FE CM3 P2"/>
      <sheetName val="Proj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OTB 2012"/>
      <sheetName val="RM Req"/>
      <sheetName val="C"/>
      <sheetName val="FF-CF"/>
      <sheetName val="Fields Worksheet"/>
      <sheetName val="FF Volume"/>
      <sheetName val="Graph"/>
      <sheetName val="Size Dist"/>
      <sheetName val="Size Dist 2"/>
      <sheetName val="เงินกู้ธนช"/>
      <sheetName val="Assumption Data"/>
      <sheetName val="Mgt"/>
      <sheetName val="สัญญาบริการอื่น"/>
      <sheetName val="ค่าที่ปรึกษา"/>
      <sheetName val="สัญญาเช่าสนง"/>
      <sheetName val="Weekly Hires &amp; Terms 10-2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ic"/>
      <sheetName val="EX"/>
      <sheetName val="Part"/>
      <sheetName val="Console"/>
      <sheetName val="ข้อมูลพนักงาน"/>
      <sheetName val="W"/>
      <sheetName val="Fields_Worksheet"/>
      <sheetName val="FF_Volume"/>
      <sheetName val="Size_Dist"/>
      <sheetName val="Size_Dist_2"/>
      <sheetName val="产品装配和检测"/>
      <sheetName val="CPE Parameters"/>
      <sheetName val="Countries"/>
      <sheetName val="IPVPN Parameters"/>
      <sheetName val="Conso Volume"/>
      <sheetName val="Retrieve in KLOC HC - Copy val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C-PL4"/>
      <sheetName val="PRM"/>
      <sheetName val="ORI"/>
      <sheetName val="TB YEST ON JUN'19"/>
      <sheetName val="CIPA"/>
      <sheetName val="CJEs"/>
      <sheetName val="CRJE"/>
      <sheetName val="Baseline"/>
      <sheetName val="Invoice"/>
      <sheetName val="spr-slow-date"/>
      <sheetName val="K-5"/>
      <sheetName val="DM"/>
      <sheetName val="BMCT2003"/>
      <sheetName val="List"/>
      <sheetName val="Code"/>
      <sheetName val="REPCO-CCtr"/>
      <sheetName val="ROC-CCTR."/>
      <sheetName val="Assumption"/>
      <sheetName val="Queries"/>
      <sheetName val="Clean"/>
      <sheetName val="PriorData"/>
      <sheetName val="Inputs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bang_tien_luong"/>
      <sheetName val="Terms and Escrow"/>
      <sheetName val="OthCode"/>
      <sheetName val="Date"/>
      <sheetName val="อมตะCiyt"/>
      <sheetName val="ข้อมูลบัญชี -Sep-06"/>
      <sheetName val="AILC004"/>
      <sheetName val="130530"/>
      <sheetName val="Detail-Sep"/>
      <sheetName val="USAGE FOOD"/>
      <sheetName val="Actual"/>
      <sheetName val="Repor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ref2"/>
      <sheetName val="県別ﾏﾙﾁ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  <sheetName val="Base"/>
      <sheetName val="25_TB"/>
      <sheetName val="02_Assumption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 refreshError="1"/>
      <sheetData sheetId="777" refreshError="1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 refreshError="1"/>
      <sheetData sheetId="792" refreshError="1"/>
      <sheetData sheetId="79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ELEC45-01"/>
      <sheetName val="D190.2"/>
      <sheetName val="Variance"/>
      <sheetName val="Model-Monthly"/>
      <sheetName val="Bang chiet tinh TBA"/>
      <sheetName val="DI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Valo DCF"/>
      <sheetName val="Energy(update)"/>
      <sheetName val="List info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_____________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Asset41_42"/>
      <sheetName val="Drop List"/>
      <sheetName val="ng 12"/>
      <sheetName val="Bloomberg"/>
      <sheetName val="Sheet5"/>
      <sheetName val="Incident  NP 2017"/>
      <sheetName val="Note"/>
      <sheetName val="Record CR"/>
      <sheetName val="LOOSECHKLIST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Input_TB"/>
      <sheetName val="Input_MV"/>
      <sheetName val="Co. Code"/>
      <sheetName val="0"/>
      <sheetName val="สรุปรวม"/>
      <sheetName val="Standing Data"/>
      <sheetName val="Asset &amp; Liability"/>
      <sheetName val="Net asset value"/>
      <sheetName val="oresreqsum"/>
      <sheetName val="DealerData"/>
      <sheetName val="detail"/>
      <sheetName val="Parameter"/>
      <sheetName val="CAN DOI - KET QUA"/>
      <sheetName val="Links"/>
      <sheetName val="detailitems_159"/>
      <sheetName val="TO - SP"/>
      <sheetName val="Company Info"/>
      <sheetName val="CA Comp"/>
      <sheetName val="BPR"/>
      <sheetName val="Newspaper"/>
      <sheetName val="cost4-47"/>
      <sheetName val="FF_3"/>
      <sheetName val="選酋表"/>
      <sheetName val="liste"/>
      <sheetName val="Manual"/>
      <sheetName val="Combine"/>
      <sheetName val="___________"/>
      <sheetName val="Cover"/>
      <sheetName val="งบดุล"/>
      <sheetName val="Lead"/>
      <sheetName val="FF_4"/>
      <sheetName val="BUDGET"/>
      <sheetName val="NOV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st center"/>
      <sheetName val="การหาผลรวม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DAY"/>
      <sheetName val="Setup"/>
      <sheetName val="Sales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heet"/>
      <sheetName val="Y"/>
      <sheetName val="forecast-sgd"/>
      <sheetName val="unitcostรวม"/>
      <sheetName val="ค่าขนส่ง"/>
      <sheetName val="ref"/>
      <sheetName val="CAN_DOI_-_KET_QUA"/>
      <sheetName val="7251-02000-02252"/>
      <sheetName val="7251-01xxxx"/>
      <sheetName val="10"/>
      <sheetName val="fs-ytd"/>
      <sheetName val="แบบฟอร์มที่ 7 original"/>
      <sheetName val="แบบฟอร์มที่ 7 Project Base"/>
      <sheetName val="MJFT"/>
      <sheetName val="NL+Lcombine"/>
      <sheetName val="n-4.4"/>
      <sheetName val="Tables"/>
      <sheetName val="BudgetInput"/>
      <sheetName val="DISCOUNT (2)"/>
      <sheetName val="OthCode"/>
      <sheetName val="Datasheet"/>
      <sheetName val="Plant_Overhead"/>
      <sheetName val="ZD300"/>
      <sheetName val="PX"/>
      <sheetName val="PRODUCT"/>
      <sheetName val="All employee"/>
      <sheetName val="Wellhrs"/>
      <sheetName val="Instruction"/>
      <sheetName val="As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Retire 2015-2017"/>
      <sheetName val="New Item"/>
      <sheetName val="Register Cal Mar_04_July_05 "/>
      <sheetName val="Machine2,3'04"/>
      <sheetName val="B131 "/>
      <sheetName val="คีย์ข้อมูลรายละเอียดต่างๆ"/>
      <sheetName val="summary_p2"/>
      <sheetName val="กระจายบอร์ด"/>
      <sheetName val="PUF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16jun12"/>
      <sheetName val="9jun12"/>
      <sheetName val="12jun12"/>
      <sheetName val="15jun12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 t="str">
            <v>Estimated TPT UT 2012 Selling Prices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/>
      <sheetData sheetId="170"/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2">
          <cell r="B2">
            <v>0</v>
          </cell>
        </row>
      </sheetData>
      <sheetData sheetId="437"/>
      <sheetData sheetId="438">
        <row r="2">
          <cell r="B2">
            <v>0</v>
          </cell>
        </row>
      </sheetData>
      <sheetData sheetId="439"/>
      <sheetData sheetId="440"/>
      <sheetData sheetId="441"/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/>
      <sheetData sheetId="446"/>
      <sheetData sheetId="447"/>
      <sheetData sheetId="448"/>
      <sheetData sheetId="449"/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>
        <row r="2">
          <cell r="B2">
            <v>0</v>
          </cell>
        </row>
      </sheetData>
      <sheetData sheetId="453"/>
      <sheetData sheetId="454"/>
      <sheetData sheetId="455"/>
      <sheetData sheetId="456">
        <row r="2">
          <cell r="B2">
            <v>1.9678000000000001E-2</v>
          </cell>
        </row>
      </sheetData>
      <sheetData sheetId="457"/>
      <sheetData sheetId="458">
        <row r="2">
          <cell r="B2">
            <v>0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B2">
            <v>1.9678000000000001E-2</v>
          </cell>
        </row>
      </sheetData>
      <sheetData sheetId="500"/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/>
      <sheetData sheetId="504"/>
      <sheetData sheetId="505"/>
      <sheetData sheetId="506"/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/>
      <sheetData sheetId="514"/>
      <sheetData sheetId="515"/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0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/>
      <sheetData sheetId="524"/>
      <sheetData sheetId="525"/>
      <sheetData sheetId="526"/>
      <sheetData sheetId="527"/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/>
      <sheetData sheetId="533"/>
      <sheetData sheetId="534"/>
      <sheetData sheetId="535"/>
      <sheetData sheetId="536"/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/>
      <sheetData sheetId="542"/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/>
      <sheetData sheetId="548"/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/>
      <sheetData sheetId="558"/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/>
      <sheetData sheetId="564"/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/>
      <sheetData sheetId="573">
        <row r="2">
          <cell r="B2">
            <v>1.9678000000000001E-2</v>
          </cell>
        </row>
      </sheetData>
      <sheetData sheetId="574"/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/>
      <sheetData sheetId="579">
        <row r="2">
          <cell r="B2">
            <v>1.9678000000000001E-2</v>
          </cell>
        </row>
      </sheetData>
      <sheetData sheetId="580"/>
      <sheetData sheetId="581"/>
      <sheetData sheetId="582"/>
      <sheetData sheetId="583">
        <row r="2">
          <cell r="B2">
            <v>1.9678000000000001E-2</v>
          </cell>
        </row>
      </sheetData>
      <sheetData sheetId="584"/>
      <sheetData sheetId="585">
        <row r="2">
          <cell r="B2">
            <v>1.9678000000000001E-2</v>
          </cell>
        </row>
      </sheetData>
      <sheetData sheetId="586"/>
      <sheetData sheetId="587"/>
      <sheetData sheetId="588"/>
      <sheetData sheetId="589">
        <row r="2">
          <cell r="B2">
            <v>1.9678000000000001E-2</v>
          </cell>
        </row>
      </sheetData>
      <sheetData sheetId="590"/>
      <sheetData sheetId="591">
        <row r="2">
          <cell r="B2">
            <v>1.9678000000000001E-2</v>
          </cell>
        </row>
      </sheetData>
      <sheetData sheetId="592"/>
      <sheetData sheetId="593"/>
      <sheetData sheetId="594"/>
      <sheetData sheetId="595">
        <row r="2">
          <cell r="B2">
            <v>1.9678000000000001E-2</v>
          </cell>
        </row>
      </sheetData>
      <sheetData sheetId="596"/>
      <sheetData sheetId="597">
        <row r="2">
          <cell r="B2">
            <v>1.9678000000000001E-2</v>
          </cell>
        </row>
      </sheetData>
      <sheetData sheetId="598"/>
      <sheetData sheetId="599">
        <row r="2">
          <cell r="B2">
            <v>1.9678000000000001E-2</v>
          </cell>
        </row>
      </sheetData>
      <sheetData sheetId="600"/>
      <sheetData sheetId="601">
        <row r="2">
          <cell r="B2">
            <v>1.9678000000000001E-2</v>
          </cell>
        </row>
      </sheetData>
      <sheetData sheetId="602"/>
      <sheetData sheetId="603"/>
      <sheetData sheetId="604"/>
      <sheetData sheetId="605">
        <row r="2">
          <cell r="B2">
            <v>1.9678000000000001E-2</v>
          </cell>
        </row>
      </sheetData>
      <sheetData sheetId="606"/>
      <sheetData sheetId="607">
        <row r="2">
          <cell r="B2">
            <v>1.9678000000000001E-2</v>
          </cell>
        </row>
      </sheetData>
      <sheetData sheetId="608"/>
      <sheetData sheetId="609"/>
      <sheetData sheetId="610"/>
      <sheetData sheetId="611">
        <row r="2">
          <cell r="B2">
            <v>1.9678000000000001E-2</v>
          </cell>
        </row>
      </sheetData>
      <sheetData sheetId="612"/>
      <sheetData sheetId="613">
        <row r="2">
          <cell r="B2">
            <v>1.9678000000000001E-2</v>
          </cell>
        </row>
      </sheetData>
      <sheetData sheetId="614"/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/>
      <sheetData sheetId="620"/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/>
      <sheetData sheetId="626"/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/>
      <sheetData sheetId="632"/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/>
      <sheetData sheetId="638"/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/>
      <sheetData sheetId="648"/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/>
      <sheetData sheetId="654"/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/>
      <sheetData sheetId="663">
        <row r="2">
          <cell r="B2">
            <v>1.9678000000000001E-2</v>
          </cell>
        </row>
      </sheetData>
      <sheetData sheetId="664"/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/>
      <sheetData sheetId="669">
        <row r="2">
          <cell r="B2">
            <v>1.9678000000000001E-2</v>
          </cell>
        </row>
      </sheetData>
      <sheetData sheetId="670"/>
      <sheetData sheetId="671"/>
      <sheetData sheetId="672"/>
      <sheetData sheetId="673">
        <row r="2">
          <cell r="B2">
            <v>1.9678000000000001E-2</v>
          </cell>
        </row>
      </sheetData>
      <sheetData sheetId="674"/>
      <sheetData sheetId="675">
        <row r="2">
          <cell r="B2">
            <v>1.9678000000000001E-2</v>
          </cell>
        </row>
      </sheetData>
      <sheetData sheetId="676"/>
      <sheetData sheetId="677"/>
      <sheetData sheetId="678"/>
      <sheetData sheetId="679">
        <row r="2">
          <cell r="B2">
            <v>1.9678000000000001E-2</v>
          </cell>
        </row>
      </sheetData>
      <sheetData sheetId="680"/>
      <sheetData sheetId="681">
        <row r="2">
          <cell r="B2">
            <v>1.9678000000000001E-2</v>
          </cell>
        </row>
      </sheetData>
      <sheetData sheetId="682"/>
      <sheetData sheetId="683"/>
      <sheetData sheetId="684"/>
      <sheetData sheetId="685">
        <row r="2">
          <cell r="B2">
            <v>1.9678000000000001E-2</v>
          </cell>
        </row>
      </sheetData>
      <sheetData sheetId="686"/>
      <sheetData sheetId="687">
        <row r="2">
          <cell r="B2">
            <v>1.9678000000000001E-2</v>
          </cell>
        </row>
      </sheetData>
      <sheetData sheetId="688"/>
      <sheetData sheetId="689">
        <row r="2">
          <cell r="B2">
            <v>1.9678000000000001E-2</v>
          </cell>
        </row>
      </sheetData>
      <sheetData sheetId="690"/>
      <sheetData sheetId="691">
        <row r="2">
          <cell r="B2">
            <v>1.9678000000000001E-2</v>
          </cell>
        </row>
      </sheetData>
      <sheetData sheetId="692"/>
      <sheetData sheetId="693"/>
      <sheetData sheetId="694"/>
      <sheetData sheetId="695">
        <row r="2">
          <cell r="B2">
            <v>1.9678000000000001E-2</v>
          </cell>
        </row>
      </sheetData>
      <sheetData sheetId="696"/>
      <sheetData sheetId="697">
        <row r="2">
          <cell r="B2">
            <v>1.9678000000000001E-2</v>
          </cell>
        </row>
      </sheetData>
      <sheetData sheetId="698"/>
      <sheetData sheetId="699"/>
      <sheetData sheetId="700"/>
      <sheetData sheetId="701">
        <row r="2">
          <cell r="B2">
            <v>1.9678000000000001E-2</v>
          </cell>
        </row>
      </sheetData>
      <sheetData sheetId="702"/>
      <sheetData sheetId="703">
        <row r="2">
          <cell r="B2">
            <v>1.9678000000000001E-2</v>
          </cell>
        </row>
      </sheetData>
      <sheetData sheetId="704"/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/>
      <sheetData sheetId="710"/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/>
      <sheetData sheetId="716"/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/>
      <sheetData sheetId="722"/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/>
      <sheetData sheetId="728"/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/>
      <sheetData sheetId="738"/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/>
      <sheetData sheetId="744"/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/>
      <sheetData sheetId="752"/>
      <sheetData sheetId="753"/>
      <sheetData sheetId="754"/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/>
      <sheetData sheetId="758"/>
      <sheetData sheetId="759"/>
      <sheetData sheetId="760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>
        <row r="2">
          <cell r="B2">
            <v>1.9678000000000001E-2</v>
          </cell>
        </row>
      </sheetData>
      <sheetData sheetId="769" refreshError="1"/>
      <sheetData sheetId="770" refreshError="1"/>
      <sheetData sheetId="771" refreshError="1"/>
      <sheetData sheetId="772" refreshError="1"/>
      <sheetData sheetId="773">
        <row r="2">
          <cell r="B2">
            <v>0</v>
          </cell>
        </row>
      </sheetData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/>
      <sheetData sheetId="792"/>
      <sheetData sheetId="793"/>
      <sheetData sheetId="794"/>
      <sheetData sheetId="795"/>
      <sheetData sheetId="796"/>
      <sheetData sheetId="797">
        <row r="2">
          <cell r="B2">
            <v>1.9678000000000001E-2</v>
          </cell>
        </row>
      </sheetData>
      <sheetData sheetId="798"/>
      <sheetData sheetId="799"/>
      <sheetData sheetId="800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>
        <row r="2">
          <cell r="B2">
            <v>1.9678000000000001E-2</v>
          </cell>
        </row>
      </sheetData>
      <sheetData sheetId="888">
        <row r="2">
          <cell r="B2">
            <v>1.9678000000000001E-2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1.9678000000000001E-2</v>
          </cell>
        </row>
      </sheetData>
      <sheetData sheetId="893">
        <row r="2">
          <cell r="B2">
            <v>1.9678000000000001E-2</v>
          </cell>
        </row>
      </sheetData>
      <sheetData sheetId="894">
        <row r="2">
          <cell r="B2">
            <v>1.9678000000000001E-2</v>
          </cell>
        </row>
      </sheetData>
      <sheetData sheetId="895">
        <row r="2">
          <cell r="B2">
            <v>1.9678000000000001E-2</v>
          </cell>
        </row>
      </sheetData>
      <sheetData sheetId="896">
        <row r="2">
          <cell r="B2">
            <v>1.9678000000000001E-2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1.9678000000000001E-2</v>
          </cell>
        </row>
      </sheetData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 refreshError="1"/>
      <sheetData sheetId="946" refreshError="1"/>
      <sheetData sheetId="947">
        <row r="2">
          <cell r="B2">
            <v>1.9677996635437012E-2</v>
          </cell>
        </row>
      </sheetData>
      <sheetData sheetId="948"/>
      <sheetData sheetId="949"/>
      <sheetData sheetId="950"/>
      <sheetData sheetId="951">
        <row r="2">
          <cell r="B2">
            <v>1.9677996635437012E-2</v>
          </cell>
        </row>
      </sheetData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 refreshError="1"/>
      <sheetData sheetId="969" refreshError="1"/>
      <sheetData sheetId="970" refreshError="1"/>
      <sheetData sheetId="97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Master"/>
      <sheetName val="?"/>
      <sheetName val="Parameters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Master Updated(517)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INFORM"/>
      <sheetName val="Tooling list T lite"/>
      <sheetName val="10-1 Media"/>
      <sheetName val="10-cut"/>
      <sheetName val="._x0000_9_x0000_D_x0000_O_x0000_Z_x0000_e_x0000_p_x0000_{_x0000__x0000__x000a_"/>
      <sheetName val="U-3"/>
      <sheetName val="CST1198"/>
      <sheetName val="FY04 budget vol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N-2"/>
      <sheetName val="TO - SP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DEP C2001"/>
      <sheetName val="Base Rental"/>
      <sheetName val="S33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Actual"/>
      <sheetName val="Parameters2"/>
      <sheetName val="K-5"/>
      <sheetName val="_x005f_x0000_"/>
      <sheetName val="_x005f_x0000_._x005f_x0000__x005f_x0000__x005f_x0000__x"/>
      <sheetName val=".?9?D?O?Z?e?p?{??_x005f_x000a_"/>
      <sheetName val="list"/>
      <sheetName val="PL12M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ชื่อหุ้น"/>
      <sheetName val="B&amp;S 1999"/>
      <sheetName val="detail(sum)"/>
      <sheetName val="Trial Balance"/>
      <sheetName val="2002"/>
      <sheetName val="TrialBalance Q3-200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SCB 1 - Current"/>
      <sheetName val="SCB 2 - Current"/>
      <sheetName val="?????"/>
      <sheetName val="????-??"/>
      <sheetName val="BUILD95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HO"/>
      <sheetName val="MA"/>
      <sheetName val="K2"/>
      <sheetName val="M_Maincomp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S8"/>
      <sheetName val="Jung_step_down_(60)"/>
      <sheetName val="Account_Map"/>
      <sheetName val="Table LL13"/>
      <sheetName val="Deckblatt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LR23-986460-02"/>
      <sheetName val="cho"/>
      <sheetName val="fac"/>
      <sheetName val="HOF"/>
      <sheetName val="mal"/>
      <sheetName val="mang"/>
      <sheetName val="สัญญา A"/>
      <sheetName val="계정코드"/>
      <sheetName val="Control"/>
      <sheetName val="Projection"/>
      <sheetName val="Original"/>
      <sheetName val="Record CR"/>
      <sheetName val="deals above 20k"/>
      <sheetName val="Detail"/>
      <sheetName val="CUSTOM"/>
      <sheetName val="CustList"/>
      <sheetName val="CAPEX and HO"/>
      <sheetName val="CASH GRAPHS"/>
      <sheetName val="EBIT GRAPHS"/>
      <sheetName val="Dollar DOI"/>
      <sheetName val="Safety"/>
      <sheetName val="04.06.07_NO VENCIDO"/>
      <sheetName val="Stock Aging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</sheetData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">
          <cell r="B4">
            <v>8500000</v>
          </cell>
        </row>
      </sheetData>
      <sheetData sheetId="108"/>
      <sheetData sheetId="109">
        <row r="4">
          <cell r="B4">
            <v>8500000</v>
          </cell>
        </row>
      </sheetData>
      <sheetData sheetId="110"/>
      <sheetData sheetId="111">
        <row r="4">
          <cell r="B4">
            <v>8500000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4">
          <cell r="B4">
            <v>8500000</v>
          </cell>
        </row>
      </sheetData>
      <sheetData sheetId="164"/>
      <sheetData sheetId="165">
        <row r="4">
          <cell r="B4">
            <v>8500000</v>
          </cell>
        </row>
      </sheetData>
      <sheetData sheetId="166">
        <row r="4">
          <cell r="B4">
            <v>8500000</v>
          </cell>
        </row>
      </sheetData>
      <sheetData sheetId="167">
        <row r="4">
          <cell r="B4">
            <v>8500000</v>
          </cell>
        </row>
      </sheetData>
      <sheetData sheetId="168">
        <row r="4">
          <cell r="B4">
            <v>8500000</v>
          </cell>
        </row>
      </sheetData>
      <sheetData sheetId="169">
        <row r="4">
          <cell r="B4">
            <v>8500000</v>
          </cell>
        </row>
      </sheetData>
      <sheetData sheetId="170">
        <row r="4">
          <cell r="B4">
            <v>8500000</v>
          </cell>
        </row>
      </sheetData>
      <sheetData sheetId="171">
        <row r="4">
          <cell r="B4">
            <v>8500000</v>
          </cell>
        </row>
      </sheetData>
      <sheetData sheetId="172"/>
      <sheetData sheetId="173">
        <row r="4">
          <cell r="B4">
            <v>8500000</v>
          </cell>
        </row>
      </sheetData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4">
          <cell r="B4">
            <v>8500000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3">
          <cell r="A3" t="str">
            <v>CLIENT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AP-FAsb"/>
      <sheetName val="ตั๋วเงินรับ"/>
      <sheetName val="TrialBalance Q3-2002"/>
      <sheetName val="เงินกู้ MGC"/>
      <sheetName val="เงินกู้ธนชาติ"/>
      <sheetName val="BOQ"/>
      <sheetName val="1602-97"/>
      <sheetName val="Sap_927_Vdr"/>
      <sheetName val="BGT97STAFF"/>
      <sheetName val="TB-2001-Apr'01"/>
      <sheetName val="TH00_12080000"/>
      <sheetName val="Macro1"/>
      <sheetName val="#ofclose"/>
      <sheetName val="LeadQ1_2002"/>
      <sheetName val="Data"/>
      <sheetName val="Trend"/>
      <sheetName val="FA(NEW)"/>
      <sheetName val="C-3"/>
      <sheetName val="N-2"/>
      <sheetName val="Landing Factors"/>
      <sheetName val="GAAP Pru"/>
      <sheetName val="INV(未作成)"/>
      <sheetName val="Agency Walker ID"/>
      <sheetName val="Bill No. 2 - Carpark"/>
      <sheetName val="conso46"/>
      <sheetName val="Disposal"/>
      <sheetName val="Main"/>
      <sheetName val="REC GROUP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JUNE1"/>
      <sheetName val="UKCSTG02"/>
      <sheetName val="proforma"/>
      <sheetName val="splinkler"/>
      <sheetName val="ASSET339"/>
      <sheetName val="SwapData"/>
      <sheetName val="0201(勘定明細用)"/>
      <sheetName val="Jan"/>
      <sheetName val="Mar"/>
      <sheetName val="EE"/>
      <sheetName val="10-1 Media"/>
      <sheetName val="10-cut"/>
      <sheetName val="Item Code - Machine"/>
      <sheetName val="Sup-BSK1"/>
      <sheetName val="part-import"/>
      <sheetName val="รับ RM 01JAN-31JU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TrialBalance Q3-2002"/>
      <sheetName val="Approved Renov Payment Schedule"/>
      <sheetName val="Tiers"/>
      <sheetName val="เงินกู้ธนชาติ"/>
      <sheetName val="K-1A"/>
      <sheetName val="U-5"/>
      <sheetName val="ตั๋วเงินรับ"/>
      <sheetName val="Input_Undue"/>
      <sheetName val="Deposit_Other"/>
      <sheetName val="Wkgs_BS Lead"/>
      <sheetName val="Macro1"/>
      <sheetName val="Cashflow"/>
      <sheetName val="Exp"/>
      <sheetName val="PA"/>
      <sheetName val="KPI48"/>
      <sheetName val="Data Salary"/>
      <sheetName val="10-1 Media"/>
      <sheetName val="10-cut"/>
      <sheetName val="2002"/>
      <sheetName val="input"/>
      <sheetName val="노무비"/>
      <sheetName val="code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B-BAC"/>
      <sheetName val=""/>
      <sheetName val="trfc02-26(Fes+Ses)"/>
      <sheetName val="BS ATTACH"/>
      <sheetName val="S001"/>
      <sheetName val=" IB-PL-YTD"/>
      <sheetName val="CostCtr"/>
      <sheetName val="Legal"/>
      <sheetName val="acc.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8"/>
  <sheetViews>
    <sheetView topLeftCell="A8" zoomScale="90" zoomScaleNormal="90" zoomScaleSheetLayoutView="100" workbookViewId="0">
      <pane xSplit="4" ySplit="4" topLeftCell="E57" activePane="bottomRight" state="frozen"/>
      <selection activeCell="A8" sqref="A8"/>
      <selection pane="topRight" activeCell="E8" sqref="E8"/>
      <selection pane="bottomLeft" activeCell="A12" sqref="A12"/>
      <selection pane="bottomRight" activeCell="E18" sqref="E18"/>
    </sheetView>
  </sheetViews>
  <sheetFormatPr defaultColWidth="9.453125" defaultRowHeight="13"/>
  <cols>
    <col min="1" max="1" width="9.453125" style="11" customWidth="1"/>
    <col min="2" max="3" width="9.453125" style="11"/>
    <col min="4" max="4" width="37.453125" style="11" customWidth="1"/>
    <col min="5" max="5" width="7.81640625" style="11" customWidth="1"/>
    <col min="6" max="6" width="1" style="11" customWidth="1"/>
    <col min="7" max="7" width="18.54296875" style="25" customWidth="1"/>
    <col min="8" max="8" width="1" style="11" customWidth="1"/>
    <col min="9" max="9" width="18.54296875" style="25" customWidth="1"/>
    <col min="10" max="10" width="1" style="11" customWidth="1"/>
    <col min="11" max="11" width="18.54296875" style="25" customWidth="1"/>
    <col min="12" max="12" width="1" style="11" customWidth="1"/>
    <col min="13" max="13" width="18.54296875" style="25" customWidth="1"/>
    <col min="14" max="14" width="9.453125" style="11"/>
    <col min="15" max="15" width="15.54296875" style="11" bestFit="1" customWidth="1"/>
    <col min="16" max="16" width="9.453125" style="11"/>
    <col min="17" max="17" width="67.54296875" style="11" bestFit="1" customWidth="1"/>
    <col min="18" max="16384" width="9.453125" style="11"/>
  </cols>
  <sheetData>
    <row r="1" spans="1:13" s="4" customFormat="1" ht="20.149999999999999" customHeight="1">
      <c r="A1" s="1" t="s">
        <v>128</v>
      </c>
      <c r="E1" s="5"/>
      <c r="F1" s="5"/>
      <c r="G1" s="6"/>
      <c r="H1" s="5"/>
      <c r="I1" s="6"/>
      <c r="K1" s="6"/>
      <c r="M1" s="6"/>
    </row>
    <row r="2" spans="1:13" s="4" customFormat="1" ht="20.149999999999999" customHeight="1">
      <c r="A2" s="3" t="s">
        <v>49</v>
      </c>
      <c r="E2" s="5"/>
      <c r="F2" s="5"/>
      <c r="G2" s="6"/>
      <c r="H2" s="5"/>
      <c r="I2" s="6"/>
      <c r="K2" s="6"/>
      <c r="M2" s="6"/>
    </row>
    <row r="3" spans="1:13" s="4" customFormat="1" ht="20.149999999999999" customHeight="1">
      <c r="A3" s="3" t="s">
        <v>247</v>
      </c>
      <c r="E3" s="5"/>
      <c r="F3" s="5"/>
      <c r="G3" s="6"/>
      <c r="H3" s="5"/>
      <c r="I3" s="6"/>
      <c r="K3" s="6"/>
      <c r="M3" s="6"/>
    </row>
    <row r="4" spans="1:13" s="4" customFormat="1" ht="20.149999999999999" customHeight="1">
      <c r="A4" s="3"/>
      <c r="E4" s="5"/>
      <c r="F4" s="5"/>
      <c r="G4" s="6"/>
      <c r="H4" s="5"/>
      <c r="I4" s="6"/>
      <c r="K4" s="6"/>
      <c r="M4" s="6"/>
    </row>
    <row r="5" spans="1:13" s="4" customFormat="1" ht="20.149999999999999" customHeight="1">
      <c r="A5" s="7" t="s">
        <v>218</v>
      </c>
      <c r="E5" s="5"/>
      <c r="F5" s="5"/>
      <c r="G5" s="6"/>
      <c r="H5" s="5"/>
      <c r="I5" s="6"/>
      <c r="K5" s="6"/>
      <c r="M5" s="6"/>
    </row>
    <row r="6" spans="1:13" s="10" customFormat="1" ht="20.149999999999999" customHeight="1">
      <c r="A6" s="8"/>
      <c r="B6" s="8"/>
      <c r="C6" s="8"/>
      <c r="D6" s="8"/>
      <c r="E6" s="8"/>
      <c r="F6" s="8"/>
      <c r="G6" s="279" t="s">
        <v>102</v>
      </c>
      <c r="H6" s="279"/>
      <c r="I6" s="279"/>
      <c r="J6" s="279"/>
      <c r="K6" s="279"/>
      <c r="L6" s="279"/>
      <c r="M6" s="279"/>
    </row>
    <row r="7" spans="1:13" s="10" customFormat="1" ht="20.149999999999999" customHeight="1">
      <c r="A7" s="8"/>
      <c r="B7" s="8"/>
      <c r="C7" s="8"/>
      <c r="D7" s="8"/>
      <c r="E7" s="8"/>
      <c r="F7" s="8"/>
      <c r="G7" s="280" t="s">
        <v>88</v>
      </c>
      <c r="H7" s="280"/>
      <c r="I7" s="280"/>
      <c r="J7" s="11"/>
      <c r="K7" s="280" t="s">
        <v>89</v>
      </c>
      <c r="L7" s="280"/>
      <c r="M7" s="280"/>
    </row>
    <row r="8" spans="1:13" s="10" customFormat="1" ht="20.149999999999999" customHeight="1">
      <c r="A8" s="8"/>
      <c r="B8" s="8"/>
      <c r="C8" s="8"/>
      <c r="D8" s="8"/>
      <c r="E8" s="8"/>
      <c r="F8" s="8"/>
      <c r="G8" s="138" t="s">
        <v>248</v>
      </c>
      <c r="H8" s="139"/>
      <c r="I8" s="138" t="s">
        <v>219</v>
      </c>
      <c r="J8" s="12"/>
      <c r="K8" s="138" t="s">
        <v>248</v>
      </c>
      <c r="L8" s="139"/>
      <c r="M8" s="138" t="s">
        <v>219</v>
      </c>
    </row>
    <row r="9" spans="1:13" s="10" customFormat="1" ht="20.149999999999999" customHeight="1">
      <c r="A9" s="8"/>
      <c r="B9" s="8"/>
      <c r="C9" s="8"/>
      <c r="D9" s="8"/>
      <c r="G9" s="62" t="s">
        <v>99</v>
      </c>
      <c r="H9" s="8"/>
      <c r="I9" s="62" t="s">
        <v>101</v>
      </c>
      <c r="J9" s="12"/>
      <c r="K9" s="62" t="s">
        <v>99</v>
      </c>
      <c r="L9" s="8"/>
      <c r="M9" s="62" t="s">
        <v>101</v>
      </c>
    </row>
    <row r="10" spans="1:13" s="10" customFormat="1" ht="20.149999999999999" customHeight="1">
      <c r="A10" s="8"/>
      <c r="B10" s="8"/>
      <c r="C10" s="8"/>
      <c r="D10" s="8"/>
      <c r="E10" s="9" t="s">
        <v>33</v>
      </c>
      <c r="F10" s="8"/>
      <c r="G10" s="63" t="s">
        <v>100</v>
      </c>
      <c r="H10" s="13"/>
      <c r="I10" s="63"/>
      <c r="J10" s="12"/>
      <c r="K10" s="63" t="s">
        <v>100</v>
      </c>
      <c r="L10" s="13"/>
      <c r="M10" s="63"/>
    </row>
    <row r="11" spans="1:13" s="4" customFormat="1" ht="20.149999999999999" customHeight="1">
      <c r="A11" s="4" t="s">
        <v>35</v>
      </c>
      <c r="E11" s="14"/>
      <c r="F11" s="15"/>
      <c r="G11" s="16"/>
      <c r="H11" s="17"/>
      <c r="I11" s="16"/>
      <c r="J11" s="18"/>
      <c r="K11" s="16"/>
      <c r="L11" s="18"/>
      <c r="M11" s="16"/>
    </row>
    <row r="12" spans="1:13" s="19" customFormat="1" ht="20.149999999999999" customHeight="1">
      <c r="A12" s="19" t="s">
        <v>7</v>
      </c>
      <c r="E12" s="20">
        <v>6</v>
      </c>
      <c r="F12" s="21"/>
      <c r="G12" s="25">
        <v>17141</v>
      </c>
      <c r="H12" s="41"/>
      <c r="I12" s="25">
        <v>10532</v>
      </c>
      <c r="J12" s="41"/>
      <c r="K12" s="25">
        <v>6636</v>
      </c>
      <c r="L12" s="41"/>
      <c r="M12" s="25">
        <v>5674</v>
      </c>
    </row>
    <row r="13" spans="1:13" s="19" customFormat="1" ht="20.149999999999999" customHeight="1">
      <c r="A13" s="19" t="s">
        <v>20</v>
      </c>
      <c r="E13" s="20"/>
      <c r="F13" s="21"/>
      <c r="G13" s="25"/>
      <c r="H13" s="41"/>
      <c r="I13" s="25"/>
      <c r="J13" s="41"/>
      <c r="K13" s="25"/>
      <c r="L13" s="41"/>
      <c r="M13" s="25"/>
    </row>
    <row r="14" spans="1:13" s="19" customFormat="1" ht="20.149999999999999" customHeight="1">
      <c r="A14" s="19" t="s">
        <v>78</v>
      </c>
      <c r="E14" s="20" t="s">
        <v>168</v>
      </c>
      <c r="F14" s="21"/>
      <c r="G14" s="25">
        <v>1473361</v>
      </c>
      <c r="H14" s="41"/>
      <c r="I14" s="25">
        <v>1299049</v>
      </c>
      <c r="J14" s="41"/>
      <c r="K14" s="25">
        <v>53184</v>
      </c>
      <c r="L14" s="41"/>
      <c r="M14" s="25">
        <v>46620</v>
      </c>
    </row>
    <row r="15" spans="1:13" s="19" customFormat="1" ht="20.149999999999999" customHeight="1">
      <c r="A15" s="19" t="s">
        <v>79</v>
      </c>
      <c r="E15" s="20">
        <v>7</v>
      </c>
      <c r="F15" s="21"/>
      <c r="G15" s="25">
        <v>699596</v>
      </c>
      <c r="H15" s="41"/>
      <c r="I15" s="25">
        <v>602259</v>
      </c>
      <c r="J15" s="41"/>
      <c r="K15" s="25">
        <v>7068</v>
      </c>
      <c r="L15" s="41"/>
      <c r="M15" s="25">
        <v>6491</v>
      </c>
    </row>
    <row r="16" spans="1:13" s="19" customFormat="1" ht="20.149999999999999" customHeight="1">
      <c r="A16" s="19" t="s">
        <v>191</v>
      </c>
      <c r="E16" s="20"/>
      <c r="G16" s="25"/>
      <c r="H16" s="42"/>
      <c r="I16" s="25"/>
      <c r="J16" s="41"/>
    </row>
    <row r="17" spans="1:15" s="19" customFormat="1" ht="20.149999999999999" customHeight="1">
      <c r="A17" s="19" t="s">
        <v>78</v>
      </c>
      <c r="E17" s="20" t="s">
        <v>170</v>
      </c>
      <c r="G17" s="64">
        <v>506</v>
      </c>
      <c r="H17" s="42"/>
      <c r="I17" s="64">
        <v>9098</v>
      </c>
      <c r="J17" s="41"/>
      <c r="K17" s="93" t="s">
        <v>34</v>
      </c>
      <c r="M17" s="93" t="s">
        <v>34</v>
      </c>
    </row>
    <row r="18" spans="1:15" s="80" customFormat="1" ht="20.149999999999999" customHeight="1">
      <c r="A18" s="80" t="s">
        <v>79</v>
      </c>
      <c r="E18" s="85">
        <v>8</v>
      </c>
      <c r="G18" s="93">
        <v>106164</v>
      </c>
      <c r="H18" s="86"/>
      <c r="I18" s="91">
        <v>92087</v>
      </c>
      <c r="J18" s="82"/>
      <c r="K18" s="93" t="s">
        <v>34</v>
      </c>
      <c r="M18" s="93" t="s">
        <v>34</v>
      </c>
    </row>
    <row r="19" spans="1:15" s="80" customFormat="1" ht="20.149999999999999" customHeight="1">
      <c r="A19" s="19" t="s">
        <v>221</v>
      </c>
      <c r="E19" s="85"/>
      <c r="G19" s="93"/>
      <c r="H19" s="86"/>
      <c r="I19" s="91"/>
      <c r="J19" s="82"/>
      <c r="K19" s="93"/>
      <c r="M19" s="93"/>
    </row>
    <row r="20" spans="1:15" s="80" customFormat="1" ht="20.149999999999999" customHeight="1">
      <c r="A20" s="19" t="s">
        <v>78</v>
      </c>
      <c r="E20" s="85" t="s">
        <v>170</v>
      </c>
      <c r="G20" s="93">
        <v>896</v>
      </c>
      <c r="H20" s="86"/>
      <c r="I20" s="91">
        <v>888</v>
      </c>
      <c r="J20" s="82"/>
      <c r="K20" s="93" t="s">
        <v>34</v>
      </c>
      <c r="M20" s="93" t="s">
        <v>34</v>
      </c>
    </row>
    <row r="21" spans="1:15" s="80" customFormat="1" ht="20.149999999999999" customHeight="1">
      <c r="A21" s="19" t="s">
        <v>79</v>
      </c>
      <c r="E21" s="85">
        <v>8</v>
      </c>
      <c r="G21" s="93">
        <v>8728</v>
      </c>
      <c r="H21" s="86"/>
      <c r="I21" s="91">
        <v>5658</v>
      </c>
      <c r="J21" s="82"/>
      <c r="K21" s="93" t="s">
        <v>34</v>
      </c>
      <c r="M21" s="93" t="s">
        <v>34</v>
      </c>
    </row>
    <row r="22" spans="1:15" s="80" customFormat="1" ht="20.149999999999999" customHeight="1">
      <c r="A22" s="19" t="s">
        <v>222</v>
      </c>
      <c r="E22" s="85">
        <v>5</v>
      </c>
      <c r="G22" s="93">
        <v>59586</v>
      </c>
      <c r="H22" s="86"/>
      <c r="I22" s="93" t="s">
        <v>34</v>
      </c>
      <c r="J22" s="82"/>
      <c r="K22" s="93">
        <v>185819</v>
      </c>
      <c r="M22" s="93">
        <v>359992</v>
      </c>
    </row>
    <row r="23" spans="1:15" s="80" customFormat="1" ht="20.149999999999999" customHeight="1">
      <c r="A23" s="101" t="s">
        <v>169</v>
      </c>
      <c r="E23" s="85" t="s">
        <v>223</v>
      </c>
      <c r="F23" s="85"/>
      <c r="G23" s="93">
        <v>304262</v>
      </c>
      <c r="H23" s="82"/>
      <c r="I23" s="93">
        <v>255792</v>
      </c>
      <c r="J23" s="82"/>
      <c r="K23" s="93" t="s">
        <v>34</v>
      </c>
      <c r="L23" s="82"/>
      <c r="M23" s="93">
        <v>214</v>
      </c>
    </row>
    <row r="24" spans="1:15" s="80" customFormat="1" ht="20.149999999999999" customHeight="1">
      <c r="A24" s="80" t="s">
        <v>97</v>
      </c>
      <c r="E24" s="85">
        <v>7</v>
      </c>
      <c r="G24" s="93">
        <v>2177283</v>
      </c>
      <c r="H24" s="82"/>
      <c r="I24" s="93">
        <v>1927066</v>
      </c>
      <c r="J24" s="82"/>
      <c r="K24" s="93" t="s">
        <v>34</v>
      </c>
      <c r="L24" s="82"/>
      <c r="M24" s="93" t="s">
        <v>34</v>
      </c>
    </row>
    <row r="25" spans="1:15" s="80" customFormat="1" ht="20.149999999999999" customHeight="1">
      <c r="A25" s="80" t="s">
        <v>94</v>
      </c>
      <c r="E25" s="85">
        <v>10</v>
      </c>
      <c r="G25" s="93">
        <v>456882</v>
      </c>
      <c r="H25" s="82"/>
      <c r="I25" s="93">
        <v>506016</v>
      </c>
      <c r="J25" s="82"/>
      <c r="K25" s="93" t="s">
        <v>34</v>
      </c>
      <c r="L25" s="82"/>
      <c r="M25" s="93" t="s">
        <v>34</v>
      </c>
    </row>
    <row r="26" spans="1:15" s="80" customFormat="1" ht="20.149999999999999" customHeight="1">
      <c r="A26" s="80" t="s">
        <v>95</v>
      </c>
      <c r="E26" s="85">
        <v>7</v>
      </c>
      <c r="G26" s="93">
        <v>199379</v>
      </c>
      <c r="H26" s="82"/>
      <c r="I26" s="93">
        <v>175780</v>
      </c>
      <c r="J26" s="82"/>
      <c r="K26" s="93" t="s">
        <v>34</v>
      </c>
      <c r="L26" s="82"/>
      <c r="M26" s="93" t="s">
        <v>34</v>
      </c>
    </row>
    <row r="27" spans="1:15" s="80" customFormat="1" ht="20.149999999999999" customHeight="1">
      <c r="A27" s="80" t="s">
        <v>143</v>
      </c>
      <c r="E27" s="85"/>
      <c r="G27" s="93">
        <v>26</v>
      </c>
      <c r="H27" s="82"/>
      <c r="I27" s="93">
        <v>26</v>
      </c>
      <c r="J27" s="82"/>
      <c r="K27" s="93">
        <v>26</v>
      </c>
      <c r="L27" s="82"/>
      <c r="M27" s="93">
        <v>26</v>
      </c>
    </row>
    <row r="28" spans="1:15" s="80" customFormat="1" ht="20.149999999999999" customHeight="1">
      <c r="A28" s="80" t="s">
        <v>19</v>
      </c>
      <c r="E28" s="85"/>
      <c r="G28" s="91">
        <v>1797</v>
      </c>
      <c r="H28" s="82"/>
      <c r="I28" s="91">
        <v>2124</v>
      </c>
      <c r="J28" s="82"/>
      <c r="K28" s="91">
        <v>204</v>
      </c>
      <c r="L28" s="82"/>
      <c r="M28" s="91">
        <v>241</v>
      </c>
    </row>
    <row r="29" spans="1:15" s="80" customFormat="1" ht="20.149999999999999" customHeight="1">
      <c r="A29" s="102" t="s">
        <v>2</v>
      </c>
      <c r="G29" s="103">
        <f>SUM(G11:G28)</f>
        <v>5505607</v>
      </c>
      <c r="H29" s="82"/>
      <c r="I29" s="103">
        <f>SUM(I11:I28)</f>
        <v>4886375</v>
      </c>
      <c r="J29" s="82"/>
      <c r="K29" s="103">
        <f>SUM(K11:K28)</f>
        <v>252937</v>
      </c>
      <c r="L29" s="82"/>
      <c r="M29" s="103">
        <f>SUM(M11:M28)</f>
        <v>419258</v>
      </c>
    </row>
    <row r="30" spans="1:15" s="80" customFormat="1" ht="7.5" customHeight="1">
      <c r="A30" s="102"/>
      <c r="E30" s="85"/>
      <c r="F30" s="87"/>
      <c r="G30" s="109"/>
      <c r="H30" s="82"/>
      <c r="I30" s="109"/>
      <c r="J30" s="82"/>
      <c r="K30" s="109"/>
      <c r="L30" s="82"/>
      <c r="M30" s="109"/>
    </row>
    <row r="31" spans="1:15" s="80" customFormat="1" ht="20.149999999999999" customHeight="1">
      <c r="A31" s="102" t="s">
        <v>36</v>
      </c>
      <c r="E31" s="85"/>
      <c r="F31" s="85"/>
      <c r="G31" s="104"/>
      <c r="H31" s="105"/>
      <c r="I31" s="104"/>
      <c r="J31" s="106"/>
      <c r="K31" s="104"/>
      <c r="L31" s="106"/>
      <c r="M31" s="104"/>
    </row>
    <row r="32" spans="1:15" s="80" customFormat="1" ht="20.149999999999999" customHeight="1">
      <c r="A32" s="80" t="s">
        <v>76</v>
      </c>
      <c r="E32" s="85">
        <v>11</v>
      </c>
      <c r="F32" s="85"/>
      <c r="G32" s="93">
        <v>15000</v>
      </c>
      <c r="H32" s="82"/>
      <c r="I32" s="93" t="s">
        <v>34</v>
      </c>
      <c r="J32" s="82"/>
      <c r="K32" s="93">
        <v>15000</v>
      </c>
      <c r="L32" s="82"/>
      <c r="M32" s="93" t="s">
        <v>34</v>
      </c>
      <c r="O32" s="107"/>
    </row>
    <row r="33" spans="1:13" s="80" customFormat="1" ht="20.149999999999999" customHeight="1">
      <c r="A33" s="80" t="s">
        <v>21</v>
      </c>
      <c r="E33" s="85">
        <v>12</v>
      </c>
      <c r="F33" s="85"/>
      <c r="G33" s="93" t="s">
        <v>34</v>
      </c>
      <c r="H33" s="82"/>
      <c r="I33" s="93" t="s">
        <v>34</v>
      </c>
      <c r="J33" s="82"/>
      <c r="K33" s="93">
        <v>1257212</v>
      </c>
      <c r="L33" s="82"/>
      <c r="M33" s="93">
        <v>1020212</v>
      </c>
    </row>
    <row r="34" spans="1:13" s="80" customFormat="1" ht="20.149999999999999" customHeight="1">
      <c r="A34" s="80" t="s">
        <v>92</v>
      </c>
      <c r="E34" s="85">
        <v>13</v>
      </c>
      <c r="F34" s="85"/>
      <c r="G34" s="93">
        <v>786031</v>
      </c>
      <c r="H34" s="82"/>
      <c r="I34" s="93">
        <v>704040</v>
      </c>
      <c r="J34" s="82"/>
      <c r="K34" s="93">
        <v>711579</v>
      </c>
      <c r="L34" s="82"/>
      <c r="M34" s="93">
        <v>686277</v>
      </c>
    </row>
    <row r="35" spans="1:13" s="80" customFormat="1" ht="20.149999999999999" customHeight="1">
      <c r="A35" s="80" t="s">
        <v>83</v>
      </c>
      <c r="E35" s="81">
        <v>14.1</v>
      </c>
      <c r="F35" s="85"/>
      <c r="G35" s="93" t="s">
        <v>34</v>
      </c>
      <c r="H35" s="82"/>
      <c r="I35" s="93" t="s">
        <v>34</v>
      </c>
      <c r="J35" s="82"/>
      <c r="K35" s="93" t="s">
        <v>34</v>
      </c>
      <c r="L35" s="82"/>
      <c r="M35" s="93" t="s">
        <v>34</v>
      </c>
    </row>
    <row r="36" spans="1:13" s="80" customFormat="1" ht="20.149999999999999" customHeight="1">
      <c r="A36" s="80" t="s">
        <v>224</v>
      </c>
      <c r="E36" s="81"/>
      <c r="F36" s="85"/>
      <c r="G36" s="93"/>
      <c r="H36" s="82"/>
      <c r="I36" s="93"/>
      <c r="J36" s="82"/>
      <c r="K36" s="93"/>
      <c r="L36" s="82"/>
      <c r="M36" s="93"/>
    </row>
    <row r="37" spans="1:13" s="80" customFormat="1" ht="20.149999999999999" customHeight="1">
      <c r="A37" s="80" t="s">
        <v>78</v>
      </c>
      <c r="E37" s="81" t="s">
        <v>170</v>
      </c>
      <c r="F37" s="85"/>
      <c r="G37" s="93">
        <v>904</v>
      </c>
      <c r="H37" s="82"/>
      <c r="I37" s="93">
        <v>1104</v>
      </c>
      <c r="J37" s="82"/>
      <c r="K37" s="93" t="s">
        <v>34</v>
      </c>
      <c r="L37" s="82"/>
      <c r="M37" s="93" t="s">
        <v>34</v>
      </c>
    </row>
    <row r="38" spans="1:13" s="80" customFormat="1" ht="20.149999999999999" customHeight="1">
      <c r="A38" s="80" t="s">
        <v>79</v>
      </c>
      <c r="E38" s="85">
        <v>8</v>
      </c>
      <c r="F38" s="85"/>
      <c r="G38" s="93">
        <v>97197</v>
      </c>
      <c r="H38" s="82"/>
      <c r="I38" s="93">
        <v>6825</v>
      </c>
      <c r="J38" s="82"/>
      <c r="K38" s="93" t="s">
        <v>34</v>
      </c>
      <c r="L38" s="82"/>
      <c r="M38" s="93" t="s">
        <v>34</v>
      </c>
    </row>
    <row r="39" spans="1:13" s="80" customFormat="1" ht="20.149999999999999" customHeight="1">
      <c r="A39" s="80" t="s">
        <v>136</v>
      </c>
      <c r="E39" s="81">
        <v>14.2</v>
      </c>
      <c r="F39" s="85"/>
      <c r="G39" s="93" t="s">
        <v>34</v>
      </c>
      <c r="H39" s="82"/>
      <c r="I39" s="93" t="s">
        <v>34</v>
      </c>
      <c r="J39" s="82"/>
      <c r="K39" s="93" t="s">
        <v>34</v>
      </c>
      <c r="L39" s="82"/>
      <c r="M39" s="93" t="s">
        <v>34</v>
      </c>
    </row>
    <row r="40" spans="1:13" s="80" customFormat="1" ht="20.149999999999999" customHeight="1">
      <c r="A40" s="80" t="s">
        <v>126</v>
      </c>
      <c r="E40" s="108">
        <v>15</v>
      </c>
      <c r="F40" s="85"/>
      <c r="G40" s="93">
        <v>9352</v>
      </c>
      <c r="H40" s="82"/>
      <c r="I40" s="93">
        <v>9465</v>
      </c>
      <c r="J40" s="82"/>
      <c r="K40" s="93">
        <v>9352</v>
      </c>
      <c r="L40" s="82"/>
      <c r="M40" s="93">
        <v>9465</v>
      </c>
    </row>
    <row r="41" spans="1:13" s="80" customFormat="1" ht="20.149999999999999" customHeight="1">
      <c r="A41" s="80" t="s">
        <v>171</v>
      </c>
      <c r="E41" s="108">
        <v>16</v>
      </c>
      <c r="F41" s="85"/>
      <c r="G41" s="93">
        <v>16585</v>
      </c>
      <c r="H41" s="82"/>
      <c r="I41" s="93">
        <v>17920</v>
      </c>
      <c r="J41" s="82"/>
      <c r="K41" s="93">
        <v>14090</v>
      </c>
      <c r="L41" s="82"/>
      <c r="M41" s="93">
        <v>15419</v>
      </c>
    </row>
    <row r="42" spans="1:13" s="80" customFormat="1" ht="20.149999999999999" customHeight="1">
      <c r="A42" s="80" t="s">
        <v>172</v>
      </c>
      <c r="E42" s="108">
        <v>17.100000000000001</v>
      </c>
      <c r="F42" s="85"/>
      <c r="G42" s="93">
        <v>21830</v>
      </c>
      <c r="H42" s="82"/>
      <c r="I42" s="93">
        <v>19828</v>
      </c>
      <c r="J42" s="82"/>
      <c r="K42" s="93">
        <v>15285</v>
      </c>
      <c r="L42" s="82"/>
      <c r="M42" s="93">
        <v>11103</v>
      </c>
    </row>
    <row r="43" spans="1:13" s="80" customFormat="1" ht="20.149999999999999" customHeight="1">
      <c r="A43" s="19" t="s">
        <v>225</v>
      </c>
      <c r="E43" s="108">
        <v>3</v>
      </c>
      <c r="F43" s="85"/>
      <c r="G43" s="93">
        <v>139005</v>
      </c>
      <c r="H43" s="82"/>
      <c r="I43" s="93">
        <v>118703</v>
      </c>
      <c r="J43" s="82"/>
      <c r="K43" s="93" t="s">
        <v>34</v>
      </c>
      <c r="L43" s="82"/>
      <c r="M43" s="93" t="s">
        <v>34</v>
      </c>
    </row>
    <row r="44" spans="1:13" s="19" customFormat="1" ht="20.149999999999999" customHeight="1">
      <c r="A44" s="19" t="s">
        <v>255</v>
      </c>
      <c r="E44" s="24">
        <v>3</v>
      </c>
      <c r="F44" s="20"/>
      <c r="G44" s="64">
        <v>91651</v>
      </c>
      <c r="H44" s="41"/>
      <c r="I44" s="64">
        <v>2720</v>
      </c>
      <c r="J44" s="41"/>
      <c r="K44" s="64">
        <v>544</v>
      </c>
      <c r="L44" s="41"/>
      <c r="M44" s="64">
        <v>819</v>
      </c>
    </row>
    <row r="45" spans="1:13" s="19" customFormat="1" ht="20.149999999999999" customHeight="1">
      <c r="A45" s="19" t="s">
        <v>226</v>
      </c>
      <c r="E45" s="24">
        <v>24</v>
      </c>
      <c r="F45" s="20"/>
      <c r="G45" s="64">
        <v>636</v>
      </c>
      <c r="H45" s="41"/>
      <c r="I45" s="64">
        <v>686</v>
      </c>
      <c r="J45" s="41"/>
      <c r="K45" s="64" t="s">
        <v>34</v>
      </c>
      <c r="L45" s="41"/>
      <c r="M45" s="64" t="s">
        <v>34</v>
      </c>
    </row>
    <row r="46" spans="1:13" s="19" customFormat="1" ht="20.149999999999999" customHeight="1">
      <c r="A46" s="19" t="s">
        <v>144</v>
      </c>
      <c r="E46" s="24">
        <v>18</v>
      </c>
      <c r="F46" s="20"/>
      <c r="G46" s="64">
        <v>55388</v>
      </c>
      <c r="H46" s="41"/>
      <c r="I46" s="64">
        <v>116659</v>
      </c>
      <c r="J46" s="41"/>
      <c r="K46" s="64">
        <v>54039</v>
      </c>
      <c r="L46" s="41"/>
      <c r="M46" s="64">
        <v>116659</v>
      </c>
    </row>
    <row r="47" spans="1:13" s="80" customFormat="1" ht="20.149999999999999" customHeight="1">
      <c r="A47" s="80" t="s">
        <v>22</v>
      </c>
      <c r="E47" s="85"/>
      <c r="G47" s="91">
        <v>1808</v>
      </c>
      <c r="H47" s="82"/>
      <c r="I47" s="91">
        <v>1808</v>
      </c>
      <c r="J47" s="82"/>
      <c r="K47" s="91">
        <v>1731</v>
      </c>
      <c r="L47" s="82"/>
      <c r="M47" s="91">
        <v>1731</v>
      </c>
    </row>
    <row r="48" spans="1:13" s="80" customFormat="1" ht="20.149999999999999" customHeight="1">
      <c r="A48" s="102" t="s">
        <v>3</v>
      </c>
      <c r="E48" s="85"/>
      <c r="F48" s="87"/>
      <c r="G48" s="103">
        <f>SUM(G32:G47)</f>
        <v>1235387</v>
      </c>
      <c r="H48" s="82"/>
      <c r="I48" s="103">
        <f>SUM(I32:I47)</f>
        <v>999758</v>
      </c>
      <c r="J48" s="82"/>
      <c r="K48" s="103">
        <f>SUM(K32:K47)</f>
        <v>2078832</v>
      </c>
      <c r="L48" s="82"/>
      <c r="M48" s="103">
        <f>SUM(M32:M47)</f>
        <v>1861685</v>
      </c>
    </row>
    <row r="49" spans="1:13" s="80" customFormat="1" ht="7.5" customHeight="1">
      <c r="A49" s="102"/>
      <c r="E49" s="85"/>
      <c r="F49" s="87"/>
      <c r="G49" s="109"/>
      <c r="H49" s="82"/>
      <c r="I49" s="109"/>
      <c r="J49" s="82"/>
      <c r="K49" s="109"/>
      <c r="L49" s="82"/>
      <c r="M49" s="109"/>
    </row>
    <row r="50" spans="1:13" s="80" customFormat="1" ht="20.149999999999999" customHeight="1" thickBot="1">
      <c r="A50" s="79" t="s">
        <v>37</v>
      </c>
      <c r="E50" s="87"/>
      <c r="F50" s="87"/>
      <c r="G50" s="110">
        <f>SUM(G29,G48)</f>
        <v>6740994</v>
      </c>
      <c r="H50" s="82"/>
      <c r="I50" s="110">
        <f>SUM(I29+I48)</f>
        <v>5886133</v>
      </c>
      <c r="J50" s="82"/>
      <c r="K50" s="110">
        <f>SUM(K29,K48)</f>
        <v>2331769</v>
      </c>
      <c r="L50" s="82"/>
      <c r="M50" s="110">
        <f>SUM(M29+M48)</f>
        <v>2280943</v>
      </c>
    </row>
    <row r="51" spans="1:13" s="80" customFormat="1" ht="20.149999999999999" customHeight="1" thickTop="1">
      <c r="G51" s="104"/>
      <c r="H51" s="106"/>
      <c r="I51" s="104"/>
      <c r="J51" s="106"/>
      <c r="K51" s="104"/>
      <c r="L51" s="106"/>
      <c r="M51" s="104"/>
    </row>
    <row r="52" spans="1:13" s="80" customFormat="1" ht="19.5" customHeight="1">
      <c r="G52" s="104"/>
      <c r="H52" s="106"/>
      <c r="I52" s="104"/>
      <c r="J52" s="106"/>
      <c r="K52" s="104"/>
      <c r="L52" s="106"/>
      <c r="M52" s="104"/>
    </row>
    <row r="53" spans="1:13" s="80" customFormat="1" ht="20.149999999999999" customHeight="1">
      <c r="G53" s="104"/>
      <c r="H53" s="106"/>
      <c r="I53" s="104"/>
      <c r="J53" s="106"/>
      <c r="K53" s="104"/>
      <c r="L53" s="106"/>
      <c r="M53" s="104"/>
    </row>
    <row r="54" spans="1:13" s="19" customFormat="1" ht="20.149999999999999" customHeight="1">
      <c r="G54" s="25"/>
      <c r="I54" s="25"/>
      <c r="K54" s="25"/>
      <c r="M54" s="25"/>
    </row>
    <row r="55" spans="1:13" s="19" customFormat="1" ht="20.149999999999999" customHeight="1">
      <c r="G55" s="25"/>
      <c r="I55" s="25"/>
      <c r="K55" s="25"/>
      <c r="M55" s="25"/>
    </row>
    <row r="56" spans="1:13" s="19" customFormat="1" ht="20.149999999999999" customHeight="1">
      <c r="B56" s="19" t="s">
        <v>210</v>
      </c>
      <c r="D56" s="276" t="s">
        <v>211</v>
      </c>
      <c r="E56" s="276"/>
      <c r="G56" s="25" t="s">
        <v>212</v>
      </c>
      <c r="I56" s="277" t="s">
        <v>211</v>
      </c>
      <c r="J56" s="277"/>
      <c r="K56" s="277"/>
      <c r="M56" s="25"/>
    </row>
    <row r="57" spans="1:13" s="19" customFormat="1" ht="20.149999999999999" customHeight="1">
      <c r="G57" s="25"/>
      <c r="I57" s="25"/>
      <c r="K57" s="25"/>
      <c r="M57" s="25"/>
    </row>
    <row r="58" spans="1:13" s="4" customFormat="1" ht="20.149999999999999" customHeight="1">
      <c r="A58" s="1" t="s">
        <v>128</v>
      </c>
      <c r="E58" s="5"/>
      <c r="F58" s="5"/>
      <c r="G58" s="6"/>
      <c r="H58" s="5"/>
      <c r="I58" s="6"/>
      <c r="K58" s="6"/>
      <c r="M58" s="6"/>
    </row>
    <row r="59" spans="1:13" s="4" customFormat="1" ht="20.149999999999999" customHeight="1">
      <c r="A59" s="3" t="s">
        <v>139</v>
      </c>
      <c r="E59" s="5"/>
      <c r="F59" s="5"/>
      <c r="G59" s="6"/>
      <c r="H59" s="5"/>
      <c r="I59" s="6"/>
      <c r="K59" s="6"/>
      <c r="M59" s="6"/>
    </row>
    <row r="60" spans="1:13" s="4" customFormat="1" ht="20.149999999999999" customHeight="1">
      <c r="A60" s="3" t="str">
        <f>A3</f>
        <v>AS AT SEPTEMBER 30, 2022</v>
      </c>
      <c r="E60" s="5"/>
      <c r="F60" s="5"/>
      <c r="G60" s="6"/>
      <c r="H60" s="5"/>
      <c r="I60" s="6"/>
      <c r="K60" s="6"/>
      <c r="M60" s="6"/>
    </row>
    <row r="61" spans="1:13" s="4" customFormat="1" ht="20.149999999999999" customHeight="1">
      <c r="A61" s="3"/>
      <c r="E61" s="5"/>
      <c r="F61" s="5"/>
      <c r="G61" s="6"/>
      <c r="H61" s="5"/>
      <c r="I61" s="6"/>
      <c r="K61" s="6"/>
      <c r="M61" s="6"/>
    </row>
    <row r="62" spans="1:13" s="10" customFormat="1" ht="20.149999999999999" customHeight="1">
      <c r="A62" s="5" t="s">
        <v>46</v>
      </c>
      <c r="B62" s="8"/>
      <c r="C62" s="8"/>
      <c r="D62" s="8"/>
      <c r="E62" s="8"/>
      <c r="F62" s="8"/>
      <c r="G62" s="26"/>
      <c r="H62" s="8"/>
      <c r="I62" s="26"/>
      <c r="J62" s="8"/>
      <c r="K62" s="26"/>
      <c r="L62" s="8"/>
      <c r="M62" s="26"/>
    </row>
    <row r="63" spans="1:13" s="10" customFormat="1" ht="20.149999999999999" customHeight="1">
      <c r="A63" s="8"/>
      <c r="B63" s="8"/>
      <c r="C63" s="8"/>
      <c r="D63" s="8"/>
      <c r="E63" s="8"/>
      <c r="F63" s="8"/>
      <c r="G63" s="279" t="str">
        <f>G6</f>
        <v>In Thousand Baht</v>
      </c>
      <c r="H63" s="279"/>
      <c r="I63" s="279"/>
      <c r="J63" s="279"/>
      <c r="K63" s="279"/>
      <c r="L63" s="279"/>
      <c r="M63" s="279"/>
    </row>
    <row r="64" spans="1:13" s="10" customFormat="1" ht="20.149999999999999" customHeight="1">
      <c r="A64" s="8"/>
      <c r="B64" s="8"/>
      <c r="C64" s="8"/>
      <c r="D64" s="8"/>
      <c r="E64" s="8"/>
      <c r="F64" s="8"/>
      <c r="G64" s="279" t="s">
        <v>88</v>
      </c>
      <c r="H64" s="279"/>
      <c r="I64" s="279"/>
      <c r="J64" s="11"/>
      <c r="K64" s="280" t="s">
        <v>89</v>
      </c>
      <c r="L64" s="280"/>
      <c r="M64" s="280"/>
    </row>
    <row r="65" spans="1:14" s="10" customFormat="1" ht="20.149999999999999" customHeight="1">
      <c r="A65" s="8"/>
      <c r="B65" s="8"/>
      <c r="C65" s="8"/>
      <c r="D65" s="8"/>
      <c r="E65" s="8"/>
      <c r="F65" s="8"/>
      <c r="G65" s="138" t="s">
        <v>248</v>
      </c>
      <c r="H65" s="139"/>
      <c r="I65" s="138" t="s">
        <v>219</v>
      </c>
      <c r="J65" s="12"/>
      <c r="K65" s="138" t="s">
        <v>248</v>
      </c>
      <c r="L65" s="139"/>
      <c r="M65" s="138" t="s">
        <v>219</v>
      </c>
    </row>
    <row r="66" spans="1:14" s="10" customFormat="1" ht="20.149999999999999" customHeight="1">
      <c r="A66" s="8"/>
      <c r="B66" s="8"/>
      <c r="C66" s="8"/>
      <c r="D66" s="8"/>
      <c r="G66" s="62" t="s">
        <v>99</v>
      </c>
      <c r="H66" s="8"/>
      <c r="I66" s="62" t="s">
        <v>101</v>
      </c>
      <c r="J66" s="12"/>
      <c r="K66" s="62" t="s">
        <v>99</v>
      </c>
      <c r="L66" s="8"/>
      <c r="M66" s="62" t="s">
        <v>101</v>
      </c>
    </row>
    <row r="67" spans="1:14" s="10" customFormat="1" ht="20.149999999999999" customHeight="1">
      <c r="A67" s="8"/>
      <c r="B67" s="8"/>
      <c r="C67" s="8"/>
      <c r="D67" s="8"/>
      <c r="E67" s="9" t="s">
        <v>33</v>
      </c>
      <c r="F67" s="8"/>
      <c r="G67" s="63" t="s">
        <v>100</v>
      </c>
      <c r="H67" s="13"/>
      <c r="I67" s="63"/>
      <c r="J67" s="12"/>
      <c r="K67" s="63" t="s">
        <v>100</v>
      </c>
      <c r="L67" s="13"/>
      <c r="M67" s="63"/>
    </row>
    <row r="68" spans="1:14" s="19" customFormat="1" ht="20.149999999999999" customHeight="1">
      <c r="A68" s="5" t="s">
        <v>38</v>
      </c>
      <c r="E68" s="21"/>
      <c r="F68" s="21"/>
      <c r="G68" s="22"/>
      <c r="H68" s="27"/>
      <c r="I68" s="22"/>
      <c r="J68" s="28"/>
      <c r="K68" s="29"/>
      <c r="L68" s="28"/>
      <c r="M68" s="29"/>
      <c r="N68" s="30"/>
    </row>
    <row r="69" spans="1:14" s="19" customFormat="1" ht="20.149999999999999" customHeight="1">
      <c r="A69" s="19" t="s">
        <v>98</v>
      </c>
      <c r="E69" s="20">
        <v>19</v>
      </c>
      <c r="F69" s="21"/>
      <c r="G69" s="64">
        <v>166006</v>
      </c>
      <c r="H69" s="41"/>
      <c r="I69" s="64">
        <v>272407</v>
      </c>
      <c r="J69" s="41"/>
      <c r="K69" s="64">
        <v>150506</v>
      </c>
      <c r="L69" s="41"/>
      <c r="M69" s="64">
        <v>256907</v>
      </c>
      <c r="N69" s="30"/>
    </row>
    <row r="70" spans="1:14" s="19" customFormat="1" ht="20.149999999999999" customHeight="1">
      <c r="A70" s="19" t="s">
        <v>15</v>
      </c>
      <c r="E70" s="20"/>
      <c r="F70" s="21"/>
      <c r="G70" s="25"/>
      <c r="H70" s="41"/>
      <c r="I70" s="25"/>
      <c r="J70" s="41"/>
      <c r="K70" s="25"/>
      <c r="L70" s="41"/>
      <c r="M70" s="25"/>
      <c r="N70" s="30"/>
    </row>
    <row r="71" spans="1:14" s="19" customFormat="1" ht="20.149999999999999" customHeight="1">
      <c r="A71" s="19" t="s">
        <v>78</v>
      </c>
      <c r="E71" s="20" t="s">
        <v>256</v>
      </c>
      <c r="F71" s="21"/>
      <c r="G71" s="25">
        <v>72952</v>
      </c>
      <c r="H71" s="41"/>
      <c r="I71" s="25">
        <v>21184</v>
      </c>
      <c r="J71" s="41"/>
      <c r="K71" s="25">
        <v>1380</v>
      </c>
      <c r="L71" s="41"/>
      <c r="M71" s="25">
        <v>627</v>
      </c>
      <c r="N71" s="30"/>
    </row>
    <row r="72" spans="1:14" s="80" customFormat="1" ht="20.149999999999999" customHeight="1">
      <c r="A72" s="80" t="s">
        <v>79</v>
      </c>
      <c r="E72" s="85">
        <v>20</v>
      </c>
      <c r="F72" s="87"/>
      <c r="G72" s="91">
        <v>2436106</v>
      </c>
      <c r="H72" s="82"/>
      <c r="I72" s="91">
        <v>2130981</v>
      </c>
      <c r="J72" s="82"/>
      <c r="K72" s="91">
        <v>36393</v>
      </c>
      <c r="L72" s="82"/>
      <c r="M72" s="91">
        <v>28608</v>
      </c>
      <c r="N72" s="111"/>
    </row>
    <row r="73" spans="1:14" s="80" customFormat="1" ht="20.149999999999999" customHeight="1">
      <c r="A73" s="80" t="s">
        <v>189</v>
      </c>
      <c r="E73" s="85">
        <v>5</v>
      </c>
      <c r="F73" s="87"/>
      <c r="G73" s="93">
        <v>3000</v>
      </c>
      <c r="H73" s="82"/>
      <c r="I73" s="93">
        <v>3300</v>
      </c>
      <c r="J73" s="82"/>
      <c r="K73" s="93">
        <v>5535</v>
      </c>
      <c r="L73" s="82"/>
      <c r="M73" s="93">
        <v>5859</v>
      </c>
      <c r="N73" s="111"/>
    </row>
    <row r="74" spans="1:14" s="80" customFormat="1" ht="20.149999999999999" hidden="1" customHeight="1">
      <c r="A74" s="80" t="s">
        <v>173</v>
      </c>
      <c r="E74" s="85"/>
      <c r="F74" s="87"/>
      <c r="G74" s="93"/>
      <c r="H74" s="82"/>
      <c r="I74" s="93"/>
      <c r="J74" s="82"/>
      <c r="K74" s="93"/>
      <c r="L74" s="82"/>
      <c r="M74" s="93"/>
      <c r="N74" s="111"/>
    </row>
    <row r="75" spans="1:14" s="80" customFormat="1" ht="20.149999999999999" customHeight="1">
      <c r="A75" s="80" t="s">
        <v>174</v>
      </c>
      <c r="E75" s="81" t="s">
        <v>257</v>
      </c>
      <c r="F75" s="87"/>
      <c r="G75" s="93">
        <v>8257</v>
      </c>
      <c r="H75" s="82"/>
      <c r="I75" s="93">
        <v>8756</v>
      </c>
      <c r="J75" s="82"/>
      <c r="K75" s="93">
        <v>5607</v>
      </c>
      <c r="L75" s="82"/>
      <c r="M75" s="93">
        <v>6856</v>
      </c>
      <c r="N75" s="111"/>
    </row>
    <row r="76" spans="1:14" s="80" customFormat="1" ht="20.149999999999999" customHeight="1">
      <c r="A76" s="80" t="s">
        <v>175</v>
      </c>
      <c r="E76" s="85">
        <v>9</v>
      </c>
      <c r="F76" s="87"/>
      <c r="G76" s="91">
        <v>1676966</v>
      </c>
      <c r="H76" s="82"/>
      <c r="I76" s="91">
        <v>1276162</v>
      </c>
      <c r="J76" s="82"/>
      <c r="K76" s="93" t="s">
        <v>34</v>
      </c>
      <c r="L76" s="82"/>
      <c r="M76" s="93" t="s">
        <v>34</v>
      </c>
      <c r="N76" s="111"/>
    </row>
    <row r="77" spans="1:14" s="80" customFormat="1" ht="20.149999999999999" customHeight="1">
      <c r="A77" s="84" t="s">
        <v>96</v>
      </c>
      <c r="E77" s="85"/>
      <c r="F77" s="85"/>
      <c r="G77" s="93" t="s">
        <v>34</v>
      </c>
      <c r="H77" s="82"/>
      <c r="I77" s="91">
        <v>1661</v>
      </c>
      <c r="J77" s="82"/>
      <c r="K77" s="93" t="s">
        <v>34</v>
      </c>
      <c r="L77" s="82"/>
      <c r="M77" s="91">
        <v>1661</v>
      </c>
      <c r="N77" s="111"/>
    </row>
    <row r="78" spans="1:14" s="80" customFormat="1" ht="20.149999999999999" customHeight="1">
      <c r="A78" s="84" t="s">
        <v>176</v>
      </c>
      <c r="E78" s="85"/>
      <c r="F78" s="85"/>
      <c r="G78" s="91">
        <v>839</v>
      </c>
      <c r="H78" s="142"/>
      <c r="I78" s="91">
        <v>817</v>
      </c>
      <c r="J78" s="143"/>
      <c r="K78" s="142" t="s">
        <v>34</v>
      </c>
      <c r="L78" s="142"/>
      <c r="M78" s="142" t="s">
        <v>34</v>
      </c>
      <c r="N78" s="111"/>
    </row>
    <row r="79" spans="1:14" s="80" customFormat="1" ht="20.149999999999999" customHeight="1">
      <c r="A79" s="84" t="s">
        <v>29</v>
      </c>
      <c r="E79" s="85"/>
      <c r="F79" s="85"/>
      <c r="G79" s="91">
        <v>482</v>
      </c>
      <c r="H79" s="142"/>
      <c r="I79" s="91">
        <v>459</v>
      </c>
      <c r="J79" s="143"/>
      <c r="K79" s="91">
        <v>481</v>
      </c>
      <c r="L79" s="142"/>
      <c r="M79" s="91">
        <v>459</v>
      </c>
      <c r="N79" s="111"/>
    </row>
    <row r="80" spans="1:14" s="80" customFormat="1" ht="20.149999999999999" customHeight="1">
      <c r="A80" s="102" t="s">
        <v>4</v>
      </c>
      <c r="E80" s="85"/>
      <c r="F80" s="85"/>
      <c r="G80" s="103">
        <f>SUM(G69:G79)</f>
        <v>4364608</v>
      </c>
      <c r="H80" s="82"/>
      <c r="I80" s="103">
        <f>SUM(I68:I79)</f>
        <v>3715727</v>
      </c>
      <c r="J80" s="82"/>
      <c r="K80" s="103">
        <f>SUM(K69:K79)</f>
        <v>199902</v>
      </c>
      <c r="L80" s="82"/>
      <c r="M80" s="103">
        <f>SUM(M69:M79)</f>
        <v>300977</v>
      </c>
      <c r="N80" s="111"/>
    </row>
    <row r="81" spans="1:17" s="80" customFormat="1" ht="7.5" customHeight="1">
      <c r="A81" s="102"/>
      <c r="E81" s="85"/>
      <c r="F81" s="87"/>
      <c r="G81" s="109"/>
      <c r="H81" s="82"/>
      <c r="I81" s="109"/>
      <c r="J81" s="82"/>
      <c r="K81" s="109"/>
      <c r="L81" s="82"/>
      <c r="M81" s="109"/>
    </row>
    <row r="82" spans="1:17" s="80" customFormat="1" ht="20.149999999999999" customHeight="1">
      <c r="A82" s="79" t="s">
        <v>39</v>
      </c>
      <c r="E82" s="85"/>
      <c r="F82" s="85"/>
      <c r="G82" s="112"/>
      <c r="H82" s="113"/>
      <c r="I82" s="112"/>
      <c r="J82" s="114"/>
      <c r="K82" s="112"/>
      <c r="L82" s="114"/>
      <c r="M82" s="112"/>
    </row>
    <row r="83" spans="1:17" s="19" customFormat="1" ht="20.149999999999999" customHeight="1">
      <c r="A83" s="11" t="s">
        <v>177</v>
      </c>
      <c r="E83" s="44" t="s">
        <v>257</v>
      </c>
      <c r="F83" s="20"/>
      <c r="G83" s="32">
        <v>11378</v>
      </c>
      <c r="H83" s="69"/>
      <c r="I83" s="32">
        <v>10059</v>
      </c>
      <c r="J83" s="27"/>
      <c r="K83" s="32">
        <v>8801</v>
      </c>
      <c r="L83" s="27"/>
      <c r="M83" s="32">
        <v>4655</v>
      </c>
    </row>
    <row r="84" spans="1:17" s="19" customFormat="1" ht="20.149999999999999" customHeight="1">
      <c r="A84" s="19" t="s">
        <v>82</v>
      </c>
      <c r="E84" s="20">
        <v>21</v>
      </c>
      <c r="F84" s="20"/>
      <c r="G84" s="32">
        <v>533</v>
      </c>
      <c r="H84" s="69"/>
      <c r="I84" s="32">
        <v>420</v>
      </c>
      <c r="J84" s="27"/>
      <c r="K84" s="32">
        <v>287</v>
      </c>
      <c r="L84" s="27"/>
      <c r="M84" s="32">
        <v>241</v>
      </c>
    </row>
    <row r="85" spans="1:17" s="19" customFormat="1" ht="20.149999999999999" customHeight="1">
      <c r="A85" s="11" t="s">
        <v>178</v>
      </c>
      <c r="E85" s="20">
        <v>24</v>
      </c>
      <c r="F85" s="20"/>
      <c r="G85" s="32">
        <v>18922</v>
      </c>
      <c r="H85" s="69"/>
      <c r="I85" s="32">
        <v>13696</v>
      </c>
      <c r="J85" s="27"/>
      <c r="K85" s="32">
        <v>1418</v>
      </c>
      <c r="L85" s="27"/>
      <c r="M85" s="32">
        <v>13696</v>
      </c>
    </row>
    <row r="86" spans="1:17" s="19" customFormat="1" ht="20.149999999999999" customHeight="1">
      <c r="A86" s="19" t="s">
        <v>127</v>
      </c>
      <c r="E86" s="20"/>
      <c r="F86" s="20"/>
      <c r="G86" s="70">
        <v>2710</v>
      </c>
      <c r="H86" s="41"/>
      <c r="I86" s="70">
        <v>2615</v>
      </c>
      <c r="J86" s="41"/>
      <c r="K86" s="70">
        <v>2709</v>
      </c>
      <c r="L86" s="41"/>
      <c r="M86" s="71">
        <v>2615</v>
      </c>
    </row>
    <row r="87" spans="1:17" s="19" customFormat="1" ht="20.149999999999999" customHeight="1">
      <c r="A87" s="4" t="s">
        <v>5</v>
      </c>
      <c r="E87" s="20"/>
      <c r="F87" s="20"/>
      <c r="G87" s="71">
        <f>SUM(G83:G86)</f>
        <v>33543</v>
      </c>
      <c r="H87" s="41"/>
      <c r="I87" s="71">
        <f>SUM(I82:I86)</f>
        <v>26790</v>
      </c>
      <c r="J87" s="41"/>
      <c r="K87" s="71">
        <f>SUM(K82:K86)</f>
        <v>13215</v>
      </c>
      <c r="L87" s="41"/>
      <c r="M87" s="71">
        <f>SUM(M82:M86)</f>
        <v>21207</v>
      </c>
    </row>
    <row r="88" spans="1:17" s="19" customFormat="1" ht="20.149999999999999" customHeight="1">
      <c r="A88" s="5" t="s">
        <v>40</v>
      </c>
      <c r="E88" s="20"/>
      <c r="F88" s="21"/>
      <c r="G88" s="65">
        <f>G80+G87</f>
        <v>4398151</v>
      </c>
      <c r="H88" s="41"/>
      <c r="I88" s="65">
        <f>I80+I87</f>
        <v>3742517</v>
      </c>
      <c r="J88" s="41"/>
      <c r="K88" s="65">
        <f>K80+K87</f>
        <v>213117</v>
      </c>
      <c r="L88" s="41"/>
      <c r="M88" s="65">
        <f>M80+M87</f>
        <v>322184</v>
      </c>
    </row>
    <row r="89" spans="1:17" s="19" customFormat="1" ht="6" customHeight="1">
      <c r="A89" s="5"/>
      <c r="E89" s="20"/>
      <c r="F89" s="21"/>
      <c r="G89" s="25"/>
      <c r="H89" s="41"/>
      <c r="I89" s="25"/>
      <c r="J89" s="41"/>
      <c r="K89" s="25"/>
      <c r="L89" s="41"/>
      <c r="M89" s="25"/>
    </row>
    <row r="90" spans="1:17" s="19" customFormat="1" ht="20.149999999999999" customHeight="1">
      <c r="A90" s="5" t="s">
        <v>41</v>
      </c>
      <c r="E90" s="20"/>
      <c r="F90" s="21"/>
      <c r="G90" s="22"/>
      <c r="H90" s="27"/>
      <c r="I90" s="22"/>
      <c r="J90" s="72"/>
      <c r="K90" s="22"/>
      <c r="L90" s="72"/>
      <c r="M90" s="22"/>
    </row>
    <row r="91" spans="1:17" s="19" customFormat="1" ht="20.149999999999999" customHeight="1">
      <c r="A91" s="11" t="s">
        <v>122</v>
      </c>
      <c r="E91" s="20"/>
      <c r="G91" s="73"/>
      <c r="H91" s="72"/>
      <c r="I91" s="73"/>
      <c r="J91" s="72"/>
      <c r="K91" s="22"/>
      <c r="L91" s="72"/>
      <c r="M91" s="22"/>
    </row>
    <row r="92" spans="1:17" s="19" customFormat="1" ht="20.149999999999999" customHeight="1">
      <c r="A92" s="11" t="s">
        <v>234</v>
      </c>
      <c r="E92" s="20"/>
      <c r="G92" s="73"/>
      <c r="H92" s="72"/>
      <c r="I92" s="73"/>
      <c r="J92" s="72"/>
      <c r="K92" s="22"/>
      <c r="L92" s="72"/>
      <c r="M92" s="22"/>
    </row>
    <row r="93" spans="1:17" s="80" customFormat="1" ht="20.149999999999999" customHeight="1" thickBot="1">
      <c r="A93" s="11" t="s">
        <v>237</v>
      </c>
      <c r="E93" s="85">
        <v>22</v>
      </c>
      <c r="G93" s="115">
        <v>3237234</v>
      </c>
      <c r="H93" s="82"/>
      <c r="I93" s="110">
        <v>2103977</v>
      </c>
      <c r="J93" s="82"/>
      <c r="K93" s="110">
        <v>3237234</v>
      </c>
      <c r="L93" s="82"/>
      <c r="M93" s="110">
        <v>2103977</v>
      </c>
    </row>
    <row r="94" spans="1:17" s="80" customFormat="1" ht="20.149999999999999" customHeight="1" thickTop="1">
      <c r="A94" s="11" t="s">
        <v>258</v>
      </c>
      <c r="E94" s="85"/>
      <c r="H94" s="82"/>
      <c r="I94" s="91"/>
      <c r="J94" s="82"/>
      <c r="K94" s="91"/>
      <c r="L94" s="82"/>
      <c r="M94" s="91"/>
    </row>
    <row r="95" spans="1:17" s="80" customFormat="1" ht="20.149999999999999" customHeight="1">
      <c r="A95" s="11" t="s">
        <v>238</v>
      </c>
      <c r="E95" s="85">
        <v>22</v>
      </c>
      <c r="G95" s="80">
        <f>'CE-Conso'!D25</f>
        <v>2146496</v>
      </c>
      <c r="H95" s="82"/>
      <c r="I95" s="91">
        <v>1651176</v>
      </c>
      <c r="J95" s="82"/>
      <c r="K95" s="91">
        <f>'CE-Company'!E20</f>
        <v>2146496</v>
      </c>
      <c r="L95" s="82"/>
      <c r="M95" s="91">
        <v>1651176</v>
      </c>
    </row>
    <row r="96" spans="1:17" s="80" customFormat="1" ht="20.149999999999999" customHeight="1">
      <c r="A96" s="116" t="s">
        <v>42</v>
      </c>
      <c r="E96" s="85">
        <v>22</v>
      </c>
      <c r="F96" s="87"/>
      <c r="G96" s="80">
        <f>'CE-Conso'!F25</f>
        <v>285684</v>
      </c>
      <c r="H96" s="82"/>
      <c r="I96" s="91">
        <v>548204</v>
      </c>
      <c r="J96" s="82"/>
      <c r="K96" s="91">
        <f>'CE-Company'!G20</f>
        <v>285684</v>
      </c>
      <c r="L96" s="82"/>
      <c r="M96" s="91">
        <v>548204</v>
      </c>
      <c r="Q96" s="84"/>
    </row>
    <row r="97" spans="1:17" s="80" customFormat="1" ht="20.149999999999999" customHeight="1">
      <c r="A97" s="116" t="s">
        <v>129</v>
      </c>
      <c r="E97" s="85">
        <v>3</v>
      </c>
      <c r="F97" s="87"/>
      <c r="G97" s="91">
        <f>'CE-Conso'!H25</f>
        <v>-19652</v>
      </c>
      <c r="H97" s="82"/>
      <c r="I97" s="91">
        <v>-9969</v>
      </c>
      <c r="J97" s="82"/>
      <c r="K97" s="93" t="s">
        <v>34</v>
      </c>
      <c r="L97" s="82"/>
      <c r="M97" s="93" t="s">
        <v>34</v>
      </c>
      <c r="Q97" s="84"/>
    </row>
    <row r="98" spans="1:17" s="80" customFormat="1" ht="20.149999999999999" customHeight="1">
      <c r="A98" s="84" t="s">
        <v>87</v>
      </c>
      <c r="E98" s="85"/>
      <c r="F98" s="87"/>
      <c r="G98" s="91">
        <f>'CE-Conso'!L25</f>
        <v>-138575</v>
      </c>
      <c r="H98" s="82"/>
      <c r="I98" s="91">
        <v>-102141</v>
      </c>
      <c r="J98" s="82"/>
      <c r="K98" s="93">
        <f>'CE-Company'!K20</f>
        <v>-319915</v>
      </c>
      <c r="L98" s="82"/>
      <c r="M98" s="91">
        <v>-297104</v>
      </c>
      <c r="Q98" s="116"/>
    </row>
    <row r="99" spans="1:17" s="19" customFormat="1" ht="20.149999999999999" customHeight="1">
      <c r="A99" s="19" t="s">
        <v>23</v>
      </c>
      <c r="E99" s="21"/>
      <c r="F99" s="21"/>
      <c r="G99" s="94">
        <f>'CE-Conso'!R25</f>
        <v>-17965</v>
      </c>
      <c r="H99" s="82"/>
      <c r="I99" s="94">
        <v>-32793</v>
      </c>
      <c r="J99" s="82"/>
      <c r="K99" s="95">
        <f>'CE-Company'!M20</f>
        <v>6387</v>
      </c>
      <c r="L99" s="86"/>
      <c r="M99" s="95">
        <v>56483</v>
      </c>
      <c r="Q99" s="33"/>
    </row>
    <row r="100" spans="1:17" s="19" customFormat="1" ht="20.149999999999999" customHeight="1">
      <c r="A100" s="5" t="s">
        <v>43</v>
      </c>
      <c r="E100" s="21"/>
      <c r="F100" s="21"/>
      <c r="G100" s="91">
        <f>SUM(G95:G99)</f>
        <v>2255988</v>
      </c>
      <c r="H100" s="82"/>
      <c r="I100" s="91">
        <f>SUM(I95:I99)</f>
        <v>2054477</v>
      </c>
      <c r="J100" s="82"/>
      <c r="K100" s="91">
        <f>SUM(K95:K99)</f>
        <v>2118652</v>
      </c>
      <c r="L100" s="82"/>
      <c r="M100" s="91">
        <f>SUM(M95:M99)</f>
        <v>1958759</v>
      </c>
      <c r="Q100" s="33"/>
    </row>
    <row r="101" spans="1:17" s="19" customFormat="1" ht="20.149999999999999" customHeight="1">
      <c r="A101" s="11" t="s">
        <v>44</v>
      </c>
      <c r="E101" s="20"/>
      <c r="F101" s="21"/>
      <c r="G101" s="93">
        <f>'CE-Conso'!V25</f>
        <v>86855</v>
      </c>
      <c r="H101" s="96"/>
      <c r="I101" s="91">
        <f>'CE-Conso'!V15</f>
        <v>89139</v>
      </c>
      <c r="J101" s="96"/>
      <c r="K101" s="90" t="s">
        <v>34</v>
      </c>
      <c r="L101" s="96"/>
      <c r="M101" s="90" t="s">
        <v>34</v>
      </c>
      <c r="Q101" s="11"/>
    </row>
    <row r="102" spans="1:17" s="19" customFormat="1" ht="20.149999999999999" customHeight="1">
      <c r="A102" s="5" t="s">
        <v>6</v>
      </c>
      <c r="E102" s="20"/>
      <c r="F102" s="21"/>
      <c r="G102" s="65">
        <f>SUM(G100:G101)</f>
        <v>2342843</v>
      </c>
      <c r="H102" s="41"/>
      <c r="I102" s="65">
        <f>SUM(I100:I101)</f>
        <v>2143616</v>
      </c>
      <c r="J102" s="41"/>
      <c r="K102" s="65">
        <f>SUM(K100:K101)</f>
        <v>2118652</v>
      </c>
      <c r="L102" s="41"/>
      <c r="M102" s="65">
        <f>SUM(M100:M101)</f>
        <v>1958759</v>
      </c>
      <c r="Q102" s="11"/>
    </row>
    <row r="103" spans="1:17" s="19" customFormat="1" ht="7.5" customHeight="1">
      <c r="A103" s="5"/>
      <c r="E103" s="20"/>
      <c r="F103" s="21"/>
      <c r="G103" s="66"/>
      <c r="H103" s="41"/>
      <c r="I103" s="66"/>
      <c r="J103" s="41"/>
      <c r="K103" s="66"/>
      <c r="L103" s="41"/>
      <c r="M103" s="66"/>
      <c r="Q103" s="11"/>
    </row>
    <row r="104" spans="1:17" s="19" customFormat="1" ht="20.149999999999999" customHeight="1" thickBot="1">
      <c r="A104" s="5" t="s">
        <v>45</v>
      </c>
      <c r="E104" s="21"/>
      <c r="F104" s="21"/>
      <c r="G104" s="67">
        <f>+G88+G102</f>
        <v>6740994</v>
      </c>
      <c r="H104" s="41"/>
      <c r="I104" s="67">
        <f>+I88+I102</f>
        <v>5886133</v>
      </c>
      <c r="J104" s="41"/>
      <c r="K104" s="67">
        <f>+K88+K102</f>
        <v>2331769</v>
      </c>
      <c r="L104" s="41"/>
      <c r="M104" s="67">
        <f>+M88+M102</f>
        <v>2280943</v>
      </c>
      <c r="Q104" s="33"/>
    </row>
    <row r="105" spans="1:17" s="19" customFormat="1" ht="20.149999999999999" customHeight="1" thickTop="1">
      <c r="E105" s="21"/>
      <c r="F105" s="21"/>
      <c r="G105" s="25"/>
      <c r="I105" s="25"/>
      <c r="K105" s="25"/>
      <c r="M105" s="25"/>
      <c r="Q105" s="33"/>
    </row>
    <row r="106" spans="1:17" s="19" customFormat="1" ht="18" customHeight="1">
      <c r="E106" s="21"/>
      <c r="F106" s="21"/>
      <c r="G106" s="22"/>
      <c r="H106" s="34"/>
      <c r="I106" s="22"/>
      <c r="J106" s="34"/>
      <c r="K106" s="22"/>
      <c r="L106" s="34"/>
      <c r="M106" s="22"/>
      <c r="Q106" s="33"/>
    </row>
    <row r="107" spans="1:17" s="19" customFormat="1" ht="18" customHeight="1">
      <c r="E107" s="21"/>
      <c r="F107" s="21"/>
      <c r="G107" s="22"/>
      <c r="H107" s="34"/>
      <c r="I107" s="22"/>
      <c r="J107" s="34"/>
      <c r="K107" s="22"/>
      <c r="L107" s="34"/>
      <c r="M107" s="22"/>
      <c r="Q107" s="33"/>
    </row>
    <row r="108" spans="1:17" s="19" customFormat="1" ht="18" customHeight="1">
      <c r="E108" s="21"/>
      <c r="F108" s="21"/>
      <c r="G108" s="22"/>
      <c r="H108" s="34"/>
      <c r="I108" s="22"/>
      <c r="J108" s="34"/>
      <c r="K108" s="22"/>
      <c r="L108" s="34"/>
      <c r="M108" s="22"/>
      <c r="Q108" s="33"/>
    </row>
    <row r="109" spans="1:17" s="19" customFormat="1" ht="18" customHeight="1">
      <c r="E109" s="21"/>
      <c r="F109" s="21"/>
      <c r="G109" s="22"/>
      <c r="H109" s="34"/>
      <c r="I109" s="22"/>
      <c r="J109" s="34"/>
      <c r="K109" s="22"/>
      <c r="L109" s="34"/>
      <c r="M109" s="22"/>
      <c r="Q109" s="33"/>
    </row>
    <row r="110" spans="1:17" s="19" customFormat="1" ht="18" customHeight="1">
      <c r="E110" s="21"/>
      <c r="F110" s="21"/>
      <c r="G110" s="22"/>
      <c r="H110" s="34"/>
      <c r="I110" s="22"/>
      <c r="J110" s="34"/>
      <c r="K110" s="22"/>
      <c r="L110" s="34"/>
      <c r="M110" s="22"/>
      <c r="Q110" s="33"/>
    </row>
    <row r="111" spans="1:17" s="19" customFormat="1" ht="20.149999999999999" customHeight="1">
      <c r="B111" s="19" t="s">
        <v>117</v>
      </c>
      <c r="G111" s="22"/>
      <c r="H111" s="23"/>
      <c r="I111" s="278" t="s">
        <v>117</v>
      </c>
      <c r="J111" s="278"/>
      <c r="K111" s="278"/>
      <c r="L111" s="23"/>
      <c r="M111" s="22"/>
    </row>
    <row r="112" spans="1:17" s="19" customFormat="1" ht="20.149999999999999" customHeight="1">
      <c r="G112" s="22"/>
      <c r="H112" s="23"/>
      <c r="I112" s="22"/>
      <c r="J112" s="23"/>
      <c r="K112" s="22"/>
      <c r="L112" s="23"/>
      <c r="M112" s="22"/>
      <c r="Q112" s="11"/>
    </row>
    <row r="113" spans="5:17" s="19" customFormat="1" ht="20.149999999999999" customHeight="1">
      <c r="G113" s="22"/>
      <c r="H113" s="35"/>
      <c r="I113" s="22"/>
      <c r="J113" s="35"/>
      <c r="K113" s="22"/>
      <c r="L113" s="35"/>
      <c r="M113" s="22"/>
      <c r="N113" s="35"/>
      <c r="O113" s="35"/>
      <c r="P113" s="35"/>
      <c r="Q113" s="5"/>
    </row>
    <row r="114" spans="5:17" s="19" customFormat="1" ht="20.149999999999999" customHeight="1">
      <c r="G114" s="32"/>
      <c r="H114" s="35"/>
      <c r="I114" s="31"/>
      <c r="J114" s="36"/>
      <c r="K114" s="22"/>
      <c r="L114" s="36"/>
      <c r="M114" s="22"/>
      <c r="N114" s="35"/>
      <c r="O114" s="35"/>
      <c r="P114" s="35"/>
    </row>
    <row r="115" spans="5:17" s="19" customFormat="1" ht="20.149999999999999" customHeight="1">
      <c r="E115" s="37"/>
      <c r="F115" s="37"/>
      <c r="G115" s="140">
        <f>G104-G50</f>
        <v>0</v>
      </c>
      <c r="H115" s="141"/>
      <c r="I115" s="140">
        <f>I50-I104</f>
        <v>0</v>
      </c>
      <c r="J115" s="141"/>
      <c r="K115" s="140">
        <f>K104-K50</f>
        <v>0</v>
      </c>
      <c r="L115" s="141"/>
      <c r="M115" s="140">
        <f>M104-M50</f>
        <v>0</v>
      </c>
      <c r="N115" s="35"/>
      <c r="O115" s="35"/>
      <c r="P115" s="35"/>
    </row>
    <row r="116" spans="5:17" s="19" customFormat="1" ht="20.149999999999999" customHeight="1">
      <c r="G116" s="38"/>
      <c r="H116" s="35"/>
      <c r="I116" s="39"/>
      <c r="J116" s="36"/>
      <c r="K116" s="22"/>
      <c r="L116" s="36"/>
      <c r="M116" s="22"/>
      <c r="N116" s="35"/>
      <c r="O116" s="35"/>
      <c r="P116" s="35"/>
    </row>
    <row r="117" spans="5:17" s="19" customFormat="1" ht="20.149999999999999" customHeight="1">
      <c r="G117" s="38"/>
      <c r="H117" s="37"/>
      <c r="I117" s="39"/>
      <c r="J117" s="36"/>
      <c r="K117" s="22"/>
      <c r="L117" s="36"/>
      <c r="M117" s="22"/>
      <c r="N117" s="35"/>
      <c r="O117" s="35"/>
      <c r="P117" s="35"/>
    </row>
    <row r="118" spans="5:17">
      <c r="G118" s="68"/>
      <c r="H118" s="35"/>
      <c r="I118" s="22"/>
      <c r="J118" s="35"/>
      <c r="K118" s="22"/>
      <c r="L118" s="35"/>
      <c r="M118" s="22"/>
      <c r="N118" s="35"/>
      <c r="O118" s="35"/>
      <c r="P118" s="35"/>
    </row>
  </sheetData>
  <mergeCells count="9">
    <mergeCell ref="G6:M6"/>
    <mergeCell ref="G7:I7"/>
    <mergeCell ref="K7:M7"/>
    <mergeCell ref="D56:E56"/>
    <mergeCell ref="I56:K56"/>
    <mergeCell ref="I111:K111"/>
    <mergeCell ref="G64:I64"/>
    <mergeCell ref="K64:M64"/>
    <mergeCell ref="G63:M63"/>
  </mergeCells>
  <pageMargins left="0.70866141732283505" right="0.118110236220472" top="0.78740157480314998" bottom="0.47244094488188998" header="0.31496062992126" footer="0.31496062992126"/>
  <pageSetup paperSize="9" scale="64" firstPageNumber="3" fitToWidth="0" orientation="portrait" useFirstPageNumber="1" r:id="rId1"/>
  <headerFooter alignWithMargins="0">
    <oddFooter>&amp;L&amp;"Calibri,Regular"&amp;12The accompanying notes are an integral part of these financial statements.&amp;R&amp;"Calibri,Regular"&amp;12&amp;P</oddFooter>
  </headerFooter>
  <rowBreaks count="2" manualBreakCount="2">
    <brk id="57" max="16383" man="1"/>
    <brk id="1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67"/>
  <sheetViews>
    <sheetView topLeftCell="A35" zoomScale="90" zoomScaleNormal="90" workbookViewId="0">
      <selection activeCell="D10" sqref="D10"/>
    </sheetView>
  </sheetViews>
  <sheetFormatPr defaultColWidth="9.453125" defaultRowHeight="21.75" customHeight="1"/>
  <cols>
    <col min="1" max="1" width="35.54296875" style="80" customWidth="1"/>
    <col min="2" max="2" width="12.81640625" style="80" customWidth="1"/>
    <col min="3" max="3" width="11.54296875" style="80" customWidth="1"/>
    <col min="4" max="4" width="2.36328125" style="80" customWidth="1"/>
    <col min="5" max="5" width="8.54296875" style="80" customWidth="1"/>
    <col min="6" max="6" width="1.54296875" style="80" customWidth="1"/>
    <col min="7" max="7" width="15.54296875" style="80" customWidth="1"/>
    <col min="8" max="8" width="1.54296875" style="80" customWidth="1"/>
    <col min="9" max="9" width="15.54296875" style="80" customWidth="1"/>
    <col min="10" max="10" width="1.54296875" style="80" customWidth="1"/>
    <col min="11" max="11" width="15.54296875" style="117" customWidth="1"/>
    <col min="12" max="12" width="1.54296875" style="117" customWidth="1"/>
    <col min="13" max="13" width="15.54296875" style="117" customWidth="1"/>
    <col min="14" max="14" width="1.54296875" style="19" customWidth="1"/>
    <col min="15" max="15" width="9.453125" style="19"/>
    <col min="16" max="16" width="19.453125" style="19" customWidth="1"/>
    <col min="17" max="16384" width="9.453125" style="19"/>
  </cols>
  <sheetData>
    <row r="1" spans="1:13" ht="21.75" customHeight="1">
      <c r="A1" s="102" t="s">
        <v>128</v>
      </c>
      <c r="M1" s="119" t="s">
        <v>50</v>
      </c>
    </row>
    <row r="2" spans="1:13" s="4" customFormat="1" ht="18" customHeight="1">
      <c r="A2" s="79" t="s">
        <v>48</v>
      </c>
      <c r="B2" s="102"/>
      <c r="C2" s="102"/>
      <c r="D2" s="102"/>
      <c r="E2" s="79"/>
      <c r="F2" s="79"/>
      <c r="G2" s="102"/>
      <c r="H2" s="102"/>
      <c r="I2" s="102"/>
      <c r="J2" s="102"/>
      <c r="K2" s="121"/>
      <c r="L2" s="121"/>
      <c r="M2" s="119" t="s">
        <v>51</v>
      </c>
    </row>
    <row r="3" spans="1:13" s="4" customFormat="1" ht="18" customHeight="1">
      <c r="A3" s="150" t="s">
        <v>249</v>
      </c>
      <c r="B3" s="102"/>
      <c r="C3" s="102"/>
      <c r="D3" s="102"/>
      <c r="E3" s="79"/>
      <c r="F3" s="79"/>
      <c r="G3" s="102"/>
      <c r="H3" s="102"/>
      <c r="I3" s="102"/>
      <c r="J3" s="102"/>
      <c r="K3" s="121"/>
      <c r="L3" s="121"/>
      <c r="M3" s="121"/>
    </row>
    <row r="4" spans="1:13" s="10" customFormat="1" ht="10.5" customHeight="1">
      <c r="A4" s="123"/>
      <c r="B4" s="123"/>
      <c r="C4" s="123"/>
      <c r="D4" s="123"/>
      <c r="E4" s="145"/>
      <c r="F4" s="123"/>
      <c r="G4" s="123"/>
      <c r="H4" s="123"/>
      <c r="I4" s="123"/>
      <c r="J4" s="123"/>
      <c r="K4" s="123"/>
      <c r="L4" s="123"/>
      <c r="M4" s="124"/>
    </row>
    <row r="5" spans="1:13" s="10" customFormat="1" ht="20.149999999999999" customHeight="1">
      <c r="A5" s="123"/>
      <c r="B5" s="123"/>
      <c r="C5" s="123"/>
      <c r="D5" s="123"/>
      <c r="E5" s="145"/>
      <c r="F5" s="123"/>
      <c r="G5" s="281" t="s">
        <v>102</v>
      </c>
      <c r="H5" s="281"/>
      <c r="I5" s="281"/>
      <c r="J5" s="281"/>
      <c r="K5" s="281"/>
      <c r="L5" s="281"/>
      <c r="M5" s="281"/>
    </row>
    <row r="6" spans="1:13" s="10" customFormat="1" ht="20.149999999999999" customHeight="1">
      <c r="A6" s="123"/>
      <c r="B6" s="123"/>
      <c r="C6" s="123"/>
      <c r="D6" s="123"/>
      <c r="E6" s="145"/>
      <c r="F6" s="123"/>
      <c r="G6" s="282" t="s">
        <v>88</v>
      </c>
      <c r="H6" s="282"/>
      <c r="I6" s="282"/>
      <c r="J6" s="125"/>
      <c r="K6" s="282" t="s">
        <v>89</v>
      </c>
      <c r="L6" s="282"/>
      <c r="M6" s="282"/>
    </row>
    <row r="7" spans="1:13" s="10" customFormat="1" ht="20.149999999999999" customHeight="1">
      <c r="A7" s="123"/>
      <c r="B7" s="123"/>
      <c r="C7" s="123"/>
      <c r="D7" s="123"/>
      <c r="E7" s="144" t="s">
        <v>33</v>
      </c>
      <c r="F7" s="123"/>
      <c r="G7" s="126">
        <v>2022</v>
      </c>
      <c r="H7" s="123"/>
      <c r="I7" s="126">
        <v>2021</v>
      </c>
      <c r="J7" s="127"/>
      <c r="K7" s="126">
        <v>2022</v>
      </c>
      <c r="L7" s="123"/>
      <c r="M7" s="126">
        <v>2021</v>
      </c>
    </row>
    <row r="8" spans="1:13" ht="18" customHeight="1">
      <c r="A8" s="79" t="s">
        <v>52</v>
      </c>
      <c r="E8" s="85">
        <v>5</v>
      </c>
      <c r="J8" s="87"/>
    </row>
    <row r="9" spans="1:13" ht="18" customHeight="1">
      <c r="A9" s="84" t="s">
        <v>27</v>
      </c>
      <c r="E9" s="85"/>
      <c r="G9" s="82">
        <v>3239</v>
      </c>
      <c r="H9" s="86"/>
      <c r="I9" s="42" t="s">
        <v>34</v>
      </c>
      <c r="J9" s="86"/>
      <c r="K9" s="86" t="s">
        <v>34</v>
      </c>
      <c r="L9" s="82"/>
      <c r="M9" s="31" t="s">
        <v>34</v>
      </c>
    </row>
    <row r="10" spans="1:13" ht="18" customHeight="1">
      <c r="A10" s="84" t="s">
        <v>227</v>
      </c>
      <c r="E10" s="85"/>
      <c r="G10" s="82">
        <v>7663</v>
      </c>
      <c r="H10" s="86"/>
      <c r="I10" s="42" t="s">
        <v>34</v>
      </c>
      <c r="J10" s="86"/>
      <c r="K10" s="86" t="s">
        <v>34</v>
      </c>
      <c r="L10" s="82"/>
      <c r="M10" s="31" t="s">
        <v>34</v>
      </c>
    </row>
    <row r="11" spans="1:13" ht="18" customHeight="1">
      <c r="A11" s="84" t="s">
        <v>123</v>
      </c>
      <c r="E11" s="85"/>
      <c r="G11" s="86" t="s">
        <v>34</v>
      </c>
      <c r="H11" s="86"/>
      <c r="I11" s="42" t="s">
        <v>34</v>
      </c>
      <c r="J11" s="86"/>
      <c r="K11" s="86">
        <v>1886</v>
      </c>
      <c r="L11" s="82"/>
      <c r="M11" s="42">
        <v>1800</v>
      </c>
    </row>
    <row r="12" spans="1:13" ht="18" customHeight="1">
      <c r="A12" s="84" t="s">
        <v>8</v>
      </c>
      <c r="E12" s="85"/>
      <c r="G12" s="82">
        <v>1066</v>
      </c>
      <c r="H12" s="86"/>
      <c r="I12" s="42" t="s">
        <v>34</v>
      </c>
      <c r="J12" s="86"/>
      <c r="K12" s="86">
        <v>4851</v>
      </c>
      <c r="L12" s="82"/>
      <c r="M12" s="41">
        <v>10741</v>
      </c>
    </row>
    <row r="13" spans="1:13" ht="18" customHeight="1">
      <c r="A13" s="84" t="s">
        <v>9</v>
      </c>
      <c r="E13" s="85">
        <v>13</v>
      </c>
      <c r="G13" s="88">
        <v>2973</v>
      </c>
      <c r="H13" s="86"/>
      <c r="I13" s="151">
        <v>3084</v>
      </c>
      <c r="J13" s="86"/>
      <c r="K13" s="89">
        <v>2886</v>
      </c>
      <c r="L13" s="82"/>
      <c r="M13" s="151">
        <v>3084</v>
      </c>
    </row>
    <row r="14" spans="1:13" ht="18" customHeight="1">
      <c r="A14" s="79" t="s">
        <v>53</v>
      </c>
      <c r="E14" s="87"/>
      <c r="G14" s="88">
        <f>SUM(G9:G13)</f>
        <v>14941</v>
      </c>
      <c r="H14" s="86"/>
      <c r="I14" s="88">
        <f>SUM(I9:I13)</f>
        <v>3084</v>
      </c>
      <c r="J14" s="86"/>
      <c r="K14" s="88">
        <f>SUM(K9:K13)</f>
        <v>9623</v>
      </c>
      <c r="L14" s="82"/>
      <c r="M14" s="88">
        <f>SUM(M9:M13)</f>
        <v>15625</v>
      </c>
    </row>
    <row r="15" spans="1:13" ht="3.75" customHeight="1">
      <c r="A15" s="79"/>
      <c r="E15" s="87"/>
      <c r="G15" s="82"/>
      <c r="H15" s="86"/>
      <c r="I15" s="82"/>
      <c r="J15" s="86"/>
      <c r="K15" s="82"/>
      <c r="L15" s="82"/>
      <c r="M15" s="82"/>
    </row>
    <row r="16" spans="1:13" ht="18" customHeight="1">
      <c r="A16" s="79" t="s">
        <v>54</v>
      </c>
      <c r="E16" s="85">
        <v>5</v>
      </c>
      <c r="G16" s="82"/>
      <c r="H16" s="86"/>
      <c r="I16" s="82"/>
      <c r="J16" s="86"/>
      <c r="K16" s="82"/>
      <c r="L16" s="82"/>
      <c r="M16" s="82"/>
    </row>
    <row r="17" spans="1:15" ht="18" customHeight="1">
      <c r="A17" s="84" t="s">
        <v>30</v>
      </c>
      <c r="E17" s="85"/>
      <c r="G17" s="82">
        <v>3854</v>
      </c>
      <c r="H17" s="86"/>
      <c r="I17" s="42" t="s">
        <v>34</v>
      </c>
      <c r="J17" s="86"/>
      <c r="K17" s="86" t="s">
        <v>34</v>
      </c>
      <c r="L17" s="82"/>
      <c r="M17" s="42" t="s">
        <v>34</v>
      </c>
    </row>
    <row r="18" spans="1:15" s="80" customFormat="1" ht="18" customHeight="1">
      <c r="A18" s="84" t="s">
        <v>93</v>
      </c>
      <c r="E18" s="85"/>
      <c r="G18" s="82">
        <v>33576</v>
      </c>
      <c r="H18" s="86"/>
      <c r="I18" s="31">
        <v>17709</v>
      </c>
      <c r="J18" s="86"/>
      <c r="K18" s="82">
        <v>23783</v>
      </c>
      <c r="L18" s="82"/>
      <c r="M18" s="41">
        <v>20142</v>
      </c>
      <c r="O18" s="87"/>
    </row>
    <row r="19" spans="1:15" s="77" customFormat="1" ht="18" customHeight="1">
      <c r="A19" s="84" t="s">
        <v>180</v>
      </c>
      <c r="B19" s="80"/>
      <c r="C19" s="80"/>
      <c r="D19" s="80"/>
      <c r="E19" s="85"/>
      <c r="F19" s="80"/>
      <c r="G19" s="86">
        <v>324</v>
      </c>
      <c r="H19" s="86"/>
      <c r="I19" s="31">
        <v>3</v>
      </c>
      <c r="J19" s="86"/>
      <c r="K19" s="86">
        <v>40</v>
      </c>
      <c r="L19" s="82"/>
      <c r="M19" s="41">
        <v>40</v>
      </c>
      <c r="O19" s="78"/>
    </row>
    <row r="20" spans="1:15" ht="17.149999999999999" customHeight="1">
      <c r="A20" s="79" t="s">
        <v>55</v>
      </c>
      <c r="E20" s="85"/>
      <c r="G20" s="83">
        <f>SUM(G17:G19)</f>
        <v>37754</v>
      </c>
      <c r="H20" s="86"/>
      <c r="I20" s="83">
        <f>SUM(I17:I19)</f>
        <v>17712</v>
      </c>
      <c r="J20" s="86"/>
      <c r="K20" s="83">
        <f>SUM(K17:K19)</f>
        <v>23823</v>
      </c>
      <c r="L20" s="82"/>
      <c r="M20" s="83">
        <f>SUM(M17:M19)</f>
        <v>20182</v>
      </c>
    </row>
    <row r="21" spans="1:15" s="11" customFormat="1" ht="18" customHeight="1">
      <c r="A21" s="79" t="s">
        <v>259</v>
      </c>
      <c r="B21" s="84"/>
      <c r="C21" s="84"/>
      <c r="D21" s="84"/>
      <c r="E21" s="85"/>
      <c r="F21" s="84"/>
      <c r="G21" s="82">
        <f>SUM(G14-G20)</f>
        <v>-22813</v>
      </c>
      <c r="H21" s="86"/>
      <c r="I21" s="82">
        <f>SUM(I14-I20)</f>
        <v>-14628</v>
      </c>
      <c r="J21" s="86"/>
      <c r="K21" s="82">
        <f>SUM(K14-K20)</f>
        <v>-14200</v>
      </c>
      <c r="L21" s="82"/>
      <c r="M21" s="82">
        <f>SUM(M14-M20)</f>
        <v>-4557</v>
      </c>
    </row>
    <row r="22" spans="1:15" s="77" customFormat="1" ht="18" customHeight="1">
      <c r="A22" s="84" t="s">
        <v>81</v>
      </c>
      <c r="B22" s="80"/>
      <c r="C22" s="80"/>
      <c r="D22" s="80"/>
      <c r="E22" s="85">
        <v>5</v>
      </c>
      <c r="F22" s="80"/>
      <c r="G22" s="82">
        <v>-3723</v>
      </c>
      <c r="H22" s="86"/>
      <c r="I22" s="32">
        <v>-9614</v>
      </c>
      <c r="J22" s="86"/>
      <c r="K22" s="86">
        <v>-3299</v>
      </c>
      <c r="L22" s="82"/>
      <c r="M22" s="32">
        <v>-11151</v>
      </c>
    </row>
    <row r="23" spans="1:15" ht="18" customHeight="1">
      <c r="A23" s="84" t="s">
        <v>197</v>
      </c>
      <c r="E23" s="85">
        <v>13</v>
      </c>
      <c r="G23" s="89">
        <v>4376</v>
      </c>
      <c r="H23" s="86"/>
      <c r="I23" s="152">
        <v>5182</v>
      </c>
      <c r="J23" s="86"/>
      <c r="K23" s="89" t="s">
        <v>34</v>
      </c>
      <c r="L23" s="86"/>
      <c r="M23" s="153" t="s">
        <v>34</v>
      </c>
    </row>
    <row r="24" spans="1:15" ht="18" customHeight="1">
      <c r="A24" s="79" t="s">
        <v>202</v>
      </c>
      <c r="E24" s="85"/>
      <c r="G24" s="82">
        <f>SUM(G21:G23)</f>
        <v>-22160</v>
      </c>
      <c r="H24" s="86"/>
      <c r="I24" s="82">
        <f>SUM(I21:I23)</f>
        <v>-19060</v>
      </c>
      <c r="J24" s="86"/>
      <c r="K24" s="82">
        <f>SUM(K21:K23)</f>
        <v>-17499</v>
      </c>
      <c r="L24" s="82"/>
      <c r="M24" s="82">
        <f>SUM(M21:M23)</f>
        <v>-15708</v>
      </c>
    </row>
    <row r="25" spans="1:15" ht="18" customHeight="1">
      <c r="A25" s="84" t="s">
        <v>103</v>
      </c>
      <c r="E25" s="85">
        <v>24</v>
      </c>
      <c r="G25" s="88">
        <v>1532</v>
      </c>
      <c r="H25" s="86"/>
      <c r="I25" s="152">
        <v>-121</v>
      </c>
      <c r="J25" s="86"/>
      <c r="K25" s="88">
        <v>3</v>
      </c>
      <c r="L25" s="82"/>
      <c r="M25" s="152">
        <v>9</v>
      </c>
    </row>
    <row r="26" spans="1:15" ht="18" customHeight="1">
      <c r="A26" s="79" t="s">
        <v>203</v>
      </c>
      <c r="E26" s="81"/>
      <c r="G26" s="83">
        <f>SUM(G24:G25)</f>
        <v>-20628</v>
      </c>
      <c r="H26" s="86"/>
      <c r="I26" s="83">
        <f>SUM(I24:I25)</f>
        <v>-19181</v>
      </c>
      <c r="J26" s="86"/>
      <c r="K26" s="83">
        <f>SUM(K24:K25)</f>
        <v>-17496</v>
      </c>
      <c r="L26" s="82"/>
      <c r="M26" s="83">
        <f>SUM(M24:M25)</f>
        <v>-15699</v>
      </c>
    </row>
    <row r="27" spans="1:15" ht="4.5" customHeight="1">
      <c r="A27" s="79"/>
      <c r="E27" s="81"/>
    </row>
    <row r="28" spans="1:15" ht="18.75" customHeight="1">
      <c r="A28" s="79" t="s">
        <v>80</v>
      </c>
      <c r="E28" s="81"/>
      <c r="G28" s="82"/>
      <c r="H28" s="86"/>
      <c r="I28" s="82"/>
      <c r="J28" s="86"/>
      <c r="K28" s="82"/>
      <c r="L28" s="82"/>
      <c r="M28" s="82"/>
    </row>
    <row r="29" spans="1:15" ht="3.75" customHeight="1">
      <c r="A29" s="79"/>
      <c r="E29" s="81"/>
      <c r="G29" s="82"/>
      <c r="H29" s="86"/>
      <c r="I29" s="82"/>
      <c r="J29" s="86"/>
      <c r="K29" s="82"/>
      <c r="L29" s="82"/>
      <c r="M29" s="82"/>
    </row>
    <row r="30" spans="1:15" ht="18.75" customHeight="1">
      <c r="A30" s="79" t="s">
        <v>91</v>
      </c>
      <c r="E30" s="81"/>
      <c r="G30" s="82"/>
      <c r="H30" s="86"/>
      <c r="I30" s="82"/>
      <c r="J30" s="86"/>
      <c r="K30" s="82"/>
      <c r="L30" s="82"/>
      <c r="M30" s="82"/>
    </row>
    <row r="31" spans="1:15" ht="18.75" customHeight="1">
      <c r="A31" s="79" t="s">
        <v>140</v>
      </c>
      <c r="E31" s="81"/>
      <c r="G31" s="82"/>
      <c r="H31" s="86"/>
      <c r="I31" s="82"/>
      <c r="J31" s="86"/>
      <c r="K31" s="135"/>
      <c r="L31" s="82"/>
      <c r="M31" s="135"/>
    </row>
    <row r="32" spans="1:15" ht="18.75" customHeight="1">
      <c r="A32" s="84" t="s">
        <v>115</v>
      </c>
      <c r="E32" s="81"/>
      <c r="G32" s="88">
        <v>80355</v>
      </c>
      <c r="I32" s="154">
        <v>91471</v>
      </c>
      <c r="K32" s="136" t="s">
        <v>34</v>
      </c>
      <c r="M32" s="136" t="s">
        <v>34</v>
      </c>
    </row>
    <row r="33" spans="1:13" ht="18.75" customHeight="1">
      <c r="A33" s="79" t="s">
        <v>141</v>
      </c>
      <c r="E33" s="81"/>
      <c r="G33" s="88">
        <f>SUM(G32:G32)</f>
        <v>80355</v>
      </c>
      <c r="I33" s="88">
        <f>SUM(I32:I32)</f>
        <v>91471</v>
      </c>
      <c r="K33" s="137" t="s">
        <v>34</v>
      </c>
      <c r="M33" s="137" t="s">
        <v>34</v>
      </c>
    </row>
    <row r="34" spans="1:13" ht="18.75" customHeight="1">
      <c r="A34" s="79" t="s">
        <v>145</v>
      </c>
      <c r="E34" s="81"/>
      <c r="G34" s="82"/>
      <c r="I34" s="82"/>
      <c r="K34" s="82"/>
      <c r="M34" s="82"/>
    </row>
    <row r="35" spans="1:13" ht="18.75" customHeight="1">
      <c r="A35" s="79" t="s">
        <v>140</v>
      </c>
      <c r="E35" s="81"/>
      <c r="G35" s="82"/>
      <c r="I35" s="82"/>
      <c r="K35" s="82"/>
      <c r="M35" s="82"/>
    </row>
    <row r="36" spans="1:13" s="80" customFormat="1" ht="18.75" customHeight="1">
      <c r="A36" s="84" t="s">
        <v>214</v>
      </c>
      <c r="E36" s="81"/>
      <c r="G36" s="82"/>
      <c r="I36" s="86"/>
      <c r="K36" s="82"/>
      <c r="L36" s="117"/>
      <c r="M36" s="86"/>
    </row>
    <row r="37" spans="1:13" s="80" customFormat="1" ht="18.75" customHeight="1">
      <c r="A37" s="19" t="s">
        <v>228</v>
      </c>
      <c r="E37" s="85">
        <v>24</v>
      </c>
      <c r="G37" s="82">
        <v>-10449</v>
      </c>
      <c r="I37" s="82">
        <v>-14774</v>
      </c>
      <c r="K37" s="82">
        <v>-10449</v>
      </c>
      <c r="L37" s="117"/>
      <c r="M37" s="82">
        <v>-14774</v>
      </c>
    </row>
    <row r="38" spans="1:13" s="80" customFormat="1" ht="18.75" customHeight="1">
      <c r="A38" s="79" t="s">
        <v>246</v>
      </c>
      <c r="E38" s="81"/>
      <c r="G38" s="83">
        <f>SUM(G36:G37)</f>
        <v>-10449</v>
      </c>
      <c r="H38" s="82"/>
      <c r="I38" s="83">
        <f>SUM(I36:I37)</f>
        <v>-14774</v>
      </c>
      <c r="K38" s="83">
        <f>SUM(K36:K37)</f>
        <v>-10449</v>
      </c>
      <c r="L38" s="82"/>
      <c r="M38" s="83">
        <f>SUM(M36:M37)</f>
        <v>-14774</v>
      </c>
    </row>
    <row r="39" spans="1:13" ht="18.75" customHeight="1">
      <c r="A39" s="79" t="s">
        <v>142</v>
      </c>
      <c r="E39" s="81"/>
      <c r="G39" s="83">
        <f>SUM(G33,G38)</f>
        <v>69906</v>
      </c>
      <c r="I39" s="83">
        <f>SUM(I33,I38)</f>
        <v>76697</v>
      </c>
      <c r="K39" s="83">
        <f>SUM(K33,K38)</f>
        <v>-10449</v>
      </c>
      <c r="M39" s="83">
        <f>SUM(M33,M38)</f>
        <v>-14774</v>
      </c>
    </row>
    <row r="40" spans="1:13" ht="5.25" customHeight="1">
      <c r="A40" s="79"/>
      <c r="E40" s="81"/>
      <c r="G40" s="82"/>
      <c r="H40" s="86"/>
      <c r="I40" s="82"/>
      <c r="J40" s="86"/>
      <c r="K40" s="86"/>
      <c r="L40" s="82"/>
      <c r="M40" s="86"/>
    </row>
    <row r="41" spans="1:13" ht="18.75" customHeight="1" thickBot="1">
      <c r="A41" s="79" t="s">
        <v>125</v>
      </c>
      <c r="E41" s="81"/>
      <c r="G41" s="128">
        <f>+G26+G39</f>
        <v>49278</v>
      </c>
      <c r="H41" s="86"/>
      <c r="I41" s="128">
        <f>+I26+I39</f>
        <v>57516</v>
      </c>
      <c r="J41" s="86"/>
      <c r="K41" s="128">
        <f>+K26+K39</f>
        <v>-27945</v>
      </c>
      <c r="L41" s="82"/>
      <c r="M41" s="128">
        <f>+M26+M39</f>
        <v>-30473</v>
      </c>
    </row>
    <row r="42" spans="1:13" ht="5.25" customHeight="1" thickTop="1">
      <c r="A42" s="79"/>
      <c r="E42" s="81"/>
      <c r="G42" s="82"/>
      <c r="H42" s="86"/>
      <c r="I42" s="82"/>
      <c r="J42" s="86"/>
      <c r="K42" s="82"/>
      <c r="L42" s="82"/>
      <c r="M42" s="82"/>
    </row>
    <row r="43" spans="1:13" ht="18.75" customHeight="1">
      <c r="A43" s="79" t="s">
        <v>104</v>
      </c>
      <c r="B43" s="129"/>
      <c r="E43" s="81"/>
      <c r="G43" s="82"/>
      <c r="H43" s="86"/>
      <c r="I43" s="82"/>
      <c r="J43" s="86"/>
      <c r="K43" s="82"/>
      <c r="L43" s="82"/>
      <c r="M43" s="82"/>
    </row>
    <row r="44" spans="1:13" ht="3" customHeight="1">
      <c r="A44" s="79"/>
      <c r="E44" s="81"/>
      <c r="G44" s="82"/>
      <c r="H44" s="86"/>
      <c r="I44" s="82"/>
      <c r="J44" s="86"/>
      <c r="K44" s="82"/>
      <c r="L44" s="82"/>
      <c r="M44" s="82"/>
    </row>
    <row r="45" spans="1:13" ht="18.649999999999999" customHeight="1">
      <c r="A45" s="84" t="s">
        <v>56</v>
      </c>
      <c r="E45" s="81"/>
      <c r="G45" s="82">
        <f>G48-G47</f>
        <v>-21668</v>
      </c>
      <c r="H45" s="86"/>
      <c r="I45" s="68">
        <v>-21349</v>
      </c>
      <c r="J45" s="86"/>
      <c r="K45" s="82">
        <f>K26</f>
        <v>-17496</v>
      </c>
      <c r="L45" s="82"/>
      <c r="M45" s="82">
        <f>M26</f>
        <v>-15699</v>
      </c>
    </row>
    <row r="46" spans="1:13" ht="3" customHeight="1">
      <c r="A46" s="84"/>
      <c r="E46" s="81"/>
      <c r="G46" s="82"/>
      <c r="H46" s="86"/>
      <c r="I46" s="82"/>
      <c r="J46" s="86"/>
      <c r="K46" s="82"/>
      <c r="L46" s="82"/>
      <c r="M46" s="82"/>
    </row>
    <row r="47" spans="1:13" ht="18.75" customHeight="1">
      <c r="A47" s="84" t="s">
        <v>44</v>
      </c>
      <c r="E47" s="81"/>
      <c r="G47" s="86">
        <v>1040</v>
      </c>
      <c r="H47" s="86"/>
      <c r="I47" s="19">
        <v>2168</v>
      </c>
      <c r="J47" s="86"/>
      <c r="K47" s="86" t="s">
        <v>34</v>
      </c>
      <c r="L47" s="86"/>
      <c r="M47" s="86" t="s">
        <v>34</v>
      </c>
    </row>
    <row r="48" spans="1:13" ht="18.75" customHeight="1" thickBot="1">
      <c r="E48" s="81"/>
      <c r="G48" s="130">
        <f>G26</f>
        <v>-20628</v>
      </c>
      <c r="H48" s="86"/>
      <c r="I48" s="130">
        <f>I26</f>
        <v>-19181</v>
      </c>
      <c r="J48" s="86"/>
      <c r="K48" s="130">
        <f>SUM(K45:K47)</f>
        <v>-17496</v>
      </c>
      <c r="L48" s="82"/>
      <c r="M48" s="130">
        <f>SUM(M45:M47)</f>
        <v>-15699</v>
      </c>
    </row>
    <row r="49" spans="1:13" ht="3" customHeight="1" thickTop="1">
      <c r="A49" s="84"/>
      <c r="E49" s="81"/>
      <c r="G49" s="82"/>
      <c r="H49" s="86"/>
      <c r="I49" s="82"/>
      <c r="J49" s="86"/>
      <c r="K49" s="82"/>
      <c r="L49" s="82"/>
      <c r="M49" s="82"/>
    </row>
    <row r="50" spans="1:13" ht="18.75" customHeight="1">
      <c r="A50" s="79" t="s">
        <v>105</v>
      </c>
      <c r="E50" s="81"/>
      <c r="G50" s="82"/>
      <c r="H50" s="86"/>
      <c r="I50" s="82"/>
      <c r="J50" s="86"/>
      <c r="K50" s="82"/>
      <c r="L50" s="82"/>
      <c r="M50" s="82"/>
    </row>
    <row r="51" spans="1:13" ht="3" customHeight="1">
      <c r="A51" s="79"/>
      <c r="E51" s="81"/>
      <c r="G51" s="82"/>
      <c r="H51" s="86"/>
      <c r="I51" s="82"/>
      <c r="J51" s="86"/>
      <c r="K51" s="82"/>
      <c r="L51" s="82"/>
      <c r="M51" s="82"/>
    </row>
    <row r="52" spans="1:13" ht="18.75" customHeight="1">
      <c r="A52" s="84" t="s">
        <v>56</v>
      </c>
      <c r="E52" s="81"/>
      <c r="G52" s="82">
        <f>+G55-G54</f>
        <v>40904</v>
      </c>
      <c r="H52" s="86"/>
      <c r="I52" s="155">
        <v>47212</v>
      </c>
      <c r="J52" s="86"/>
      <c r="K52" s="82">
        <f>K41</f>
        <v>-27945</v>
      </c>
      <c r="L52" s="82"/>
      <c r="M52" s="82">
        <f>M41</f>
        <v>-30473</v>
      </c>
    </row>
    <row r="53" spans="1:13" ht="3" customHeight="1">
      <c r="A53" s="84"/>
      <c r="E53" s="81"/>
      <c r="G53" s="82"/>
      <c r="H53" s="86"/>
      <c r="I53" s="82"/>
      <c r="J53" s="86"/>
      <c r="K53" s="82"/>
      <c r="L53" s="82"/>
      <c r="M53" s="82"/>
    </row>
    <row r="54" spans="1:13" ht="18" customHeight="1">
      <c r="A54" s="84" t="s">
        <v>44</v>
      </c>
      <c r="E54" s="85"/>
      <c r="G54" s="82">
        <v>8374</v>
      </c>
      <c r="H54" s="87"/>
      <c r="I54" s="32">
        <v>10304</v>
      </c>
      <c r="J54" s="87"/>
      <c r="K54" s="145" t="s">
        <v>34</v>
      </c>
      <c r="L54" s="131"/>
      <c r="M54" s="145" t="s">
        <v>34</v>
      </c>
    </row>
    <row r="55" spans="1:13" ht="18" customHeight="1" thickBot="1">
      <c r="E55" s="87"/>
      <c r="G55" s="130">
        <f>+G41</f>
        <v>49278</v>
      </c>
      <c r="H55" s="87"/>
      <c r="I55" s="130">
        <f>+I41</f>
        <v>57516</v>
      </c>
      <c r="J55" s="87"/>
      <c r="K55" s="130">
        <f>SUM(K52:K54)</f>
        <v>-27945</v>
      </c>
      <c r="L55" s="132"/>
      <c r="M55" s="130">
        <f>SUM(M52:M54)</f>
        <v>-30473</v>
      </c>
    </row>
    <row r="56" spans="1:13" ht="6" customHeight="1" thickTop="1">
      <c r="K56" s="80"/>
      <c r="L56" s="80"/>
      <c r="M56" s="80"/>
    </row>
    <row r="57" spans="1:13" ht="21.75" customHeight="1" thickBot="1">
      <c r="A57" s="79" t="s">
        <v>196</v>
      </c>
      <c r="E57" s="85">
        <v>25</v>
      </c>
      <c r="G57" s="147">
        <v>-1.0999999999999999E-2</v>
      </c>
      <c r="H57" s="148"/>
      <c r="I57" s="147">
        <v>-1.4999999999999999E-2</v>
      </c>
      <c r="J57" s="21"/>
      <c r="K57" s="147">
        <v>-8.9999999999999993E-3</v>
      </c>
      <c r="L57" s="149"/>
      <c r="M57" s="147">
        <v>-1.0999999999999999E-2</v>
      </c>
    </row>
    <row r="58" spans="1:13" ht="6" customHeight="1" thickTop="1">
      <c r="G58" s="133"/>
    </row>
    <row r="59" spans="1:13" ht="21.75" customHeight="1">
      <c r="A59" s="102"/>
      <c r="E59" s="85"/>
      <c r="H59" s="134"/>
      <c r="I59" s="133"/>
      <c r="J59" s="134"/>
      <c r="K59" s="133"/>
      <c r="L59" s="134"/>
      <c r="M59" s="133"/>
    </row>
    <row r="60" spans="1:13" ht="21.75" customHeight="1">
      <c r="A60" s="102"/>
      <c r="E60" s="85"/>
      <c r="G60" s="133"/>
      <c r="H60" s="134"/>
      <c r="I60" s="133"/>
      <c r="J60" s="134"/>
      <c r="K60" s="133"/>
      <c r="L60" s="134"/>
      <c r="M60" s="133"/>
    </row>
    <row r="61" spans="1:13" ht="21.75" customHeight="1">
      <c r="A61" s="102"/>
      <c r="E61" s="85"/>
      <c r="G61" s="133"/>
      <c r="H61" s="134"/>
      <c r="I61" s="133"/>
      <c r="J61" s="134"/>
      <c r="K61" s="133"/>
      <c r="L61" s="134"/>
      <c r="M61" s="133"/>
    </row>
    <row r="62" spans="1:13" ht="21.75" customHeight="1">
      <c r="A62" s="102"/>
      <c r="E62" s="85"/>
      <c r="G62" s="133"/>
      <c r="H62" s="134"/>
      <c r="I62" s="133"/>
      <c r="J62" s="134"/>
      <c r="K62" s="133"/>
      <c r="L62" s="134"/>
      <c r="M62" s="133"/>
    </row>
    <row r="63" spans="1:13" ht="18" customHeight="1"/>
    <row r="64" spans="1:13" ht="21.75" customHeight="1">
      <c r="A64" s="283" t="s">
        <v>215</v>
      </c>
      <c r="B64" s="283"/>
      <c r="C64" s="283"/>
      <c r="I64" s="284" t="s">
        <v>215</v>
      </c>
      <c r="J64" s="284"/>
      <c r="K64" s="284"/>
    </row>
    <row r="65" spans="7:13" ht="18" customHeight="1"/>
    <row r="67" spans="7:13" ht="21.75" customHeight="1">
      <c r="G67" s="133">
        <f>G55-G41</f>
        <v>0</v>
      </c>
      <c r="H67" s="134"/>
      <c r="I67" s="133">
        <f>I55-I41</f>
        <v>0</v>
      </c>
      <c r="J67" s="134"/>
      <c r="K67" s="133">
        <f>K55-K41</f>
        <v>0</v>
      </c>
      <c r="L67" s="134"/>
      <c r="M67" s="133">
        <f>M55-M41</f>
        <v>0</v>
      </c>
    </row>
  </sheetData>
  <mergeCells count="5">
    <mergeCell ref="G5:M5"/>
    <mergeCell ref="G6:I6"/>
    <mergeCell ref="K6:M6"/>
    <mergeCell ref="A64:C64"/>
    <mergeCell ref="I64:K64"/>
  </mergeCells>
  <pageMargins left="0.70866141732283472" right="0.15748031496062992" top="0.78740157480314965" bottom="0.47244094488188981" header="0.31496062992125984" footer="0.31496062992125984"/>
  <pageSetup paperSize="9" scale="70" firstPageNumber="5" fitToHeight="0" orientation="portrait" useFirstPageNumber="1" r:id="rId1"/>
  <headerFooter alignWithMargins="0">
    <oddFooter>&amp;L&amp;"Calibri,Regular"&amp;12The accompanying notes are an integral part of these financial statements.&amp;R&amp;"Calibri,Regular"&amp;12&amp;P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69"/>
  <sheetViews>
    <sheetView tabSelected="1" topLeftCell="A43" zoomScaleNormal="100" zoomScaleSheetLayoutView="100" workbookViewId="0">
      <selection activeCell="M50" sqref="M50"/>
    </sheetView>
  </sheetViews>
  <sheetFormatPr defaultColWidth="9.453125" defaultRowHeight="21.75" customHeight="1"/>
  <cols>
    <col min="1" max="1" width="35.54296875" style="156" customWidth="1"/>
    <col min="2" max="2" width="12.81640625" style="156" customWidth="1"/>
    <col min="3" max="3" width="11.54296875" style="156" customWidth="1"/>
    <col min="4" max="4" width="8.7265625" style="156" customWidth="1"/>
    <col min="5" max="5" width="7.81640625" style="156" customWidth="1"/>
    <col min="6" max="6" width="1.1796875" style="156" customWidth="1"/>
    <col min="7" max="7" width="15.54296875" style="156" customWidth="1"/>
    <col min="8" max="8" width="0.81640625" style="156" customWidth="1"/>
    <col min="9" max="9" width="14.7265625" style="156" customWidth="1"/>
    <col min="10" max="10" width="1" style="156" customWidth="1"/>
    <col min="11" max="11" width="14.54296875" style="157" customWidth="1"/>
    <col min="12" max="12" width="1.1796875" style="157" customWidth="1"/>
    <col min="13" max="13" width="12.453125" style="157" customWidth="1"/>
    <col min="14" max="14" width="1.54296875" style="159" customWidth="1"/>
    <col min="15" max="15" width="9.453125" style="159"/>
    <col min="16" max="16" width="19.453125" style="159" customWidth="1"/>
    <col min="17" max="16384" width="9.453125" style="159"/>
  </cols>
  <sheetData>
    <row r="1" spans="1:13" ht="21.75" customHeight="1">
      <c r="A1" s="118" t="s">
        <v>128</v>
      </c>
      <c r="M1" s="158" t="s">
        <v>50</v>
      </c>
    </row>
    <row r="2" spans="1:13" s="1" customFormat="1" ht="18" customHeight="1">
      <c r="A2" s="120" t="s">
        <v>48</v>
      </c>
      <c r="B2" s="118"/>
      <c r="C2" s="118"/>
      <c r="D2" s="118"/>
      <c r="E2" s="120"/>
      <c r="F2" s="120"/>
      <c r="G2" s="118"/>
      <c r="H2" s="118"/>
      <c r="I2" s="118"/>
      <c r="J2" s="118"/>
      <c r="K2" s="160"/>
      <c r="L2" s="160"/>
      <c r="M2" s="158" t="s">
        <v>51</v>
      </c>
    </row>
    <row r="3" spans="1:13" s="1" customFormat="1" ht="18" customHeight="1">
      <c r="A3" s="122" t="s">
        <v>250</v>
      </c>
      <c r="B3" s="118"/>
      <c r="C3" s="118"/>
      <c r="D3" s="118"/>
      <c r="E3" s="120"/>
      <c r="F3" s="120"/>
      <c r="G3" s="118"/>
      <c r="H3" s="118"/>
      <c r="I3" s="118"/>
      <c r="J3" s="118"/>
      <c r="K3" s="160"/>
      <c r="L3" s="160"/>
      <c r="M3" s="160"/>
    </row>
    <row r="4" spans="1:13" s="164" customFormat="1" ht="10.5" customHeight="1">
      <c r="A4" s="161"/>
      <c r="B4" s="161"/>
      <c r="C4" s="161"/>
      <c r="D4" s="161"/>
      <c r="E4" s="162"/>
      <c r="F4" s="161"/>
      <c r="G4" s="161"/>
      <c r="H4" s="161"/>
      <c r="I4" s="161"/>
      <c r="J4" s="161"/>
      <c r="K4" s="161"/>
      <c r="L4" s="161"/>
      <c r="M4" s="163"/>
    </row>
    <row r="5" spans="1:13" s="164" customFormat="1" ht="20.149999999999999" customHeight="1">
      <c r="A5" s="161"/>
      <c r="B5" s="161"/>
      <c r="C5" s="161"/>
      <c r="D5" s="161"/>
      <c r="E5" s="162"/>
      <c r="F5" s="161"/>
      <c r="G5" s="285" t="s">
        <v>102</v>
      </c>
      <c r="H5" s="285"/>
      <c r="I5" s="285"/>
      <c r="J5" s="285"/>
      <c r="K5" s="285"/>
      <c r="L5" s="285"/>
      <c r="M5" s="285"/>
    </row>
    <row r="6" spans="1:13" s="164" customFormat="1" ht="20.149999999999999" customHeight="1">
      <c r="A6" s="161"/>
      <c r="B6" s="161"/>
      <c r="C6" s="161"/>
      <c r="D6" s="161"/>
      <c r="E6" s="162"/>
      <c r="F6" s="161"/>
      <c r="G6" s="286" t="s">
        <v>88</v>
      </c>
      <c r="H6" s="286"/>
      <c r="I6" s="286"/>
      <c r="J6" s="165"/>
      <c r="K6" s="286" t="s">
        <v>89</v>
      </c>
      <c r="L6" s="286"/>
      <c r="M6" s="286"/>
    </row>
    <row r="7" spans="1:13" s="164" customFormat="1" ht="20.149999999999999" customHeight="1">
      <c r="A7" s="161"/>
      <c r="B7" s="161"/>
      <c r="C7" s="161"/>
      <c r="D7" s="161"/>
      <c r="E7" s="166" t="s">
        <v>33</v>
      </c>
      <c r="F7" s="161"/>
      <c r="G7" s="167">
        <v>2022</v>
      </c>
      <c r="H7" s="161"/>
      <c r="I7" s="167">
        <v>2021</v>
      </c>
      <c r="J7" s="168"/>
      <c r="K7" s="167">
        <v>2022</v>
      </c>
      <c r="L7" s="161"/>
      <c r="M7" s="167">
        <v>2021</v>
      </c>
    </row>
    <row r="8" spans="1:13" ht="18" customHeight="1">
      <c r="A8" s="120" t="s">
        <v>52</v>
      </c>
      <c r="E8" s="169">
        <v>5</v>
      </c>
      <c r="J8" s="170"/>
    </row>
    <row r="9" spans="1:13" ht="18" customHeight="1">
      <c r="A9" s="171" t="s">
        <v>27</v>
      </c>
      <c r="E9" s="169"/>
      <c r="G9" s="172">
        <v>21497</v>
      </c>
      <c r="H9" s="173"/>
      <c r="I9" s="174">
        <v>451</v>
      </c>
      <c r="J9" s="173"/>
      <c r="K9" s="173" t="s">
        <v>34</v>
      </c>
      <c r="L9" s="172"/>
      <c r="M9" s="175">
        <v>451</v>
      </c>
    </row>
    <row r="10" spans="1:13" ht="18" customHeight="1">
      <c r="A10" s="171" t="s">
        <v>227</v>
      </c>
      <c r="E10" s="169"/>
      <c r="G10" s="173">
        <v>16955</v>
      </c>
      <c r="H10" s="173"/>
      <c r="I10" s="174" t="s">
        <v>34</v>
      </c>
      <c r="J10" s="173"/>
      <c r="K10" s="173" t="s">
        <v>34</v>
      </c>
      <c r="L10" s="172"/>
      <c r="M10" s="175" t="s">
        <v>34</v>
      </c>
    </row>
    <row r="11" spans="1:13" ht="18" customHeight="1">
      <c r="A11" s="171" t="s">
        <v>123</v>
      </c>
      <c r="E11" s="169"/>
      <c r="G11" s="173" t="s">
        <v>34</v>
      </c>
      <c r="H11" s="173"/>
      <c r="I11" s="174" t="s">
        <v>34</v>
      </c>
      <c r="J11" s="173"/>
      <c r="K11" s="173">
        <v>6015</v>
      </c>
      <c r="L11" s="172"/>
      <c r="M11" s="174">
        <v>5400</v>
      </c>
    </row>
    <row r="12" spans="1:13" ht="18" customHeight="1">
      <c r="A12" s="171" t="s">
        <v>8</v>
      </c>
      <c r="E12" s="169"/>
      <c r="G12" s="172">
        <v>1515</v>
      </c>
      <c r="H12" s="173"/>
      <c r="I12" s="174">
        <v>265</v>
      </c>
      <c r="J12" s="173"/>
      <c r="K12" s="172">
        <v>21240</v>
      </c>
      <c r="L12" s="172"/>
      <c r="M12" s="176">
        <v>33332</v>
      </c>
    </row>
    <row r="13" spans="1:13" ht="18" customHeight="1">
      <c r="A13" s="171" t="s">
        <v>9</v>
      </c>
      <c r="E13" s="169">
        <v>13</v>
      </c>
      <c r="G13" s="177">
        <v>38004</v>
      </c>
      <c r="H13" s="173"/>
      <c r="I13" s="178">
        <v>5459</v>
      </c>
      <c r="J13" s="173"/>
      <c r="K13" s="177">
        <v>36397</v>
      </c>
      <c r="L13" s="172"/>
      <c r="M13" s="178">
        <v>5459</v>
      </c>
    </row>
    <row r="14" spans="1:13" ht="18" customHeight="1">
      <c r="A14" s="120" t="s">
        <v>53</v>
      </c>
      <c r="E14" s="170"/>
      <c r="G14" s="177">
        <f>SUM(G9:G13)</f>
        <v>77971</v>
      </c>
      <c r="H14" s="173"/>
      <c r="I14" s="177">
        <f>SUM(I9:I13)</f>
        <v>6175</v>
      </c>
      <c r="J14" s="173"/>
      <c r="K14" s="177">
        <f>SUM(K9:K13)</f>
        <v>63652</v>
      </c>
      <c r="L14" s="172"/>
      <c r="M14" s="177">
        <f>SUM(M9:M13)</f>
        <v>44642</v>
      </c>
    </row>
    <row r="15" spans="1:13" ht="3.75" customHeight="1">
      <c r="A15" s="120"/>
      <c r="E15" s="170"/>
      <c r="G15" s="172"/>
      <c r="H15" s="173"/>
      <c r="I15" s="172"/>
      <c r="J15" s="173"/>
      <c r="K15" s="172"/>
      <c r="L15" s="172"/>
      <c r="M15" s="172"/>
    </row>
    <row r="16" spans="1:13" ht="18" customHeight="1">
      <c r="A16" s="120" t="s">
        <v>54</v>
      </c>
      <c r="E16" s="169">
        <v>5</v>
      </c>
      <c r="G16" s="172"/>
      <c r="H16" s="173"/>
      <c r="I16" s="172"/>
      <c r="J16" s="173"/>
      <c r="K16" s="172"/>
      <c r="L16" s="172"/>
      <c r="M16" s="172"/>
    </row>
    <row r="17" spans="1:15" ht="18" customHeight="1">
      <c r="A17" s="171" t="s">
        <v>30</v>
      </c>
      <c r="E17" s="169"/>
      <c r="G17" s="172">
        <v>22284</v>
      </c>
      <c r="H17" s="173"/>
      <c r="I17" s="175">
        <v>332</v>
      </c>
      <c r="J17" s="173"/>
      <c r="K17" s="173" t="s">
        <v>34</v>
      </c>
      <c r="L17" s="172"/>
      <c r="M17" s="175">
        <v>332</v>
      </c>
    </row>
    <row r="18" spans="1:15" s="156" customFormat="1" ht="18" customHeight="1">
      <c r="A18" s="171" t="s">
        <v>93</v>
      </c>
      <c r="E18" s="169"/>
      <c r="G18" s="172">
        <v>88485</v>
      </c>
      <c r="H18" s="173"/>
      <c r="I18" s="175">
        <v>61566</v>
      </c>
      <c r="J18" s="173"/>
      <c r="K18" s="172">
        <v>70019</v>
      </c>
      <c r="L18" s="172"/>
      <c r="M18" s="176">
        <v>62809</v>
      </c>
      <c r="O18" s="170"/>
    </row>
    <row r="19" spans="1:15" s="180" customFormat="1" ht="18" customHeight="1">
      <c r="A19" s="171" t="s">
        <v>180</v>
      </c>
      <c r="B19" s="156"/>
      <c r="C19" s="156"/>
      <c r="D19" s="156"/>
      <c r="E19" s="169"/>
      <c r="F19" s="156"/>
      <c r="G19" s="172">
        <v>-1120</v>
      </c>
      <c r="H19" s="173"/>
      <c r="I19" s="179">
        <v>126</v>
      </c>
      <c r="J19" s="173"/>
      <c r="K19" s="172">
        <v>95</v>
      </c>
      <c r="L19" s="172"/>
      <c r="M19" s="176">
        <v>126</v>
      </c>
      <c r="O19" s="181"/>
    </row>
    <row r="20" spans="1:15" ht="17.149999999999999" customHeight="1">
      <c r="A20" s="120" t="s">
        <v>55</v>
      </c>
      <c r="E20" s="169"/>
      <c r="G20" s="182">
        <f>SUM(G17:G19)</f>
        <v>109649</v>
      </c>
      <c r="H20" s="173"/>
      <c r="I20" s="182">
        <f>SUM(I17:I19)</f>
        <v>62024</v>
      </c>
      <c r="J20" s="173"/>
      <c r="K20" s="182">
        <f>SUM(K17:K19)</f>
        <v>70114</v>
      </c>
      <c r="L20" s="172"/>
      <c r="M20" s="182">
        <f>SUM(M17:M19)</f>
        <v>63267</v>
      </c>
    </row>
    <row r="21" spans="1:15" s="183" customFormat="1" ht="18" customHeight="1">
      <c r="A21" s="120" t="s">
        <v>259</v>
      </c>
      <c r="B21" s="171"/>
      <c r="C21" s="171"/>
      <c r="D21" s="171"/>
      <c r="E21" s="169"/>
      <c r="F21" s="171"/>
      <c r="G21" s="172">
        <f>SUM(G14-G20)</f>
        <v>-31678</v>
      </c>
      <c r="H21" s="173"/>
      <c r="I21" s="172">
        <f>SUM(I14-I20)</f>
        <v>-55849</v>
      </c>
      <c r="J21" s="173"/>
      <c r="K21" s="172">
        <f>SUM(K14-K20)</f>
        <v>-6462</v>
      </c>
      <c r="L21" s="172"/>
      <c r="M21" s="172">
        <f>SUM(M14-M20)</f>
        <v>-18625</v>
      </c>
    </row>
    <row r="22" spans="1:15" s="180" customFormat="1" ht="18" customHeight="1">
      <c r="A22" s="171" t="s">
        <v>81</v>
      </c>
      <c r="B22" s="156"/>
      <c r="C22" s="156"/>
      <c r="D22" s="156"/>
      <c r="E22" s="169">
        <v>5</v>
      </c>
      <c r="F22" s="156"/>
      <c r="G22" s="172">
        <v>-17473</v>
      </c>
      <c r="H22" s="173"/>
      <c r="I22" s="184">
        <v>-31640</v>
      </c>
      <c r="J22" s="173"/>
      <c r="K22" s="172">
        <v>-16103</v>
      </c>
      <c r="L22" s="172"/>
      <c r="M22" s="185">
        <v>-36094</v>
      </c>
    </row>
    <row r="23" spans="1:15" ht="18" customHeight="1">
      <c r="A23" s="171" t="s">
        <v>197</v>
      </c>
      <c r="E23" s="169">
        <v>13</v>
      </c>
      <c r="G23" s="186">
        <v>12466</v>
      </c>
      <c r="H23" s="173"/>
      <c r="I23" s="187">
        <v>14088</v>
      </c>
      <c r="J23" s="173"/>
      <c r="K23" s="186" t="s">
        <v>34</v>
      </c>
      <c r="L23" s="173"/>
      <c r="M23" s="186" t="s">
        <v>34</v>
      </c>
    </row>
    <row r="24" spans="1:15" ht="18" customHeight="1">
      <c r="A24" s="120" t="s">
        <v>202</v>
      </c>
      <c r="E24" s="169"/>
      <c r="G24" s="172">
        <f>SUM(G21:G23)</f>
        <v>-36685</v>
      </c>
      <c r="H24" s="173"/>
      <c r="I24" s="172">
        <f>SUM(I21:I23)</f>
        <v>-73401</v>
      </c>
      <c r="J24" s="173"/>
      <c r="K24" s="172">
        <f>SUM(K21:K23)</f>
        <v>-22565</v>
      </c>
      <c r="L24" s="172"/>
      <c r="M24" s="172">
        <f>SUM(M21:M23)</f>
        <v>-54719</v>
      </c>
    </row>
    <row r="25" spans="1:15" ht="18" customHeight="1">
      <c r="A25" s="171" t="s">
        <v>103</v>
      </c>
      <c r="E25" s="169">
        <v>24</v>
      </c>
      <c r="G25" s="177">
        <v>765</v>
      </c>
      <c r="H25" s="173"/>
      <c r="I25" s="187">
        <v>-232</v>
      </c>
      <c r="J25" s="173"/>
      <c r="K25" s="177">
        <v>-246</v>
      </c>
      <c r="L25" s="172"/>
      <c r="M25" s="187">
        <v>54</v>
      </c>
    </row>
    <row r="26" spans="1:15" ht="18" customHeight="1">
      <c r="A26" s="120" t="s">
        <v>203</v>
      </c>
      <c r="E26" s="188"/>
      <c r="G26" s="182">
        <f>SUM(G24:G25)</f>
        <v>-35920</v>
      </c>
      <c r="H26" s="173"/>
      <c r="I26" s="182">
        <f>SUM(I24:I25)</f>
        <v>-73633</v>
      </c>
      <c r="J26" s="173"/>
      <c r="K26" s="182">
        <f>SUM(K24:K25)</f>
        <v>-22811</v>
      </c>
      <c r="L26" s="172"/>
      <c r="M26" s="182">
        <f>SUM(M24:M25)</f>
        <v>-54665</v>
      </c>
    </row>
    <row r="27" spans="1:15" ht="4.5" customHeight="1">
      <c r="A27" s="120"/>
      <c r="E27" s="188"/>
    </row>
    <row r="28" spans="1:15" ht="18.75" customHeight="1">
      <c r="A28" s="120" t="s">
        <v>80</v>
      </c>
      <c r="E28" s="188"/>
      <c r="G28" s="172"/>
      <c r="H28" s="173"/>
      <c r="I28" s="172"/>
      <c r="J28" s="173"/>
      <c r="K28" s="172"/>
      <c r="L28" s="172"/>
      <c r="M28" s="172"/>
    </row>
    <row r="29" spans="1:15" ht="3.75" customHeight="1">
      <c r="A29" s="120"/>
      <c r="E29" s="188"/>
      <c r="G29" s="172"/>
      <c r="H29" s="173"/>
      <c r="I29" s="172"/>
      <c r="J29" s="173"/>
      <c r="K29" s="172"/>
      <c r="L29" s="172"/>
      <c r="M29" s="172"/>
    </row>
    <row r="30" spans="1:15" ht="18.75" customHeight="1">
      <c r="A30" s="120" t="s">
        <v>91</v>
      </c>
      <c r="E30" s="188"/>
      <c r="G30" s="172"/>
      <c r="H30" s="173"/>
      <c r="I30" s="172"/>
      <c r="J30" s="173"/>
      <c r="K30" s="172"/>
      <c r="L30" s="172"/>
      <c r="M30" s="172"/>
    </row>
    <row r="31" spans="1:15" ht="18.75" customHeight="1">
      <c r="A31" s="120" t="s">
        <v>140</v>
      </c>
      <c r="E31" s="188"/>
      <c r="G31" s="172"/>
      <c r="H31" s="173"/>
      <c r="I31" s="172"/>
      <c r="J31" s="173"/>
      <c r="K31" s="189"/>
      <c r="L31" s="172"/>
      <c r="M31" s="189"/>
    </row>
    <row r="32" spans="1:15" ht="18.75" customHeight="1">
      <c r="A32" s="171" t="s">
        <v>115</v>
      </c>
      <c r="E32" s="188"/>
      <c r="G32" s="177">
        <v>77479</v>
      </c>
      <c r="I32" s="190">
        <v>165956</v>
      </c>
      <c r="K32" s="191" t="s">
        <v>34</v>
      </c>
      <c r="M32" s="191" t="s">
        <v>34</v>
      </c>
    </row>
    <row r="33" spans="1:13" ht="18.75" customHeight="1">
      <c r="A33" s="120" t="s">
        <v>141</v>
      </c>
      <c r="E33" s="188"/>
      <c r="G33" s="177">
        <f>SUM(G32:G32)</f>
        <v>77479</v>
      </c>
      <c r="I33" s="177">
        <f>SUM(I32:I32)</f>
        <v>165956</v>
      </c>
      <c r="K33" s="192" t="s">
        <v>34</v>
      </c>
      <c r="M33" s="192" t="s">
        <v>34</v>
      </c>
    </row>
    <row r="34" spans="1:13" ht="18.75" customHeight="1">
      <c r="A34" s="120" t="s">
        <v>145</v>
      </c>
      <c r="E34" s="188"/>
      <c r="G34" s="172"/>
      <c r="I34" s="172"/>
      <c r="K34" s="172"/>
      <c r="M34" s="172"/>
    </row>
    <row r="35" spans="1:13" ht="18.75" customHeight="1">
      <c r="A35" s="120" t="s">
        <v>146</v>
      </c>
      <c r="E35" s="188"/>
      <c r="G35" s="172"/>
      <c r="I35" s="172"/>
      <c r="K35" s="172"/>
      <c r="M35" s="172"/>
    </row>
    <row r="36" spans="1:13" s="180" customFormat="1" ht="18.75" customHeight="1">
      <c r="A36" s="171" t="s">
        <v>192</v>
      </c>
      <c r="B36" s="156"/>
      <c r="C36" s="156"/>
      <c r="D36" s="156"/>
      <c r="E36" s="188"/>
      <c r="F36" s="156"/>
      <c r="G36" s="172"/>
      <c r="H36" s="156"/>
      <c r="I36" s="172"/>
      <c r="J36" s="156"/>
      <c r="K36" s="172"/>
      <c r="L36" s="157"/>
      <c r="M36" s="172"/>
    </row>
    <row r="37" spans="1:13" s="180" customFormat="1" ht="18.75" customHeight="1">
      <c r="A37" s="171" t="s">
        <v>213</v>
      </c>
      <c r="B37" s="156"/>
      <c r="C37" s="156"/>
      <c r="D37" s="156"/>
      <c r="E37" s="188"/>
      <c r="F37" s="156"/>
      <c r="G37" s="173" t="s">
        <v>34</v>
      </c>
      <c r="H37" s="156"/>
      <c r="I37" s="173">
        <v>7236</v>
      </c>
      <c r="J37" s="156"/>
      <c r="K37" s="173" t="s">
        <v>34</v>
      </c>
      <c r="L37" s="157"/>
      <c r="M37" s="173">
        <v>7236</v>
      </c>
    </row>
    <row r="38" spans="1:13" s="156" customFormat="1" ht="18.75" customHeight="1">
      <c r="A38" s="171" t="s">
        <v>214</v>
      </c>
      <c r="E38" s="188"/>
      <c r="G38" s="173"/>
      <c r="I38" s="173"/>
      <c r="K38" s="173"/>
      <c r="L38" s="157"/>
      <c r="M38" s="173"/>
    </row>
    <row r="39" spans="1:13" s="156" customFormat="1" ht="18.75" customHeight="1">
      <c r="A39" s="159" t="s">
        <v>228</v>
      </c>
      <c r="E39" s="169">
        <v>24</v>
      </c>
      <c r="G39" s="172">
        <v>-50096</v>
      </c>
      <c r="I39" s="172">
        <v>28416</v>
      </c>
      <c r="K39" s="172">
        <v>-50096</v>
      </c>
      <c r="L39" s="157"/>
      <c r="M39" s="172">
        <v>28416</v>
      </c>
    </row>
    <row r="40" spans="1:13" s="156" customFormat="1" ht="18.75" customHeight="1">
      <c r="A40" s="120" t="s">
        <v>147</v>
      </c>
      <c r="E40" s="188"/>
      <c r="G40" s="182">
        <f>SUM(G37:G39)</f>
        <v>-50096</v>
      </c>
      <c r="H40" s="172"/>
      <c r="I40" s="182">
        <f>SUM(I37:I39)</f>
        <v>35652</v>
      </c>
      <c r="K40" s="182">
        <f>SUM(K37:K39)</f>
        <v>-50096</v>
      </c>
      <c r="L40" s="172"/>
      <c r="M40" s="182">
        <f>SUM(M37:M39)</f>
        <v>35652</v>
      </c>
    </row>
    <row r="41" spans="1:13" ht="18.75" customHeight="1">
      <c r="A41" s="120" t="s">
        <v>142</v>
      </c>
      <c r="E41" s="188"/>
      <c r="G41" s="182">
        <f>SUM(G33,G40)</f>
        <v>27383</v>
      </c>
      <c r="I41" s="182">
        <f>SUM(I33,I40)</f>
        <v>201608</v>
      </c>
      <c r="K41" s="182">
        <f>SUM(K33,K40)</f>
        <v>-50096</v>
      </c>
      <c r="M41" s="182">
        <f>SUM(M33,M40)</f>
        <v>35652</v>
      </c>
    </row>
    <row r="42" spans="1:13" ht="5.25" customHeight="1">
      <c r="A42" s="120"/>
      <c r="E42" s="188"/>
      <c r="G42" s="172"/>
      <c r="H42" s="173"/>
      <c r="I42" s="172"/>
      <c r="J42" s="173"/>
      <c r="K42" s="173"/>
      <c r="L42" s="172"/>
      <c r="M42" s="173"/>
    </row>
    <row r="43" spans="1:13" ht="18.75" customHeight="1" thickBot="1">
      <c r="A43" s="120" t="s">
        <v>125</v>
      </c>
      <c r="E43" s="188"/>
      <c r="G43" s="193">
        <f>+G26+G41</f>
        <v>-8537</v>
      </c>
      <c r="H43" s="173"/>
      <c r="I43" s="193">
        <f>+I26+I41</f>
        <v>127975</v>
      </c>
      <c r="J43" s="173"/>
      <c r="K43" s="193">
        <f>+K26+K41</f>
        <v>-72907</v>
      </c>
      <c r="L43" s="172"/>
      <c r="M43" s="193">
        <f>+M26+M41</f>
        <v>-19013</v>
      </c>
    </row>
    <row r="44" spans="1:13" ht="5.25" customHeight="1" thickTop="1">
      <c r="A44" s="120"/>
      <c r="E44" s="188"/>
      <c r="G44" s="172"/>
      <c r="H44" s="173"/>
      <c r="I44" s="172"/>
      <c r="J44" s="173"/>
      <c r="K44" s="172"/>
      <c r="L44" s="172"/>
      <c r="M44" s="172"/>
    </row>
    <row r="45" spans="1:13" ht="18.75" customHeight="1">
      <c r="A45" s="120" t="s">
        <v>104</v>
      </c>
      <c r="B45" s="194"/>
      <c r="E45" s="188"/>
      <c r="G45" s="172"/>
      <c r="H45" s="173"/>
      <c r="I45" s="172"/>
      <c r="J45" s="173"/>
      <c r="K45" s="172"/>
      <c r="L45" s="172"/>
      <c r="M45" s="172"/>
    </row>
    <row r="46" spans="1:13" ht="3" customHeight="1">
      <c r="A46" s="120"/>
      <c r="E46" s="188"/>
      <c r="G46" s="172"/>
      <c r="H46" s="173"/>
      <c r="I46" s="172"/>
      <c r="J46" s="173"/>
      <c r="K46" s="172"/>
      <c r="L46" s="172"/>
      <c r="M46" s="172"/>
    </row>
    <row r="47" spans="1:13" ht="18.649999999999999" customHeight="1">
      <c r="A47" s="171" t="s">
        <v>56</v>
      </c>
      <c r="E47" s="188"/>
      <c r="G47" s="172">
        <f>G50-G49</f>
        <v>-36434</v>
      </c>
      <c r="H47" s="173"/>
      <c r="I47" s="172">
        <f>I50-I49</f>
        <v>-76294</v>
      </c>
      <c r="J47" s="173"/>
      <c r="K47" s="172">
        <f>K26</f>
        <v>-22811</v>
      </c>
      <c r="L47" s="172"/>
      <c r="M47" s="172">
        <f>M26</f>
        <v>-54665</v>
      </c>
    </row>
    <row r="48" spans="1:13" ht="3" customHeight="1">
      <c r="A48" s="171"/>
      <c r="E48" s="188"/>
      <c r="G48" s="172"/>
      <c r="H48" s="173"/>
      <c r="I48" s="172"/>
      <c r="J48" s="173"/>
      <c r="K48" s="172"/>
      <c r="L48" s="172"/>
      <c r="M48" s="172"/>
    </row>
    <row r="49" spans="1:13" ht="18.75" customHeight="1">
      <c r="A49" s="171" t="s">
        <v>44</v>
      </c>
      <c r="E49" s="188"/>
      <c r="G49" s="172">
        <v>514</v>
      </c>
      <c r="H49" s="173"/>
      <c r="I49" s="179">
        <v>2661</v>
      </c>
      <c r="J49" s="173"/>
      <c r="K49" s="173" t="s">
        <v>34</v>
      </c>
      <c r="L49" s="173"/>
      <c r="M49" s="173" t="s">
        <v>34</v>
      </c>
    </row>
    <row r="50" spans="1:13" ht="18.75" customHeight="1" thickBot="1">
      <c r="E50" s="188"/>
      <c r="G50" s="195">
        <f>G26</f>
        <v>-35920</v>
      </c>
      <c r="H50" s="173"/>
      <c r="I50" s="195">
        <f>I26</f>
        <v>-73633</v>
      </c>
      <c r="J50" s="173"/>
      <c r="K50" s="195">
        <f>SUM(K47:K49)</f>
        <v>-22811</v>
      </c>
      <c r="L50" s="172"/>
      <c r="M50" s="195">
        <f>SUM(M47:M49)</f>
        <v>-54665</v>
      </c>
    </row>
    <row r="51" spans="1:13" ht="3" customHeight="1" thickTop="1">
      <c r="A51" s="171"/>
      <c r="E51" s="188"/>
      <c r="G51" s="172"/>
      <c r="H51" s="173"/>
      <c r="I51" s="172"/>
      <c r="J51" s="173"/>
      <c r="K51" s="172"/>
      <c r="L51" s="172"/>
      <c r="M51" s="172"/>
    </row>
    <row r="52" spans="1:13" ht="18.75" customHeight="1">
      <c r="A52" s="120" t="s">
        <v>105</v>
      </c>
      <c r="E52" s="188"/>
      <c r="G52" s="172"/>
      <c r="H52" s="173"/>
      <c r="I52" s="172"/>
      <c r="J52" s="173"/>
      <c r="K52" s="172"/>
      <c r="L52" s="172"/>
      <c r="M52" s="172"/>
    </row>
    <row r="53" spans="1:13" ht="3" customHeight="1">
      <c r="A53" s="120"/>
      <c r="E53" s="188"/>
      <c r="G53" s="172"/>
      <c r="H53" s="173"/>
      <c r="I53" s="172"/>
      <c r="J53" s="173"/>
      <c r="K53" s="172"/>
      <c r="L53" s="172"/>
      <c r="M53" s="172"/>
    </row>
    <row r="54" spans="1:13" ht="18.75" customHeight="1">
      <c r="A54" s="171" t="s">
        <v>56</v>
      </c>
      <c r="E54" s="188"/>
      <c r="G54" s="172">
        <f>+G57-G56</f>
        <v>-21606</v>
      </c>
      <c r="H54" s="173"/>
      <c r="I54" s="172">
        <f>+I57-I56</f>
        <v>108150</v>
      </c>
      <c r="J54" s="173"/>
      <c r="K54" s="172">
        <f>K43</f>
        <v>-72907</v>
      </c>
      <c r="L54" s="172"/>
      <c r="M54" s="172">
        <f>M43</f>
        <v>-19013</v>
      </c>
    </row>
    <row r="55" spans="1:13" ht="3" customHeight="1">
      <c r="A55" s="171"/>
      <c r="E55" s="188"/>
      <c r="G55" s="172"/>
      <c r="H55" s="173"/>
      <c r="I55" s="172"/>
      <c r="J55" s="173"/>
      <c r="K55" s="172"/>
      <c r="L55" s="172"/>
      <c r="M55" s="172"/>
    </row>
    <row r="56" spans="1:13" ht="18" customHeight="1">
      <c r="A56" s="171" t="s">
        <v>44</v>
      </c>
      <c r="E56" s="169"/>
      <c r="G56" s="172">
        <v>13069</v>
      </c>
      <c r="H56" s="170"/>
      <c r="I56" s="172">
        <v>19825</v>
      </c>
      <c r="J56" s="170"/>
      <c r="K56" s="162" t="s">
        <v>34</v>
      </c>
      <c r="L56" s="196"/>
      <c r="M56" s="162" t="s">
        <v>34</v>
      </c>
    </row>
    <row r="57" spans="1:13" ht="18" customHeight="1" thickBot="1">
      <c r="E57" s="170"/>
      <c r="G57" s="195">
        <f>G43</f>
        <v>-8537</v>
      </c>
      <c r="H57" s="170"/>
      <c r="I57" s="195">
        <f>+I43</f>
        <v>127975</v>
      </c>
      <c r="J57" s="170"/>
      <c r="K57" s="195">
        <f>SUM(K54:K56)</f>
        <v>-72907</v>
      </c>
      <c r="L57" s="197"/>
      <c r="M57" s="195">
        <f>SUM(M54:M56)</f>
        <v>-19013</v>
      </c>
    </row>
    <row r="58" spans="1:13" ht="6" customHeight="1" thickTop="1">
      <c r="K58" s="156"/>
      <c r="L58" s="156"/>
      <c r="M58" s="156"/>
    </row>
    <row r="59" spans="1:13" ht="21.75" customHeight="1" thickBot="1">
      <c r="A59" s="120" t="s">
        <v>196</v>
      </c>
      <c r="E59" s="169">
        <v>25</v>
      </c>
      <c r="G59" s="198">
        <f>G47/1830797</f>
        <v>-1.9900622515767723E-2</v>
      </c>
      <c r="I59" s="198">
        <f>I47/1317615</f>
        <v>-5.7903105231801401E-2</v>
      </c>
      <c r="K59" s="198">
        <f>K47/1830797</f>
        <v>-1.2459600927901892E-2</v>
      </c>
      <c r="M59" s="198">
        <f>M50/1317615</f>
        <v>-4.1487839771101577E-2</v>
      </c>
    </row>
    <row r="60" spans="1:13" ht="6" customHeight="1" thickTop="1"/>
    <row r="61" spans="1:13" ht="21.75" customHeight="1">
      <c r="A61" s="118"/>
      <c r="E61" s="169"/>
      <c r="G61" s="199"/>
      <c r="H61" s="200"/>
      <c r="I61" s="199"/>
      <c r="J61" s="200"/>
      <c r="K61" s="199"/>
      <c r="L61" s="200"/>
      <c r="M61" s="199"/>
    </row>
    <row r="62" spans="1:13" ht="21.75" customHeight="1">
      <c r="A62" s="118"/>
      <c r="E62" s="169"/>
      <c r="G62" s="199"/>
      <c r="H62" s="200"/>
      <c r="I62" s="199"/>
      <c r="J62" s="200"/>
      <c r="K62" s="199"/>
      <c r="L62" s="200"/>
      <c r="M62" s="199"/>
    </row>
    <row r="63" spans="1:13" ht="21.75" customHeight="1">
      <c r="A63" s="118"/>
      <c r="E63" s="169"/>
      <c r="G63" s="199"/>
      <c r="H63" s="200"/>
      <c r="I63" s="199"/>
      <c r="J63" s="200"/>
      <c r="K63" s="199"/>
      <c r="L63" s="200"/>
      <c r="M63" s="199"/>
    </row>
    <row r="64" spans="1:13" ht="21.75" customHeight="1">
      <c r="A64" s="118"/>
      <c r="E64" s="169"/>
      <c r="G64" s="199"/>
      <c r="H64" s="200"/>
      <c r="I64" s="199"/>
      <c r="J64" s="200"/>
      <c r="K64" s="199"/>
      <c r="L64" s="200"/>
      <c r="M64" s="199"/>
    </row>
    <row r="65" spans="1:13" ht="18" customHeight="1"/>
    <row r="66" spans="1:13" ht="21.75" customHeight="1">
      <c r="A66" s="287" t="s">
        <v>215</v>
      </c>
      <c r="B66" s="287"/>
      <c r="C66" s="287"/>
      <c r="I66" s="288" t="s">
        <v>215</v>
      </c>
      <c r="J66" s="288"/>
      <c r="K66" s="288"/>
    </row>
    <row r="67" spans="1:13" ht="18" customHeight="1"/>
    <row r="69" spans="1:13" ht="21.75" customHeight="1">
      <c r="G69" s="199">
        <f>G57-G43</f>
        <v>0</v>
      </c>
      <c r="H69" s="200"/>
      <c r="I69" s="199">
        <f>I57-I43</f>
        <v>0</v>
      </c>
      <c r="J69" s="200"/>
      <c r="K69" s="199">
        <f>K57-K43</f>
        <v>0</v>
      </c>
      <c r="L69" s="200"/>
      <c r="M69" s="199">
        <f>M57-M43</f>
        <v>0</v>
      </c>
    </row>
  </sheetData>
  <mergeCells count="5">
    <mergeCell ref="G5:M5"/>
    <mergeCell ref="G6:I6"/>
    <mergeCell ref="K6:M6"/>
    <mergeCell ref="A66:C66"/>
    <mergeCell ref="I66:K66"/>
  </mergeCells>
  <pageMargins left="0.70866141732283472" right="0.15748031496062992" top="0.78740157480314965" bottom="0.47244094488188981" header="0.31496062992125984" footer="0.31496062992125984"/>
  <pageSetup paperSize="9" scale="71" firstPageNumber="6" orientation="portrait" useFirstPageNumber="1" r:id="rId1"/>
  <headerFooter alignWithMargins="0">
    <oddFooter>&amp;L&amp;"Calibri,Regular"&amp;12The accompanying notes are an integral part of these financial statements.&amp;R&amp;"Calibri,Regular"&amp;12&amp;P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C40"/>
  <sheetViews>
    <sheetView zoomScaleNormal="100" zoomScaleSheetLayoutView="80" workbookViewId="0">
      <selection activeCell="D10" sqref="D10"/>
    </sheetView>
  </sheetViews>
  <sheetFormatPr defaultColWidth="9.453125" defaultRowHeight="20.149999999999999" customHeight="1"/>
  <cols>
    <col min="1" max="1" width="65.81640625" style="201" customWidth="1"/>
    <col min="2" max="2" width="11.54296875" style="201" customWidth="1"/>
    <col min="3" max="3" width="1.54296875" style="201" customWidth="1"/>
    <col min="4" max="4" width="15.54296875" style="201" customWidth="1"/>
    <col min="5" max="5" width="1.54296875" style="201" customWidth="1"/>
    <col min="6" max="6" width="16.81640625" style="201" customWidth="1"/>
    <col min="7" max="7" width="1.54296875" style="201" customWidth="1"/>
    <col min="8" max="8" width="17.54296875" style="201" customWidth="1"/>
    <col min="9" max="9" width="1.54296875" style="201" hidden="1" customWidth="1"/>
    <col min="10" max="10" width="14.54296875" style="201" hidden="1" customWidth="1"/>
    <col min="11" max="11" width="1.54296875" style="201" customWidth="1"/>
    <col min="12" max="12" width="17.54296875" style="201" customWidth="1"/>
    <col min="13" max="13" width="1.54296875" style="201" customWidth="1"/>
    <col min="14" max="14" width="28.81640625" style="202" customWidth="1"/>
    <col min="15" max="15" width="1.54296875" style="202" customWidth="1"/>
    <col min="16" max="16" width="19.54296875" style="202" customWidth="1"/>
    <col min="17" max="17" width="1.54296875" style="201" customWidth="1"/>
    <col min="18" max="18" width="19.1796875" style="201" customWidth="1"/>
    <col min="19" max="19" width="1.54296875" style="201" customWidth="1"/>
    <col min="20" max="20" width="17.54296875" style="201" customWidth="1"/>
    <col min="21" max="21" width="1.54296875" style="201" customWidth="1"/>
    <col min="22" max="22" width="16.54296875" style="201" customWidth="1"/>
    <col min="23" max="23" width="1.54296875" style="201" customWidth="1"/>
    <col min="24" max="24" width="16.54296875" style="201" customWidth="1"/>
    <col min="25" max="25" width="1.54296875" style="201" customWidth="1"/>
    <col min="26" max="26" width="9.453125" style="201" customWidth="1"/>
    <col min="27" max="27" width="5.453125" style="201" hidden="1" customWidth="1"/>
    <col min="28" max="29" width="16.453125" style="201" customWidth="1"/>
    <col min="30" max="16384" width="9.453125" style="201"/>
  </cols>
  <sheetData>
    <row r="1" spans="1:28" ht="20.149999999999999" customHeight="1">
      <c r="A1" s="1" t="s">
        <v>128</v>
      </c>
      <c r="B1" s="1"/>
      <c r="X1" s="203" t="s">
        <v>50</v>
      </c>
    </row>
    <row r="2" spans="1:28" ht="20.149999999999999" customHeight="1">
      <c r="A2" s="2" t="s">
        <v>57</v>
      </c>
      <c r="B2" s="2"/>
      <c r="X2" s="203" t="s">
        <v>51</v>
      </c>
    </row>
    <row r="3" spans="1:28" s="204" customFormat="1" ht="20.149999999999999" customHeight="1">
      <c r="A3" s="3" t="s">
        <v>250</v>
      </c>
      <c r="B3" s="3"/>
      <c r="F3" s="205"/>
      <c r="G3" s="205"/>
      <c r="H3" s="205"/>
      <c r="I3" s="205"/>
      <c r="L3" s="206"/>
      <c r="M3" s="205"/>
      <c r="N3" s="207"/>
      <c r="O3" s="208"/>
      <c r="P3" s="207"/>
      <c r="R3" s="206"/>
      <c r="S3" s="206"/>
      <c r="T3" s="206"/>
      <c r="U3" s="206"/>
      <c r="V3" s="206"/>
      <c r="W3" s="206"/>
      <c r="X3" s="206"/>
    </row>
    <row r="4" spans="1:28" ht="20.149999999999999" customHeight="1">
      <c r="X4" s="209"/>
    </row>
    <row r="5" spans="1:28" ht="20.149999999999999" customHeight="1">
      <c r="D5" s="289" t="s">
        <v>102</v>
      </c>
      <c r="E5" s="289"/>
      <c r="F5" s="289"/>
      <c r="G5" s="289"/>
      <c r="H5" s="289"/>
      <c r="I5" s="289"/>
      <c r="J5" s="289"/>
      <c r="K5" s="289"/>
      <c r="L5" s="289"/>
      <c r="M5" s="289"/>
      <c r="N5" s="289"/>
      <c r="O5" s="289"/>
      <c r="P5" s="289"/>
      <c r="Q5" s="289"/>
      <c r="R5" s="289"/>
      <c r="S5" s="289"/>
      <c r="T5" s="289"/>
      <c r="U5" s="289"/>
      <c r="V5" s="289"/>
      <c r="W5" s="289"/>
      <c r="X5" s="289"/>
    </row>
    <row r="6" spans="1:28" ht="20.149999999999999" customHeight="1">
      <c r="D6" s="290" t="s">
        <v>88</v>
      </c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290"/>
      <c r="U6" s="290"/>
      <c r="V6" s="290"/>
      <c r="W6" s="290"/>
      <c r="X6" s="290"/>
      <c r="Y6" s="210"/>
    </row>
    <row r="7" spans="1:28" ht="20.149999999999999" customHeight="1">
      <c r="D7" s="290" t="s">
        <v>58</v>
      </c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11"/>
      <c r="V7" s="211"/>
      <c r="W7" s="211"/>
      <c r="X7" s="211"/>
      <c r="Y7" s="210"/>
    </row>
    <row r="8" spans="1:28" ht="20.149999999999999" customHeight="1"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89" t="s">
        <v>28</v>
      </c>
      <c r="O8" s="289"/>
      <c r="P8" s="289"/>
      <c r="Q8" s="289"/>
      <c r="R8" s="289"/>
      <c r="S8" s="211"/>
      <c r="T8" s="211"/>
      <c r="U8" s="211"/>
      <c r="V8" s="211"/>
      <c r="W8" s="211"/>
      <c r="X8" s="211"/>
      <c r="Y8" s="211"/>
    </row>
    <row r="9" spans="1:28" ht="20.149999999999999" customHeight="1">
      <c r="D9" s="211"/>
      <c r="E9" s="211"/>
      <c r="F9" s="211"/>
      <c r="G9" s="211"/>
      <c r="H9" s="211"/>
      <c r="I9" s="211"/>
      <c r="J9" s="211"/>
      <c r="K9" s="211"/>
      <c r="L9" s="211"/>
      <c r="M9" s="211"/>
      <c r="N9" s="291" t="s">
        <v>116</v>
      </c>
      <c r="O9" s="291"/>
      <c r="P9" s="291"/>
      <c r="R9" s="211"/>
      <c r="S9" s="211"/>
      <c r="T9" s="211"/>
      <c r="U9" s="211"/>
      <c r="V9" s="211"/>
      <c r="W9" s="211"/>
      <c r="X9" s="211"/>
      <c r="Y9" s="211"/>
    </row>
    <row r="10" spans="1:28" ht="20.149999999999999" customHeight="1">
      <c r="D10" s="211"/>
      <c r="E10" s="211"/>
      <c r="F10" s="211"/>
      <c r="G10" s="211"/>
      <c r="H10" s="211"/>
      <c r="I10" s="211"/>
      <c r="J10" s="211"/>
      <c r="K10" s="211"/>
      <c r="L10" s="211"/>
      <c r="M10" s="211"/>
      <c r="N10" s="212" t="s">
        <v>198</v>
      </c>
      <c r="O10" s="212"/>
      <c r="P10" s="212"/>
      <c r="R10" s="211"/>
      <c r="S10" s="211"/>
      <c r="T10" s="211"/>
      <c r="U10" s="211"/>
      <c r="V10" s="211"/>
      <c r="W10" s="211"/>
      <c r="X10" s="211"/>
      <c r="Y10" s="211"/>
    </row>
    <row r="11" spans="1:28" ht="20.149999999999999" customHeight="1">
      <c r="D11" s="211"/>
      <c r="E11" s="211"/>
      <c r="F11" s="211"/>
      <c r="G11" s="211"/>
      <c r="H11" s="211" t="s">
        <v>130</v>
      </c>
      <c r="I11" s="211"/>
      <c r="M11" s="211"/>
      <c r="N11" s="212" t="s">
        <v>159</v>
      </c>
      <c r="O11" s="212"/>
      <c r="P11" s="212" t="s">
        <v>106</v>
      </c>
      <c r="Q11" s="211"/>
      <c r="R11" s="211"/>
      <c r="S11" s="211"/>
      <c r="T11" s="213" t="s">
        <v>61</v>
      </c>
      <c r="U11" s="211"/>
      <c r="V11" s="211"/>
      <c r="W11" s="211"/>
      <c r="Y11" s="211"/>
    </row>
    <row r="12" spans="1:28" ht="20.149999999999999" customHeight="1">
      <c r="C12" s="211"/>
      <c r="D12" s="213" t="s">
        <v>10</v>
      </c>
      <c r="E12" s="211"/>
      <c r="G12" s="211"/>
      <c r="H12" s="211" t="s">
        <v>132</v>
      </c>
      <c r="I12" s="211"/>
      <c r="J12" s="211" t="s">
        <v>25</v>
      </c>
      <c r="K12" s="211"/>
      <c r="L12" s="211"/>
      <c r="M12" s="211"/>
      <c r="N12" s="212" t="s">
        <v>160</v>
      </c>
      <c r="O12" s="212"/>
      <c r="P12" s="212" t="s">
        <v>107</v>
      </c>
      <c r="Q12" s="211"/>
      <c r="R12" s="211" t="s">
        <v>11</v>
      </c>
      <c r="S12" s="211"/>
      <c r="T12" s="213" t="s">
        <v>62</v>
      </c>
      <c r="U12" s="211"/>
      <c r="W12" s="211"/>
      <c r="X12" s="211" t="s">
        <v>1</v>
      </c>
      <c r="Y12" s="211"/>
    </row>
    <row r="13" spans="1:28" s="211" customFormat="1" ht="20.149999999999999" customHeight="1">
      <c r="D13" s="213" t="s">
        <v>65</v>
      </c>
      <c r="F13" s="211" t="s">
        <v>239</v>
      </c>
      <c r="H13" s="211" t="s">
        <v>133</v>
      </c>
      <c r="J13" s="211" t="s">
        <v>66</v>
      </c>
      <c r="L13" s="211" t="s">
        <v>162</v>
      </c>
      <c r="N13" s="212" t="s">
        <v>161</v>
      </c>
      <c r="O13" s="212"/>
      <c r="P13" s="212" t="s">
        <v>32</v>
      </c>
      <c r="Q13" s="201"/>
      <c r="R13" s="211" t="s">
        <v>12</v>
      </c>
      <c r="T13" s="213" t="s">
        <v>63</v>
      </c>
      <c r="V13" s="213" t="s">
        <v>59</v>
      </c>
      <c r="X13" s="211" t="s">
        <v>13</v>
      </c>
    </row>
    <row r="14" spans="1:28" s="211" customFormat="1" ht="20.149999999999999" customHeight="1">
      <c r="B14" s="214" t="s">
        <v>33</v>
      </c>
      <c r="D14" s="215" t="s">
        <v>0</v>
      </c>
      <c r="F14" s="214" t="s">
        <v>240</v>
      </c>
      <c r="H14" s="214" t="s">
        <v>131</v>
      </c>
      <c r="J14" s="214" t="s">
        <v>67</v>
      </c>
      <c r="L14" s="214" t="s">
        <v>163</v>
      </c>
      <c r="N14" s="216" t="s">
        <v>118</v>
      </c>
      <c r="O14" s="212"/>
      <c r="P14" s="216" t="s">
        <v>31</v>
      </c>
      <c r="R14" s="214" t="s">
        <v>26</v>
      </c>
      <c r="T14" s="215" t="s">
        <v>64</v>
      </c>
      <c r="V14" s="215" t="s">
        <v>60</v>
      </c>
      <c r="X14" s="214" t="s">
        <v>14</v>
      </c>
    </row>
    <row r="15" spans="1:28" s="211" customFormat="1" ht="20.149999999999999" customHeight="1">
      <c r="A15" s="217" t="s">
        <v>220</v>
      </c>
      <c r="B15" s="217"/>
      <c r="D15" s="218">
        <f>BS!I95</f>
        <v>1651176</v>
      </c>
      <c r="E15" s="218"/>
      <c r="F15" s="218">
        <f>BS!I96</f>
        <v>548204</v>
      </c>
      <c r="G15" s="218"/>
      <c r="H15" s="218">
        <f>BS!I97</f>
        <v>-9969</v>
      </c>
      <c r="I15" s="218"/>
      <c r="J15" s="219" t="s">
        <v>34</v>
      </c>
      <c r="L15" s="218">
        <f>BS!I98</f>
        <v>-102141</v>
      </c>
      <c r="N15" s="220">
        <v>56483</v>
      </c>
      <c r="O15" s="221"/>
      <c r="P15" s="220">
        <v>-89276</v>
      </c>
      <c r="Q15" s="222"/>
      <c r="R15" s="218">
        <f>N15+P15</f>
        <v>-32793</v>
      </c>
      <c r="S15" s="222"/>
      <c r="T15" s="218">
        <f>SUM(D15,F15,J15,R15,H15,L15)</f>
        <v>2054477</v>
      </c>
      <c r="U15" s="222"/>
      <c r="V15" s="218">
        <v>89139</v>
      </c>
      <c r="W15" s="222"/>
      <c r="X15" s="218">
        <f>SUM(T15:V15)</f>
        <v>2143616</v>
      </c>
      <c r="Z15" s="219">
        <f>R15-BS!I99</f>
        <v>0</v>
      </c>
      <c r="AB15" s="219">
        <f>T15-BS!I100</f>
        <v>0</v>
      </c>
    </row>
    <row r="16" spans="1:28" s="211" customFormat="1" ht="20.149999999999999" customHeight="1">
      <c r="A16" s="217" t="s">
        <v>182</v>
      </c>
      <c r="B16" s="217"/>
      <c r="D16" s="218"/>
      <c r="E16" s="218"/>
      <c r="F16" s="218"/>
      <c r="G16" s="218"/>
      <c r="H16" s="218"/>
      <c r="I16" s="218"/>
      <c r="J16" s="219"/>
      <c r="L16" s="218"/>
      <c r="N16" s="220"/>
      <c r="O16" s="221"/>
      <c r="P16" s="220"/>
      <c r="Q16" s="222"/>
      <c r="R16" s="218"/>
      <c r="S16" s="222"/>
      <c r="T16" s="223"/>
      <c r="U16" s="222"/>
      <c r="V16" s="218"/>
      <c r="W16" s="222"/>
      <c r="X16" s="219"/>
      <c r="Z16" s="219"/>
      <c r="AB16" s="219"/>
    </row>
    <row r="17" spans="1:29" s="211" customFormat="1" ht="20.149999999999999" customHeight="1">
      <c r="A17" s="224" t="s">
        <v>181</v>
      </c>
      <c r="B17" s="225">
        <v>22</v>
      </c>
      <c r="D17" s="219">
        <v>495320</v>
      </c>
      <c r="E17" s="218"/>
      <c r="F17" s="226">
        <v>-262520</v>
      </c>
      <c r="G17" s="218"/>
      <c r="H17" s="219" t="s">
        <v>34</v>
      </c>
      <c r="I17" s="218"/>
      <c r="J17" s="219"/>
      <c r="L17" s="219" t="s">
        <v>34</v>
      </c>
      <c r="N17" s="219" t="s">
        <v>34</v>
      </c>
      <c r="O17" s="221"/>
      <c r="P17" s="219" t="s">
        <v>34</v>
      </c>
      <c r="Q17" s="222"/>
      <c r="R17" s="219" t="s">
        <v>34</v>
      </c>
      <c r="S17" s="222"/>
      <c r="T17" s="218">
        <f>SUM(D17,F17,J17,R17,H17,L17)</f>
        <v>232800</v>
      </c>
      <c r="U17" s="222"/>
      <c r="V17" s="219" t="s">
        <v>34</v>
      </c>
      <c r="W17" s="222"/>
      <c r="X17" s="218">
        <f>SUM(T17:V17)</f>
        <v>232800</v>
      </c>
      <c r="Y17" s="201"/>
      <c r="Z17" s="218"/>
      <c r="AB17" s="219"/>
    </row>
    <row r="18" spans="1:29" s="211" customFormat="1" ht="20.149999999999999" customHeight="1">
      <c r="A18" s="227" t="s">
        <v>229</v>
      </c>
      <c r="B18" s="225">
        <v>3</v>
      </c>
      <c r="D18" s="219" t="s">
        <v>34</v>
      </c>
      <c r="E18" s="218"/>
      <c r="F18" s="219" t="s">
        <v>34</v>
      </c>
      <c r="G18" s="218"/>
      <c r="H18" s="219">
        <v>-9683</v>
      </c>
      <c r="I18" s="218"/>
      <c r="J18" s="219"/>
      <c r="L18" s="219" t="s">
        <v>34</v>
      </c>
      <c r="N18" s="219" t="s">
        <v>34</v>
      </c>
      <c r="O18" s="221"/>
      <c r="P18" s="219" t="s">
        <v>34</v>
      </c>
      <c r="Q18" s="222"/>
      <c r="R18" s="219" t="s">
        <v>34</v>
      </c>
      <c r="S18" s="222"/>
      <c r="T18" s="218">
        <f>SUM(D18,F18,J18,R18,H18,L18)</f>
        <v>-9683</v>
      </c>
      <c r="U18" s="222"/>
      <c r="V18" s="219">
        <v>-15353</v>
      </c>
      <c r="W18" s="222"/>
      <c r="X18" s="218">
        <f>SUM(T18:V18)</f>
        <v>-25036</v>
      </c>
      <c r="Z18" s="219"/>
      <c r="AB18" s="219"/>
      <c r="AC18" s="228">
        <v>-10113.8264671751</v>
      </c>
    </row>
    <row r="19" spans="1:29" s="211" customFormat="1" ht="20.149999999999999" customHeight="1">
      <c r="A19" s="217" t="s">
        <v>183</v>
      </c>
      <c r="B19" s="217"/>
      <c r="D19" s="229">
        <f>SUM(D17:D18)</f>
        <v>495320</v>
      </c>
      <c r="E19" s="218"/>
      <c r="F19" s="229">
        <f>SUM(F17:F18)</f>
        <v>-262520</v>
      </c>
      <c r="G19" s="218"/>
      <c r="H19" s="229">
        <f>SUM(H17:H18)</f>
        <v>-9683</v>
      </c>
      <c r="I19" s="218"/>
      <c r="J19" s="218"/>
      <c r="K19" s="201"/>
      <c r="L19" s="229" t="s">
        <v>34</v>
      </c>
      <c r="M19" s="201"/>
      <c r="N19" s="229" t="s">
        <v>34</v>
      </c>
      <c r="O19" s="230"/>
      <c r="P19" s="229" t="s">
        <v>34</v>
      </c>
      <c r="Q19" s="231"/>
      <c r="R19" s="229" t="s">
        <v>34</v>
      </c>
      <c r="S19" s="222"/>
      <c r="T19" s="229">
        <f>SUM(T17:T18)</f>
        <v>223117</v>
      </c>
      <c r="U19" s="222"/>
      <c r="V19" s="229">
        <f>SUM(V17:V18)</f>
        <v>-15353</v>
      </c>
      <c r="W19" s="222"/>
      <c r="X19" s="229">
        <f>SUM(X17:X18)</f>
        <v>207764</v>
      </c>
      <c r="Z19" s="219"/>
      <c r="AB19" s="219"/>
    </row>
    <row r="20" spans="1:29" s="211" customFormat="1" ht="20.149999999999999" customHeight="1">
      <c r="A20" s="232" t="s">
        <v>108</v>
      </c>
      <c r="B20" s="232"/>
      <c r="D20" s="218"/>
      <c r="E20" s="218"/>
      <c r="F20" s="218"/>
      <c r="G20" s="218"/>
      <c r="H20" s="218"/>
      <c r="I20" s="218"/>
      <c r="J20" s="218"/>
      <c r="N20" s="212"/>
      <c r="O20" s="212"/>
      <c r="P20" s="212"/>
      <c r="V20" s="213"/>
    </row>
    <row r="21" spans="1:29" s="211" customFormat="1" ht="20.149999999999999" customHeight="1">
      <c r="A21" s="227" t="s">
        <v>137</v>
      </c>
      <c r="B21" s="227"/>
      <c r="D21" s="211" t="s">
        <v>34</v>
      </c>
      <c r="F21" s="219" t="s">
        <v>34</v>
      </c>
      <c r="H21" s="211" t="s">
        <v>34</v>
      </c>
      <c r="J21" s="211" t="s">
        <v>34</v>
      </c>
      <c r="L21" s="218">
        <f>'PL 9M'!G47</f>
        <v>-36434</v>
      </c>
      <c r="N21" s="212" t="s">
        <v>34</v>
      </c>
      <c r="O21" s="212"/>
      <c r="P21" s="212" t="s">
        <v>34</v>
      </c>
      <c r="R21" s="212" t="s">
        <v>34</v>
      </c>
      <c r="T21" s="218">
        <f>SUM(D21,F21,J21,R21,H21,L21)</f>
        <v>-36434</v>
      </c>
      <c r="V21" s="219">
        <f>'PL 9M'!G49</f>
        <v>514</v>
      </c>
      <c r="X21" s="219">
        <f>SUM(T21:V21)</f>
        <v>-35920</v>
      </c>
    </row>
    <row r="22" spans="1:29" s="211" customFormat="1" ht="20.149999999999999" hidden="1" customHeight="1">
      <c r="A22" s="227" t="s">
        <v>190</v>
      </c>
      <c r="B22" s="227"/>
      <c r="D22" s="211" t="s">
        <v>34</v>
      </c>
      <c r="F22" s="211" t="s">
        <v>34</v>
      </c>
      <c r="H22" s="211" t="s">
        <v>34</v>
      </c>
      <c r="L22" s="233"/>
      <c r="N22" s="218">
        <f>-L22</f>
        <v>0</v>
      </c>
      <c r="O22" s="212"/>
      <c r="P22" s="211" t="s">
        <v>34</v>
      </c>
      <c r="R22" s="219">
        <f>SUM(N22:P22)</f>
        <v>0</v>
      </c>
      <c r="T22" s="219" t="s">
        <v>34</v>
      </c>
      <c r="V22" s="219" t="s">
        <v>34</v>
      </c>
      <c r="X22" s="219" t="s">
        <v>34</v>
      </c>
    </row>
    <row r="23" spans="1:29" s="211" customFormat="1" ht="20.149999999999999" customHeight="1">
      <c r="A23" s="227" t="s">
        <v>86</v>
      </c>
      <c r="B23" s="227"/>
      <c r="D23" s="214" t="s">
        <v>34</v>
      </c>
      <c r="F23" s="214" t="s">
        <v>34</v>
      </c>
      <c r="H23" s="214" t="s">
        <v>34</v>
      </c>
      <c r="J23" s="214" t="s">
        <v>34</v>
      </c>
      <c r="L23" s="214" t="s">
        <v>34</v>
      </c>
      <c r="N23" s="272">
        <f>'PL 9M'!G40</f>
        <v>-50096</v>
      </c>
      <c r="O23" s="212"/>
      <c r="P23" s="219">
        <v>64924</v>
      </c>
      <c r="R23" s="234">
        <f>SUM(N23:P23)</f>
        <v>14828</v>
      </c>
      <c r="T23" s="218">
        <f>SUM(D23,F23,J23,R23,H23,L23)</f>
        <v>14828</v>
      </c>
      <c r="V23" s="234">
        <v>12555</v>
      </c>
      <c r="X23" s="234">
        <f>SUM(T23:W23)</f>
        <v>27383</v>
      </c>
      <c r="Z23" s="219"/>
    </row>
    <row r="24" spans="1:29" s="211" customFormat="1" ht="20.149999999999999" customHeight="1">
      <c r="A24" s="232" t="s">
        <v>109</v>
      </c>
      <c r="B24" s="232"/>
      <c r="D24" s="235" t="s">
        <v>34</v>
      </c>
      <c r="F24" s="236" t="s">
        <v>34</v>
      </c>
      <c r="H24" s="235" t="s">
        <v>34</v>
      </c>
      <c r="J24" s="235" t="s">
        <v>34</v>
      </c>
      <c r="L24" s="236">
        <f>SUM(L21:L23)</f>
        <v>-36434</v>
      </c>
      <c r="N24" s="237">
        <f>SUM(N21:N23)</f>
        <v>-50096</v>
      </c>
      <c r="O24" s="212"/>
      <c r="P24" s="237">
        <f>SUM(P21:P23)</f>
        <v>64924</v>
      </c>
      <c r="R24" s="236">
        <f>SUM(R21:R23)</f>
        <v>14828</v>
      </c>
      <c r="T24" s="236">
        <f>SUM(T21:T23)</f>
        <v>-21606</v>
      </c>
      <c r="V24" s="236">
        <f>SUM(V21:V23)</f>
        <v>13069</v>
      </c>
      <c r="X24" s="236">
        <f>SUM(X21:X23)</f>
        <v>-8537</v>
      </c>
      <c r="Z24" s="238">
        <f>V24-'PL 9M'!G56</f>
        <v>0</v>
      </c>
      <c r="AB24" s="219">
        <f>X24-'PL 9M'!G43</f>
        <v>0</v>
      </c>
    </row>
    <row r="25" spans="1:29" s="211" customFormat="1" ht="20.149999999999999" customHeight="1" thickBot="1">
      <c r="A25" s="232" t="s">
        <v>253</v>
      </c>
      <c r="B25" s="232"/>
      <c r="D25" s="239">
        <f>SUM(D15,D19,D24)</f>
        <v>2146496</v>
      </c>
      <c r="F25" s="239">
        <f>SUM(F15,F19,F24)</f>
        <v>285684</v>
      </c>
      <c r="H25" s="239">
        <f>SUM(H15,H19,H24)</f>
        <v>-19652</v>
      </c>
      <c r="I25" s="211">
        <f>SUM(I15,I24)</f>
        <v>0</v>
      </c>
      <c r="J25" s="239">
        <f>SUM(J15,J24)</f>
        <v>0</v>
      </c>
      <c r="L25" s="239">
        <f>SUM(L15,L19,L24)</f>
        <v>-138575</v>
      </c>
      <c r="N25" s="239">
        <f>SUM(N15,N19,N24)</f>
        <v>6387</v>
      </c>
      <c r="O25" s="212"/>
      <c r="P25" s="239">
        <f>SUM(P15,P19,P24)</f>
        <v>-24352</v>
      </c>
      <c r="R25" s="239">
        <f>SUM(R15,R19,R24)</f>
        <v>-17965</v>
      </c>
      <c r="T25" s="239">
        <f>SUM(T15,T19,T24)</f>
        <v>2255988</v>
      </c>
      <c r="V25" s="239">
        <f>SUM(V15,V19,V24)</f>
        <v>86855</v>
      </c>
      <c r="X25" s="239">
        <f>SUM(X15,X19,X24)</f>
        <v>2342843</v>
      </c>
      <c r="Z25" s="98">
        <f>X25-BS!G102</f>
        <v>0</v>
      </c>
      <c r="AB25" s="219"/>
    </row>
    <row r="26" spans="1:29" s="211" customFormat="1" ht="20.149999999999999" customHeight="1" thickTop="1">
      <c r="N26" s="212"/>
      <c r="O26" s="212"/>
      <c r="P26" s="212"/>
      <c r="V26" s="213"/>
    </row>
    <row r="27" spans="1:29" s="211" customFormat="1" ht="20.149999999999999" customHeight="1">
      <c r="A27" s="217" t="s">
        <v>179</v>
      </c>
      <c r="B27" s="217"/>
      <c r="D27" s="218">
        <v>1275137</v>
      </c>
      <c r="E27" s="218"/>
      <c r="F27" s="218">
        <v>690865</v>
      </c>
      <c r="G27" s="218"/>
      <c r="H27" s="219">
        <v>-9969</v>
      </c>
      <c r="I27" s="218"/>
      <c r="J27" s="219" t="s">
        <v>34</v>
      </c>
      <c r="K27" s="218"/>
      <c r="L27" s="218">
        <v>-38193</v>
      </c>
      <c r="M27" s="218"/>
      <c r="N27" s="226">
        <v>17267</v>
      </c>
      <c r="O27" s="220"/>
      <c r="P27" s="220">
        <v>-186973</v>
      </c>
      <c r="Q27" s="218"/>
      <c r="R27" s="218">
        <f>SUM(N27:P27)</f>
        <v>-169706</v>
      </c>
      <c r="S27" s="218"/>
      <c r="T27" s="218">
        <f>SUM(D27,F27,J27,R27,H27,L27)</f>
        <v>1748134</v>
      </c>
      <c r="U27" s="218"/>
      <c r="V27" s="219">
        <v>60819</v>
      </c>
      <c r="W27" s="218"/>
      <c r="X27" s="218">
        <f>SUM(T27:W27)</f>
        <v>1808953</v>
      </c>
      <c r="Y27" s="201"/>
      <c r="Z27" s="218"/>
      <c r="AB27" s="219"/>
    </row>
    <row r="28" spans="1:29" s="211" customFormat="1" ht="20.149999999999999" customHeight="1">
      <c r="A28" s="217" t="s">
        <v>182</v>
      </c>
      <c r="D28" s="218"/>
      <c r="E28" s="218"/>
      <c r="F28" s="218"/>
      <c r="G28" s="218"/>
      <c r="H28" s="219"/>
      <c r="I28" s="218"/>
      <c r="J28" s="219"/>
      <c r="K28" s="218"/>
      <c r="L28" s="218"/>
      <c r="M28" s="218"/>
      <c r="N28" s="226"/>
      <c r="O28" s="220"/>
      <c r="P28" s="220"/>
      <c r="Q28" s="218"/>
      <c r="R28" s="218"/>
      <c r="S28" s="218"/>
      <c r="T28" s="218"/>
      <c r="U28" s="218"/>
      <c r="V28" s="219"/>
      <c r="W28" s="218"/>
      <c r="X28" s="218"/>
      <c r="Y28" s="201"/>
      <c r="Z28" s="218"/>
      <c r="AB28" s="219"/>
    </row>
    <row r="29" spans="1:29" s="211" customFormat="1" ht="20.149999999999999" customHeight="1">
      <c r="A29" s="224" t="s">
        <v>181</v>
      </c>
      <c r="B29" s="225"/>
      <c r="D29" s="234">
        <v>376039</v>
      </c>
      <c r="E29" s="218"/>
      <c r="F29" s="240">
        <v>-142661</v>
      </c>
      <c r="G29" s="218"/>
      <c r="H29" s="234" t="s">
        <v>34</v>
      </c>
      <c r="I29" s="218"/>
      <c r="J29" s="219"/>
      <c r="L29" s="234" t="s">
        <v>34</v>
      </c>
      <c r="N29" s="234" t="s">
        <v>34</v>
      </c>
      <c r="O29" s="221"/>
      <c r="P29" s="234" t="s">
        <v>34</v>
      </c>
      <c r="Q29" s="222"/>
      <c r="R29" s="234" t="s">
        <v>34</v>
      </c>
      <c r="S29" s="222"/>
      <c r="T29" s="241">
        <f>SUM(D29,F29,J29,R29,H29,L29)</f>
        <v>233378</v>
      </c>
      <c r="U29" s="222"/>
      <c r="V29" s="234" t="s">
        <v>34</v>
      </c>
      <c r="W29" s="222"/>
      <c r="X29" s="241">
        <f>SUM(T29:V29)</f>
        <v>233378</v>
      </c>
      <c r="Y29" s="201"/>
      <c r="Z29" s="218"/>
      <c r="AB29" s="219"/>
    </row>
    <row r="30" spans="1:29" s="211" customFormat="1" ht="20.149999999999999" customHeight="1">
      <c r="A30" s="217" t="s">
        <v>183</v>
      </c>
      <c r="B30" s="217"/>
      <c r="D30" s="229">
        <f>SUM(D29)</f>
        <v>376039</v>
      </c>
      <c r="E30" s="218"/>
      <c r="F30" s="242">
        <f>SUM(F29)</f>
        <v>-142661</v>
      </c>
      <c r="G30" s="218"/>
      <c r="H30" s="229" t="s">
        <v>34</v>
      </c>
      <c r="I30" s="218"/>
      <c r="J30" s="218"/>
      <c r="K30" s="201"/>
      <c r="L30" s="229" t="s">
        <v>34</v>
      </c>
      <c r="M30" s="201"/>
      <c r="N30" s="229" t="s">
        <v>34</v>
      </c>
      <c r="O30" s="230"/>
      <c r="P30" s="229" t="s">
        <v>34</v>
      </c>
      <c r="Q30" s="231"/>
      <c r="R30" s="229" t="s">
        <v>34</v>
      </c>
      <c r="S30" s="222"/>
      <c r="T30" s="242">
        <f>SUM(T29)</f>
        <v>233378</v>
      </c>
      <c r="U30" s="222"/>
      <c r="V30" s="229" t="s">
        <v>34</v>
      </c>
      <c r="W30" s="222"/>
      <c r="X30" s="242">
        <f>SUM(X29)</f>
        <v>233378</v>
      </c>
      <c r="Y30" s="201"/>
      <c r="Z30" s="218"/>
      <c r="AB30" s="219"/>
    </row>
    <row r="31" spans="1:29" s="211" customFormat="1" ht="20.149999999999999" customHeight="1">
      <c r="A31" s="232" t="s">
        <v>108</v>
      </c>
      <c r="B31" s="232"/>
      <c r="D31" s="218"/>
      <c r="E31" s="218"/>
      <c r="F31" s="218"/>
      <c r="G31" s="218"/>
      <c r="H31" s="218"/>
      <c r="I31" s="218"/>
      <c r="J31" s="218"/>
      <c r="K31" s="218"/>
      <c r="L31" s="218"/>
      <c r="M31" s="218"/>
      <c r="N31" s="220"/>
      <c r="O31" s="220"/>
      <c r="P31" s="220"/>
      <c r="Q31" s="218"/>
      <c r="R31" s="218"/>
      <c r="S31" s="218"/>
      <c r="T31" s="218"/>
      <c r="U31" s="218"/>
      <c r="V31" s="219"/>
      <c r="W31" s="218"/>
      <c r="X31" s="219"/>
      <c r="Y31" s="201"/>
      <c r="Z31" s="218"/>
    </row>
    <row r="32" spans="1:29" s="211" customFormat="1" ht="20.149999999999999" customHeight="1">
      <c r="A32" s="227" t="s">
        <v>137</v>
      </c>
      <c r="B32" s="227"/>
      <c r="D32" s="211" t="s">
        <v>34</v>
      </c>
      <c r="F32" s="211" t="s">
        <v>34</v>
      </c>
      <c r="H32" s="211" t="s">
        <v>34</v>
      </c>
      <c r="J32" s="211" t="s">
        <v>34</v>
      </c>
      <c r="L32" s="218">
        <f>'PL 9M'!I47</f>
        <v>-76294</v>
      </c>
      <c r="M32" s="243"/>
      <c r="N32" s="226" t="s">
        <v>34</v>
      </c>
      <c r="O32" s="244"/>
      <c r="P32" s="226" t="s">
        <v>34</v>
      </c>
      <c r="Q32" s="245"/>
      <c r="R32" s="219" t="s">
        <v>34</v>
      </c>
      <c r="T32" s="219">
        <f>SUM(D32:L32)</f>
        <v>-76294</v>
      </c>
      <c r="V32" s="219">
        <f>'PL 9M'!I49</f>
        <v>2661</v>
      </c>
      <c r="X32" s="218">
        <f>SUM(T32:W32)</f>
        <v>-73633</v>
      </c>
    </row>
    <row r="33" spans="1:27" s="211" customFormat="1" ht="20.149999999999999" customHeight="1">
      <c r="A33" s="227" t="s">
        <v>190</v>
      </c>
      <c r="B33" s="227"/>
      <c r="D33" s="211" t="s">
        <v>34</v>
      </c>
      <c r="F33" s="211" t="s">
        <v>34</v>
      </c>
      <c r="H33" s="211" t="s">
        <v>34</v>
      </c>
      <c r="L33" s="218">
        <v>36180</v>
      </c>
      <c r="M33" s="243"/>
      <c r="N33" s="226">
        <v>-36180</v>
      </c>
      <c r="O33" s="244"/>
      <c r="P33" s="226" t="s">
        <v>34</v>
      </c>
      <c r="Q33" s="245"/>
      <c r="R33" s="218">
        <f>SUM(N33:Q33)</f>
        <v>-36180</v>
      </c>
      <c r="T33" s="219" t="s">
        <v>34</v>
      </c>
      <c r="V33" s="219" t="s">
        <v>34</v>
      </c>
      <c r="X33" s="219" t="s">
        <v>34</v>
      </c>
    </row>
    <row r="34" spans="1:27" s="211" customFormat="1" ht="20.149999999999999" customHeight="1">
      <c r="A34" s="227" t="s">
        <v>86</v>
      </c>
      <c r="B34" s="227"/>
      <c r="D34" s="211" t="s">
        <v>34</v>
      </c>
      <c r="F34" s="211" t="s">
        <v>34</v>
      </c>
      <c r="H34" s="211" t="s">
        <v>34</v>
      </c>
      <c r="J34" s="211" t="s">
        <v>34</v>
      </c>
      <c r="L34" s="211" t="s">
        <v>34</v>
      </c>
      <c r="M34" s="243"/>
      <c r="N34" s="220">
        <f>'PL 9M'!I40</f>
        <v>35652</v>
      </c>
      <c r="O34" s="244"/>
      <c r="P34" s="220">
        <v>148792</v>
      </c>
      <c r="Q34" s="243"/>
      <c r="R34" s="241">
        <f>SUM(N34:Q34)</f>
        <v>184444</v>
      </c>
      <c r="T34" s="234">
        <f>SUM(D34:L34)+R34</f>
        <v>184444</v>
      </c>
      <c r="V34" s="234">
        <v>17164</v>
      </c>
      <c r="X34" s="218">
        <f>SUM(T34:W34)</f>
        <v>201608</v>
      </c>
    </row>
    <row r="35" spans="1:27" s="211" customFormat="1" ht="20.149999999999999" customHeight="1">
      <c r="A35" s="232" t="s">
        <v>109</v>
      </c>
      <c r="B35" s="232"/>
      <c r="D35" s="236" t="s">
        <v>34</v>
      </c>
      <c r="F35" s="236" t="s">
        <v>34</v>
      </c>
      <c r="G35" s="219"/>
      <c r="H35" s="236" t="s">
        <v>34</v>
      </c>
      <c r="J35" s="236" t="s">
        <v>34</v>
      </c>
      <c r="L35" s="236">
        <f>SUM(L32:L34)</f>
        <v>-40114</v>
      </c>
      <c r="M35" s="243"/>
      <c r="N35" s="237">
        <f>SUM(N32:N34)</f>
        <v>-528</v>
      </c>
      <c r="O35" s="244"/>
      <c r="P35" s="237">
        <f>SUM(P32:P34)</f>
        <v>148792</v>
      </c>
      <c r="Q35" s="246"/>
      <c r="R35" s="247">
        <f>SUM(R32:R34)</f>
        <v>148264</v>
      </c>
      <c r="T35" s="236">
        <f>SUM(D35:L35)+R35</f>
        <v>108150</v>
      </c>
      <c r="V35" s="236">
        <f>SUM(V32:V34)</f>
        <v>19825</v>
      </c>
      <c r="X35" s="236">
        <f>SUM(X32:X34)</f>
        <v>127975</v>
      </c>
    </row>
    <row r="36" spans="1:27" s="211" customFormat="1" ht="20.149999999999999" customHeight="1" thickBot="1">
      <c r="A36" s="232" t="s">
        <v>254</v>
      </c>
      <c r="B36" s="232"/>
      <c r="D36" s="239">
        <f>SUM(D35,D27,D30)</f>
        <v>1651176</v>
      </c>
      <c r="F36" s="239">
        <f>SUM(F35,F27,F30)</f>
        <v>548204</v>
      </c>
      <c r="H36" s="239">
        <f>SUM(H35,H27,H30)</f>
        <v>-9969</v>
      </c>
      <c r="J36" s="239" t="s">
        <v>34</v>
      </c>
      <c r="L36" s="239">
        <f>SUM(L35,L27,L30)</f>
        <v>-78307</v>
      </c>
      <c r="N36" s="239">
        <f>SUM(N35,N27,N30)</f>
        <v>16739</v>
      </c>
      <c r="O36" s="212"/>
      <c r="P36" s="239">
        <f>SUM(P35,P27,P30)</f>
        <v>-38181</v>
      </c>
      <c r="Q36" s="219"/>
      <c r="R36" s="239">
        <f>SUM(R35,R27,R30)</f>
        <v>-21442</v>
      </c>
      <c r="T36" s="239">
        <f>SUM(T35,T27,T30)</f>
        <v>2089662</v>
      </c>
      <c r="V36" s="239">
        <f>SUM(V35,V27,V30)</f>
        <v>80644</v>
      </c>
      <c r="X36" s="239">
        <f>SUM(X35,X27,X30)</f>
        <v>2170306</v>
      </c>
      <c r="Z36" s="219"/>
      <c r="AA36" s="248">
        <v>-44442</v>
      </c>
    </row>
    <row r="37" spans="1:27" s="211" customFormat="1" ht="20.149999999999999" customHeight="1" thickTop="1">
      <c r="N37" s="212"/>
      <c r="O37" s="212"/>
      <c r="P37" s="212"/>
      <c r="V37" s="213"/>
    </row>
    <row r="38" spans="1:27" s="211" customFormat="1" ht="20.149999999999999" customHeight="1">
      <c r="N38" s="212"/>
      <c r="O38" s="212"/>
      <c r="P38" s="212"/>
      <c r="V38" s="213"/>
    </row>
    <row r="39" spans="1:27" ht="20.149999999999999" customHeight="1">
      <c r="L39" s="218"/>
    </row>
    <row r="40" spans="1:27" ht="20.149999999999999" customHeight="1">
      <c r="F40" s="209" t="s">
        <v>110</v>
      </c>
      <c r="H40" s="218" t="s">
        <v>47</v>
      </c>
      <c r="R40" s="209" t="s">
        <v>121</v>
      </c>
      <c r="T40" s="201" t="s">
        <v>47</v>
      </c>
    </row>
  </sheetData>
  <mergeCells count="5">
    <mergeCell ref="D5:X5"/>
    <mergeCell ref="D6:X6"/>
    <mergeCell ref="N8:R8"/>
    <mergeCell ref="N9:P9"/>
    <mergeCell ref="D7:T7"/>
  </mergeCells>
  <pageMargins left="0.70866141732283505" right="0.15748031496063" top="0.78740157480314998" bottom="0.74" header="0.31496062992126" footer="0.47"/>
  <pageSetup paperSize="9" scale="51" firstPageNumber="7" fitToHeight="0" orientation="landscape" useFirstPageNumber="1" r:id="rId1"/>
  <headerFooter alignWithMargins="0">
    <oddFooter>&amp;L&amp;"Calibri,Regular"&amp;12The accompanying notes are an integral part of these financial statements.&amp;R&amp;"Calibri,Regular"&amp;12&amp;P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98"/>
  <sheetViews>
    <sheetView topLeftCell="A20" zoomScale="115" zoomScaleNormal="115" zoomScaleSheetLayoutView="55" workbookViewId="0">
      <selection activeCell="D10" sqref="D10"/>
    </sheetView>
  </sheetViews>
  <sheetFormatPr defaultColWidth="9.453125" defaultRowHeight="18.75" customHeight="1"/>
  <cols>
    <col min="1" max="1" width="69.453125" style="45" customWidth="1"/>
    <col min="2" max="2" width="1.54296875" style="45" customWidth="1"/>
    <col min="3" max="3" width="8.453125" style="45" customWidth="1"/>
    <col min="4" max="4" width="1.54296875" style="45" customWidth="1"/>
    <col min="5" max="5" width="24.453125" style="45" customWidth="1"/>
    <col min="6" max="6" width="1.54296875" style="45" customWidth="1"/>
    <col min="7" max="7" width="23.1796875" style="45" customWidth="1"/>
    <col min="8" max="8" width="1.54296875" style="45" hidden="1" customWidth="1"/>
    <col min="9" max="9" width="23.81640625" style="45" hidden="1" customWidth="1"/>
    <col min="10" max="10" width="1.54296875" style="45" customWidth="1"/>
    <col min="11" max="11" width="23.1796875" style="45" customWidth="1"/>
    <col min="12" max="12" width="1.54296875" style="45" customWidth="1"/>
    <col min="13" max="13" width="36.453125" style="45" customWidth="1"/>
    <col min="14" max="14" width="1.54296875" style="45" customWidth="1"/>
    <col min="15" max="15" width="23.1796875" style="45" customWidth="1"/>
    <col min="16" max="16" width="9.453125" style="45"/>
    <col min="17" max="17" width="18" style="45" customWidth="1"/>
    <col min="18" max="16384" width="9.453125" style="45"/>
  </cols>
  <sheetData>
    <row r="1" spans="1:20" s="46" customFormat="1" ht="18.75" customHeight="1">
      <c r="A1" s="4" t="s">
        <v>128</v>
      </c>
      <c r="B1" s="4"/>
      <c r="M1" s="40"/>
      <c r="O1" s="40" t="s">
        <v>50</v>
      </c>
      <c r="P1" s="48"/>
      <c r="Q1" s="48"/>
    </row>
    <row r="2" spans="1:20" s="46" customFormat="1" ht="18.75" customHeight="1">
      <c r="A2" s="5" t="s">
        <v>57</v>
      </c>
      <c r="B2" s="5"/>
      <c r="M2" s="40"/>
      <c r="O2" s="40" t="s">
        <v>51</v>
      </c>
      <c r="P2" s="48"/>
      <c r="Q2" s="48"/>
    </row>
    <row r="3" spans="1:20" s="47" customFormat="1" ht="18.75" customHeight="1">
      <c r="A3" s="7" t="s">
        <v>250</v>
      </c>
      <c r="B3" s="7"/>
      <c r="M3" s="48"/>
      <c r="O3" s="48"/>
      <c r="P3" s="46"/>
      <c r="Q3" s="48"/>
    </row>
    <row r="4" spans="1:20" ht="18.75" customHeight="1">
      <c r="M4" s="49"/>
      <c r="O4" s="49"/>
    </row>
    <row r="5" spans="1:20" ht="18.75" customHeight="1">
      <c r="E5" s="292" t="s">
        <v>102</v>
      </c>
      <c r="F5" s="292"/>
      <c r="G5" s="292"/>
      <c r="H5" s="292"/>
      <c r="I5" s="292"/>
      <c r="J5" s="292"/>
      <c r="K5" s="292"/>
      <c r="L5" s="292"/>
      <c r="M5" s="292"/>
      <c r="N5" s="292"/>
      <c r="O5" s="292"/>
    </row>
    <row r="6" spans="1:20" ht="18.75" customHeight="1">
      <c r="E6" s="292" t="s">
        <v>89</v>
      </c>
      <c r="F6" s="292"/>
      <c r="G6" s="292"/>
      <c r="H6" s="292"/>
      <c r="I6" s="292"/>
      <c r="J6" s="292"/>
      <c r="K6" s="292"/>
      <c r="L6" s="292"/>
      <c r="M6" s="292"/>
      <c r="N6" s="292"/>
      <c r="O6" s="292"/>
    </row>
    <row r="7" spans="1:20" ht="18.75" customHeight="1">
      <c r="E7" s="51"/>
      <c r="F7" s="51"/>
      <c r="G7" s="51"/>
      <c r="H7" s="51"/>
      <c r="I7" s="51"/>
      <c r="J7" s="51"/>
      <c r="K7" s="51"/>
      <c r="L7" s="51"/>
      <c r="M7" s="146" t="s">
        <v>156</v>
      </c>
      <c r="N7" s="51"/>
      <c r="O7" s="51"/>
    </row>
    <row r="8" spans="1:20" ht="18.75" customHeight="1">
      <c r="F8" s="50"/>
      <c r="H8" s="50"/>
      <c r="L8" s="50"/>
      <c r="M8" s="146" t="s">
        <v>86</v>
      </c>
      <c r="N8" s="50"/>
    </row>
    <row r="9" spans="1:20" s="51" customFormat="1" ht="18.75" customHeight="1">
      <c r="C9" s="11"/>
      <c r="E9" s="52"/>
      <c r="I9" s="51" t="s">
        <v>25</v>
      </c>
      <c r="M9" s="51" t="s">
        <v>199</v>
      </c>
    </row>
    <row r="10" spans="1:20" s="51" customFormat="1" ht="18.75" customHeight="1">
      <c r="C10" s="11"/>
      <c r="E10" s="52" t="s">
        <v>10</v>
      </c>
      <c r="G10" s="51" t="s">
        <v>239</v>
      </c>
      <c r="I10" s="51" t="s">
        <v>66</v>
      </c>
      <c r="M10" s="51" t="s">
        <v>157</v>
      </c>
      <c r="O10" s="51" t="s">
        <v>1</v>
      </c>
    </row>
    <row r="11" spans="1:20" s="51" customFormat="1" ht="18.75" customHeight="1">
      <c r="C11" s="146" t="s">
        <v>33</v>
      </c>
      <c r="E11" s="53" t="s">
        <v>154</v>
      </c>
      <c r="G11" s="146" t="s">
        <v>240</v>
      </c>
      <c r="I11" s="146" t="s">
        <v>67</v>
      </c>
      <c r="K11" s="146" t="s">
        <v>155</v>
      </c>
      <c r="M11" s="100" t="s">
        <v>158</v>
      </c>
      <c r="O11" s="146" t="s">
        <v>26</v>
      </c>
    </row>
    <row r="12" spans="1:20" s="51" customFormat="1" ht="18.75" customHeight="1">
      <c r="A12" s="54" t="s">
        <v>220</v>
      </c>
      <c r="C12" s="11"/>
      <c r="E12" s="55">
        <f>BS!M95</f>
        <v>1651176</v>
      </c>
      <c r="F12" s="55"/>
      <c r="G12" s="55">
        <f>BS!M96</f>
        <v>548204</v>
      </c>
      <c r="H12" s="55"/>
      <c r="I12" s="56"/>
      <c r="J12" s="55"/>
      <c r="K12" s="55">
        <f>BS!M98</f>
        <v>-297104</v>
      </c>
      <c r="L12" s="55"/>
      <c r="M12" s="55">
        <f>BS!M99</f>
        <v>56483</v>
      </c>
      <c r="N12" s="55"/>
      <c r="O12" s="55">
        <f>SUM(E12:M12)</f>
        <v>1958759</v>
      </c>
    </row>
    <row r="13" spans="1:20" s="51" customFormat="1" ht="18.75" customHeight="1">
      <c r="A13" s="54" t="s">
        <v>182</v>
      </c>
      <c r="C13" s="11"/>
      <c r="E13" s="55"/>
      <c r="F13" s="55"/>
      <c r="G13" s="55"/>
      <c r="H13" s="55"/>
      <c r="I13" s="56"/>
      <c r="J13" s="55"/>
      <c r="K13" s="55"/>
      <c r="L13" s="55"/>
      <c r="M13" s="55"/>
      <c r="N13" s="55"/>
      <c r="O13" s="56"/>
    </row>
    <row r="14" spans="1:20" s="51" customFormat="1" ht="18.75" customHeight="1">
      <c r="A14" s="99" t="s">
        <v>181</v>
      </c>
      <c r="C14" s="24">
        <v>22</v>
      </c>
      <c r="E14" s="55">
        <v>495320</v>
      </c>
      <c r="F14" s="55"/>
      <c r="G14" s="92">
        <v>-262520</v>
      </c>
      <c r="H14" s="55"/>
      <c r="I14" s="56"/>
      <c r="J14" s="55"/>
      <c r="K14" s="51" t="s">
        <v>34</v>
      </c>
      <c r="L14" s="55"/>
      <c r="M14" s="56" t="s">
        <v>34</v>
      </c>
      <c r="N14" s="55"/>
      <c r="O14" s="55">
        <f>SUM(E14:M14)</f>
        <v>232800</v>
      </c>
    </row>
    <row r="15" spans="1:20" s="51" customFormat="1" ht="18.75" customHeight="1">
      <c r="A15" s="54" t="s">
        <v>183</v>
      </c>
      <c r="C15" s="11"/>
      <c r="E15" s="61">
        <f>SUM(E14)</f>
        <v>495320</v>
      </c>
      <c r="F15" s="55"/>
      <c r="G15" s="61">
        <f>SUM(G14)</f>
        <v>-262520</v>
      </c>
      <c r="H15" s="55"/>
      <c r="I15" s="56"/>
      <c r="J15" s="55"/>
      <c r="K15" s="59" t="s">
        <v>34</v>
      </c>
      <c r="L15" s="55"/>
      <c r="M15" s="59" t="s">
        <v>34</v>
      </c>
      <c r="N15" s="55"/>
      <c r="O15" s="61">
        <f>SUM(O14)</f>
        <v>232800</v>
      </c>
    </row>
    <row r="16" spans="1:20" s="51" customFormat="1" ht="18.75" customHeight="1">
      <c r="A16" s="57" t="s">
        <v>108</v>
      </c>
      <c r="C16" s="11"/>
      <c r="E16" s="55"/>
      <c r="F16" s="55"/>
      <c r="G16" s="55"/>
      <c r="H16" s="55"/>
      <c r="I16" s="56"/>
      <c r="J16" s="55"/>
      <c r="K16" s="55"/>
      <c r="L16" s="55"/>
      <c r="M16" s="55"/>
      <c r="N16" s="55"/>
      <c r="O16" s="55"/>
      <c r="T16" s="51" t="s">
        <v>205</v>
      </c>
    </row>
    <row r="17" spans="1:18" s="51" customFormat="1" ht="18.75" customHeight="1">
      <c r="A17" s="33" t="s">
        <v>137</v>
      </c>
      <c r="C17" s="11"/>
      <c r="E17" s="56" t="s">
        <v>34</v>
      </c>
      <c r="F17" s="56"/>
      <c r="G17" s="56" t="s">
        <v>34</v>
      </c>
      <c r="H17" s="55"/>
      <c r="I17" s="56" t="s">
        <v>34</v>
      </c>
      <c r="J17" s="55"/>
      <c r="K17" s="56">
        <f>'PL 9M'!K26</f>
        <v>-22811</v>
      </c>
      <c r="L17" s="55"/>
      <c r="M17" s="56" t="s">
        <v>34</v>
      </c>
      <c r="N17" s="55"/>
      <c r="O17" s="55">
        <f>SUM(E17:M17)</f>
        <v>-22811</v>
      </c>
    </row>
    <row r="18" spans="1:18" s="51" customFormat="1" ht="18.75" customHeight="1">
      <c r="A18" s="33" t="s">
        <v>86</v>
      </c>
      <c r="C18" s="11"/>
      <c r="E18" s="53" t="s">
        <v>34</v>
      </c>
      <c r="F18" s="55"/>
      <c r="G18" s="53" t="s">
        <v>34</v>
      </c>
      <c r="H18" s="55"/>
      <c r="I18" s="146" t="s">
        <v>34</v>
      </c>
      <c r="J18" s="55"/>
      <c r="K18" s="146" t="s">
        <v>34</v>
      </c>
      <c r="L18" s="55"/>
      <c r="M18" s="273">
        <f>'PL 9M'!K41</f>
        <v>-50096</v>
      </c>
      <c r="N18" s="55"/>
      <c r="O18" s="58">
        <f>SUM(E18:M18)</f>
        <v>-50096</v>
      </c>
    </row>
    <row r="19" spans="1:18" s="51" customFormat="1" ht="18.75" customHeight="1">
      <c r="A19" s="57" t="s">
        <v>109</v>
      </c>
      <c r="C19" s="11"/>
      <c r="E19" s="43" t="s">
        <v>34</v>
      </c>
      <c r="F19" s="55"/>
      <c r="G19" s="43" t="s">
        <v>34</v>
      </c>
      <c r="H19" s="55"/>
      <c r="I19" s="53" t="s">
        <v>34</v>
      </c>
      <c r="J19" s="55"/>
      <c r="K19" s="43">
        <f>SUM(K17:K18)</f>
        <v>-22811</v>
      </c>
      <c r="L19" s="55"/>
      <c r="M19" s="43">
        <f>SUM(M17:M18)</f>
        <v>-50096</v>
      </c>
      <c r="N19" s="55"/>
      <c r="O19" s="43">
        <f>SUM(O17:O18)</f>
        <v>-72907</v>
      </c>
    </row>
    <row r="20" spans="1:18" s="51" customFormat="1" ht="18.75" customHeight="1" thickBot="1">
      <c r="A20" s="57" t="s">
        <v>253</v>
      </c>
      <c r="C20" s="11"/>
      <c r="E20" s="74">
        <f>SUM(E12,E15,E18)</f>
        <v>2146496</v>
      </c>
      <c r="F20" s="55"/>
      <c r="G20" s="74">
        <f>SUM(G12,G15,G18)</f>
        <v>285684</v>
      </c>
      <c r="H20" s="55"/>
      <c r="I20" s="74" t="s">
        <v>34</v>
      </c>
      <c r="J20" s="55"/>
      <c r="K20" s="74">
        <f>SUM(K12,K19,K14)</f>
        <v>-319915</v>
      </c>
      <c r="L20" s="55"/>
      <c r="M20" s="74">
        <f>SUM(M12,M19,M14)</f>
        <v>6387</v>
      </c>
      <c r="N20" s="55"/>
      <c r="O20" s="74">
        <f>SUM(O12,O19,O15)</f>
        <v>2118652</v>
      </c>
      <c r="Q20" s="97">
        <f>BS!K102-'CE-Company'!O20</f>
        <v>0</v>
      </c>
    </row>
    <row r="21" spans="1:18" s="51" customFormat="1" ht="18.75" customHeight="1" thickTop="1">
      <c r="C21" s="11"/>
      <c r="E21" s="52"/>
      <c r="F21" s="55"/>
      <c r="H21" s="55"/>
      <c r="J21" s="55"/>
      <c r="L21" s="55"/>
      <c r="N21" s="55"/>
    </row>
    <row r="22" spans="1:18" s="51" customFormat="1" ht="18.75" customHeight="1">
      <c r="A22" s="54" t="s">
        <v>179</v>
      </c>
      <c r="B22" s="54"/>
      <c r="C22" s="11"/>
      <c r="E22" s="55">
        <v>1275137</v>
      </c>
      <c r="F22" s="55"/>
      <c r="G22" s="55">
        <v>690865</v>
      </c>
      <c r="H22" s="55"/>
      <c r="I22" s="56" t="s">
        <v>34</v>
      </c>
      <c r="J22" s="55"/>
      <c r="K22" s="55">
        <v>-273765</v>
      </c>
      <c r="L22" s="55"/>
      <c r="M22" s="56">
        <v>17267</v>
      </c>
      <c r="N22" s="55"/>
      <c r="O22" s="55">
        <f>SUM(E22:M22)</f>
        <v>1709504</v>
      </c>
    </row>
    <row r="23" spans="1:18" s="51" customFormat="1" ht="18.75" customHeight="1">
      <c r="A23" s="54" t="s">
        <v>182</v>
      </c>
      <c r="C23" s="11"/>
      <c r="E23" s="55"/>
      <c r="F23" s="55"/>
      <c r="G23" s="55"/>
      <c r="H23" s="55"/>
      <c r="I23" s="56"/>
      <c r="J23" s="55"/>
      <c r="K23" s="55"/>
      <c r="L23" s="55"/>
      <c r="M23" s="55"/>
      <c r="N23" s="55"/>
      <c r="O23" s="56"/>
    </row>
    <row r="24" spans="1:18" s="51" customFormat="1" ht="18.75" customHeight="1">
      <c r="A24" s="99" t="s">
        <v>181</v>
      </c>
      <c r="C24" s="24"/>
      <c r="E24" s="55">
        <v>376039</v>
      </c>
      <c r="F24" s="55"/>
      <c r="G24" s="92">
        <v>-142661</v>
      </c>
      <c r="H24" s="55"/>
      <c r="I24" s="56"/>
      <c r="J24" s="55"/>
      <c r="K24" s="51" t="s">
        <v>34</v>
      </c>
      <c r="L24" s="55"/>
      <c r="M24" s="56" t="s">
        <v>34</v>
      </c>
      <c r="N24" s="55"/>
      <c r="O24" s="55">
        <f>SUM(E24:M24)</f>
        <v>233378</v>
      </c>
    </row>
    <row r="25" spans="1:18" s="51" customFormat="1" ht="18.75" customHeight="1">
      <c r="A25" s="54" t="s">
        <v>183</v>
      </c>
      <c r="C25" s="11"/>
      <c r="E25" s="61">
        <f>SUM(E24)</f>
        <v>376039</v>
      </c>
      <c r="F25" s="55"/>
      <c r="G25" s="61">
        <f>SUM(G24)</f>
        <v>-142661</v>
      </c>
      <c r="H25" s="55"/>
      <c r="I25" s="56"/>
      <c r="J25" s="55"/>
      <c r="K25" s="59" t="s">
        <v>34</v>
      </c>
      <c r="L25" s="55"/>
      <c r="M25" s="59" t="s">
        <v>34</v>
      </c>
      <c r="N25" s="55"/>
      <c r="O25" s="61">
        <f>SUM(O24)</f>
        <v>233378</v>
      </c>
    </row>
    <row r="26" spans="1:18" s="51" customFormat="1" ht="18.75" customHeight="1">
      <c r="A26" s="5" t="s">
        <v>108</v>
      </c>
      <c r="B26" s="5"/>
      <c r="C26" s="11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</row>
    <row r="27" spans="1:18" s="51" customFormat="1" ht="18.75" customHeight="1">
      <c r="A27" s="33" t="s">
        <v>137</v>
      </c>
      <c r="B27" s="33"/>
      <c r="C27" s="11"/>
      <c r="E27" s="56" t="s">
        <v>34</v>
      </c>
      <c r="F27" s="45"/>
      <c r="G27" s="56" t="s">
        <v>34</v>
      </c>
      <c r="H27" s="45"/>
      <c r="I27" s="56" t="s">
        <v>34</v>
      </c>
      <c r="J27" s="45"/>
      <c r="K27" s="56">
        <f>'PL 9M'!M47</f>
        <v>-54665</v>
      </c>
      <c r="L27" s="45"/>
      <c r="M27" s="56" t="s">
        <v>34</v>
      </c>
      <c r="N27" s="45"/>
      <c r="O27" s="55">
        <f>SUM(E27:M27)</f>
        <v>-54665</v>
      </c>
    </row>
    <row r="28" spans="1:18" s="51" customFormat="1" ht="18.75" customHeight="1">
      <c r="A28" s="33" t="s">
        <v>190</v>
      </c>
      <c r="B28" s="33"/>
      <c r="C28" s="11"/>
      <c r="E28" s="56" t="s">
        <v>34</v>
      </c>
      <c r="F28" s="45"/>
      <c r="G28" s="56" t="s">
        <v>34</v>
      </c>
      <c r="H28" s="45"/>
      <c r="I28" s="56"/>
      <c r="J28" s="45"/>
      <c r="K28" s="56">
        <v>36180</v>
      </c>
      <c r="L28" s="45"/>
      <c r="M28" s="56">
        <v>-36180</v>
      </c>
      <c r="N28" s="45"/>
      <c r="O28" s="56" t="s">
        <v>34</v>
      </c>
    </row>
    <row r="29" spans="1:18" s="51" customFormat="1" ht="19.5" customHeight="1">
      <c r="A29" s="33" t="s">
        <v>86</v>
      </c>
      <c r="B29" s="33"/>
      <c r="C29" s="11"/>
      <c r="E29" s="56" t="s">
        <v>34</v>
      </c>
      <c r="F29" s="45"/>
      <c r="G29" s="56" t="s">
        <v>34</v>
      </c>
      <c r="H29" s="45"/>
      <c r="I29" s="56" t="s">
        <v>34</v>
      </c>
      <c r="J29" s="45"/>
      <c r="K29" s="56" t="s">
        <v>34</v>
      </c>
      <c r="M29" s="56">
        <f>'PL 9M'!M41</f>
        <v>35652</v>
      </c>
      <c r="O29" s="55">
        <f>SUM(E29:M29)</f>
        <v>35652</v>
      </c>
    </row>
    <row r="30" spans="1:18" s="51" customFormat="1" ht="18.75" customHeight="1">
      <c r="A30" s="57" t="s">
        <v>109</v>
      </c>
      <c r="B30" s="33"/>
      <c r="C30" s="11"/>
      <c r="E30" s="59" t="s">
        <v>34</v>
      </c>
      <c r="F30" s="45"/>
      <c r="G30" s="59" t="s">
        <v>34</v>
      </c>
      <c r="H30" s="45"/>
      <c r="I30" s="59" t="s">
        <v>34</v>
      </c>
      <c r="J30" s="45"/>
      <c r="K30" s="59">
        <f>SUM(K27:K29)</f>
        <v>-18485</v>
      </c>
      <c r="M30" s="59">
        <f>SUM(M27:M29)</f>
        <v>-528</v>
      </c>
      <c r="O30" s="59">
        <f>SUM(O27:O29)</f>
        <v>-19013</v>
      </c>
      <c r="Q30" s="56"/>
    </row>
    <row r="31" spans="1:18" s="51" customFormat="1" ht="18.75" customHeight="1" thickBot="1">
      <c r="A31" s="57" t="s">
        <v>254</v>
      </c>
      <c r="B31" s="57"/>
      <c r="C31" s="11"/>
      <c r="E31" s="75">
        <f>SUM(E22,E30,E25)</f>
        <v>1651176</v>
      </c>
      <c r="F31" s="45"/>
      <c r="G31" s="75">
        <f>SUM(G22,G30,G25)</f>
        <v>548204</v>
      </c>
      <c r="H31" s="45"/>
      <c r="I31" s="60" t="s">
        <v>34</v>
      </c>
      <c r="J31" s="45"/>
      <c r="K31" s="75">
        <f>SUM(K22,K30,K25)</f>
        <v>-292250</v>
      </c>
      <c r="L31" s="45"/>
      <c r="M31" s="75">
        <f>SUM(M22,M30,M25)</f>
        <v>16739</v>
      </c>
      <c r="N31" s="45"/>
      <c r="O31" s="75">
        <f>SUM(O22,O30,O25)</f>
        <v>1923869</v>
      </c>
      <c r="P31" s="56"/>
      <c r="R31" s="56"/>
    </row>
    <row r="32" spans="1:18" s="51" customFormat="1" ht="18.75" customHeight="1" thickTop="1">
      <c r="C32" s="11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</row>
    <row r="33" spans="1:15" ht="18.75" customHeight="1">
      <c r="C33" s="11"/>
      <c r="M33" s="55"/>
      <c r="O33" s="55"/>
    </row>
    <row r="34" spans="1:15" ht="18.75" customHeight="1">
      <c r="M34" s="55"/>
      <c r="O34" s="55"/>
    </row>
    <row r="35" spans="1:15" ht="18.75" customHeight="1">
      <c r="A35" s="49" t="s">
        <v>110</v>
      </c>
      <c r="C35" s="55" t="s">
        <v>47</v>
      </c>
      <c r="E35" s="49"/>
      <c r="G35" s="55"/>
      <c r="I35" s="49"/>
      <c r="K35" s="49" t="s">
        <v>110</v>
      </c>
      <c r="M35" s="55" t="s">
        <v>47</v>
      </c>
      <c r="O35" s="55"/>
    </row>
    <row r="43" spans="1:15" ht="18.75" customHeight="1">
      <c r="B43" s="76"/>
    </row>
    <row r="98" spans="2:7" ht="18.75" customHeight="1">
      <c r="B98" s="45" t="s">
        <v>111</v>
      </c>
      <c r="G98" s="45" t="s">
        <v>112</v>
      </c>
    </row>
  </sheetData>
  <mergeCells count="2">
    <mergeCell ref="E5:O5"/>
    <mergeCell ref="E6:O6"/>
  </mergeCells>
  <pageMargins left="0.70866141732283505" right="0.15748031496063" top="0.78740157480314998" bottom="0.56999999999999995" header="0.31496062992126" footer="0.39"/>
  <pageSetup paperSize="9" scale="66" firstPageNumber="8" fitToHeight="0" orientation="landscape" useFirstPageNumber="1" r:id="rId1"/>
  <headerFooter alignWithMargins="0">
    <oddFooter>&amp;L&amp;"Calibri,Regular"&amp;12The accompanying notes are an integral part of these financial statements.&amp;R&amp;"Calibri,Regular"&amp;12&amp;P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07"/>
  <sheetViews>
    <sheetView topLeftCell="A40" zoomScaleNormal="100" zoomScaleSheetLayoutView="90" workbookViewId="0">
      <selection activeCell="G28" sqref="G28"/>
    </sheetView>
  </sheetViews>
  <sheetFormatPr defaultColWidth="10.54296875" defaultRowHeight="21.75" customHeight="1"/>
  <cols>
    <col min="1" max="1" width="35.54296875" style="159" customWidth="1"/>
    <col min="2" max="2" width="24.1796875" style="159" customWidth="1"/>
    <col min="3" max="3" width="15.54296875" style="159" customWidth="1"/>
    <col min="4" max="4" width="1.54296875" style="159" customWidth="1"/>
    <col min="5" max="5" width="15.54296875" style="164" customWidth="1"/>
    <col min="6" max="6" width="1.54296875" style="159" customWidth="1"/>
    <col min="7" max="7" width="15.54296875" style="176" customWidth="1"/>
    <col min="8" max="8" width="1.54296875" style="164" customWidth="1"/>
    <col min="9" max="9" width="15.54296875" style="164" customWidth="1"/>
    <col min="10" max="10" width="1.54296875" style="159" customWidth="1"/>
    <col min="11" max="16384" width="10.54296875" style="159"/>
  </cols>
  <sheetData>
    <row r="1" spans="1:9" s="1" customFormat="1" ht="18" customHeight="1">
      <c r="A1" s="1" t="s">
        <v>128</v>
      </c>
      <c r="E1" s="249"/>
      <c r="G1" s="250"/>
      <c r="H1" s="249"/>
      <c r="I1" s="203" t="s">
        <v>50</v>
      </c>
    </row>
    <row r="2" spans="1:9" s="1" customFormat="1" ht="18" customHeight="1">
      <c r="A2" s="3" t="s">
        <v>68</v>
      </c>
      <c r="E2" s="249"/>
      <c r="G2" s="250"/>
      <c r="H2" s="249"/>
      <c r="I2" s="203" t="s">
        <v>51</v>
      </c>
    </row>
    <row r="3" spans="1:9" s="1" customFormat="1" ht="18" customHeight="1">
      <c r="A3" s="3" t="s">
        <v>250</v>
      </c>
      <c r="E3" s="249"/>
      <c r="G3" s="250"/>
      <c r="H3" s="249"/>
      <c r="I3" s="249"/>
    </row>
    <row r="4" spans="1:9" s="249" customFormat="1" ht="17.25" customHeight="1">
      <c r="A4" s="3"/>
      <c r="G4" s="250"/>
    </row>
    <row r="5" spans="1:9" s="164" customFormat="1" ht="17.25" customHeight="1">
      <c r="A5" s="251"/>
      <c r="B5" s="251"/>
      <c r="C5" s="293" t="s">
        <v>102</v>
      </c>
      <c r="D5" s="293"/>
      <c r="E5" s="293"/>
      <c r="F5" s="293"/>
      <c r="G5" s="293"/>
      <c r="H5" s="293"/>
      <c r="I5" s="293"/>
    </row>
    <row r="6" spans="1:9" s="164" customFormat="1" ht="17.25" customHeight="1">
      <c r="A6" s="251"/>
      <c r="B6" s="251"/>
      <c r="C6" s="293" t="s">
        <v>88</v>
      </c>
      <c r="D6" s="293"/>
      <c r="E6" s="293"/>
      <c r="F6" s="251"/>
      <c r="G6" s="294" t="s">
        <v>89</v>
      </c>
      <c r="H6" s="294"/>
      <c r="I6" s="294"/>
    </row>
    <row r="7" spans="1:9" s="164" customFormat="1" ht="17.149999999999999" customHeight="1">
      <c r="A7" s="251"/>
      <c r="B7" s="251"/>
      <c r="C7" s="252">
        <v>2022</v>
      </c>
      <c r="D7" s="253"/>
      <c r="E7" s="252">
        <v>2021</v>
      </c>
      <c r="F7" s="251"/>
      <c r="G7" s="254">
        <v>2022</v>
      </c>
      <c r="H7" s="253"/>
      <c r="I7" s="255">
        <v>2021</v>
      </c>
    </row>
    <row r="8" spans="1:9" ht="17.149999999999999" customHeight="1">
      <c r="A8" s="1" t="s">
        <v>16</v>
      </c>
      <c r="E8" s="159"/>
    </row>
    <row r="9" spans="1:9" ht="17.25" customHeight="1">
      <c r="A9" s="159" t="s">
        <v>200</v>
      </c>
      <c r="C9" s="176">
        <v>-36685</v>
      </c>
      <c r="D9" s="176"/>
      <c r="E9" s="176">
        <f>+'PL 9M'!I24</f>
        <v>-73401</v>
      </c>
      <c r="F9" s="176"/>
      <c r="G9" s="176">
        <v>-22565</v>
      </c>
      <c r="H9" s="176"/>
      <c r="I9" s="176">
        <f>+'PL 9M'!M24</f>
        <v>-54719</v>
      </c>
    </row>
    <row r="10" spans="1:9" ht="17.25" customHeight="1">
      <c r="A10" s="1" t="s">
        <v>71</v>
      </c>
      <c r="C10" s="176"/>
      <c r="D10" s="176"/>
      <c r="E10" s="176"/>
      <c r="F10" s="176"/>
      <c r="H10" s="176"/>
      <c r="I10" s="176"/>
    </row>
    <row r="11" spans="1:9" ht="17.149999999999999" customHeight="1">
      <c r="A11" s="159" t="s">
        <v>69</v>
      </c>
      <c r="C11" s="176">
        <v>18653</v>
      </c>
      <c r="D11" s="176"/>
      <c r="E11" s="176">
        <v>6965</v>
      </c>
      <c r="F11" s="176"/>
      <c r="G11" s="176">
        <v>7788</v>
      </c>
      <c r="H11" s="176"/>
      <c r="I11" s="176">
        <v>6697</v>
      </c>
    </row>
    <row r="12" spans="1:9" s="156" customFormat="1" ht="17.25" customHeight="1">
      <c r="A12" s="156" t="s">
        <v>184</v>
      </c>
      <c r="C12" s="173">
        <v>-1120</v>
      </c>
      <c r="D12" s="172"/>
      <c r="E12" s="176">
        <v>126</v>
      </c>
      <c r="F12" s="172"/>
      <c r="G12" s="173">
        <v>95</v>
      </c>
      <c r="H12" s="172"/>
      <c r="I12" s="176">
        <v>126</v>
      </c>
    </row>
    <row r="13" spans="1:9" s="156" customFormat="1" ht="17.25" customHeight="1">
      <c r="A13" s="156" t="s">
        <v>193</v>
      </c>
      <c r="C13" s="173" t="s">
        <v>34</v>
      </c>
      <c r="D13" s="172"/>
      <c r="E13" s="176">
        <v>96</v>
      </c>
      <c r="F13" s="172"/>
      <c r="G13" s="173" t="s">
        <v>34</v>
      </c>
      <c r="H13" s="172"/>
      <c r="I13" s="176">
        <v>96</v>
      </c>
    </row>
    <row r="14" spans="1:9" s="156" customFormat="1" ht="17.25" hidden="1" customHeight="1">
      <c r="A14" s="156" t="s">
        <v>120</v>
      </c>
      <c r="C14" s="173"/>
      <c r="D14" s="172"/>
      <c r="E14" s="176"/>
      <c r="F14" s="172"/>
      <c r="G14" s="173"/>
      <c r="H14" s="172"/>
      <c r="I14" s="176"/>
    </row>
    <row r="15" spans="1:9" s="156" customFormat="1" ht="17.25" hidden="1" customHeight="1">
      <c r="A15" s="156" t="s">
        <v>150</v>
      </c>
      <c r="C15" s="173"/>
      <c r="D15" s="172"/>
      <c r="E15" s="176"/>
      <c r="F15" s="172"/>
      <c r="G15" s="173"/>
      <c r="H15" s="172"/>
      <c r="I15" s="173"/>
    </row>
    <row r="16" spans="1:9" ht="17.25" hidden="1" customHeight="1">
      <c r="A16" s="159" t="s">
        <v>148</v>
      </c>
      <c r="C16" s="174"/>
      <c r="D16" s="176"/>
      <c r="E16" s="176"/>
      <c r="F16" s="174"/>
      <c r="G16" s="174"/>
      <c r="H16" s="174"/>
      <c r="I16" s="174"/>
    </row>
    <row r="17" spans="1:9" ht="17.25" hidden="1" customHeight="1">
      <c r="A17" s="159" t="s">
        <v>185</v>
      </c>
      <c r="C17" s="174"/>
      <c r="D17" s="176"/>
      <c r="E17" s="176"/>
      <c r="F17" s="176"/>
      <c r="G17" s="174"/>
      <c r="H17" s="176"/>
      <c r="I17" s="174"/>
    </row>
    <row r="18" spans="1:9" ht="17.25" customHeight="1">
      <c r="A18" s="159" t="s">
        <v>241</v>
      </c>
      <c r="C18" s="174">
        <v>-4502</v>
      </c>
      <c r="D18" s="176"/>
      <c r="E18" s="176">
        <v>-5683</v>
      </c>
      <c r="F18" s="176"/>
      <c r="G18" s="174" t="s">
        <v>34</v>
      </c>
      <c r="H18" s="176"/>
      <c r="I18" s="174" t="s">
        <v>34</v>
      </c>
    </row>
    <row r="19" spans="1:9" ht="17.25" customHeight="1">
      <c r="A19" s="159" t="s">
        <v>235</v>
      </c>
      <c r="C19" s="176">
        <v>-25302</v>
      </c>
      <c r="D19" s="176"/>
      <c r="E19" s="174" t="s">
        <v>34</v>
      </c>
      <c r="F19" s="174"/>
      <c r="G19" s="174">
        <v>-25302</v>
      </c>
      <c r="H19" s="174"/>
      <c r="I19" s="174" t="s">
        <v>34</v>
      </c>
    </row>
    <row r="20" spans="1:9" ht="17.25" customHeight="1">
      <c r="A20" s="159" t="s">
        <v>194</v>
      </c>
      <c r="C20" s="176">
        <v>-12466</v>
      </c>
      <c r="D20" s="176"/>
      <c r="E20" s="176">
        <v>-14088</v>
      </c>
      <c r="F20" s="174"/>
      <c r="G20" s="174" t="s">
        <v>34</v>
      </c>
      <c r="H20" s="174"/>
      <c r="I20" s="174" t="s">
        <v>34</v>
      </c>
    </row>
    <row r="21" spans="1:9" ht="17.25" customHeight="1">
      <c r="A21" s="159" t="s">
        <v>232</v>
      </c>
      <c r="C21" s="174" t="s">
        <v>34</v>
      </c>
      <c r="D21" s="176"/>
      <c r="E21" s="174" t="s">
        <v>34</v>
      </c>
      <c r="F21" s="174"/>
      <c r="G21" s="174">
        <v>-558</v>
      </c>
      <c r="H21" s="174"/>
      <c r="I21" s="174" t="s">
        <v>34</v>
      </c>
    </row>
    <row r="22" spans="1:9" ht="17.25" customHeight="1">
      <c r="A22" s="159" t="s">
        <v>236</v>
      </c>
      <c r="C22" s="176">
        <v>946</v>
      </c>
      <c r="D22" s="176"/>
      <c r="E22" s="174" t="s">
        <v>34</v>
      </c>
      <c r="F22" s="174"/>
      <c r="G22" s="174">
        <v>846</v>
      </c>
      <c r="H22" s="174"/>
      <c r="I22" s="174" t="s">
        <v>34</v>
      </c>
    </row>
    <row r="23" spans="1:9" ht="17.25" customHeight="1">
      <c r="A23" s="159" t="s">
        <v>138</v>
      </c>
      <c r="C23" s="174">
        <v>23</v>
      </c>
      <c r="D23" s="176"/>
      <c r="E23" s="176">
        <v>23</v>
      </c>
      <c r="F23" s="176"/>
      <c r="G23" s="174">
        <v>23</v>
      </c>
      <c r="H23" s="176"/>
      <c r="I23" s="176">
        <v>23</v>
      </c>
    </row>
    <row r="24" spans="1:9" ht="17.25" customHeight="1">
      <c r="A24" s="159" t="s">
        <v>82</v>
      </c>
      <c r="C24" s="176">
        <v>113</v>
      </c>
      <c r="D24" s="176"/>
      <c r="E24" s="176">
        <v>84</v>
      </c>
      <c r="F24" s="176"/>
      <c r="G24" s="176">
        <v>46</v>
      </c>
      <c r="H24" s="176"/>
      <c r="I24" s="176">
        <v>84</v>
      </c>
    </row>
    <row r="25" spans="1:9" ht="17.25" hidden="1" customHeight="1">
      <c r="A25" s="159" t="s">
        <v>153</v>
      </c>
      <c r="C25" s="174"/>
      <c r="D25" s="174"/>
      <c r="E25" s="176"/>
      <c r="F25" s="176"/>
      <c r="G25" s="174"/>
      <c r="H25" s="176"/>
      <c r="I25" s="176"/>
    </row>
    <row r="26" spans="1:9" ht="17.25" customHeight="1">
      <c r="A26" s="159" t="s">
        <v>8</v>
      </c>
      <c r="C26" s="176">
        <v>-1939</v>
      </c>
      <c r="D26" s="176"/>
      <c r="E26" s="176">
        <v>-265</v>
      </c>
      <c r="F26" s="176"/>
      <c r="G26" s="174">
        <v>-21240</v>
      </c>
      <c r="H26" s="176"/>
      <c r="I26" s="176">
        <v>-33332</v>
      </c>
    </row>
    <row r="27" spans="1:9" ht="17.25" customHeight="1">
      <c r="A27" s="159" t="s">
        <v>227</v>
      </c>
      <c r="C27" s="176">
        <v>-16531</v>
      </c>
      <c r="D27" s="176"/>
      <c r="E27" s="174" t="s">
        <v>34</v>
      </c>
      <c r="F27" s="176"/>
      <c r="G27" s="174" t="s">
        <v>34</v>
      </c>
      <c r="H27" s="176"/>
      <c r="I27" s="174" t="s">
        <v>34</v>
      </c>
    </row>
    <row r="28" spans="1:9" ht="17.25" customHeight="1">
      <c r="A28" s="159" t="s">
        <v>81</v>
      </c>
      <c r="C28" s="178">
        <v>17473</v>
      </c>
      <c r="D28" s="176"/>
      <c r="E28" s="178">
        <v>31640</v>
      </c>
      <c r="F28" s="176"/>
      <c r="G28" s="178">
        <v>16103</v>
      </c>
      <c r="H28" s="176"/>
      <c r="I28" s="178">
        <v>36094</v>
      </c>
    </row>
    <row r="29" spans="1:9" ht="17.25" customHeight="1">
      <c r="A29" s="1" t="s">
        <v>151</v>
      </c>
      <c r="C29" s="176"/>
      <c r="D29" s="176"/>
      <c r="E29" s="176"/>
      <c r="F29" s="176"/>
      <c r="H29" s="176"/>
      <c r="I29" s="176"/>
    </row>
    <row r="30" spans="1:9" ht="17.25" customHeight="1">
      <c r="A30" s="1" t="s">
        <v>70</v>
      </c>
      <c r="C30" s="176">
        <f>SUM(C9:C29)</f>
        <v>-61337</v>
      </c>
      <c r="D30" s="176"/>
      <c r="E30" s="176">
        <f>SUM(E9:E28)</f>
        <v>-54503</v>
      </c>
      <c r="F30" s="176"/>
      <c r="G30" s="176">
        <f>SUM(G9:G29)</f>
        <v>-44764</v>
      </c>
      <c r="H30" s="176"/>
      <c r="I30" s="176">
        <f>SUM(I9:I29)</f>
        <v>-44931</v>
      </c>
    </row>
    <row r="31" spans="1:9" ht="17.25" customHeight="1">
      <c r="A31" s="1" t="s">
        <v>84</v>
      </c>
      <c r="C31" s="176"/>
      <c r="D31" s="176"/>
      <c r="E31" s="176"/>
      <c r="F31" s="176"/>
      <c r="H31" s="176"/>
      <c r="I31" s="176"/>
    </row>
    <row r="32" spans="1:9" ht="17.25" customHeight="1">
      <c r="A32" s="159" t="s">
        <v>20</v>
      </c>
      <c r="C32" s="176">
        <v>-44865</v>
      </c>
      <c r="D32" s="176"/>
      <c r="E32" s="176">
        <v>-24102</v>
      </c>
      <c r="F32" s="176"/>
      <c r="G32" s="176">
        <v>-7677</v>
      </c>
      <c r="H32" s="176"/>
      <c r="I32" s="176">
        <v>-171</v>
      </c>
    </row>
    <row r="33" spans="1:9" ht="17.25" customHeight="1">
      <c r="A33" s="159" t="s">
        <v>169</v>
      </c>
      <c r="C33" s="174">
        <v>-13034</v>
      </c>
      <c r="D33" s="176"/>
      <c r="E33" s="174" t="s">
        <v>34</v>
      </c>
      <c r="F33" s="176"/>
      <c r="G33" s="174">
        <v>213</v>
      </c>
      <c r="H33" s="176"/>
      <c r="I33" s="174" t="s">
        <v>34</v>
      </c>
    </row>
    <row r="34" spans="1:9" ht="17.25" customHeight="1">
      <c r="A34" s="159" t="s">
        <v>19</v>
      </c>
      <c r="C34" s="174">
        <v>317</v>
      </c>
      <c r="D34" s="176"/>
      <c r="E34" s="176">
        <v>-100</v>
      </c>
      <c r="F34" s="176"/>
      <c r="G34" s="176">
        <v>36</v>
      </c>
      <c r="H34" s="176"/>
      <c r="I34" s="176">
        <v>-3</v>
      </c>
    </row>
    <row r="35" spans="1:9" ht="17.25" customHeight="1">
      <c r="A35" s="159" t="s">
        <v>242</v>
      </c>
      <c r="C35" s="174">
        <v>7255</v>
      </c>
      <c r="D35" s="176"/>
      <c r="E35" s="174" t="s">
        <v>34</v>
      </c>
      <c r="F35" s="176"/>
      <c r="G35" s="174" t="s">
        <v>34</v>
      </c>
      <c r="H35" s="176"/>
      <c r="I35" s="174" t="s">
        <v>34</v>
      </c>
    </row>
    <row r="36" spans="1:9" ht="17.25" customHeight="1">
      <c r="A36" s="159" t="s">
        <v>186</v>
      </c>
      <c r="C36" s="174">
        <v>6817</v>
      </c>
      <c r="D36" s="176"/>
      <c r="E36" s="176">
        <v>-150257</v>
      </c>
      <c r="F36" s="176"/>
      <c r="G36" s="174" t="s">
        <v>34</v>
      </c>
      <c r="H36" s="176"/>
      <c r="I36" s="174" t="s">
        <v>34</v>
      </c>
    </row>
    <row r="37" spans="1:9" ht="17.25" customHeight="1">
      <c r="A37" s="1" t="s">
        <v>85</v>
      </c>
      <c r="C37" s="176"/>
      <c r="D37" s="176"/>
      <c r="E37" s="176"/>
      <c r="F37" s="176"/>
      <c r="H37" s="176"/>
      <c r="I37" s="176"/>
    </row>
    <row r="38" spans="1:9" ht="16.5" customHeight="1">
      <c r="A38" s="159" t="s">
        <v>15</v>
      </c>
      <c r="C38" s="176">
        <v>79008</v>
      </c>
      <c r="D38" s="176"/>
      <c r="E38" s="176">
        <v>11234</v>
      </c>
      <c r="F38" s="176"/>
      <c r="G38" s="176">
        <v>7770</v>
      </c>
      <c r="H38" s="176"/>
      <c r="I38" s="176">
        <v>2621</v>
      </c>
    </row>
    <row r="39" spans="1:9" ht="17.149999999999999" customHeight="1">
      <c r="A39" s="159" t="s">
        <v>175</v>
      </c>
      <c r="C39" s="176">
        <v>208451</v>
      </c>
      <c r="D39" s="176"/>
      <c r="E39" s="176">
        <v>27352</v>
      </c>
      <c r="F39" s="176"/>
      <c r="G39" s="174" t="s">
        <v>34</v>
      </c>
      <c r="H39" s="176"/>
      <c r="I39" s="174" t="s">
        <v>34</v>
      </c>
    </row>
    <row r="40" spans="1:9" ht="17.25" customHeight="1">
      <c r="A40" s="159" t="s">
        <v>24</v>
      </c>
      <c r="C40" s="176">
        <v>-1661</v>
      </c>
      <c r="D40" s="176"/>
      <c r="E40" s="176">
        <v>-799</v>
      </c>
      <c r="F40" s="176"/>
      <c r="G40" s="176">
        <v>-1661</v>
      </c>
      <c r="H40" s="176"/>
      <c r="I40" s="176">
        <v>-799</v>
      </c>
    </row>
    <row r="41" spans="1:9" ht="17.25" hidden="1" customHeight="1">
      <c r="A41" s="159" t="s">
        <v>149</v>
      </c>
      <c r="C41" s="174"/>
      <c r="D41" s="176"/>
      <c r="E41" s="174"/>
      <c r="F41" s="176"/>
      <c r="G41" s="174"/>
      <c r="H41" s="176"/>
      <c r="I41" s="174"/>
    </row>
    <row r="42" spans="1:9" ht="17.25" customHeight="1">
      <c r="A42" s="159" t="s">
        <v>127</v>
      </c>
      <c r="C42" s="256">
        <v>84</v>
      </c>
      <c r="D42" s="176"/>
      <c r="E42" s="256" t="s">
        <v>34</v>
      </c>
      <c r="F42" s="176"/>
      <c r="G42" s="256">
        <v>84</v>
      </c>
      <c r="H42" s="176"/>
      <c r="I42" s="256" t="s">
        <v>34</v>
      </c>
    </row>
    <row r="43" spans="1:9" ht="17.25" customHeight="1">
      <c r="A43" s="1" t="s">
        <v>124</v>
      </c>
      <c r="C43" s="257">
        <f>SUM(C30:C42)</f>
        <v>181035</v>
      </c>
      <c r="D43" s="176"/>
      <c r="E43" s="257">
        <f>SUM(E30:E42)</f>
        <v>-191175</v>
      </c>
      <c r="F43" s="176"/>
      <c r="G43" s="257">
        <f>SUM(G30:G42)</f>
        <v>-45999</v>
      </c>
      <c r="H43" s="176"/>
      <c r="I43" s="257">
        <f>SUM(I30:I42)</f>
        <v>-43283</v>
      </c>
    </row>
    <row r="44" spans="1:9" ht="17.25" customHeight="1">
      <c r="A44" s="159" t="s">
        <v>262</v>
      </c>
      <c r="C44" s="176">
        <v>15657</v>
      </c>
      <c r="D44" s="176"/>
      <c r="E44" s="174" t="s">
        <v>34</v>
      </c>
      <c r="F44" s="176"/>
      <c r="G44" s="174" t="s">
        <v>34</v>
      </c>
      <c r="H44" s="174"/>
      <c r="I44" s="174" t="s">
        <v>34</v>
      </c>
    </row>
    <row r="45" spans="1:9" ht="17.25" customHeight="1">
      <c r="A45" s="159" t="s">
        <v>72</v>
      </c>
      <c r="C45" s="176">
        <v>-17719</v>
      </c>
      <c r="D45" s="176"/>
      <c r="E45" s="176">
        <v>-11942</v>
      </c>
      <c r="F45" s="176"/>
      <c r="G45" s="176">
        <v>-16728</v>
      </c>
      <c r="H45" s="176"/>
      <c r="I45" s="176">
        <v>-17143</v>
      </c>
    </row>
    <row r="46" spans="1:9" ht="17.25" customHeight="1">
      <c r="A46" s="159" t="s">
        <v>217</v>
      </c>
      <c r="C46" s="174" t="s">
        <v>34</v>
      </c>
      <c r="D46" s="176"/>
      <c r="E46" s="176">
        <v>3382</v>
      </c>
      <c r="F46" s="176"/>
      <c r="G46" s="174" t="s">
        <v>34</v>
      </c>
      <c r="H46" s="176"/>
      <c r="I46" s="176">
        <v>3382</v>
      </c>
    </row>
    <row r="47" spans="1:9" ht="17.25" customHeight="1">
      <c r="A47" s="159" t="s">
        <v>73</v>
      </c>
      <c r="C47" s="258">
        <v>-2148</v>
      </c>
      <c r="D47" s="176"/>
      <c r="E47" s="176">
        <v>-2283</v>
      </c>
      <c r="F47" s="176"/>
      <c r="G47" s="178">
        <v>-405</v>
      </c>
      <c r="H47" s="176"/>
      <c r="I47" s="176">
        <v>-1611</v>
      </c>
    </row>
    <row r="48" spans="1:9" ht="17.25" customHeight="1">
      <c r="A48" s="1" t="s">
        <v>119</v>
      </c>
      <c r="C48" s="178">
        <f>SUM(C43:C47)</f>
        <v>176825</v>
      </c>
      <c r="D48" s="176"/>
      <c r="E48" s="259">
        <f>SUM(E43:E47)</f>
        <v>-202018</v>
      </c>
      <c r="F48" s="176"/>
      <c r="G48" s="178">
        <f>SUM(G43:G47)</f>
        <v>-63132</v>
      </c>
      <c r="H48" s="176"/>
      <c r="I48" s="259">
        <f>SUM(I43:I47)</f>
        <v>-58655</v>
      </c>
    </row>
    <row r="49" spans="1:9" ht="17.25" customHeight="1">
      <c r="A49" s="1"/>
      <c r="C49" s="176"/>
      <c r="D49" s="176"/>
      <c r="E49" s="176"/>
      <c r="F49" s="176"/>
      <c r="H49" s="176"/>
      <c r="I49" s="176"/>
    </row>
    <row r="50" spans="1:9" ht="17.25" customHeight="1">
      <c r="A50" s="1"/>
      <c r="C50" s="176"/>
      <c r="D50" s="176"/>
      <c r="E50" s="176"/>
      <c r="F50" s="176"/>
      <c r="H50" s="176"/>
      <c r="I50" s="176"/>
    </row>
    <row r="51" spans="1:9" ht="17.25" customHeight="1">
      <c r="A51" s="1"/>
      <c r="C51" s="176"/>
      <c r="D51" s="176"/>
      <c r="E51" s="176"/>
      <c r="F51" s="176"/>
      <c r="H51" s="176"/>
      <c r="I51" s="176"/>
    </row>
    <row r="52" spans="1:9" ht="17.25" customHeight="1">
      <c r="A52" s="1"/>
      <c r="C52" s="176"/>
      <c r="D52" s="176"/>
      <c r="E52" s="176"/>
      <c r="F52" s="176"/>
      <c r="H52" s="176"/>
      <c r="I52" s="176"/>
    </row>
    <row r="53" spans="1:9" ht="17.25" customHeight="1">
      <c r="A53" s="260"/>
    </row>
    <row r="54" spans="1:9" ht="18" customHeight="1">
      <c r="A54" s="260"/>
      <c r="B54" s="209" t="s">
        <v>216</v>
      </c>
      <c r="C54" s="201"/>
      <c r="F54" s="201"/>
      <c r="G54" s="261" t="s">
        <v>216</v>
      </c>
      <c r="H54" s="201"/>
      <c r="I54" s="201"/>
    </row>
    <row r="55" spans="1:9" s="1" customFormat="1" ht="18" customHeight="1">
      <c r="A55" s="1" t="s">
        <v>128</v>
      </c>
      <c r="E55" s="249"/>
      <c r="G55" s="250"/>
      <c r="H55" s="249"/>
      <c r="I55" s="203" t="s">
        <v>50</v>
      </c>
    </row>
    <row r="56" spans="1:9" s="249" customFormat="1" ht="18" customHeight="1">
      <c r="A56" s="3" t="s">
        <v>166</v>
      </c>
      <c r="B56" s="1"/>
      <c r="C56" s="1"/>
      <c r="D56" s="1"/>
      <c r="F56" s="1"/>
      <c r="G56" s="250"/>
      <c r="I56" s="203" t="s">
        <v>51</v>
      </c>
    </row>
    <row r="57" spans="1:9" s="164" customFormat="1" ht="18" customHeight="1">
      <c r="A57" s="3" t="s">
        <v>250</v>
      </c>
      <c r="B57" s="249"/>
      <c r="C57" s="249"/>
      <c r="D57" s="249"/>
      <c r="E57" s="249"/>
      <c r="F57" s="249"/>
      <c r="G57" s="250"/>
      <c r="H57" s="249"/>
      <c r="I57" s="249"/>
    </row>
    <row r="58" spans="1:9" s="164" customFormat="1" ht="18" customHeight="1">
      <c r="A58" s="3"/>
      <c r="B58" s="249"/>
      <c r="C58" s="249"/>
      <c r="D58" s="249"/>
      <c r="E58" s="249"/>
      <c r="F58" s="249"/>
      <c r="G58" s="250"/>
      <c r="H58" s="249"/>
      <c r="I58" s="249"/>
    </row>
    <row r="59" spans="1:9" s="164" customFormat="1" ht="18" customHeight="1">
      <c r="A59" s="251"/>
      <c r="B59" s="251"/>
      <c r="C59" s="293" t="s">
        <v>102</v>
      </c>
      <c r="D59" s="293"/>
      <c r="E59" s="293"/>
      <c r="F59" s="293"/>
      <c r="G59" s="293"/>
      <c r="H59" s="293"/>
      <c r="I59" s="293"/>
    </row>
    <row r="60" spans="1:9" s="164" customFormat="1" ht="18" customHeight="1">
      <c r="A60" s="251"/>
      <c r="B60" s="251"/>
      <c r="C60" s="293" t="s">
        <v>88</v>
      </c>
      <c r="D60" s="293"/>
      <c r="E60" s="293"/>
      <c r="F60" s="251"/>
      <c r="G60" s="294" t="s">
        <v>89</v>
      </c>
      <c r="H60" s="294"/>
      <c r="I60" s="294"/>
    </row>
    <row r="61" spans="1:9" s="164" customFormat="1" ht="18" customHeight="1">
      <c r="A61" s="251"/>
      <c r="B61" s="251"/>
      <c r="C61" s="252">
        <v>2022</v>
      </c>
      <c r="D61" s="213"/>
      <c r="E61" s="252">
        <v>2021</v>
      </c>
      <c r="F61" s="262"/>
      <c r="G61" s="254">
        <v>2022</v>
      </c>
      <c r="H61" s="213"/>
      <c r="I61" s="252">
        <v>2021</v>
      </c>
    </row>
    <row r="62" spans="1:9" ht="18" customHeight="1">
      <c r="A62" s="1" t="s">
        <v>17</v>
      </c>
      <c r="E62" s="159"/>
    </row>
    <row r="63" spans="1:9" ht="17.25" customHeight="1">
      <c r="A63" s="159" t="s">
        <v>77</v>
      </c>
      <c r="C63" s="174">
        <v>1759</v>
      </c>
      <c r="D63" s="176"/>
      <c r="E63" s="176">
        <v>613</v>
      </c>
      <c r="F63" s="176"/>
      <c r="G63" s="176">
        <v>22173</v>
      </c>
      <c r="H63" s="176"/>
      <c r="I63" s="176">
        <v>22326</v>
      </c>
    </row>
    <row r="64" spans="1:9" ht="17.25" customHeight="1">
      <c r="A64" s="159" t="s">
        <v>230</v>
      </c>
      <c r="C64" s="176">
        <v>-15000</v>
      </c>
      <c r="D64" s="176"/>
      <c r="E64" s="176">
        <v>3715</v>
      </c>
      <c r="F64" s="176"/>
      <c r="G64" s="176">
        <v>-15000</v>
      </c>
      <c r="H64" s="176"/>
      <c r="I64" s="176">
        <v>3715</v>
      </c>
    </row>
    <row r="65" spans="1:9" ht="17.25" hidden="1" customHeight="1">
      <c r="A65" s="159" t="s">
        <v>152</v>
      </c>
      <c r="C65" s="174"/>
      <c r="D65" s="176"/>
      <c r="E65" s="176"/>
      <c r="F65" s="176"/>
      <c r="G65" s="174"/>
      <c r="H65" s="176"/>
      <c r="I65" s="176"/>
    </row>
    <row r="66" spans="1:9" ht="18" hidden="1" customHeight="1">
      <c r="A66" s="159" t="s">
        <v>204</v>
      </c>
      <c r="C66" s="174"/>
      <c r="D66" s="176"/>
      <c r="E66" s="174"/>
      <c r="F66" s="176"/>
      <c r="G66" s="174"/>
      <c r="H66" s="176"/>
      <c r="I66" s="174"/>
    </row>
    <row r="67" spans="1:9" ht="18" hidden="1" customHeight="1">
      <c r="A67" s="159" t="s">
        <v>187</v>
      </c>
      <c r="C67" s="174"/>
      <c r="D67" s="176"/>
      <c r="E67" s="174"/>
      <c r="F67" s="176"/>
      <c r="G67" s="174"/>
      <c r="H67" s="176"/>
      <c r="I67" s="174"/>
    </row>
    <row r="68" spans="1:9" ht="18" customHeight="1">
      <c r="A68" s="159" t="s">
        <v>167</v>
      </c>
      <c r="C68" s="174">
        <v>-59100</v>
      </c>
      <c r="D68" s="176"/>
      <c r="E68" s="174">
        <v>15000</v>
      </c>
      <c r="F68" s="176"/>
      <c r="G68" s="174">
        <v>173240</v>
      </c>
      <c r="H68" s="176"/>
      <c r="I68" s="174">
        <v>-172100</v>
      </c>
    </row>
    <row r="69" spans="1:9" ht="18" customHeight="1">
      <c r="A69" s="159" t="s">
        <v>206</v>
      </c>
      <c r="C69" s="174">
        <v>-225933</v>
      </c>
      <c r="D69" s="174"/>
      <c r="E69" s="174" t="s">
        <v>34</v>
      </c>
      <c r="F69" s="174"/>
      <c r="G69" s="174">
        <v>-237000</v>
      </c>
      <c r="H69" s="174"/>
      <c r="I69" s="174">
        <v>-107500</v>
      </c>
    </row>
    <row r="70" spans="1:9" ht="18" customHeight="1">
      <c r="A70" s="159" t="s">
        <v>243</v>
      </c>
      <c r="C70" s="174" t="s">
        <v>34</v>
      </c>
      <c r="D70" s="174"/>
      <c r="E70" s="174">
        <v>-147500</v>
      </c>
      <c r="F70" s="174"/>
      <c r="G70" s="174" t="s">
        <v>34</v>
      </c>
      <c r="H70" s="174"/>
      <c r="I70" s="174" t="s">
        <v>34</v>
      </c>
    </row>
    <row r="71" spans="1:9" ht="18" customHeight="1">
      <c r="A71" s="159" t="s">
        <v>207</v>
      </c>
      <c r="C71" s="174">
        <v>-1350</v>
      </c>
      <c r="D71" s="174"/>
      <c r="E71" s="174">
        <v>-547</v>
      </c>
      <c r="F71" s="174"/>
      <c r="G71" s="174" t="s">
        <v>34</v>
      </c>
      <c r="H71" s="174"/>
      <c r="I71" s="174">
        <v>-547</v>
      </c>
    </row>
    <row r="72" spans="1:9" ht="18" customHeight="1">
      <c r="A72" s="159" t="s">
        <v>195</v>
      </c>
      <c r="C72" s="174" t="s">
        <v>34</v>
      </c>
      <c r="D72" s="174"/>
      <c r="E72" s="174">
        <v>72317</v>
      </c>
      <c r="F72" s="174"/>
      <c r="G72" s="174" t="s">
        <v>34</v>
      </c>
      <c r="H72" s="174"/>
      <c r="I72" s="174">
        <v>72317</v>
      </c>
    </row>
    <row r="73" spans="1:9" ht="18" customHeight="1">
      <c r="A73" s="159" t="s">
        <v>251</v>
      </c>
      <c r="C73" s="174" t="s">
        <v>34</v>
      </c>
      <c r="D73" s="174"/>
      <c r="E73" s="174">
        <v>-29945</v>
      </c>
      <c r="F73" s="174"/>
      <c r="G73" s="174" t="s">
        <v>34</v>
      </c>
      <c r="H73" s="174"/>
      <c r="I73" s="174">
        <v>-29945</v>
      </c>
    </row>
    <row r="74" spans="1:9" ht="18" customHeight="1">
      <c r="A74" s="159" t="s">
        <v>244</v>
      </c>
      <c r="C74" s="174">
        <v>-450</v>
      </c>
      <c r="D74" s="174"/>
      <c r="E74" s="174">
        <v>-311</v>
      </c>
      <c r="F74" s="174"/>
      <c r="G74" s="174">
        <v>-224</v>
      </c>
      <c r="H74" s="174"/>
      <c r="I74" s="174">
        <v>-311</v>
      </c>
    </row>
    <row r="75" spans="1:9" ht="18" customHeight="1">
      <c r="A75" s="159" t="s">
        <v>164</v>
      </c>
      <c r="C75" s="174">
        <v>-1816</v>
      </c>
      <c r="D75" s="176"/>
      <c r="E75" s="174" t="s">
        <v>34</v>
      </c>
      <c r="F75" s="176"/>
      <c r="G75" s="174" t="s">
        <v>34</v>
      </c>
      <c r="H75" s="176"/>
      <c r="I75" s="174" t="s">
        <v>34</v>
      </c>
    </row>
    <row r="76" spans="1:9" ht="18" customHeight="1">
      <c r="A76" s="1" t="s">
        <v>260</v>
      </c>
      <c r="C76" s="264">
        <f>SUM(C63:C75)</f>
        <v>-301890</v>
      </c>
      <c r="D76" s="176"/>
      <c r="E76" s="264">
        <f>SUM(E63:E75)</f>
        <v>-86658</v>
      </c>
      <c r="F76" s="176"/>
      <c r="G76" s="264">
        <f>SUM(G63:G75)</f>
        <v>-56811</v>
      </c>
      <c r="H76" s="176"/>
      <c r="I76" s="264">
        <f>SUM(I63:I75)</f>
        <v>-212045</v>
      </c>
    </row>
    <row r="77" spans="1:9" ht="18" customHeight="1">
      <c r="A77" s="1"/>
      <c r="C77" s="176"/>
      <c r="D77" s="176"/>
      <c r="E77" s="176"/>
      <c r="F77" s="176"/>
      <c r="H77" s="176"/>
      <c r="I77" s="176"/>
    </row>
    <row r="78" spans="1:9" ht="18" customHeight="1">
      <c r="A78" s="1" t="s">
        <v>18</v>
      </c>
      <c r="C78" s="176"/>
      <c r="D78" s="176"/>
      <c r="E78" s="176"/>
      <c r="F78" s="176"/>
      <c r="H78" s="176"/>
      <c r="I78" s="176"/>
    </row>
    <row r="79" spans="1:9" ht="18" hidden="1" customHeight="1">
      <c r="A79" s="159" t="s">
        <v>208</v>
      </c>
      <c r="C79" s="174"/>
      <c r="D79" s="176"/>
      <c r="E79" s="176"/>
      <c r="F79" s="176"/>
      <c r="G79" s="174"/>
      <c r="H79" s="176"/>
      <c r="I79" s="176"/>
    </row>
    <row r="80" spans="1:9" ht="18" customHeight="1">
      <c r="A80" s="159" t="s">
        <v>209</v>
      </c>
      <c r="C80" s="176">
        <v>-105102</v>
      </c>
      <c r="D80" s="176"/>
      <c r="E80" s="176">
        <v>78519</v>
      </c>
      <c r="F80" s="176"/>
      <c r="G80" s="176">
        <v>-105102</v>
      </c>
      <c r="H80" s="176"/>
      <c r="I80" s="176">
        <v>78519</v>
      </c>
    </row>
    <row r="81" spans="1:9" ht="18" customHeight="1">
      <c r="A81" s="159" t="s">
        <v>261</v>
      </c>
      <c r="C81" s="174">
        <v>-300</v>
      </c>
      <c r="D81" s="176"/>
      <c r="E81" s="174" t="s">
        <v>34</v>
      </c>
      <c r="F81" s="176"/>
      <c r="G81" s="174">
        <v>-200</v>
      </c>
      <c r="H81" s="176"/>
      <c r="I81" s="275">
        <f>39200-68830</f>
        <v>-29630</v>
      </c>
    </row>
    <row r="82" spans="1:9" ht="18" hidden="1" customHeight="1">
      <c r="A82" s="263" t="s">
        <v>252</v>
      </c>
      <c r="C82" s="174"/>
      <c r="D82" s="176"/>
      <c r="E82" s="174"/>
      <c r="F82" s="176"/>
      <c r="G82" s="174"/>
      <c r="H82" s="176"/>
      <c r="I82" s="274">
        <v>0</v>
      </c>
    </row>
    <row r="83" spans="1:9" ht="18" customHeight="1">
      <c r="A83" s="159" t="s">
        <v>188</v>
      </c>
      <c r="C83" s="174">
        <v>-9231</v>
      </c>
      <c r="D83" s="176"/>
      <c r="E83" s="174">
        <v>-5425</v>
      </c>
      <c r="F83" s="176"/>
      <c r="G83" s="174">
        <v>-6593</v>
      </c>
      <c r="H83" s="176"/>
      <c r="I83" s="174">
        <v>-5195</v>
      </c>
    </row>
    <row r="84" spans="1:9" ht="18" hidden="1" customHeight="1">
      <c r="A84" s="159" t="s">
        <v>134</v>
      </c>
      <c r="C84" s="174"/>
      <c r="D84" s="176"/>
      <c r="E84" s="176"/>
      <c r="F84" s="176"/>
      <c r="G84" s="174"/>
      <c r="H84" s="176"/>
      <c r="I84" s="176"/>
    </row>
    <row r="85" spans="1:9" ht="18" hidden="1" customHeight="1">
      <c r="A85" s="159" t="s">
        <v>135</v>
      </c>
      <c r="C85" s="174"/>
      <c r="D85" s="176"/>
      <c r="E85" s="176"/>
      <c r="F85" s="176"/>
      <c r="G85" s="174"/>
      <c r="H85" s="176"/>
      <c r="I85" s="176"/>
    </row>
    <row r="86" spans="1:9" ht="18" hidden="1" customHeight="1">
      <c r="A86" s="159" t="s">
        <v>231</v>
      </c>
      <c r="C86" s="174"/>
      <c r="D86" s="176"/>
      <c r="E86" s="174" t="s">
        <v>34</v>
      </c>
      <c r="F86" s="176"/>
      <c r="G86" s="174"/>
      <c r="H86" s="176"/>
      <c r="I86" s="176" t="s">
        <v>34</v>
      </c>
    </row>
    <row r="87" spans="1:9" ht="18" customHeight="1">
      <c r="A87" s="159" t="s">
        <v>90</v>
      </c>
      <c r="C87" s="174">
        <v>232800</v>
      </c>
      <c r="D87" s="176"/>
      <c r="E87" s="174">
        <v>233378</v>
      </c>
      <c r="F87" s="176"/>
      <c r="G87" s="174">
        <v>232800</v>
      </c>
      <c r="H87" s="176"/>
      <c r="I87" s="174">
        <v>233378</v>
      </c>
    </row>
    <row r="88" spans="1:9" ht="18" customHeight="1">
      <c r="A88" s="265" t="s">
        <v>245</v>
      </c>
      <c r="C88" s="264">
        <f>SUM(C79:C87)</f>
        <v>118167</v>
      </c>
      <c r="D88" s="176"/>
      <c r="E88" s="264">
        <f>SUM(E79:E87)</f>
        <v>306472</v>
      </c>
      <c r="F88" s="176"/>
      <c r="G88" s="264">
        <f>SUM(G79:G87)</f>
        <v>120905</v>
      </c>
      <c r="H88" s="176"/>
      <c r="I88" s="264">
        <f>SUM(I79:I87)</f>
        <v>277072</v>
      </c>
    </row>
    <row r="89" spans="1:9" ht="18" customHeight="1">
      <c r="A89" s="159" t="s">
        <v>201</v>
      </c>
      <c r="C89" s="257"/>
      <c r="D89" s="176"/>
      <c r="E89" s="257"/>
      <c r="F89" s="176"/>
      <c r="G89" s="257"/>
      <c r="H89" s="176"/>
      <c r="I89" s="257"/>
    </row>
    <row r="90" spans="1:9" ht="18" customHeight="1">
      <c r="A90" s="159" t="s">
        <v>31</v>
      </c>
      <c r="C90" s="266">
        <v>13507</v>
      </c>
      <c r="D90" s="176"/>
      <c r="E90" s="266">
        <v>-8026</v>
      </c>
      <c r="F90" s="176"/>
      <c r="G90" s="256" t="s">
        <v>34</v>
      </c>
      <c r="H90" s="174"/>
      <c r="I90" s="256" t="s">
        <v>34</v>
      </c>
    </row>
    <row r="91" spans="1:9" ht="18" customHeight="1">
      <c r="A91" s="2" t="s">
        <v>165</v>
      </c>
      <c r="C91" s="176">
        <f>SUM(C48,C76,C88,C90)</f>
        <v>6609</v>
      </c>
      <c r="D91" s="176">
        <f>SUM(D48,D76,D88,D90)</f>
        <v>0</v>
      </c>
      <c r="E91" s="176">
        <f>SUM(E48,E76,E88,E90)</f>
        <v>9770</v>
      </c>
      <c r="F91" s="176"/>
      <c r="G91" s="174">
        <f>SUM(G48,G76,G88,G90)</f>
        <v>962</v>
      </c>
      <c r="H91" s="176"/>
      <c r="I91" s="174">
        <f>SUM(I48,I76,I88,I90)</f>
        <v>6372</v>
      </c>
    </row>
    <row r="92" spans="1:9" ht="18" customHeight="1">
      <c r="A92" s="159" t="s">
        <v>113</v>
      </c>
      <c r="C92" s="178">
        <f>BS!I12</f>
        <v>10532</v>
      </c>
      <c r="D92" s="176"/>
      <c r="E92" s="178">
        <v>6701</v>
      </c>
      <c r="F92" s="176"/>
      <c r="G92" s="178">
        <f>BS!M12</f>
        <v>5674</v>
      </c>
      <c r="H92" s="176"/>
      <c r="I92" s="178">
        <v>4068</v>
      </c>
    </row>
    <row r="93" spans="1:9" ht="18" customHeight="1" thickBot="1">
      <c r="A93" s="232" t="s">
        <v>114</v>
      </c>
      <c r="C93" s="267">
        <f>SUM(C91:C92)</f>
        <v>17141</v>
      </c>
      <c r="D93" s="176"/>
      <c r="E93" s="267">
        <f>SUM(E91:E92)</f>
        <v>16471</v>
      </c>
      <c r="F93" s="176"/>
      <c r="G93" s="267">
        <f>SUM(G91:G92)</f>
        <v>6636</v>
      </c>
      <c r="H93" s="176"/>
      <c r="I93" s="267">
        <f>SUM(I91:I92)</f>
        <v>10440</v>
      </c>
    </row>
    <row r="94" spans="1:9" ht="18" customHeight="1" thickTop="1">
      <c r="C94" s="176"/>
      <c r="D94" s="176"/>
      <c r="E94" s="176"/>
      <c r="F94" s="176"/>
      <c r="H94" s="176"/>
      <c r="I94" s="176"/>
    </row>
    <row r="95" spans="1:9" ht="18" customHeight="1">
      <c r="A95" s="2" t="s">
        <v>75</v>
      </c>
      <c r="C95" s="176"/>
      <c r="D95" s="176"/>
      <c r="E95" s="176"/>
      <c r="F95" s="176"/>
      <c r="H95" s="176"/>
      <c r="I95" s="176"/>
    </row>
    <row r="96" spans="1:9" ht="18" customHeight="1">
      <c r="A96" s="159" t="s">
        <v>74</v>
      </c>
      <c r="C96" s="176"/>
      <c r="D96" s="176"/>
      <c r="E96" s="176"/>
      <c r="F96" s="176"/>
      <c r="H96" s="176"/>
      <c r="I96" s="176"/>
    </row>
    <row r="97" spans="1:9" ht="18" customHeight="1" thickBot="1">
      <c r="A97" s="159" t="s">
        <v>233</v>
      </c>
      <c r="C97" s="268">
        <v>8737</v>
      </c>
      <c r="E97" s="268" t="s">
        <v>34</v>
      </c>
      <c r="F97" s="269"/>
      <c r="G97" s="268">
        <v>10028</v>
      </c>
      <c r="H97" s="253"/>
      <c r="I97" s="268" t="s">
        <v>34</v>
      </c>
    </row>
    <row r="98" spans="1:9" ht="18" customHeight="1" thickTop="1">
      <c r="A98" s="270"/>
      <c r="E98" s="159"/>
      <c r="H98" s="159"/>
      <c r="I98" s="159"/>
    </row>
    <row r="99" spans="1:9" ht="18" customHeight="1">
      <c r="A99" s="270"/>
      <c r="E99" s="159"/>
      <c r="H99" s="159"/>
      <c r="I99" s="159"/>
    </row>
    <row r="100" spans="1:9" ht="18" customHeight="1">
      <c r="A100" s="270"/>
      <c r="E100" s="159"/>
      <c r="H100" s="159"/>
      <c r="I100" s="159"/>
    </row>
    <row r="101" spans="1:9" ht="18" customHeight="1">
      <c r="A101" s="270"/>
      <c r="E101" s="159"/>
      <c r="H101" s="159"/>
      <c r="I101" s="159"/>
    </row>
    <row r="102" spans="1:9" ht="18" customHeight="1">
      <c r="A102" s="270"/>
      <c r="E102" s="159"/>
      <c r="H102" s="159"/>
      <c r="I102" s="159"/>
    </row>
    <row r="103" spans="1:9" ht="18" customHeight="1">
      <c r="A103" s="270"/>
      <c r="E103" s="159"/>
      <c r="H103" s="159"/>
      <c r="I103" s="159"/>
    </row>
    <row r="104" spans="1:9" ht="18" customHeight="1">
      <c r="A104" s="260"/>
      <c r="B104" s="209" t="s">
        <v>216</v>
      </c>
      <c r="C104" s="201"/>
      <c r="F104" s="201"/>
      <c r="G104" s="261" t="s">
        <v>216</v>
      </c>
      <c r="H104" s="201"/>
      <c r="I104" s="201"/>
    </row>
    <row r="107" spans="1:9" ht="21.75" customHeight="1">
      <c r="C107" s="271">
        <f>+C93-BS!G12</f>
        <v>0</v>
      </c>
      <c r="D107" s="271"/>
      <c r="E107" s="271"/>
      <c r="F107" s="271"/>
      <c r="G107" s="271">
        <f>G93-BS!K12</f>
        <v>0</v>
      </c>
      <c r="H107" s="271">
        <f>H93-BS!L12</f>
        <v>0</v>
      </c>
      <c r="I107" s="271"/>
    </row>
  </sheetData>
  <mergeCells count="6">
    <mergeCell ref="C5:I5"/>
    <mergeCell ref="C6:E6"/>
    <mergeCell ref="G6:I6"/>
    <mergeCell ref="C59:I59"/>
    <mergeCell ref="C60:E60"/>
    <mergeCell ref="G60:I60"/>
  </mergeCells>
  <pageMargins left="0.70866141732283472" right="0.47244094488188981" top="0.78740157480314965" bottom="0.47244094488188981" header="0.19685039370078741" footer="0.31496062992125984"/>
  <pageSetup paperSize="9" scale="70" firstPageNumber="9" orientation="portrait" useFirstPageNumber="1" r:id="rId1"/>
  <headerFooter alignWithMargins="0">
    <oddFooter>&amp;L&amp;"Calibri,Regular"&amp;12The accompanying notes are an integral part of these financial statements.&amp;R&amp;"Calibri,Regular"&amp;12&amp;P</oddFooter>
  </headerFooter>
  <rowBreaks count="1" manualBreakCount="1">
    <brk id="54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3M</vt:lpstr>
      <vt:lpstr>PL 9M</vt:lpstr>
      <vt:lpstr>CE-Conso</vt:lpstr>
      <vt:lpstr>CE-Company</vt:lpstr>
      <vt:lpstr>CF</vt:lpstr>
      <vt:lpstr>BS!Print_Area</vt:lpstr>
      <vt:lpstr>'CE-Company'!Print_Area</vt:lpstr>
      <vt:lpstr>'CE-Conso'!Print_Area</vt:lpstr>
      <vt:lpstr>CF!Print_Area</vt:lpstr>
      <vt:lpstr>'PL 3M'!Print_Area</vt:lpstr>
      <vt:lpstr>'PL 9M'!Print_Area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Mantana Supapan</dc:creator>
  <cp:lastModifiedBy>BPRAudit-ACER7</cp:lastModifiedBy>
  <cp:lastPrinted>2022-11-11T15:23:10Z</cp:lastPrinted>
  <dcterms:created xsi:type="dcterms:W3CDTF">1999-06-25T03:17:47Z</dcterms:created>
  <dcterms:modified xsi:type="dcterms:W3CDTF">2022-11-11T15:23:30Z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