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ณีย์-2565\SK ศิรกร_2565\SK_Sep'65\"/>
    </mc:Choice>
  </mc:AlternateContent>
  <xr:revisionPtr revIDLastSave="0" documentId="13_ncr:1_{3D6628AC-0973-4F47-BD20-7336E213FA2F}" xr6:coauthVersionLast="47" xr6:coauthVersionMax="47" xr10:uidLastSave="{00000000-0000-0000-0000-000000000000}"/>
  <bookViews>
    <workbookView xWindow="-120" yWindow="-120" windowWidth="29040" windowHeight="15720" tabRatio="853" xr2:uid="{00000000-000D-0000-FFFF-FFFF00000000}"/>
  </bookViews>
  <sheets>
    <sheet name="BS" sheetId="31" r:id="rId1"/>
    <sheet name="PL 3 M" sheetId="35" r:id="rId2"/>
    <sheet name="PL 9 M" sheetId="33" r:id="rId3"/>
    <sheet name="CONSO" sheetId="27" r:id="rId4"/>
    <sheet name="COMPANY" sheetId="28" r:id="rId5"/>
    <sheet name="CASH FLOW" sheetId="30" r:id="rId6"/>
  </sheets>
  <externalReferences>
    <externalReference r:id="rId7"/>
    <externalReference r:id="rId8"/>
    <externalReference r:id="rId9"/>
  </externalReferences>
  <definedNames>
    <definedName name="ABC" localSheetId="4">COMPANY!$A$1:$P$23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BS!$A$1:$K$116</definedName>
    <definedName name="_xlnm.Print_Area" localSheetId="1">'PL 3 M'!$A$1:$I$71</definedName>
    <definedName name="_xlnm.Print_Area" localSheetId="2">'PL 9 M'!$A$1:$I$74</definedName>
    <definedName name="Print_Area_MI" localSheetId="1">#REF!</definedName>
    <definedName name="Print_Area_MI" localSheetId="2">#REF!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5" i="31" l="1"/>
  <c r="G15" i="31"/>
  <c r="K15" i="31"/>
  <c r="I15" i="31"/>
  <c r="J13" i="30" l="1"/>
  <c r="T12" i="27" l="1"/>
  <c r="H71" i="30" l="1"/>
  <c r="P18" i="28"/>
  <c r="P21" i="27"/>
  <c r="T21" i="27" s="1"/>
  <c r="N71" i="30"/>
  <c r="L71" i="30"/>
  <c r="J71" i="30"/>
  <c r="N60" i="30"/>
  <c r="L60" i="30"/>
  <c r="H60" i="30"/>
  <c r="J60" i="30"/>
  <c r="P12" i="28"/>
  <c r="N11" i="28"/>
  <c r="P11" i="28" s="1"/>
  <c r="P15" i="27" l="1"/>
  <c r="T15" i="27" s="1"/>
  <c r="P14" i="27"/>
  <c r="T14" i="27" s="1"/>
  <c r="P13" i="27"/>
  <c r="T13" i="27" s="1"/>
  <c r="E50" i="35" l="1"/>
  <c r="C50" i="35"/>
  <c r="I19" i="35"/>
  <c r="G19" i="35"/>
  <c r="E19" i="35"/>
  <c r="C19" i="35"/>
  <c r="I13" i="35"/>
  <c r="G13" i="35"/>
  <c r="E13" i="35"/>
  <c r="C13" i="35"/>
  <c r="I10" i="35"/>
  <c r="G10" i="35"/>
  <c r="E10" i="35"/>
  <c r="C10" i="35"/>
  <c r="I14" i="35" l="1"/>
  <c r="I16" i="35" s="1"/>
  <c r="I20" i="35" s="1"/>
  <c r="I23" i="35" s="1"/>
  <c r="G14" i="35"/>
  <c r="G16" i="35" s="1"/>
  <c r="G20" i="35" s="1"/>
  <c r="G23" i="35" s="1"/>
  <c r="G25" i="35" s="1"/>
  <c r="G55" i="35" s="1"/>
  <c r="E14" i="35"/>
  <c r="E16" i="35" s="1"/>
  <c r="E20" i="35" s="1"/>
  <c r="E23" i="35" s="1"/>
  <c r="C14" i="35"/>
  <c r="C16" i="35" s="1"/>
  <c r="C20" i="35" s="1"/>
  <c r="C23" i="35" s="1"/>
  <c r="I25" i="35" l="1"/>
  <c r="C25" i="35"/>
  <c r="E25" i="35"/>
  <c r="G56" i="35"/>
  <c r="G27" i="35"/>
  <c r="G51" i="35" s="1"/>
  <c r="G49" i="35" s="1"/>
  <c r="G47" i="35"/>
  <c r="G45" i="35" s="1"/>
  <c r="E47" i="35" l="1"/>
  <c r="E45" i="35" s="1"/>
  <c r="E55" i="35"/>
  <c r="E56" i="35" s="1"/>
  <c r="I47" i="35"/>
  <c r="I45" i="35" s="1"/>
  <c r="I55" i="35"/>
  <c r="I56" i="35" s="1"/>
  <c r="C47" i="35"/>
  <c r="C45" i="35" s="1"/>
  <c r="C55" i="35"/>
  <c r="C56" i="35" s="1"/>
  <c r="I27" i="35"/>
  <c r="I51" i="35" s="1"/>
  <c r="I49" i="35" s="1"/>
  <c r="C27" i="35"/>
  <c r="C51" i="35" s="1"/>
  <c r="C49" i="35" s="1"/>
  <c r="E27" i="35"/>
  <c r="E51" i="35" s="1"/>
  <c r="E49" i="35" s="1"/>
  <c r="N9" i="30" l="1"/>
  <c r="L9" i="30"/>
  <c r="J9" i="30"/>
  <c r="H9" i="30"/>
  <c r="I58" i="33"/>
  <c r="G58" i="33"/>
  <c r="E58" i="33"/>
  <c r="C58" i="33"/>
  <c r="E20" i="31" l="1"/>
  <c r="G20" i="31"/>
  <c r="K20" i="31"/>
  <c r="I20" i="31"/>
  <c r="H13" i="30"/>
  <c r="C20" i="33" l="1"/>
  <c r="N13" i="30" l="1"/>
  <c r="L13" i="30"/>
  <c r="E52" i="33"/>
  <c r="R16" i="27" s="1"/>
  <c r="C52" i="33"/>
  <c r="R22" i="27" s="1"/>
  <c r="R23" i="27" s="1"/>
  <c r="I20" i="33"/>
  <c r="G20" i="33"/>
  <c r="E20" i="33"/>
  <c r="I13" i="33"/>
  <c r="G13" i="33"/>
  <c r="E13" i="33"/>
  <c r="C13" i="33"/>
  <c r="I10" i="33"/>
  <c r="G10" i="33"/>
  <c r="E10" i="33"/>
  <c r="C10" i="33"/>
  <c r="G14" i="33" l="1"/>
  <c r="G17" i="33" s="1"/>
  <c r="G21" i="33" s="1"/>
  <c r="G24" i="33" s="1"/>
  <c r="G26" i="33" s="1"/>
  <c r="C14" i="33"/>
  <c r="C17" i="33" s="1"/>
  <c r="C21" i="33" s="1"/>
  <c r="C24" i="33" s="1"/>
  <c r="C26" i="33" s="1"/>
  <c r="E14" i="33"/>
  <c r="E17" i="33" s="1"/>
  <c r="E21" i="33" s="1"/>
  <c r="E24" i="33" s="1"/>
  <c r="E26" i="33" s="1"/>
  <c r="I14" i="33"/>
  <c r="I17" i="33" s="1"/>
  <c r="I21" i="33" s="1"/>
  <c r="I24" i="33" s="1"/>
  <c r="I26" i="33" s="1"/>
  <c r="K68" i="31"/>
  <c r="I68" i="31"/>
  <c r="G68" i="31"/>
  <c r="K56" i="31"/>
  <c r="K62" i="31" s="1"/>
  <c r="I56" i="31"/>
  <c r="I62" i="31" s="1"/>
  <c r="G56" i="31"/>
  <c r="G62" i="31" s="1"/>
  <c r="K30" i="31"/>
  <c r="I30" i="31"/>
  <c r="G30" i="31"/>
  <c r="E30" i="31"/>
  <c r="L73" i="30"/>
  <c r="P10" i="27"/>
  <c r="G94" i="31"/>
  <c r="K94" i="31"/>
  <c r="I57" i="33" l="1"/>
  <c r="I59" i="33" s="1"/>
  <c r="N8" i="30"/>
  <c r="N10" i="30" s="1"/>
  <c r="J8" i="30"/>
  <c r="J10" i="30" s="1"/>
  <c r="E57" i="33"/>
  <c r="E59" i="33" s="1"/>
  <c r="C57" i="33"/>
  <c r="C59" i="33" s="1"/>
  <c r="H8" i="30"/>
  <c r="H10" i="30" s="1"/>
  <c r="L8" i="30"/>
  <c r="L10" i="30" s="1"/>
  <c r="G57" i="33"/>
  <c r="G59" i="33" s="1"/>
  <c r="G28" i="33"/>
  <c r="I28" i="33"/>
  <c r="E28" i="33"/>
  <c r="C28" i="33"/>
  <c r="G69" i="31"/>
  <c r="T10" i="27"/>
  <c r="P9" i="28"/>
  <c r="P16" i="28"/>
  <c r="E31" i="31"/>
  <c r="E30" i="33" l="1"/>
  <c r="E53" i="33" s="1"/>
  <c r="E51" i="33" s="1"/>
  <c r="E49" i="33"/>
  <c r="E47" i="33" s="1"/>
  <c r="N16" i="27" s="1"/>
  <c r="I30" i="33"/>
  <c r="I53" i="33" s="1"/>
  <c r="I51" i="33" s="1"/>
  <c r="I49" i="33"/>
  <c r="I47" i="33" s="1"/>
  <c r="N13" i="28" s="1"/>
  <c r="P13" i="28" s="1"/>
  <c r="C30" i="33"/>
  <c r="C53" i="33" s="1"/>
  <c r="C51" i="33" s="1"/>
  <c r="N22" i="27" s="1"/>
  <c r="C49" i="33"/>
  <c r="C47" i="33" s="1"/>
  <c r="G30" i="33"/>
  <c r="G53" i="33" s="1"/>
  <c r="G51" i="33" s="1"/>
  <c r="G49" i="33"/>
  <c r="G47" i="33" s="1"/>
  <c r="N19" i="28" s="1"/>
  <c r="B82" i="31"/>
  <c r="B43" i="31"/>
  <c r="E68" i="31" l="1"/>
  <c r="E56" i="31"/>
  <c r="E62" i="31" s="1"/>
  <c r="I31" i="31" l="1"/>
  <c r="K31" i="31"/>
  <c r="G31" i="31"/>
  <c r="P19" i="27"/>
  <c r="T19" i="27" s="1"/>
  <c r="L23" i="27" l="1"/>
  <c r="H17" i="27"/>
  <c r="J17" i="27"/>
  <c r="L17" i="27"/>
  <c r="G100" i="31" l="1"/>
  <c r="H14" i="28"/>
  <c r="J14" i="28"/>
  <c r="L14" i="28"/>
  <c r="K97" i="31" l="1"/>
  <c r="G97" i="31"/>
  <c r="L20" i="28"/>
  <c r="I97" i="31" s="1"/>
  <c r="J20" i="28"/>
  <c r="I94" i="31" s="1"/>
  <c r="H20" i="28"/>
  <c r="E97" i="31"/>
  <c r="J23" i="27"/>
  <c r="E94" i="31" s="1"/>
  <c r="H23" i="27"/>
  <c r="R17" i="27"/>
  <c r="E100" i="31"/>
  <c r="G99" i="31" l="1"/>
  <c r="G101" i="31" s="1"/>
  <c r="K99" i="31"/>
  <c r="K101" i="31" s="1"/>
  <c r="N34" i="30" l="1"/>
  <c r="J34" i="30"/>
  <c r="G102" i="31"/>
  <c r="K69" i="31"/>
  <c r="K102" i="31" s="1"/>
  <c r="I69" i="31"/>
  <c r="E69" i="31"/>
  <c r="J38" i="30" l="1"/>
  <c r="J72" i="30" s="1"/>
  <c r="J74" i="30" s="1"/>
  <c r="N38" i="30"/>
  <c r="N72" i="30" s="1"/>
  <c r="N74" i="30" s="1"/>
  <c r="L34" i="30"/>
  <c r="L38" i="30" s="1"/>
  <c r="H34" i="30"/>
  <c r="H38" i="30" s="1"/>
  <c r="P16" i="27"/>
  <c r="N17" i="27"/>
  <c r="N20" i="28"/>
  <c r="I98" i="31" s="1"/>
  <c r="P22" i="27"/>
  <c r="T22" i="27" s="1"/>
  <c r="P19" i="28" l="1"/>
  <c r="P20" i="28" s="1"/>
  <c r="L72" i="30"/>
  <c r="L74" i="30" s="1"/>
  <c r="T16" i="27"/>
  <c r="T17" i="27" s="1"/>
  <c r="P17" i="27"/>
  <c r="I99" i="31"/>
  <c r="I101" i="31" s="1"/>
  <c r="I102" i="31" s="1"/>
  <c r="N23" i="27"/>
  <c r="E98" i="31" s="1"/>
  <c r="H72" i="30" l="1"/>
  <c r="H74" i="30" s="1"/>
  <c r="T23" i="27"/>
  <c r="P23" i="27"/>
  <c r="N14" i="28"/>
  <c r="P14" i="28"/>
  <c r="E99" i="31" l="1"/>
  <c r="E101" i="31" s="1"/>
  <c r="E102" i="31" s="1"/>
</calcChain>
</file>

<file path=xl/sharedStrings.xml><?xml version="1.0" encoding="utf-8"?>
<sst xmlns="http://schemas.openxmlformats.org/spreadsheetml/2006/main" count="441" uniqueCount="233">
  <si>
    <t>- 2 -</t>
  </si>
  <si>
    <t>- 3 -</t>
  </si>
  <si>
    <t>7</t>
  </si>
  <si>
    <t>8</t>
  </si>
  <si>
    <t>STATEMENTS OF FINANCIAL POSITION</t>
  </si>
  <si>
    <t>Assets</t>
  </si>
  <si>
    <t>Note</t>
  </si>
  <si>
    <t>Current assets</t>
  </si>
  <si>
    <t xml:space="preserve">     Cash and cash equivalents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</si>
  <si>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</si>
  <si>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</si>
  <si>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</si>
  <si>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</si>
  <si>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</si>
  <si>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Notes to financial statements are integral parts of these financial statements</t>
  </si>
  <si>
    <t>Total assets</t>
  </si>
  <si>
    <t>Liabilities and shareholders' equity</t>
  </si>
  <si>
    <t>Current liabilities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</si>
  <si>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</si>
  <si>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</si>
  <si>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</si>
  <si>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</si>
  <si>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</si>
  <si>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</si>
  <si>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</si>
  <si>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</si>
  <si>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</si>
  <si>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</si>
  <si>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</si>
  <si>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Sales</t>
  </si>
  <si>
    <t>Total revenues</t>
  </si>
  <si>
    <t>Hire of work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</si>
  <si>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</si>
  <si>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</si>
  <si>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</si>
  <si>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</si>
  <si>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</si>
  <si>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</si>
  <si>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</si>
  <si>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</si>
  <si>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</si>
  <si>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</si>
  <si>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</si>
  <si>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</si>
  <si>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</si>
  <si>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</si>
  <si>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</si>
  <si>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</si>
  <si>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</si>
  <si>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</si>
  <si>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</si>
  <si>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</si>
  <si>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</si>
  <si>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</si>
  <si>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</si>
  <si>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</si>
  <si>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</si>
  <si>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</si>
  <si>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</si>
  <si>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</si>
  <si>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</si>
  <si>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</si>
  <si>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</si>
  <si>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</si>
  <si>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</si>
  <si>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</si>
  <si>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</si>
  <si>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</si>
  <si>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>Separate financial statements (Baht)</t>
  </si>
  <si>
    <t xml:space="preserve">     Property, plant and equipment</t>
  </si>
  <si>
    <t>Consolidated financial statements (Baht)</t>
  </si>
  <si>
    <t>9</t>
  </si>
  <si>
    <t>(Sign)………………………………Director</t>
  </si>
  <si>
    <t xml:space="preserve">               (Sign)………………………………Director         </t>
  </si>
  <si>
    <t xml:space="preserve">                         (     Mr. Jin   Tangnukulkit     )          </t>
  </si>
  <si>
    <t>STATEMENTS OF FINANCIAL POSITION (Cont'd)</t>
  </si>
  <si>
    <t>Liabilities and shareholders' equity (Cont'd)</t>
  </si>
  <si>
    <t>STATEMENTS OF CASH FLOWS (Cont'd)</t>
  </si>
  <si>
    <t xml:space="preserve">     Deferred tax assets</t>
  </si>
  <si>
    <t xml:space="preserve">(Sign)………………………………Director         </t>
  </si>
  <si>
    <t xml:space="preserve">               Total shareholders' equity</t>
  </si>
  <si>
    <t xml:space="preserve">               Total owners of the Company</t>
  </si>
  <si>
    <t xml:space="preserve">        Total comprehensive income for the period</t>
  </si>
  <si>
    <t>10</t>
  </si>
  <si>
    <t xml:space="preserve">         from operating activities</t>
  </si>
  <si>
    <t xml:space="preserve">Amortized expenses 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</si>
  <si>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</si>
  <si>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</si>
  <si>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</si>
  <si>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</si>
  <si>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15</t>
  </si>
  <si>
    <t>STATEMENTS OF CHANGES IN SHAREHOLDERS' EQUITY (Cont'd)</t>
  </si>
  <si>
    <t xml:space="preserve">     Bank deposits with obligations</t>
  </si>
  <si>
    <t>STATEMENTS OF COMPREHENSIVE INCOME</t>
  </si>
  <si>
    <t xml:space="preserve">(Sign)………………………………Director    </t>
  </si>
  <si>
    <t xml:space="preserve">          Other current payables</t>
  </si>
  <si>
    <t xml:space="preserve">     Current income tax payable</t>
  </si>
  <si>
    <t xml:space="preserve">     Non-current provisions for employee benefit </t>
  </si>
  <si>
    <t xml:space="preserve">     Other non-current provisions</t>
  </si>
  <si>
    <t xml:space="preserve">     Retained earnings </t>
  </si>
  <si>
    <t>Total costs of sales and services</t>
  </si>
  <si>
    <t>Distribution costs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</si>
  <si>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</si>
  <si>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</si>
  <si>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</si>
  <si>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</si>
  <si>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</si>
  <si>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</si>
  <si>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</si>
  <si>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</si>
  <si>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</si>
  <si>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</si>
  <si>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</si>
  <si>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</si>
  <si>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</si>
  <si>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Proceeds from sales of fixed assets</t>
  </si>
  <si>
    <t>SIRAKORN PUBLIC COMPANY LIMITED AND SUBSIDIARIES</t>
  </si>
  <si>
    <t xml:space="preserve">     Total trade and other current receivables</t>
  </si>
  <si>
    <t>16</t>
  </si>
  <si>
    <t xml:space="preserve">              460,000,000 common shares of Baht 0.5 each </t>
  </si>
  <si>
    <t>21</t>
  </si>
  <si>
    <t xml:space="preserve">     Lease liabilities</t>
  </si>
  <si>
    <t xml:space="preserve">          Appropriated</t>
  </si>
  <si>
    <t xml:space="preserve">               Legal reserve</t>
  </si>
  <si>
    <t>22</t>
  </si>
  <si>
    <t>Other non-current provisions</t>
  </si>
  <si>
    <t>Interest paid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</si>
  <si>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</si>
  <si>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</si>
  <si>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</si>
  <si>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</si>
  <si>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</si>
  <si>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 xml:space="preserve">Earnings per share </t>
  </si>
  <si>
    <t>Reviewed only)</t>
  </si>
  <si>
    <t xml:space="preserve">(Unaudited / </t>
  </si>
  <si>
    <t xml:space="preserve">Gross profit </t>
  </si>
  <si>
    <t>Costs of sales and services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</si>
  <si>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</si>
  <si>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</si>
  <si>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</si>
  <si>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 xml:space="preserve">Loss on devaluation of inventories </t>
  </si>
  <si>
    <t>Finance costs</t>
  </si>
  <si>
    <t>(Gain) loss on sales of fixed assets</t>
  </si>
  <si>
    <t>Income tax expenses</t>
  </si>
  <si>
    <t xml:space="preserve">     Long-term borrowings</t>
  </si>
  <si>
    <t>Payments for fixed assets acquisition</t>
  </si>
  <si>
    <t xml:space="preserve">     Total trade and other current payables</t>
  </si>
  <si>
    <t xml:space="preserve">     Contract assets - current</t>
  </si>
  <si>
    <t xml:space="preserve">     Contract liabilities - current</t>
  </si>
  <si>
    <t>2021</t>
  </si>
  <si>
    <t xml:space="preserve">Finance income </t>
  </si>
  <si>
    <t>Balance as at January 1, 2021</t>
  </si>
  <si>
    <t>6</t>
  </si>
  <si>
    <t>Contract assets</t>
  </si>
  <si>
    <t>Contract liabilities</t>
  </si>
  <si>
    <t xml:space="preserve">     Contract assets - non-current</t>
  </si>
  <si>
    <t>Loss on lost of fixed assets</t>
  </si>
  <si>
    <t xml:space="preserve">          Trade accounts payable - subsidiary</t>
  </si>
  <si>
    <t xml:space="preserve">     Accrued dividend</t>
  </si>
  <si>
    <t>12</t>
  </si>
  <si>
    <t>17</t>
  </si>
  <si>
    <t>20</t>
  </si>
  <si>
    <t xml:space="preserve">          Trade accounts payable - other companies</t>
  </si>
  <si>
    <t>Profit (loss) attributable to :</t>
  </si>
  <si>
    <t xml:space="preserve">Total comprehensive incomes for the period </t>
  </si>
  <si>
    <t xml:space="preserve">     Current portion of long-term borrowings</t>
  </si>
  <si>
    <t>December 31, 2021</t>
  </si>
  <si>
    <t xml:space="preserve">     Other current financial assets</t>
  </si>
  <si>
    <t>Balance as at January 1, 2022</t>
  </si>
  <si>
    <t>2022</t>
  </si>
  <si>
    <t xml:space="preserve">          (     Mr. Pakorn   Tangnukulkit     )</t>
  </si>
  <si>
    <t>Profit (loss) for the period</t>
  </si>
  <si>
    <t xml:space="preserve">     Short-term loans</t>
  </si>
  <si>
    <t>Profit (loss) from operating activities</t>
  </si>
  <si>
    <t>Profit (loss) before income tax expense</t>
  </si>
  <si>
    <t>11</t>
  </si>
  <si>
    <t>Profit (loss) for the period from continued operations</t>
  </si>
  <si>
    <t>Earnings (loss) per share (Baht)</t>
  </si>
  <si>
    <t xml:space="preserve">     Continuing operations of the Company</t>
  </si>
  <si>
    <t xml:space="preserve">     Discontinued operations</t>
  </si>
  <si>
    <t>Continued operations</t>
  </si>
  <si>
    <t>Discontinued operations</t>
  </si>
  <si>
    <t>Total comprehensive income attributable to :</t>
  </si>
  <si>
    <t xml:space="preserve">Tax income (expenses) </t>
  </si>
  <si>
    <t xml:space="preserve">Other comprehensive income </t>
  </si>
  <si>
    <t>Short term loan to other company</t>
  </si>
  <si>
    <t>13</t>
  </si>
  <si>
    <t>18</t>
  </si>
  <si>
    <t>23</t>
  </si>
  <si>
    <t>Profit from sales of investments in subsidiary</t>
  </si>
  <si>
    <t xml:space="preserve">        Legal reserve</t>
  </si>
  <si>
    <t xml:space="preserve">        Dividend paid</t>
  </si>
  <si>
    <t xml:space="preserve">        Decrease from sales of subsidiary</t>
  </si>
  <si>
    <t>(Gain) loss on sales of investments in subsidiary</t>
  </si>
  <si>
    <t>Doubtful accounts</t>
  </si>
  <si>
    <t>Proceeds from sales of investments in subsidiary</t>
  </si>
  <si>
    <t>Dividend paid</t>
  </si>
  <si>
    <t>Supplemental disclosure of cash flows information are detailed in notes 27 to financial statements.</t>
  </si>
  <si>
    <t xml:space="preserve">          from financial institution</t>
  </si>
  <si>
    <t>19</t>
  </si>
  <si>
    <t>25.1</t>
  </si>
  <si>
    <t>25.2</t>
  </si>
  <si>
    <t>24.2</t>
  </si>
  <si>
    <t>24.1</t>
  </si>
  <si>
    <t>Profit (loss) for the period from discontinued operations</t>
  </si>
  <si>
    <t>Total earnings (loss) per share</t>
  </si>
  <si>
    <t xml:space="preserve">        Total comprehensive expense for the period</t>
  </si>
  <si>
    <t>(Increase) Decrease other non-current financial assets</t>
  </si>
  <si>
    <t>Proceeds from short-term borrowings - financial institution</t>
  </si>
  <si>
    <t>Proceeds from long-term borrowings - financial institution</t>
  </si>
  <si>
    <t>Proceed from short-term borrowings - related  persons</t>
  </si>
  <si>
    <t>Payments from short-term borrowings - related persons</t>
  </si>
  <si>
    <t>Lease payables</t>
  </si>
  <si>
    <t>(Increase) Decrease in bank deposits with obligations</t>
  </si>
  <si>
    <t xml:space="preserve">     Bank overdrafts and short-term borrowings</t>
  </si>
  <si>
    <t>Finance revenues</t>
  </si>
  <si>
    <t>Interest received</t>
  </si>
  <si>
    <t>AS AT SEPTEMBER 30, 2022</t>
  </si>
  <si>
    <t>FOR THE THREE-MONTH PERIODS ENDED SEPTEMBER 30, 2022 (UNAUDITED / REVIEWED ONLY)</t>
  </si>
  <si>
    <t>30.1</t>
  </si>
  <si>
    <t>FOR THE NINE-MONTH PERIODS ENDED SEPTEMBER 30, 2022 (UNAUDITED / REVIEWED ONLY)</t>
  </si>
  <si>
    <t>30.2</t>
  </si>
  <si>
    <t>Changes in shareholders' equity for the nine-month periods :</t>
  </si>
  <si>
    <t>Balance as at September 30, 2021</t>
  </si>
  <si>
    <t>Balance as at September 30, 2022</t>
  </si>
  <si>
    <t xml:space="preserve">        Issuance of ordinary shares of subsidiaries</t>
  </si>
  <si>
    <t>Payments from long-term borrowings - financial institution</t>
  </si>
  <si>
    <t>Payment for investment in subsidiaries</t>
  </si>
  <si>
    <t>Proceeds from non-controlling interests from</t>
  </si>
  <si>
    <t xml:space="preserve">       the issuance of ordinary shares of subsidiaries</t>
  </si>
  <si>
    <t>September 30, 2022</t>
  </si>
  <si>
    <t xml:space="preserve">          Trade accounts receivable - subsidiary</t>
  </si>
  <si>
    <t xml:space="preserve">          Trade accounts receivable - other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</si>
</sst>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-* #,##0.00_-;\-* #,##0.00_-;_-* \-??_-;_-@_-"/>
    <numFmt numFmtId="165" formatCode="0.0%"/>
    <numFmt numFmtId="166" formatCode="#,##0.00\ ;\(#,##0.00\)"/>
    <numFmt numFmtId="167" formatCode="#,##0.00\ &quot;F&quot;;\-#,##0.00\ &quot;F&quot;"/>
    <numFmt numFmtId="168" formatCode="dd\-mmm\-yy_)"/>
    <numFmt numFmtId="169" formatCode="0.00_)"/>
    <numFmt numFmtId="170" formatCode="[$-1070000]d/m/yy;@"/>
    <numFmt numFmtId="171" formatCode="#,##0.00\ ;\ \(#,##0.00\)"/>
    <numFmt numFmtId="172" formatCode="_-* #,##0.00_-;\(#,##0.00\)"/>
    <numFmt numFmtId="173" formatCode="_-* #,##0_-;\(#,##0\)"/>
    <numFmt numFmtId="174" formatCode="_-* #,##0.0000_-;\(#,##0.0000\)"/>
    <numFmt numFmtId="175" formatCode="_(* #,##0.0000_);_(* \(#,##0.0000\);_(* &quot;-&quot;??_);_(@_)"/>
    <numFmt numFmtId="176" formatCode="#,##0.0000_);\(#,##0.0000\)"/>
  </numFmts>
  <fonts count="35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rgb="FFFFFF00"/>
      <name val="Angsana New"/>
      <family val="1"/>
    </font>
    <font>
      <i/>
      <sz val="15"/>
      <color rgb="FFFF0000"/>
      <name val="Angsana New"/>
      <family val="1"/>
    </font>
    <font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/>
    <xf numFmtId="168" fontId="1" fillId="0" borderId="0"/>
    <xf numFmtId="170" fontId="2" fillId="0" borderId="0"/>
    <xf numFmtId="165" fontId="1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69" fontId="18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29" fillId="0" borderId="0"/>
    <xf numFmtId="0" fontId="2" fillId="0" borderId="0"/>
    <xf numFmtId="170" fontId="2" fillId="0" borderId="0"/>
    <xf numFmtId="0" fontId="29" fillId="0" borderId="0"/>
    <xf numFmtId="0" fontId="29" fillId="0" borderId="0"/>
    <xf numFmtId="0" fontId="25" fillId="0" borderId="0"/>
    <xf numFmtId="170" fontId="2" fillId="0" borderId="0"/>
    <xf numFmtId="0" fontId="2" fillId="0" borderId="0"/>
    <xf numFmtId="10" fontId="15" fillId="0" borderId="0" applyFont="0" applyFill="0" applyBorder="0" applyAlignment="0" applyProtection="0"/>
    <xf numFmtId="9" fontId="15" fillId="0" borderId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3" fillId="0" borderId="0"/>
    <xf numFmtId="0" fontId="25" fillId="0" borderId="0"/>
    <xf numFmtId="0" fontId="13" fillId="0" borderId="0"/>
    <xf numFmtId="0" fontId="14" fillId="0" borderId="0"/>
    <xf numFmtId="39" fontId="3" fillId="0" borderId="0"/>
    <xf numFmtId="39" fontId="11" fillId="0" borderId="0"/>
    <xf numFmtId="0" fontId="2" fillId="0" borderId="0"/>
    <xf numFmtId="0" fontId="2" fillId="0" borderId="0"/>
  </cellStyleXfs>
  <cellXfs count="167">
    <xf numFmtId="0" fontId="0" fillId="0" borderId="0" xfId="0"/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4" fillId="0" borderId="0" xfId="45" applyNumberFormat="1" applyFont="1" applyFill="1" applyAlignment="1"/>
    <xf numFmtId="166" fontId="4" fillId="0" borderId="0" xfId="45" applyNumberFormat="1" applyFont="1" applyFill="1" applyBorder="1" applyAlignment="1">
      <alignment horizontal="right"/>
    </xf>
    <xf numFmtId="166" fontId="4" fillId="0" borderId="0" xfId="45" applyNumberFormat="1" applyFont="1" applyFill="1" applyAlignment="1">
      <alignment horizontal="right"/>
    </xf>
    <xf numFmtId="166" fontId="4" fillId="0" borderId="0" xfId="45" applyNumberFormat="1" applyFont="1" applyFill="1" applyBorder="1" applyAlignment="1">
      <alignment horizontal="right" vertical="center"/>
    </xf>
    <xf numFmtId="166" fontId="4" fillId="0" borderId="0" xfId="45" applyNumberFormat="1" applyFont="1" applyFill="1" applyAlignment="1">
      <alignment horizontal="right" vertical="center"/>
    </xf>
    <xf numFmtId="39" fontId="4" fillId="0" borderId="0" xfId="50" applyNumberFormat="1" applyFont="1"/>
    <xf numFmtId="39" fontId="5" fillId="0" borderId="0" xfId="50" applyNumberFormat="1" applyFont="1" applyAlignment="1">
      <alignment horizontal="center"/>
    </xf>
    <xf numFmtId="39" fontId="5" fillId="0" borderId="0" xfId="50" applyNumberFormat="1" applyFont="1" applyAlignment="1">
      <alignment horizontal="centerContinuous"/>
    </xf>
    <xf numFmtId="39" fontId="5" fillId="0" borderId="0" xfId="50" quotePrefix="1" applyNumberFormat="1" applyFont="1" applyAlignment="1">
      <alignment horizontal="centerContinuous"/>
    </xf>
    <xf numFmtId="39" fontId="5" fillId="0" borderId="0" xfId="50" applyNumberFormat="1" applyFont="1"/>
    <xf numFmtId="39" fontId="22" fillId="0" borderId="0" xfId="50" applyNumberFormat="1" applyFont="1" applyAlignment="1">
      <alignment horizontal="centerContinuous"/>
    </xf>
    <xf numFmtId="39" fontId="4" fillId="0" borderId="3" xfId="50" applyNumberFormat="1" applyFont="1" applyBorder="1" applyAlignment="1">
      <alignment horizontal="center"/>
    </xf>
    <xf numFmtId="39" fontId="23" fillId="0" borderId="0" xfId="50" applyNumberFormat="1" applyFont="1" applyAlignment="1">
      <alignment horizontal="center"/>
    </xf>
    <xf numFmtId="39" fontId="23" fillId="0" borderId="0" xfId="50" applyNumberFormat="1" applyFont="1" applyAlignment="1">
      <alignment horizontal="centerContinuous"/>
    </xf>
    <xf numFmtId="39" fontId="9" fillId="0" borderId="0" xfId="50" quotePrefix="1" applyNumberFormat="1" applyFont="1" applyAlignment="1">
      <alignment horizontal="center"/>
    </xf>
    <xf numFmtId="39" fontId="34" fillId="0" borderId="0" xfId="50" applyNumberFormat="1" applyFont="1" applyAlignment="1">
      <alignment horizontal="right"/>
    </xf>
    <xf numFmtId="39" fontId="26" fillId="0" borderId="0" xfId="50" quotePrefix="1" applyNumberFormat="1" applyFont="1" applyAlignment="1">
      <alignment horizontal="center" wrapText="1"/>
    </xf>
    <xf numFmtId="39" fontId="8" fillId="0" borderId="0" xfId="50" applyNumberFormat="1" applyFont="1" applyAlignment="1">
      <alignment horizontal="right"/>
    </xf>
    <xf numFmtId="39" fontId="8" fillId="0" borderId="0" xfId="50" applyNumberFormat="1" applyFont="1" applyAlignment="1">
      <alignment horizontal="center"/>
    </xf>
    <xf numFmtId="39" fontId="26" fillId="0" borderId="0" xfId="50" quotePrefix="1" applyNumberFormat="1" applyFont="1" applyAlignment="1">
      <alignment horizontal="center" vertical="top" wrapText="1"/>
    </xf>
    <xf numFmtId="39" fontId="4" fillId="0" borderId="0" xfId="50" applyNumberFormat="1" applyFont="1" applyAlignment="1">
      <alignment horizontal="centerContinuous"/>
    </xf>
    <xf numFmtId="39" fontId="19" fillId="0" borderId="0" xfId="50" applyNumberFormat="1" applyFont="1" applyAlignment="1">
      <alignment horizontal="centerContinuous"/>
    </xf>
    <xf numFmtId="39" fontId="26" fillId="0" borderId="0" xfId="50" quotePrefix="1" applyNumberFormat="1" applyFont="1" applyAlignment="1">
      <alignment vertical="top" wrapText="1"/>
    </xf>
    <xf numFmtId="0" fontId="4" fillId="0" borderId="0" xfId="50" quotePrefix="1" applyFont="1" applyAlignment="1">
      <alignment horizontal="center"/>
    </xf>
    <xf numFmtId="39" fontId="19" fillId="0" borderId="0" xfId="50" quotePrefix="1" applyNumberFormat="1" applyFont="1" applyAlignment="1">
      <alignment horizontal="center"/>
    </xf>
    <xf numFmtId="166" fontId="4" fillId="0" borderId="0" xfId="50" applyNumberFormat="1" applyFont="1"/>
    <xf numFmtId="166" fontId="19" fillId="0" borderId="0" xfId="50" quotePrefix="1" applyNumberFormat="1" applyFont="1" applyAlignment="1">
      <alignment horizontal="center"/>
    </xf>
    <xf numFmtId="166" fontId="4" fillId="0" borderId="0" xfId="50" applyNumberFormat="1" applyFont="1" applyAlignment="1">
      <alignment horizontal="right"/>
    </xf>
    <xf numFmtId="39" fontId="4" fillId="0" borderId="0" xfId="50" quotePrefix="1" applyNumberFormat="1" applyFont="1" applyAlignment="1">
      <alignment horizontal="left"/>
    </xf>
    <xf numFmtId="39" fontId="4" fillId="0" borderId="0" xfId="50" quotePrefix="1" applyNumberFormat="1" applyFont="1" applyAlignment="1">
      <alignment horizontal="center"/>
    </xf>
    <xf numFmtId="39" fontId="4" fillId="0" borderId="0" xfId="50" applyNumberFormat="1" applyFont="1" applyAlignment="1">
      <alignment horizontal="left"/>
    </xf>
    <xf numFmtId="166" fontId="4" fillId="0" borderId="0" xfId="50" quotePrefix="1" applyNumberFormat="1" applyFont="1" applyAlignment="1">
      <alignment horizontal="right"/>
    </xf>
    <xf numFmtId="39" fontId="4" fillId="0" borderId="0" xfId="50" applyNumberFormat="1" applyFont="1" applyAlignment="1">
      <alignment horizontal="center"/>
    </xf>
    <xf numFmtId="39" fontId="19" fillId="0" borderId="0" xfId="50" applyNumberFormat="1" applyFont="1" applyAlignment="1">
      <alignment horizontal="center"/>
    </xf>
    <xf numFmtId="166" fontId="19" fillId="0" borderId="0" xfId="50" applyNumberFormat="1" applyFont="1" applyAlignment="1">
      <alignment horizontal="center"/>
    </xf>
    <xf numFmtId="166" fontId="4" fillId="0" borderId="4" xfId="50" applyNumberFormat="1" applyFont="1" applyBorder="1"/>
    <xf numFmtId="166" fontId="4" fillId="0" borderId="4" xfId="50" applyNumberFormat="1" applyFont="1" applyBorder="1" applyAlignment="1">
      <alignment horizontal="right"/>
    </xf>
    <xf numFmtId="39" fontId="19" fillId="0" borderId="0" xfId="50" quotePrefix="1" applyNumberFormat="1" applyFont="1" applyAlignment="1">
      <alignment horizontal="centerContinuous"/>
    </xf>
    <xf numFmtId="166" fontId="4" fillId="0" borderId="3" xfId="50" applyNumberFormat="1" applyFont="1" applyBorder="1"/>
    <xf numFmtId="166" fontId="4" fillId="0" borderId="5" xfId="50" applyNumberFormat="1" applyFont="1" applyBorder="1" applyAlignment="1">
      <alignment horizontal="right"/>
    </xf>
    <xf numFmtId="39" fontId="4" fillId="0" borderId="0" xfId="50" applyNumberFormat="1" applyFont="1" applyAlignment="1">
      <alignment horizontal="right"/>
    </xf>
    <xf numFmtId="39" fontId="20" fillId="0" borderId="0" xfId="50" applyNumberFormat="1" applyFont="1"/>
    <xf numFmtId="39" fontId="4" fillId="0" borderId="0" xfId="24" applyNumberFormat="1" applyFont="1"/>
    <xf numFmtId="39" fontId="4" fillId="0" borderId="0" xfId="24" applyNumberFormat="1" applyFont="1" applyAlignment="1">
      <alignment horizontal="center"/>
    </xf>
    <xf numFmtId="39" fontId="4" fillId="0" borderId="0" xfId="24" applyNumberFormat="1" applyFont="1" applyAlignment="1">
      <alignment horizontal="left"/>
    </xf>
    <xf numFmtId="39" fontId="4" fillId="0" borderId="0" xfId="50" applyNumberFormat="1" applyFont="1" applyAlignment="1">
      <alignment vertical="center"/>
    </xf>
    <xf numFmtId="39" fontId="4" fillId="0" borderId="0" xfId="50" applyNumberFormat="1" applyFont="1" applyAlignment="1">
      <alignment horizontal="center" vertical="center"/>
    </xf>
    <xf numFmtId="39" fontId="4" fillId="0" borderId="0" xfId="50" quotePrefix="1" applyNumberFormat="1" applyFont="1" applyAlignment="1">
      <alignment horizontal="centerContinuous"/>
    </xf>
    <xf numFmtId="171" fontId="4" fillId="0" borderId="0" xfId="50" applyNumberFormat="1" applyFont="1" applyAlignment="1">
      <alignment horizontal="right"/>
    </xf>
    <xf numFmtId="171" fontId="4" fillId="0" borderId="0" xfId="50" applyNumberFormat="1" applyFont="1"/>
    <xf numFmtId="171" fontId="4" fillId="0" borderId="0" xfId="50" applyNumberFormat="1" applyFont="1" applyAlignment="1">
      <alignment horizontal="center"/>
    </xf>
    <xf numFmtId="171" fontId="19" fillId="0" borderId="0" xfId="50" applyNumberFormat="1" applyFont="1" applyAlignment="1">
      <alignment horizontal="center"/>
    </xf>
    <xf numFmtId="171" fontId="4" fillId="0" borderId="3" xfId="50" applyNumberFormat="1" applyFont="1" applyBorder="1" applyAlignment="1">
      <alignment horizontal="right"/>
    </xf>
    <xf numFmtId="166" fontId="4" fillId="0" borderId="3" xfId="50" applyNumberFormat="1" applyFont="1" applyBorder="1" applyAlignment="1">
      <alignment horizontal="right"/>
    </xf>
    <xf numFmtId="166" fontId="4" fillId="0" borderId="6" xfId="50" applyNumberFormat="1" applyFont="1" applyBorder="1"/>
    <xf numFmtId="166" fontId="19" fillId="0" borderId="0" xfId="50" applyNumberFormat="1" applyFont="1" applyAlignment="1">
      <alignment horizontal="centerContinuous"/>
    </xf>
    <xf numFmtId="39" fontId="4" fillId="0" borderId="0" xfId="40" quotePrefix="1" applyNumberFormat="1" applyFont="1" applyAlignment="1">
      <alignment horizontal="left"/>
    </xf>
    <xf numFmtId="166" fontId="4" fillId="0" borderId="7" xfId="50" applyNumberFormat="1" applyFont="1" applyBorder="1" applyAlignment="1">
      <alignment horizontal="right"/>
    </xf>
    <xf numFmtId="166" fontId="4" fillId="0" borderId="0" xfId="50" applyNumberFormat="1" applyFont="1" applyAlignment="1">
      <alignment horizontal="center"/>
    </xf>
    <xf numFmtId="166" fontId="4" fillId="0" borderId="3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4" fillId="0" borderId="6" xfId="50" applyNumberFormat="1" applyFont="1" applyBorder="1" applyAlignment="1">
      <alignment horizontal="right"/>
    </xf>
    <xf numFmtId="39" fontId="33" fillId="0" borderId="0" xfId="50" applyNumberFormat="1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0" xfId="34" applyNumberFormat="1" applyFont="1"/>
    <xf numFmtId="39" fontId="4" fillId="0" borderId="0" xfId="52" applyFont="1" applyAlignment="1">
      <alignment horizontal="left"/>
    </xf>
    <xf numFmtId="39" fontId="4" fillId="0" borderId="0" xfId="52" applyFont="1"/>
    <xf numFmtId="39" fontId="4" fillId="0" borderId="0" xfId="38" applyNumberFormat="1" applyFont="1"/>
    <xf numFmtId="39" fontId="4" fillId="0" borderId="0" xfId="38" applyNumberFormat="1" applyFont="1" applyAlignment="1">
      <alignment horizontal="left"/>
    </xf>
    <xf numFmtId="39" fontId="4" fillId="0" borderId="0" xfId="52" applyFont="1" applyAlignment="1">
      <alignment horizontal="center"/>
    </xf>
    <xf numFmtId="39" fontId="4" fillId="0" borderId="0" xfId="34" applyNumberFormat="1" applyFont="1" applyAlignment="1">
      <alignment horizontal="center"/>
    </xf>
    <xf numFmtId="39" fontId="30" fillId="0" borderId="0" xfId="52" applyFont="1" applyAlignment="1">
      <alignment horizontal="left"/>
    </xf>
    <xf numFmtId="39" fontId="20" fillId="0" borderId="0" xfId="50" applyNumberFormat="1" applyFont="1" applyAlignment="1">
      <alignment vertical="center"/>
    </xf>
    <xf numFmtId="39" fontId="5" fillId="0" borderId="0" xfId="52" applyFont="1"/>
    <xf numFmtId="39" fontId="4" fillId="0" borderId="0" xfId="38" applyNumberFormat="1" applyFont="1" applyAlignment="1">
      <alignment horizontal="center"/>
    </xf>
    <xf numFmtId="39" fontId="4" fillId="0" borderId="7" xfId="52" applyFont="1" applyBorder="1" applyAlignment="1">
      <alignment horizontal="center"/>
    </xf>
    <xf numFmtId="39" fontId="4" fillId="0" borderId="3" xfId="38" applyNumberFormat="1" applyFont="1" applyBorder="1" applyAlignment="1">
      <alignment horizontal="center"/>
    </xf>
    <xf numFmtId="172" fontId="4" fillId="0" borderId="0" xfId="50" applyNumberFormat="1" applyFont="1" applyAlignment="1">
      <alignment horizontal="right"/>
    </xf>
    <xf numFmtId="39" fontId="32" fillId="0" borderId="0" xfId="50" applyNumberFormat="1" applyFont="1"/>
    <xf numFmtId="39" fontId="4" fillId="0" borderId="0" xfId="52" quotePrefix="1" applyFont="1" applyAlignment="1">
      <alignment horizontal="center"/>
    </xf>
    <xf numFmtId="39" fontId="22" fillId="0" borderId="0" xfId="50" applyNumberFormat="1" applyFont="1"/>
    <xf numFmtId="39" fontId="4" fillId="0" borderId="0" xfId="50" quotePrefix="1" applyNumberFormat="1" applyFont="1" applyAlignment="1">
      <alignment horizontal="center" vertical="center"/>
    </xf>
    <xf numFmtId="39" fontId="19" fillId="0" borderId="0" xfId="50" applyNumberFormat="1" applyFont="1"/>
    <xf numFmtId="39" fontId="24" fillId="0" borderId="0" xfId="50" applyNumberFormat="1" applyFont="1"/>
    <xf numFmtId="39" fontId="20" fillId="0" borderId="0" xfId="50" applyNumberFormat="1" applyFont="1" applyAlignment="1">
      <alignment horizontal="right"/>
    </xf>
    <xf numFmtId="39" fontId="27" fillId="0" borderId="0" xfId="50" applyNumberFormat="1" applyFont="1" applyAlignment="1">
      <alignment horizontal="center"/>
    </xf>
    <xf numFmtId="39" fontId="4" fillId="0" borderId="0" xfId="51" applyFont="1" applyAlignment="1">
      <alignment horizontal="center"/>
    </xf>
    <xf numFmtId="39" fontId="4" fillId="0" borderId="7" xfId="52" applyFont="1" applyBorder="1"/>
    <xf numFmtId="39" fontId="4" fillId="0" borderId="3" xfId="52" applyFont="1" applyBorder="1"/>
    <xf numFmtId="171" fontId="4" fillId="0" borderId="5" xfId="50" applyNumberFormat="1" applyFont="1" applyBorder="1" applyAlignment="1">
      <alignment horizontal="right"/>
    </xf>
    <xf numFmtId="172" fontId="4" fillId="0" borderId="3" xfId="50" applyNumberFormat="1" applyFont="1" applyBorder="1" applyAlignment="1">
      <alignment vertical="center"/>
    </xf>
    <xf numFmtId="166" fontId="4" fillId="0" borderId="3" xfId="50" applyNumberFormat="1" applyFont="1" applyBorder="1" applyAlignment="1">
      <alignment vertical="center"/>
    </xf>
    <xf numFmtId="172" fontId="4" fillId="0" borderId="3" xfId="50" applyNumberFormat="1" applyFont="1" applyBorder="1" applyAlignment="1">
      <alignment horizontal="right"/>
    </xf>
    <xf numFmtId="172" fontId="4" fillId="0" borderId="0" xfId="50" applyNumberFormat="1" applyFont="1" applyAlignment="1">
      <alignment vertical="center"/>
    </xf>
    <xf numFmtId="166" fontId="4" fillId="0" borderId="0" xfId="50" applyNumberFormat="1" applyFont="1" applyAlignment="1">
      <alignment vertical="center"/>
    </xf>
    <xf numFmtId="39" fontId="7" fillId="0" borderId="0" xfId="38" applyNumberFormat="1" applyFont="1"/>
    <xf numFmtId="39" fontId="7" fillId="0" borderId="0" xfId="38" applyNumberFormat="1" applyFont="1" applyAlignment="1">
      <alignment horizontal="left"/>
    </xf>
    <xf numFmtId="166" fontId="5" fillId="0" borderId="0" xfId="50" applyNumberFormat="1" applyFont="1"/>
    <xf numFmtId="172" fontId="4" fillId="0" borderId="0" xfId="50" applyNumberFormat="1" applyFont="1"/>
    <xf numFmtId="39" fontId="4" fillId="0" borderId="0" xfId="50" applyNumberFormat="1" applyFont="1" applyAlignment="1">
      <alignment horizontal="left" vertical="center"/>
    </xf>
    <xf numFmtId="39" fontId="19" fillId="0" borderId="0" xfId="50" applyNumberFormat="1" applyFont="1" applyAlignment="1">
      <alignment horizontal="center" vertical="center"/>
    </xf>
    <xf numFmtId="166" fontId="4" fillId="0" borderId="0" xfId="50" applyNumberFormat="1" applyFont="1" applyAlignment="1">
      <alignment horizontal="right" vertical="center"/>
    </xf>
    <xf numFmtId="39" fontId="22" fillId="0" borderId="0" xfId="50" applyNumberFormat="1" applyFont="1" applyAlignment="1">
      <alignment horizontal="center" vertical="center"/>
    </xf>
    <xf numFmtId="166" fontId="28" fillId="0" borderId="0" xfId="50" applyNumberFormat="1" applyFont="1" applyAlignment="1">
      <alignment horizontal="right" vertical="center"/>
    </xf>
    <xf numFmtId="166" fontId="5" fillId="0" borderId="0" xfId="50" applyNumberFormat="1" applyFont="1" applyAlignment="1">
      <alignment vertical="center"/>
    </xf>
    <xf numFmtId="39" fontId="5" fillId="0" borderId="0" xfId="50" applyNumberFormat="1" applyFont="1" applyAlignment="1">
      <alignment vertical="center"/>
    </xf>
    <xf numFmtId="166" fontId="6" fillId="0" borderId="0" xfId="50" applyNumberFormat="1" applyFont="1" applyAlignment="1">
      <alignment horizontal="right"/>
    </xf>
    <xf numFmtId="166" fontId="28" fillId="0" borderId="5" xfId="50" applyNumberFormat="1" applyFont="1" applyBorder="1" applyAlignment="1">
      <alignment vertical="center"/>
    </xf>
    <xf numFmtId="166" fontId="4" fillId="0" borderId="5" xfId="50" applyNumberFormat="1" applyFont="1" applyBorder="1" applyAlignment="1">
      <alignment vertical="center"/>
    </xf>
    <xf numFmtId="39" fontId="5" fillId="0" borderId="0" xfId="50" applyNumberFormat="1" applyFont="1" applyAlignment="1">
      <alignment horizontal="right"/>
    </xf>
    <xf numFmtId="176" fontId="4" fillId="0" borderId="0" xfId="50" applyNumberFormat="1" applyFont="1" applyAlignment="1">
      <alignment horizontal="right"/>
    </xf>
    <xf numFmtId="176" fontId="5" fillId="0" borderId="0" xfId="50" applyNumberFormat="1" applyFont="1" applyAlignment="1">
      <alignment horizontal="right"/>
    </xf>
    <xf numFmtId="176" fontId="4" fillId="0" borderId="3" xfId="50" applyNumberFormat="1" applyFont="1" applyBorder="1" applyAlignment="1">
      <alignment horizontal="right"/>
    </xf>
    <xf numFmtId="176" fontId="4" fillId="0" borderId="5" xfId="50" applyNumberFormat="1" applyFont="1" applyBorder="1" applyAlignment="1">
      <alignment horizontal="right"/>
    </xf>
    <xf numFmtId="174" fontId="4" fillId="0" borderId="0" xfId="50" applyNumberFormat="1" applyFont="1"/>
    <xf numFmtId="175" fontId="4" fillId="0" borderId="0" xfId="50" applyNumberFormat="1" applyFont="1"/>
    <xf numFmtId="173" fontId="4" fillId="0" borderId="0" xfId="50" applyNumberFormat="1" applyFont="1"/>
    <xf numFmtId="39" fontId="5" fillId="0" borderId="0" xfId="50" quotePrefix="1" applyNumberFormat="1" applyFont="1" applyAlignment="1">
      <alignment horizontal="center"/>
    </xf>
    <xf numFmtId="39" fontId="5" fillId="0" borderId="0" xfId="50" applyNumberFormat="1" applyFont="1" applyAlignment="1">
      <alignment horizontal="center"/>
    </xf>
    <xf numFmtId="39" fontId="4" fillId="0" borderId="3" xfId="50" applyNumberFormat="1" applyFont="1" applyBorder="1" applyAlignment="1">
      <alignment horizontal="center"/>
    </xf>
    <xf numFmtId="39" fontId="4" fillId="0" borderId="0" xfId="50" quotePrefix="1" applyNumberFormat="1" applyFont="1" applyAlignment="1">
      <alignment horizontal="center"/>
    </xf>
    <xf numFmtId="39" fontId="7" fillId="0" borderId="0" xfId="38" quotePrefix="1" applyNumberFormat="1" applyFont="1" applyAlignment="1">
      <alignment horizontal="center"/>
    </xf>
    <xf numFmtId="39" fontId="4" fillId="0" borderId="4" xfId="52" applyFont="1" applyBorder="1" applyAlignment="1">
      <alignment horizontal="center"/>
    </xf>
    <xf numFmtId="39" fontId="5" fillId="0" borderId="0" xfId="51" quotePrefix="1" applyFont="1" applyAlignment="1">
      <alignment horizontal="center"/>
    </xf>
    <xf numFmtId="39" fontId="5" fillId="0" borderId="0" xfId="51" applyFont="1" applyAlignment="1">
      <alignment horizontal="center"/>
    </xf>
    <xf numFmtId="39" fontId="5" fillId="0" borderId="0" xfId="52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4" xfId="50" applyNumberFormat="1" applyFont="1" applyBorder="1" applyAlignment="1">
      <alignment horizontal="center"/>
    </xf>
    <xf numFmtId="172" fontId="31" fillId="0" borderId="0" xfId="51" quotePrefix="1" applyNumberFormat="1" applyFont="1" applyAlignment="1">
      <alignment horizontal="center"/>
    </xf>
    <xf numFmtId="172" fontId="31" fillId="0" borderId="0" xfId="51" applyNumberFormat="1" applyFont="1" applyAlignment="1">
      <alignment horizontal="center"/>
    </xf>
    <xf numFmtId="172" fontId="30" fillId="0" borderId="0" xfId="34" applyNumberFormat="1" applyFont="1"/>
    <xf numFmtId="172" fontId="31" fillId="0" borderId="0" xfId="52" applyNumberFormat="1" applyFont="1" applyAlignment="1">
      <alignment horizontal="center"/>
    </xf>
    <xf numFmtId="172" fontId="5" fillId="0" borderId="0" xfId="50" applyNumberFormat="1" applyFont="1" applyAlignment="1">
      <alignment horizontal="center"/>
    </xf>
    <xf numFmtId="172" fontId="30" fillId="0" borderId="0" xfId="52" applyNumberFormat="1" applyFont="1" applyAlignment="1">
      <alignment horizontal="center"/>
    </xf>
    <xf numFmtId="172" fontId="30" fillId="0" borderId="0" xfId="34" applyNumberFormat="1" applyFont="1" applyAlignment="1">
      <alignment horizontal="center"/>
    </xf>
    <xf numFmtId="172" fontId="30" fillId="0" borderId="3" xfId="51" applyNumberFormat="1" applyFont="1" applyBorder="1" applyAlignment="1">
      <alignment horizontal="center"/>
    </xf>
    <xf numFmtId="172" fontId="4" fillId="0" borderId="3" xfId="52" applyNumberFormat="1" applyFont="1" applyBorder="1" applyAlignment="1">
      <alignment horizontal="center"/>
    </xf>
    <xf numFmtId="172" fontId="4" fillId="0" borderId="0" xfId="34" applyNumberFormat="1" applyFont="1"/>
    <xf numFmtId="172" fontId="4" fillId="0" borderId="0" xfId="51" quotePrefix="1" applyNumberFormat="1" applyFont="1" applyAlignment="1">
      <alignment horizontal="center"/>
    </xf>
    <xf numFmtId="172" fontId="4" fillId="0" borderId="0" xfId="51" applyNumberFormat="1" applyFont="1" applyAlignment="1">
      <alignment horizontal="right"/>
    </xf>
    <xf numFmtId="172" fontId="4" fillId="0" borderId="3" xfId="34" applyNumberFormat="1" applyFont="1" applyBorder="1"/>
    <xf numFmtId="172" fontId="5" fillId="0" borderId="0" xfId="51" applyNumberFormat="1" applyFont="1" applyAlignment="1">
      <alignment horizontal="right"/>
    </xf>
    <xf numFmtId="172" fontId="4" fillId="0" borderId="0" xfId="52" applyNumberFormat="1" applyFont="1" applyAlignment="1">
      <alignment horizontal="left"/>
    </xf>
    <xf numFmtId="172" fontId="4" fillId="0" borderId="4" xfId="34" applyNumberFormat="1" applyFont="1" applyBorder="1"/>
    <xf numFmtId="172" fontId="4" fillId="0" borderId="0" xfId="52" applyNumberFormat="1" applyFont="1"/>
    <xf numFmtId="172" fontId="4" fillId="0" borderId="0" xfId="38" applyNumberFormat="1" applyFont="1"/>
    <xf numFmtId="172" fontId="4" fillId="0" borderId="0" xfId="38" applyNumberFormat="1" applyFont="1" applyAlignment="1">
      <alignment horizontal="left"/>
    </xf>
    <xf numFmtId="172" fontId="4" fillId="0" borderId="0" xfId="50" applyNumberFormat="1" applyFont="1" applyAlignment="1">
      <alignment horizontal="left"/>
    </xf>
    <xf numFmtId="172" fontId="4" fillId="0" borderId="0" xfId="34" quotePrefix="1" applyNumberFormat="1" applyFont="1" applyAlignment="1">
      <alignment horizontal="center"/>
    </xf>
    <xf numFmtId="172" fontId="5" fillId="0" borderId="0" xfId="52" applyNumberFormat="1" applyFont="1" applyAlignment="1">
      <alignment horizontal="center"/>
    </xf>
    <xf numFmtId="172" fontId="4" fillId="0" borderId="0" xfId="34" quotePrefix="1" applyNumberFormat="1" applyFont="1" applyAlignment="1">
      <alignment horizontal="center"/>
    </xf>
    <xf numFmtId="172" fontId="4" fillId="0" borderId="0" xfId="52" applyNumberFormat="1" applyFont="1" applyAlignment="1">
      <alignment horizontal="center"/>
    </xf>
    <xf numFmtId="172" fontId="4" fillId="0" borderId="3" xfId="51" applyNumberFormat="1" applyFont="1" applyBorder="1" applyAlignment="1">
      <alignment horizontal="center"/>
    </xf>
    <xf numFmtId="172" fontId="4" fillId="0" borderId="0" xfId="34" applyNumberFormat="1" applyFont="1" applyAlignment="1">
      <alignment horizontal="center"/>
    </xf>
    <xf numFmtId="172" fontId="4" fillId="0" borderId="0" xfId="34" applyNumberFormat="1" applyFont="1" applyAlignment="1">
      <alignment horizontal="right"/>
    </xf>
    <xf numFmtId="172" fontId="4" fillId="0" borderId="4" xfId="10" applyNumberFormat="1" applyFont="1" applyFill="1" applyBorder="1" applyAlignment="1"/>
    <xf numFmtId="172" fontId="4" fillId="0" borderId="0" xfId="10" applyNumberFormat="1" applyFont="1" applyFill="1" applyBorder="1" applyAlignment="1">
      <alignment horizontal="right"/>
    </xf>
    <xf numFmtId="172" fontId="4" fillId="0" borderId="0" xfId="10" applyNumberFormat="1" applyFont="1" applyFill="1" applyBorder="1"/>
    <xf numFmtId="172" fontId="4" fillId="0" borderId="5" xfId="10" applyNumberFormat="1" applyFont="1" applyFill="1" applyBorder="1"/>
    <xf numFmtId="172" fontId="30" fillId="0" borderId="0" xfId="52" applyNumberFormat="1" applyFont="1"/>
    <xf numFmtId="172" fontId="30" fillId="0" borderId="0" xfId="52" applyNumberFormat="1" applyFont="1" applyAlignment="1">
      <alignment horizontal="left"/>
    </xf>
    <xf numFmtId="172" fontId="20" fillId="0" borderId="0" xfId="50" applyNumberFormat="1" applyFont="1" applyAlignment="1">
      <alignment vertical="center"/>
    </xf>
  </cellXfs>
  <cellStyles count="55"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5" xfId="28" xr:uid="{00000000-0005-0000-0000-00001C000000}"/>
    <cellStyle name="Normal 2 3" xfId="29" xr:uid="{00000000-0005-0000-0000-00001D000000}"/>
    <cellStyle name="Normal 3" xfId="30" xr:uid="{00000000-0005-0000-0000-00001E000000}"/>
    <cellStyle name="Normal 3 2" xfId="31" xr:uid="{00000000-0005-0000-0000-00001F000000}"/>
    <cellStyle name="Normal 4" xfId="32" xr:uid="{00000000-0005-0000-0000-000020000000}"/>
    <cellStyle name="Normal 4 2" xfId="33" xr:uid="{00000000-0005-0000-0000-000021000000}"/>
    <cellStyle name="Normal 4 3" xfId="34" xr:uid="{00000000-0005-0000-0000-000022000000}"/>
    <cellStyle name="Normal 45" xfId="35" xr:uid="{00000000-0005-0000-0000-000023000000}"/>
    <cellStyle name="Normal 5" xfId="36" xr:uid="{00000000-0005-0000-0000-000024000000}"/>
    <cellStyle name="Normal 6" xfId="37" xr:uid="{00000000-0005-0000-0000-000025000000}"/>
    <cellStyle name="Normal 6 2" xfId="54" xr:uid="{00000000-0005-0000-0000-000026000000}"/>
    <cellStyle name="Normal 7" xfId="38" xr:uid="{00000000-0005-0000-0000-000027000000}"/>
    <cellStyle name="Normal 8 2" xfId="39" xr:uid="{00000000-0005-0000-0000-000028000000}"/>
    <cellStyle name="Normal_PAF-Q3-51" xfId="40" xr:uid="{00000000-0005-0000-0000-000029000000}"/>
    <cellStyle name="Percent [2]" xfId="41" xr:uid="{00000000-0005-0000-0000-00002A000000}"/>
    <cellStyle name="Percent 2" xfId="42" xr:uid="{00000000-0005-0000-0000-00002B000000}"/>
    <cellStyle name="Quantity" xfId="43" xr:uid="{00000000-0005-0000-0000-00002C000000}"/>
    <cellStyle name="เครื่องหมายจุลภาค 2" xfId="44" xr:uid="{00000000-0005-0000-0000-00002D000000}"/>
    <cellStyle name="เครื่องหมายจุลภาค 2 2" xfId="45" xr:uid="{00000000-0005-0000-0000-00002E000000}"/>
    <cellStyle name="เครื่องหมายจุลภาค_bsplt new1" xfId="46" xr:uid="{00000000-0005-0000-0000-00002F000000}"/>
    <cellStyle name="จุลภาค" xfId="1" builtinId="3"/>
    <cellStyle name="ปกติ" xfId="0" builtinId="0"/>
    <cellStyle name="ปกติ 2" xfId="47" xr:uid="{00000000-0005-0000-0000-000030000000}"/>
    <cellStyle name="ปกติ 2 2" xfId="48" xr:uid="{00000000-0005-0000-0000-000031000000}"/>
    <cellStyle name="ปกติ 2 2 3 2" xfId="53" xr:uid="{00000000-0005-0000-0000-000032000000}"/>
    <cellStyle name="ปกติ 2 3" xfId="49" xr:uid="{00000000-0005-0000-0000-000033000000}"/>
    <cellStyle name="ปกติ_bsplt new1" xfId="50" xr:uid="{00000000-0005-0000-0000-000034000000}"/>
    <cellStyle name="ปกติ_Sheet1 3" xfId="51" xr:uid="{00000000-0005-0000-0000-000035000000}"/>
    <cellStyle name="ปกติ_Sheet1 4" xfId="52" xr:uid="{00000000-0005-0000-0000-000036000000}"/>
  </cellStyles>
  <dxfs count="0"/>
  <tableStyles count="0" defaultTableStyle="TableStyleMedium2" defaultPivotStyle="PivotStyleLight16"/>
  <colors>
    <mruColors>
      <color rgb="FFCCFFFF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6"/>
  <sheetViews>
    <sheetView tabSelected="1" topLeftCell="A101" zoomScale="92" zoomScaleNormal="92" zoomScaleSheetLayoutView="85" workbookViewId="0">
      <selection activeCell="B84" sqref="B84"/>
    </sheetView>
  </sheetViews>
  <sheetFormatPr defaultColWidth="12.5" defaultRowHeight="26.1" customHeight="1"/>
  <cols>
    <col min="1" max="1" width="1.6640625" style="10" customWidth="1"/>
    <col min="2" max="2" width="50.1640625" style="10" customWidth="1"/>
    <col min="3" max="3" width="7.83203125" style="26" customWidth="1"/>
    <col min="4" max="4" width="1.33203125" style="26" customWidth="1"/>
    <col min="5" max="5" width="17.1640625" style="26" customWidth="1"/>
    <col min="6" max="6" width="1.33203125" style="10" customWidth="1"/>
    <col min="7" max="7" width="17.5" style="10" customWidth="1"/>
    <col min="8" max="8" width="1.33203125" style="10" customWidth="1"/>
    <col min="9" max="9" width="17.5" style="10" customWidth="1"/>
    <col min="10" max="10" width="1.33203125" style="10" customWidth="1"/>
    <col min="11" max="11" width="17.5" style="10" customWidth="1"/>
    <col min="12" max="12" width="1.6640625" style="10" customWidth="1"/>
    <col min="13" max="16384" width="12.5" style="10"/>
  </cols>
  <sheetData>
    <row r="1" spans="1:11" ht="25.5" customHeight="1">
      <c r="B1" s="122" t="s">
        <v>116</v>
      </c>
      <c r="C1" s="122"/>
      <c r="D1" s="122"/>
      <c r="E1" s="122"/>
      <c r="F1" s="122"/>
      <c r="G1" s="122"/>
      <c r="H1" s="122"/>
      <c r="I1" s="122"/>
      <c r="J1" s="122"/>
      <c r="K1" s="122"/>
    </row>
    <row r="2" spans="1:11" ht="25.5" customHeight="1">
      <c r="B2" s="122" t="s">
        <v>4</v>
      </c>
      <c r="C2" s="122"/>
      <c r="D2" s="122"/>
      <c r="E2" s="122"/>
      <c r="F2" s="122"/>
      <c r="G2" s="122"/>
      <c r="H2" s="122"/>
      <c r="I2" s="122"/>
      <c r="J2" s="122"/>
      <c r="K2" s="122"/>
    </row>
    <row r="3" spans="1:11" ht="25.5" customHeight="1">
      <c r="B3" s="123" t="s">
        <v>217</v>
      </c>
      <c r="C3" s="123"/>
      <c r="D3" s="123"/>
      <c r="E3" s="123"/>
      <c r="F3" s="123"/>
      <c r="G3" s="123"/>
      <c r="H3" s="123"/>
      <c r="I3" s="123"/>
      <c r="J3" s="123"/>
      <c r="K3" s="123"/>
    </row>
    <row r="4" spans="1:11" ht="25.5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s="14" customFormat="1" ht="25.5" customHeight="1">
      <c r="B5" s="10"/>
      <c r="C5" s="15"/>
      <c r="D5" s="15"/>
      <c r="E5" s="16"/>
      <c r="F5" s="16" t="s">
        <v>70</v>
      </c>
      <c r="G5" s="16"/>
      <c r="H5" s="13"/>
      <c r="I5" s="124" t="s">
        <v>68</v>
      </c>
      <c r="J5" s="124"/>
      <c r="K5" s="124"/>
    </row>
    <row r="6" spans="1:11" ht="25.5" customHeight="1">
      <c r="B6" s="11"/>
      <c r="C6" s="17"/>
      <c r="D6" s="18"/>
      <c r="E6" s="19" t="s">
        <v>230</v>
      </c>
      <c r="F6" s="20"/>
      <c r="G6" s="19" t="s">
        <v>166</v>
      </c>
      <c r="H6" s="20"/>
      <c r="I6" s="19" t="s">
        <v>230</v>
      </c>
      <c r="J6" s="20"/>
      <c r="K6" s="19" t="s">
        <v>166</v>
      </c>
    </row>
    <row r="7" spans="1:11" ht="25.5" customHeight="1">
      <c r="B7" s="11"/>
      <c r="C7" s="17"/>
      <c r="D7" s="18"/>
      <c r="E7" s="21" t="s">
        <v>134</v>
      </c>
      <c r="F7" s="22"/>
      <c r="G7" s="21" t="s">
        <v>131</v>
      </c>
      <c r="H7" s="22"/>
      <c r="I7" s="21" t="s">
        <v>134</v>
      </c>
      <c r="J7" s="22"/>
      <c r="K7" s="21" t="s">
        <v>131</v>
      </c>
    </row>
    <row r="8" spans="1:11" ht="25.5" customHeight="1">
      <c r="B8" s="11" t="s">
        <v>5</v>
      </c>
      <c r="C8" s="23" t="s">
        <v>6</v>
      </c>
      <c r="D8" s="18"/>
      <c r="E8" s="21" t="s">
        <v>133</v>
      </c>
      <c r="F8" s="22"/>
      <c r="G8" s="24"/>
      <c r="H8" s="22"/>
      <c r="I8" s="21" t="s">
        <v>133</v>
      </c>
      <c r="J8" s="22"/>
      <c r="K8" s="24"/>
    </row>
    <row r="9" spans="1:11" ht="25.5" customHeight="1">
      <c r="A9" s="14"/>
      <c r="B9" s="14" t="s">
        <v>7</v>
      </c>
      <c r="C9" s="25"/>
      <c r="E9" s="27"/>
    </row>
    <row r="10" spans="1:11" ht="25.5" customHeight="1">
      <c r="B10" s="10" t="s">
        <v>8</v>
      </c>
      <c r="C10" s="28" t="s">
        <v>152</v>
      </c>
      <c r="D10" s="29"/>
      <c r="E10" s="30">
        <v>66753495.759999998</v>
      </c>
      <c r="F10" s="31"/>
      <c r="G10" s="30">
        <v>75770385.050000012</v>
      </c>
      <c r="H10" s="32"/>
      <c r="I10" s="30">
        <v>47661666.330000035</v>
      </c>
      <c r="J10" s="32"/>
      <c r="K10" s="30">
        <v>70153423.980000004</v>
      </c>
    </row>
    <row r="11" spans="1:11" ht="25.5" customHeight="1">
      <c r="B11" s="33" t="s">
        <v>106</v>
      </c>
      <c r="C11" s="34"/>
      <c r="D11" s="29"/>
      <c r="E11" s="32"/>
      <c r="F11" s="31"/>
      <c r="G11" s="32"/>
      <c r="H11" s="32"/>
      <c r="I11" s="32"/>
      <c r="J11" s="32"/>
      <c r="K11" s="32"/>
    </row>
    <row r="12" spans="1:11" ht="25.5" customHeight="1">
      <c r="B12" s="35" t="s">
        <v>231</v>
      </c>
      <c r="C12" s="34"/>
      <c r="D12" s="29"/>
      <c r="E12" s="32">
        <v>0</v>
      </c>
      <c r="F12" s="36"/>
      <c r="G12" s="32">
        <v>0</v>
      </c>
      <c r="H12" s="32"/>
      <c r="I12" s="32">
        <v>26138617.620000001</v>
      </c>
      <c r="J12" s="32"/>
      <c r="K12" s="32">
        <v>0</v>
      </c>
    </row>
    <row r="13" spans="1:11" ht="25.5" customHeight="1">
      <c r="B13" s="35" t="s">
        <v>232</v>
      </c>
      <c r="C13" s="37"/>
      <c r="D13" s="38"/>
      <c r="E13" s="30">
        <v>73726173.980000004</v>
      </c>
      <c r="F13" s="39"/>
      <c r="G13" s="30">
        <v>87093490.040000007</v>
      </c>
      <c r="H13" s="32"/>
      <c r="I13" s="30">
        <v>45458057.980000004</v>
      </c>
      <c r="J13" s="32"/>
      <c r="K13" s="30">
        <v>83258696.709999993</v>
      </c>
    </row>
    <row r="14" spans="1:11" ht="25.5" customHeight="1">
      <c r="B14" s="35" t="s">
        <v>109</v>
      </c>
      <c r="C14" s="37"/>
      <c r="D14" s="38"/>
      <c r="E14" s="30">
        <v>4482543.16</v>
      </c>
      <c r="F14" s="39"/>
      <c r="G14" s="30">
        <v>43628199.429999992</v>
      </c>
      <c r="H14" s="32"/>
      <c r="I14" s="30">
        <v>3734806.06</v>
      </c>
      <c r="J14" s="32"/>
      <c r="K14" s="30">
        <v>43339950.229999989</v>
      </c>
    </row>
    <row r="15" spans="1:11" ht="25.5" customHeight="1">
      <c r="B15" s="35" t="s">
        <v>117</v>
      </c>
      <c r="C15" s="28" t="s">
        <v>2</v>
      </c>
      <c r="D15" s="38"/>
      <c r="E15" s="40">
        <f>SUM(E12:E14)</f>
        <v>78208717.140000001</v>
      </c>
      <c r="F15" s="39"/>
      <c r="G15" s="40">
        <f>SUM(G12:G14)</f>
        <v>130721689.47</v>
      </c>
      <c r="H15" s="32"/>
      <c r="I15" s="40">
        <f>SUM(I12:I14)</f>
        <v>75331481.660000011</v>
      </c>
      <c r="J15" s="32"/>
      <c r="K15" s="40">
        <f>SUM(K12:K14)</f>
        <v>126598646.93999998</v>
      </c>
    </row>
    <row r="16" spans="1:11" ht="25.5" customHeight="1">
      <c r="B16" s="33" t="s">
        <v>147</v>
      </c>
      <c r="C16" s="28" t="s">
        <v>3</v>
      </c>
      <c r="D16" s="38"/>
      <c r="E16" s="30">
        <v>29142368.420000013</v>
      </c>
      <c r="F16" s="39"/>
      <c r="G16" s="30">
        <v>42402714.270000003</v>
      </c>
      <c r="H16" s="32"/>
      <c r="I16" s="30">
        <v>24824319.579999998</v>
      </c>
      <c r="J16" s="32"/>
      <c r="K16" s="30">
        <v>42402714.270000003</v>
      </c>
    </row>
    <row r="17" spans="2:12" ht="25.5" customHeight="1">
      <c r="B17" s="33" t="s">
        <v>172</v>
      </c>
      <c r="C17" s="28" t="s">
        <v>71</v>
      </c>
      <c r="D17" s="38"/>
      <c r="E17" s="30">
        <v>32500000</v>
      </c>
      <c r="F17" s="39"/>
      <c r="G17" s="30">
        <v>0</v>
      </c>
      <c r="H17" s="32"/>
      <c r="I17" s="30">
        <v>32500000</v>
      </c>
      <c r="J17" s="32"/>
      <c r="K17" s="30">
        <v>0</v>
      </c>
    </row>
    <row r="18" spans="2:12" ht="25.5" customHeight="1">
      <c r="B18" s="33" t="s">
        <v>9</v>
      </c>
      <c r="C18" s="28" t="s">
        <v>83</v>
      </c>
      <c r="D18" s="29"/>
      <c r="E18" s="30">
        <v>81712528.689999983</v>
      </c>
      <c r="F18" s="31"/>
      <c r="G18" s="30">
        <v>86454788.090000004</v>
      </c>
      <c r="H18" s="32"/>
      <c r="I18" s="30">
        <v>61523417.950000003</v>
      </c>
      <c r="J18" s="30"/>
      <c r="K18" s="30">
        <v>72173936.180000007</v>
      </c>
    </row>
    <row r="19" spans="2:12" ht="25.5" customHeight="1">
      <c r="B19" s="33" t="s">
        <v>167</v>
      </c>
      <c r="C19" s="28" t="s">
        <v>175</v>
      </c>
      <c r="D19" s="29"/>
      <c r="E19" s="30">
        <v>12933.72</v>
      </c>
      <c r="F19" s="30"/>
      <c r="G19" s="32">
        <v>12908.16</v>
      </c>
      <c r="H19" s="30"/>
      <c r="I19" s="30">
        <v>12933.72</v>
      </c>
      <c r="J19" s="30"/>
      <c r="K19" s="32">
        <v>12908.16</v>
      </c>
    </row>
    <row r="20" spans="2:12" ht="25.5" customHeight="1">
      <c r="B20" s="14" t="s">
        <v>10</v>
      </c>
      <c r="C20" s="25"/>
      <c r="E20" s="41">
        <f>+E10+E15+E17+E16+E18+E19</f>
        <v>288330043.73000002</v>
      </c>
      <c r="F20" s="30"/>
      <c r="G20" s="41">
        <f>+G10+G15+G17+G16+G18+G19</f>
        <v>335362485.04000002</v>
      </c>
      <c r="H20" s="32"/>
      <c r="I20" s="41">
        <f>+I10+I15+I17+I16+I18+I19</f>
        <v>241853819.24000004</v>
      </c>
      <c r="J20" s="32"/>
      <c r="K20" s="41">
        <f>+K10+K15+K17+K16+K18+K19</f>
        <v>311341629.53000003</v>
      </c>
    </row>
    <row r="21" spans="2:12" ht="25.5" customHeight="1">
      <c r="B21" s="14" t="s">
        <v>11</v>
      </c>
      <c r="C21" s="25"/>
      <c r="E21" s="32"/>
      <c r="F21" s="30"/>
      <c r="G21" s="32"/>
      <c r="H21" s="32"/>
      <c r="I21" s="32"/>
      <c r="J21" s="32"/>
      <c r="K21" s="32"/>
    </row>
    <row r="22" spans="2:12" ht="25.5" customHeight="1">
      <c r="B22" s="10" t="s">
        <v>92</v>
      </c>
      <c r="C22" s="28" t="s">
        <v>186</v>
      </c>
      <c r="D22" s="42"/>
      <c r="E22" s="30">
        <v>64895.18</v>
      </c>
      <c r="F22" s="31"/>
      <c r="G22" s="30">
        <v>64847.140000000007</v>
      </c>
      <c r="H22" s="32"/>
      <c r="I22" s="32">
        <v>0</v>
      </c>
      <c r="J22" s="32"/>
      <c r="K22" s="32">
        <v>0</v>
      </c>
    </row>
    <row r="23" spans="2:12" ht="25.5" customHeight="1">
      <c r="B23" s="10" t="s">
        <v>107</v>
      </c>
      <c r="C23" s="28">
        <v>14</v>
      </c>
      <c r="D23" s="42"/>
      <c r="E23" s="30">
        <v>0</v>
      </c>
      <c r="F23" s="31"/>
      <c r="G23" s="30">
        <v>0</v>
      </c>
      <c r="H23" s="32"/>
      <c r="I23" s="30">
        <v>20249922.5</v>
      </c>
      <c r="J23" s="32"/>
      <c r="K23" s="30">
        <v>20249922.5</v>
      </c>
    </row>
    <row r="24" spans="2:12" ht="25.5" customHeight="1">
      <c r="B24" s="33" t="s">
        <v>155</v>
      </c>
      <c r="C24" s="28" t="s">
        <v>3</v>
      </c>
      <c r="D24" s="42"/>
      <c r="E24" s="30">
        <v>35453841.530000001</v>
      </c>
      <c r="F24" s="31"/>
      <c r="G24" s="30">
        <v>35004341.579999998</v>
      </c>
      <c r="H24" s="32"/>
      <c r="I24" s="30">
        <v>35453841.530000001</v>
      </c>
      <c r="J24" s="32"/>
      <c r="K24" s="30">
        <v>35004341.579999998</v>
      </c>
    </row>
    <row r="25" spans="2:12" ht="25.5" customHeight="1">
      <c r="B25" s="35" t="s">
        <v>69</v>
      </c>
      <c r="C25" s="28" t="s">
        <v>90</v>
      </c>
      <c r="D25" s="42"/>
      <c r="E25" s="30">
        <v>132412764.44000001</v>
      </c>
      <c r="F25" s="31"/>
      <c r="G25" s="30">
        <v>134693983.43999994</v>
      </c>
      <c r="H25" s="32"/>
      <c r="I25" s="32">
        <v>114914818.97</v>
      </c>
      <c r="J25" s="32"/>
      <c r="K25" s="32">
        <v>116816574.94999996</v>
      </c>
    </row>
    <row r="26" spans="2:12" ht="25.5" customHeight="1">
      <c r="B26" s="35" t="s">
        <v>129</v>
      </c>
      <c r="C26" s="28" t="s">
        <v>118</v>
      </c>
      <c r="D26" s="42"/>
      <c r="E26" s="30">
        <v>14328021.600000001</v>
      </c>
      <c r="F26" s="31"/>
      <c r="G26" s="30">
        <v>19102991.609999996</v>
      </c>
      <c r="H26" s="32"/>
      <c r="I26" s="32">
        <v>14328021.600000001</v>
      </c>
      <c r="J26" s="32"/>
      <c r="K26" s="32">
        <v>19102991.609999996</v>
      </c>
    </row>
    <row r="27" spans="2:12" ht="25.5" customHeight="1">
      <c r="B27" s="10" t="s">
        <v>108</v>
      </c>
      <c r="C27" s="28" t="s">
        <v>160</v>
      </c>
      <c r="D27" s="42"/>
      <c r="E27" s="30">
        <v>220248.53000000026</v>
      </c>
      <c r="F27" s="31"/>
      <c r="G27" s="30">
        <v>446305.99000000022</v>
      </c>
      <c r="H27" s="32"/>
      <c r="I27" s="32">
        <v>220248.53000000026</v>
      </c>
      <c r="J27" s="32"/>
      <c r="K27" s="32">
        <v>446305.99000000022</v>
      </c>
    </row>
    <row r="28" spans="2:12" ht="25.5" customHeight="1">
      <c r="B28" s="10" t="s">
        <v>78</v>
      </c>
      <c r="C28" s="28"/>
      <c r="D28" s="42"/>
      <c r="E28" s="30">
        <v>5070041.5900000008</v>
      </c>
      <c r="F28" s="31"/>
      <c r="G28" s="30">
        <v>4860207.2200000007</v>
      </c>
      <c r="H28" s="32"/>
      <c r="I28" s="30">
        <v>4790339.1000000006</v>
      </c>
      <c r="J28" s="32"/>
      <c r="K28" s="30">
        <v>4594215.9900000012</v>
      </c>
    </row>
    <row r="29" spans="2:12" ht="25.5" customHeight="1">
      <c r="B29" s="10" t="s">
        <v>12</v>
      </c>
      <c r="C29" s="28" t="s">
        <v>187</v>
      </c>
      <c r="E29" s="30">
        <v>3041302.0700000003</v>
      </c>
      <c r="F29" s="39"/>
      <c r="G29" s="30">
        <v>560714.93999999994</v>
      </c>
      <c r="H29" s="32"/>
      <c r="I29" s="43">
        <v>3015002.0700000003</v>
      </c>
      <c r="J29" s="32"/>
      <c r="K29" s="43">
        <v>534414.93999999994</v>
      </c>
    </row>
    <row r="30" spans="2:12" ht="25.5" customHeight="1">
      <c r="B30" s="14" t="s">
        <v>13</v>
      </c>
      <c r="C30" s="25"/>
      <c r="E30" s="41">
        <f>SUM(E22:E29)</f>
        <v>190591114.94</v>
      </c>
      <c r="F30" s="30"/>
      <c r="G30" s="41">
        <f>SUM(G22:G29)</f>
        <v>194733391.91999993</v>
      </c>
      <c r="H30" s="30"/>
      <c r="I30" s="32">
        <f>SUM(I22:I29)</f>
        <v>192972194.29999998</v>
      </c>
      <c r="J30" s="30"/>
      <c r="K30" s="32">
        <f>SUM(K22:K29)</f>
        <v>196748767.55999997</v>
      </c>
    </row>
    <row r="31" spans="2:12" ht="25.5" customHeight="1" thickBot="1">
      <c r="B31" s="14" t="s">
        <v>15</v>
      </c>
      <c r="E31" s="44">
        <f>SUM(E20+E30)</f>
        <v>478921158.67000002</v>
      </c>
      <c r="F31" s="30"/>
      <c r="G31" s="44">
        <f>SUM(G20+G30)</f>
        <v>530095876.95999992</v>
      </c>
      <c r="H31" s="30"/>
      <c r="I31" s="44">
        <f>SUM(I20+I30)</f>
        <v>434826013.54000002</v>
      </c>
      <c r="J31" s="30"/>
      <c r="K31" s="44">
        <f>SUM(K20+K30)</f>
        <v>508090397.09000003</v>
      </c>
    </row>
    <row r="32" spans="2:12" s="46" customFormat="1" ht="25.5" customHeight="1" thickTop="1">
      <c r="B32" s="10"/>
      <c r="C32" s="26"/>
      <c r="D32" s="26"/>
      <c r="E32" s="26"/>
      <c r="F32" s="10"/>
      <c r="G32" s="26"/>
      <c r="H32" s="10"/>
      <c r="I32" s="45"/>
      <c r="J32" s="10"/>
      <c r="K32" s="45"/>
      <c r="L32" s="10"/>
    </row>
    <row r="33" spans="1:12" s="46" customFormat="1" ht="25.5" customHeight="1">
      <c r="B33" s="10"/>
      <c r="C33" s="26"/>
      <c r="D33" s="26"/>
      <c r="E33" s="26"/>
      <c r="F33" s="10"/>
      <c r="G33" s="26"/>
      <c r="H33" s="45"/>
      <c r="I33" s="26"/>
      <c r="J33" s="45"/>
      <c r="K33" s="26"/>
      <c r="L33" s="10"/>
    </row>
    <row r="34" spans="1:12" s="46" customFormat="1" ht="25.5" customHeight="1">
      <c r="B34" s="10" t="s">
        <v>14</v>
      </c>
      <c r="C34" s="26"/>
      <c r="D34" s="26"/>
      <c r="E34" s="26"/>
      <c r="F34" s="10"/>
      <c r="G34" s="45"/>
      <c r="H34" s="45"/>
      <c r="I34" s="45"/>
      <c r="J34" s="45"/>
      <c r="K34" s="45"/>
      <c r="L34" s="10"/>
    </row>
    <row r="35" spans="1:12" s="46" customFormat="1" ht="25.5" customHeight="1">
      <c r="B35" s="10"/>
      <c r="C35" s="26"/>
      <c r="D35" s="26"/>
      <c r="E35" s="26"/>
      <c r="F35" s="10"/>
      <c r="G35" s="45"/>
      <c r="H35" s="45"/>
      <c r="I35" s="45"/>
      <c r="J35" s="45"/>
      <c r="K35" s="45"/>
      <c r="L35" s="10"/>
    </row>
    <row r="36" spans="1:12" s="46" customFormat="1" ht="25.5" customHeight="1">
      <c r="B36" s="10"/>
      <c r="C36" s="26"/>
      <c r="D36" s="26"/>
      <c r="E36" s="26"/>
      <c r="F36" s="10"/>
      <c r="G36" s="45"/>
      <c r="H36" s="45"/>
      <c r="I36" s="45"/>
      <c r="J36" s="45"/>
      <c r="K36" s="45"/>
      <c r="L36" s="10"/>
    </row>
    <row r="37" spans="1:12" s="46" customFormat="1" ht="25.5" customHeight="1">
      <c r="B37" s="47" t="s">
        <v>73</v>
      </c>
      <c r="C37" s="47"/>
      <c r="D37" s="47"/>
      <c r="E37" s="47"/>
      <c r="F37" s="47"/>
      <c r="G37" s="47" t="s">
        <v>79</v>
      </c>
      <c r="H37" s="47"/>
      <c r="I37" s="47"/>
      <c r="J37" s="10"/>
      <c r="K37" s="48"/>
      <c r="L37" s="10"/>
    </row>
    <row r="38" spans="1:12" s="46" customFormat="1" ht="25.5" customHeight="1">
      <c r="B38" s="49" t="s">
        <v>74</v>
      </c>
      <c r="C38" s="49"/>
      <c r="D38" s="50"/>
      <c r="E38" s="37"/>
      <c r="F38" s="37"/>
      <c r="G38" s="35" t="s">
        <v>170</v>
      </c>
      <c r="H38" s="50"/>
      <c r="I38" s="50"/>
      <c r="J38" s="10"/>
      <c r="K38" s="51"/>
      <c r="L38" s="10"/>
    </row>
    <row r="39" spans="1:12" s="46" customFormat="1" ht="26.1" customHeight="1">
      <c r="B39" s="10"/>
      <c r="C39" s="26"/>
      <c r="D39" s="26"/>
      <c r="E39" s="26"/>
      <c r="F39" s="10"/>
      <c r="G39" s="45"/>
      <c r="H39" s="45"/>
      <c r="I39" s="45"/>
      <c r="J39" s="45"/>
      <c r="K39" s="45"/>
      <c r="L39" s="10"/>
    </row>
    <row r="40" spans="1:12" s="46" customFormat="1" ht="25.5" customHeight="1">
      <c r="B40" s="125" t="s">
        <v>0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0"/>
    </row>
    <row r="41" spans="1:12" ht="25.5" customHeight="1">
      <c r="B41" s="122" t="s">
        <v>116</v>
      </c>
      <c r="C41" s="122"/>
      <c r="D41" s="122"/>
      <c r="E41" s="122"/>
      <c r="F41" s="122"/>
      <c r="G41" s="122"/>
      <c r="H41" s="122"/>
      <c r="I41" s="122"/>
      <c r="J41" s="122"/>
      <c r="K41" s="122"/>
    </row>
    <row r="42" spans="1:12" ht="25.5" customHeight="1">
      <c r="B42" s="122" t="s">
        <v>75</v>
      </c>
      <c r="C42" s="122"/>
      <c r="D42" s="122"/>
      <c r="E42" s="122"/>
      <c r="F42" s="122"/>
      <c r="G42" s="122"/>
      <c r="H42" s="122"/>
      <c r="I42" s="122"/>
      <c r="J42" s="122"/>
      <c r="K42" s="122"/>
    </row>
    <row r="43" spans="1:12" ht="25.5" customHeight="1">
      <c r="B43" s="123" t="str">
        <f>B3</f>
        <v>AS AT SEPTEMBER 30, 2022</v>
      </c>
      <c r="C43" s="123"/>
      <c r="D43" s="123"/>
      <c r="E43" s="123"/>
      <c r="F43" s="123"/>
      <c r="G43" s="123"/>
      <c r="H43" s="123"/>
      <c r="I43" s="123"/>
      <c r="J43" s="123"/>
      <c r="K43" s="123"/>
    </row>
    <row r="44" spans="1:12" ht="25.5" customHeight="1">
      <c r="A44" s="12"/>
      <c r="B44" s="52"/>
      <c r="C44" s="52"/>
      <c r="D44" s="52"/>
      <c r="E44" s="52"/>
      <c r="F44" s="52"/>
      <c r="G44" s="52"/>
      <c r="H44" s="52"/>
      <c r="I44" s="52"/>
      <c r="J44" s="52"/>
      <c r="K44" s="52"/>
    </row>
    <row r="45" spans="1:12" s="14" customFormat="1" ht="25.5" customHeight="1">
      <c r="C45" s="15"/>
      <c r="D45" s="15"/>
      <c r="E45" s="16"/>
      <c r="F45" s="16" t="s">
        <v>70</v>
      </c>
      <c r="G45" s="16"/>
      <c r="H45" s="13"/>
      <c r="I45" s="124" t="s">
        <v>68</v>
      </c>
      <c r="J45" s="124"/>
      <c r="K45" s="124"/>
    </row>
    <row r="46" spans="1:12" ht="25.5" customHeight="1">
      <c r="B46" s="11"/>
      <c r="C46" s="17"/>
      <c r="D46" s="18"/>
      <c r="E46" s="19" t="s">
        <v>230</v>
      </c>
      <c r="F46" s="20"/>
      <c r="G46" s="19" t="s">
        <v>166</v>
      </c>
      <c r="H46" s="20"/>
      <c r="I46" s="19" t="s">
        <v>230</v>
      </c>
      <c r="J46" s="20"/>
      <c r="K46" s="19" t="s">
        <v>166</v>
      </c>
    </row>
    <row r="47" spans="1:12" ht="25.5" customHeight="1">
      <c r="B47" s="11"/>
      <c r="C47" s="17"/>
      <c r="D47" s="18"/>
      <c r="E47" s="21" t="s">
        <v>134</v>
      </c>
      <c r="F47" s="22"/>
      <c r="G47" s="21" t="s">
        <v>131</v>
      </c>
      <c r="H47" s="22"/>
      <c r="I47" s="21" t="s">
        <v>134</v>
      </c>
      <c r="J47" s="22"/>
      <c r="K47" s="21" t="s">
        <v>131</v>
      </c>
    </row>
    <row r="48" spans="1:12" ht="25.5" customHeight="1">
      <c r="B48" s="11" t="s">
        <v>16</v>
      </c>
      <c r="C48" s="23" t="s">
        <v>6</v>
      </c>
      <c r="D48" s="18"/>
      <c r="E48" s="21" t="s">
        <v>133</v>
      </c>
      <c r="F48" s="22"/>
      <c r="G48" s="24"/>
      <c r="H48" s="22"/>
      <c r="I48" s="21" t="s">
        <v>133</v>
      </c>
      <c r="J48" s="22"/>
      <c r="K48" s="24"/>
    </row>
    <row r="49" spans="2:11" ht="25.5" customHeight="1">
      <c r="B49" s="14" t="s">
        <v>17</v>
      </c>
      <c r="C49" s="25"/>
    </row>
    <row r="50" spans="2:11" ht="25.5" customHeight="1">
      <c r="B50" s="10" t="s">
        <v>214</v>
      </c>
      <c r="C50" s="25"/>
      <c r="E50" s="53"/>
      <c r="G50" s="53"/>
      <c r="I50" s="53"/>
      <c r="K50" s="53"/>
    </row>
    <row r="51" spans="2:11" ht="25.5" customHeight="1">
      <c r="B51" s="10" t="s">
        <v>198</v>
      </c>
      <c r="C51" s="28" t="s">
        <v>199</v>
      </c>
      <c r="E51" s="53">
        <v>20000000</v>
      </c>
      <c r="G51" s="53">
        <v>0</v>
      </c>
      <c r="I51" s="53">
        <v>20000000</v>
      </c>
      <c r="K51" s="53">
        <v>0</v>
      </c>
    </row>
    <row r="52" spans="2:11" ht="25.5" customHeight="1">
      <c r="B52" s="10" t="s">
        <v>110</v>
      </c>
      <c r="C52" s="34"/>
    </row>
    <row r="53" spans="2:11" ht="25.5" customHeight="1">
      <c r="B53" s="35" t="s">
        <v>157</v>
      </c>
      <c r="C53" s="25"/>
      <c r="E53" s="54">
        <v>0</v>
      </c>
      <c r="F53" s="55"/>
      <c r="G53" s="54">
        <v>0</v>
      </c>
      <c r="H53" s="54"/>
      <c r="I53" s="54">
        <v>15407368.700000003</v>
      </c>
      <c r="J53" s="53"/>
      <c r="K53" s="54">
        <v>23590771.5</v>
      </c>
    </row>
    <row r="54" spans="2:11" ht="25.5" customHeight="1">
      <c r="B54" s="35" t="s">
        <v>162</v>
      </c>
      <c r="C54" s="25"/>
      <c r="E54" s="54">
        <v>48268283.439999998</v>
      </c>
      <c r="F54" s="54"/>
      <c r="G54" s="54">
        <v>43869721.619999997</v>
      </c>
      <c r="H54" s="54"/>
      <c r="I54" s="54">
        <v>41254707.460000001</v>
      </c>
      <c r="J54" s="54"/>
      <c r="K54" s="54">
        <v>39874003.07</v>
      </c>
    </row>
    <row r="55" spans="2:11" ht="25.5" customHeight="1">
      <c r="B55" s="35" t="s">
        <v>95</v>
      </c>
      <c r="C55" s="25"/>
      <c r="E55" s="54">
        <v>14648757.030000027</v>
      </c>
      <c r="F55" s="55"/>
      <c r="G55" s="54">
        <v>29398811.16</v>
      </c>
      <c r="H55" s="54"/>
      <c r="I55" s="54">
        <v>13036010.240000026</v>
      </c>
      <c r="J55" s="53"/>
      <c r="K55" s="54">
        <v>28410488.449999999</v>
      </c>
    </row>
    <row r="56" spans="2:11" ht="25.5" customHeight="1">
      <c r="B56" s="35" t="s">
        <v>146</v>
      </c>
      <c r="C56" s="28" t="s">
        <v>161</v>
      </c>
      <c r="E56" s="40">
        <f>SUM(E53:E55)</f>
        <v>62917040.470000029</v>
      </c>
      <c r="F56" s="30"/>
      <c r="G56" s="40">
        <f>SUM(G53:G55)</f>
        <v>73268532.780000001</v>
      </c>
      <c r="H56" s="30"/>
      <c r="I56" s="40">
        <f>SUM(I53:I55)</f>
        <v>69698086.400000036</v>
      </c>
      <c r="J56" s="32"/>
      <c r="K56" s="40">
        <f>SUM(K53:K55)</f>
        <v>91875263.019999996</v>
      </c>
    </row>
    <row r="57" spans="2:11" ht="25.5" customHeight="1">
      <c r="B57" s="33" t="s">
        <v>148</v>
      </c>
      <c r="C57" s="28" t="s">
        <v>3</v>
      </c>
      <c r="E57" s="30">
        <v>13298039.609999999</v>
      </c>
      <c r="F57" s="30"/>
      <c r="G57" s="30">
        <v>33886916.170000002</v>
      </c>
      <c r="H57" s="30"/>
      <c r="I57" s="30">
        <v>11990252.979999999</v>
      </c>
      <c r="J57" s="32"/>
      <c r="K57" s="30">
        <v>33886916.169999994</v>
      </c>
    </row>
    <row r="58" spans="2:11" ht="25.5" customHeight="1">
      <c r="B58" s="33" t="s">
        <v>165</v>
      </c>
      <c r="C58" s="28" t="s">
        <v>120</v>
      </c>
      <c r="E58" s="53">
        <v>0</v>
      </c>
      <c r="F58" s="53"/>
      <c r="G58" s="53">
        <v>5004000</v>
      </c>
      <c r="H58" s="53"/>
      <c r="I58" s="53">
        <v>0</v>
      </c>
      <c r="J58" s="53"/>
      <c r="K58" s="53">
        <v>5004000</v>
      </c>
    </row>
    <row r="59" spans="2:11" ht="25.5" customHeight="1">
      <c r="B59" s="10" t="s">
        <v>130</v>
      </c>
      <c r="C59" s="28" t="s">
        <v>124</v>
      </c>
      <c r="E59" s="54">
        <v>2097303.63</v>
      </c>
      <c r="F59" s="30"/>
      <c r="G59" s="30">
        <v>6473643.0400000038</v>
      </c>
      <c r="H59" s="30"/>
      <c r="I59" s="54">
        <v>2097303.63</v>
      </c>
      <c r="J59" s="32"/>
      <c r="K59" s="30">
        <v>6473643.0400000038</v>
      </c>
    </row>
    <row r="60" spans="2:11" ht="25.5" customHeight="1">
      <c r="B60" s="10" t="s">
        <v>158</v>
      </c>
      <c r="C60" s="28"/>
      <c r="E60" s="54">
        <v>122859.49000000022</v>
      </c>
      <c r="F60" s="30"/>
      <c r="G60" s="30">
        <v>25687.22</v>
      </c>
      <c r="H60" s="30"/>
      <c r="I60" s="54">
        <v>122859.49000000022</v>
      </c>
      <c r="J60" s="32"/>
      <c r="K60" s="30">
        <v>25687.22</v>
      </c>
    </row>
    <row r="61" spans="2:11" ht="25.5" customHeight="1">
      <c r="B61" s="10" t="s">
        <v>96</v>
      </c>
      <c r="C61" s="34"/>
      <c r="E61" s="30">
        <v>491311.11</v>
      </c>
      <c r="F61" s="39"/>
      <c r="G61" s="30">
        <v>1374372.7100000002</v>
      </c>
      <c r="H61" s="30"/>
      <c r="I61" s="30">
        <v>0</v>
      </c>
      <c r="J61" s="32"/>
      <c r="K61" s="30">
        <v>275885.59000000014</v>
      </c>
    </row>
    <row r="62" spans="2:11" ht="25.5" customHeight="1">
      <c r="B62" s="14" t="s">
        <v>18</v>
      </c>
      <c r="C62" s="25"/>
      <c r="E62" s="41">
        <f>SUM(E56:E61)+E51</f>
        <v>98926554.310000017</v>
      </c>
      <c r="F62" s="30"/>
      <c r="G62" s="41">
        <f>SUM(G56:G61)</f>
        <v>120033151.92</v>
      </c>
      <c r="H62" s="32"/>
      <c r="I62" s="41">
        <f>SUM(I56:I61)+I51</f>
        <v>103908502.50000003</v>
      </c>
      <c r="J62" s="32"/>
      <c r="K62" s="41">
        <f>SUM(K56:K61)</f>
        <v>137541395.03999999</v>
      </c>
    </row>
    <row r="63" spans="2:11" ht="25.5" customHeight="1">
      <c r="B63" s="14" t="s">
        <v>19</v>
      </c>
      <c r="C63" s="25"/>
      <c r="E63" s="45"/>
      <c r="G63" s="45"/>
      <c r="H63" s="45"/>
      <c r="I63" s="45"/>
      <c r="J63" s="45"/>
      <c r="K63" s="45"/>
    </row>
    <row r="64" spans="2:11" ht="25.5" customHeight="1">
      <c r="B64" s="10" t="s">
        <v>144</v>
      </c>
      <c r="C64" s="28" t="s">
        <v>120</v>
      </c>
      <c r="E64" s="53">
        <v>12000000</v>
      </c>
      <c r="F64" s="56"/>
      <c r="G64" s="54">
        <v>26996000</v>
      </c>
      <c r="H64" s="53"/>
      <c r="I64" s="53">
        <v>12000000</v>
      </c>
      <c r="J64" s="53"/>
      <c r="K64" s="53">
        <v>26996000</v>
      </c>
    </row>
    <row r="65" spans="2:12" ht="25.5" customHeight="1">
      <c r="B65" s="10" t="s">
        <v>121</v>
      </c>
      <c r="C65" s="28" t="s">
        <v>124</v>
      </c>
      <c r="E65" s="54">
        <v>1702439.21</v>
      </c>
      <c r="F65" s="30"/>
      <c r="G65" s="32">
        <v>2681834.1800000002</v>
      </c>
      <c r="H65" s="30"/>
      <c r="I65" s="54">
        <v>1702439.21</v>
      </c>
      <c r="J65" s="32"/>
      <c r="K65" s="32">
        <v>2681834.1800000002</v>
      </c>
    </row>
    <row r="66" spans="2:12" ht="25.5" customHeight="1">
      <c r="B66" s="10" t="s">
        <v>97</v>
      </c>
      <c r="C66" s="28" t="s">
        <v>188</v>
      </c>
      <c r="D66" s="42"/>
      <c r="E66" s="32">
        <v>28072105.5</v>
      </c>
      <c r="F66" s="30"/>
      <c r="G66" s="32">
        <v>25753966.5</v>
      </c>
      <c r="H66" s="32"/>
      <c r="I66" s="54">
        <v>24818449.5</v>
      </c>
      <c r="J66" s="32"/>
      <c r="K66" s="32">
        <v>22676530.5</v>
      </c>
    </row>
    <row r="67" spans="2:12" ht="25.5" customHeight="1">
      <c r="B67" s="10" t="s">
        <v>98</v>
      </c>
      <c r="C67" s="34"/>
      <c r="D67" s="42"/>
      <c r="E67" s="43">
        <v>396562.57</v>
      </c>
      <c r="F67" s="31"/>
      <c r="G67" s="43">
        <v>250000.00000000012</v>
      </c>
      <c r="H67" s="32"/>
      <c r="I67" s="57">
        <v>396562.57</v>
      </c>
      <c r="J67" s="32"/>
      <c r="K67" s="58">
        <v>250000.00000000012</v>
      </c>
    </row>
    <row r="68" spans="2:12" ht="25.5" customHeight="1">
      <c r="B68" s="14" t="s">
        <v>20</v>
      </c>
      <c r="C68" s="25"/>
      <c r="E68" s="41">
        <f>SUM(E64:E67)</f>
        <v>42171107.280000001</v>
      </c>
      <c r="F68" s="30"/>
      <c r="G68" s="41">
        <f>SUM(G64:G67)</f>
        <v>55681800.68</v>
      </c>
      <c r="H68" s="32"/>
      <c r="I68" s="41">
        <f>SUM(I64:I67)</f>
        <v>38917451.280000001</v>
      </c>
      <c r="J68" s="32"/>
      <c r="K68" s="41">
        <f>SUM(K64:K67)</f>
        <v>52604364.68</v>
      </c>
    </row>
    <row r="69" spans="2:12" ht="25.5" customHeight="1">
      <c r="B69" s="14" t="s">
        <v>21</v>
      </c>
      <c r="E69" s="58">
        <f>E62+E68</f>
        <v>141097661.59000003</v>
      </c>
      <c r="F69" s="30"/>
      <c r="G69" s="58">
        <f>G62+G68</f>
        <v>175714952.59999999</v>
      </c>
      <c r="H69" s="32"/>
      <c r="I69" s="58">
        <f>I62+I68</f>
        <v>142825953.78000003</v>
      </c>
      <c r="J69" s="32"/>
      <c r="K69" s="58">
        <f>K62+K68</f>
        <v>190145759.72</v>
      </c>
    </row>
    <row r="70" spans="2:12" ht="25.5" customHeight="1">
      <c r="B70" s="14"/>
      <c r="G70" s="45"/>
      <c r="H70" s="45"/>
      <c r="I70" s="45"/>
      <c r="J70" s="45"/>
      <c r="K70" s="45"/>
    </row>
    <row r="71" spans="2:12" ht="25.5" customHeight="1">
      <c r="B71" s="14"/>
      <c r="G71" s="45"/>
      <c r="H71" s="45"/>
      <c r="I71" s="45"/>
      <c r="J71" s="45"/>
      <c r="K71" s="45"/>
    </row>
    <row r="72" spans="2:12" ht="25.5" customHeight="1">
      <c r="B72" s="10" t="s">
        <v>14</v>
      </c>
      <c r="G72" s="45"/>
      <c r="H72" s="45"/>
      <c r="I72" s="45"/>
      <c r="J72" s="45"/>
      <c r="K72" s="45"/>
    </row>
    <row r="73" spans="2:12" ht="25.5" customHeight="1">
      <c r="G73" s="45"/>
      <c r="H73" s="45"/>
      <c r="I73" s="45"/>
      <c r="J73" s="45"/>
      <c r="K73" s="45"/>
    </row>
    <row r="74" spans="2:12" ht="25.5" customHeight="1">
      <c r="G74" s="45"/>
      <c r="H74" s="45"/>
      <c r="I74" s="45"/>
      <c r="J74" s="45"/>
      <c r="K74" s="45"/>
    </row>
    <row r="75" spans="2:12" ht="25.5" customHeight="1">
      <c r="B75" s="14"/>
      <c r="G75" s="45"/>
      <c r="H75" s="45"/>
      <c r="I75" s="45"/>
      <c r="J75" s="45"/>
      <c r="K75" s="45"/>
    </row>
    <row r="76" spans="2:12" ht="25.5" customHeight="1">
      <c r="B76" s="47" t="s">
        <v>73</v>
      </c>
      <c r="C76" s="47"/>
      <c r="D76" s="47"/>
      <c r="E76" s="47"/>
      <c r="F76" s="47"/>
      <c r="G76" s="47" t="s">
        <v>79</v>
      </c>
      <c r="H76" s="47"/>
      <c r="I76" s="47"/>
      <c r="K76" s="48"/>
    </row>
    <row r="77" spans="2:12" ht="25.5" customHeight="1">
      <c r="B77" s="49" t="s">
        <v>74</v>
      </c>
      <c r="C77" s="49"/>
      <c r="D77" s="50"/>
      <c r="E77" s="37"/>
      <c r="F77" s="37"/>
      <c r="G77" s="35" t="s">
        <v>170</v>
      </c>
      <c r="H77" s="50"/>
      <c r="I77" s="50"/>
      <c r="K77" s="51"/>
    </row>
    <row r="78" spans="2:12" ht="25.5" customHeight="1">
      <c r="B78" s="49"/>
      <c r="C78" s="49"/>
      <c r="D78" s="50"/>
      <c r="E78" s="37"/>
      <c r="F78" s="37"/>
      <c r="G78" s="35"/>
      <c r="H78" s="50"/>
      <c r="I78" s="50"/>
      <c r="K78" s="51"/>
    </row>
    <row r="79" spans="2:12" s="46" customFormat="1" ht="25.5" customHeight="1">
      <c r="B79" s="125" t="s">
        <v>1</v>
      </c>
      <c r="C79" s="125"/>
      <c r="D79" s="125"/>
      <c r="E79" s="125"/>
      <c r="F79" s="125"/>
      <c r="G79" s="125"/>
      <c r="H79" s="125"/>
      <c r="I79" s="125"/>
      <c r="J79" s="125"/>
      <c r="K79" s="125"/>
      <c r="L79" s="10"/>
    </row>
    <row r="80" spans="2:12" ht="25.5" customHeight="1">
      <c r="B80" s="122" t="s">
        <v>116</v>
      </c>
      <c r="C80" s="122"/>
      <c r="D80" s="122"/>
      <c r="E80" s="122"/>
      <c r="F80" s="122"/>
      <c r="G80" s="122"/>
      <c r="H80" s="122"/>
      <c r="I80" s="122"/>
      <c r="J80" s="122"/>
      <c r="K80" s="122"/>
    </row>
    <row r="81" spans="1:11" ht="25.5" customHeight="1">
      <c r="B81" s="122" t="s">
        <v>75</v>
      </c>
      <c r="C81" s="122"/>
      <c r="D81" s="122"/>
      <c r="E81" s="122"/>
      <c r="F81" s="122"/>
      <c r="G81" s="122"/>
      <c r="H81" s="122"/>
      <c r="I81" s="122"/>
      <c r="J81" s="122"/>
      <c r="K81" s="122"/>
    </row>
    <row r="82" spans="1:11" ht="25.5" customHeight="1">
      <c r="B82" s="123" t="str">
        <f>B3</f>
        <v>AS AT SEPTEMBER 30, 2022</v>
      </c>
      <c r="C82" s="123"/>
      <c r="D82" s="123"/>
      <c r="E82" s="123"/>
      <c r="F82" s="123"/>
      <c r="G82" s="123"/>
      <c r="H82" s="123"/>
      <c r="I82" s="123"/>
      <c r="J82" s="123"/>
      <c r="K82" s="123"/>
    </row>
    <row r="83" spans="1:11" ht="25.5" customHeight="1">
      <c r="A83" s="12"/>
      <c r="B83" s="52"/>
      <c r="C83" s="52"/>
      <c r="D83" s="52"/>
      <c r="E83" s="52"/>
      <c r="F83" s="52"/>
      <c r="G83" s="52"/>
      <c r="H83" s="52"/>
      <c r="I83" s="52"/>
      <c r="J83" s="52"/>
      <c r="K83" s="52"/>
    </row>
    <row r="84" spans="1:11" s="14" customFormat="1" ht="25.5" customHeight="1">
      <c r="B84" s="10"/>
      <c r="C84" s="15"/>
      <c r="D84" s="15"/>
      <c r="E84" s="16"/>
      <c r="F84" s="16" t="s">
        <v>70</v>
      </c>
      <c r="G84" s="16"/>
      <c r="H84" s="13"/>
      <c r="I84" s="124" t="s">
        <v>68</v>
      </c>
      <c r="J84" s="124"/>
      <c r="K84" s="124"/>
    </row>
    <row r="85" spans="1:11" ht="25.5" customHeight="1">
      <c r="B85" s="11"/>
      <c r="C85" s="17"/>
      <c r="D85" s="18"/>
      <c r="E85" s="19" t="s">
        <v>230</v>
      </c>
      <c r="F85" s="20"/>
      <c r="G85" s="19" t="s">
        <v>166</v>
      </c>
      <c r="H85" s="20"/>
      <c r="I85" s="19" t="s">
        <v>230</v>
      </c>
      <c r="J85" s="20"/>
      <c r="K85" s="19" t="s">
        <v>166</v>
      </c>
    </row>
    <row r="86" spans="1:11" ht="25.5" customHeight="1">
      <c r="B86" s="11"/>
      <c r="C86" s="17"/>
      <c r="D86" s="18"/>
      <c r="E86" s="21" t="s">
        <v>134</v>
      </c>
      <c r="F86" s="22"/>
      <c r="G86" s="21" t="s">
        <v>131</v>
      </c>
      <c r="H86" s="22"/>
      <c r="I86" s="21" t="s">
        <v>134</v>
      </c>
      <c r="J86" s="22"/>
      <c r="K86" s="21" t="s">
        <v>131</v>
      </c>
    </row>
    <row r="87" spans="1:11" ht="25.5" customHeight="1">
      <c r="B87" s="11" t="s">
        <v>76</v>
      </c>
      <c r="C87" s="23"/>
      <c r="D87" s="18"/>
      <c r="E87" s="21" t="s">
        <v>133</v>
      </c>
      <c r="F87" s="22"/>
      <c r="G87" s="24"/>
      <c r="H87" s="22"/>
      <c r="I87" s="21" t="s">
        <v>133</v>
      </c>
      <c r="J87" s="22"/>
      <c r="K87" s="24"/>
    </row>
    <row r="88" spans="1:11" ht="25.5" customHeight="1">
      <c r="B88" s="14" t="s">
        <v>22</v>
      </c>
      <c r="G88" s="45"/>
      <c r="H88" s="45"/>
      <c r="I88" s="45"/>
      <c r="J88" s="45"/>
      <c r="K88" s="45"/>
    </row>
    <row r="89" spans="1:11" ht="25.5" customHeight="1">
      <c r="B89" s="10" t="s">
        <v>23</v>
      </c>
      <c r="C89" s="38"/>
      <c r="D89" s="38"/>
      <c r="E89" s="38"/>
      <c r="G89" s="45"/>
      <c r="H89" s="45"/>
      <c r="I89" s="45"/>
      <c r="J89" s="45"/>
      <c r="K89" s="45"/>
    </row>
    <row r="90" spans="1:11" ht="25.5" customHeight="1">
      <c r="B90" s="33" t="s">
        <v>24</v>
      </c>
      <c r="C90" s="29"/>
      <c r="D90" s="38"/>
      <c r="E90" s="45"/>
      <c r="G90" s="45"/>
      <c r="H90" s="45"/>
      <c r="I90" s="45"/>
      <c r="J90" s="45"/>
      <c r="K90" s="45"/>
    </row>
    <row r="91" spans="1:11" ht="25.5" customHeight="1" thickBot="1">
      <c r="B91" s="33" t="s">
        <v>119</v>
      </c>
      <c r="C91" s="28"/>
      <c r="D91" s="38"/>
      <c r="E91" s="59">
        <v>230000000</v>
      </c>
      <c r="F91" s="39"/>
      <c r="G91" s="59">
        <v>230000000</v>
      </c>
      <c r="H91" s="32"/>
      <c r="I91" s="59">
        <v>230000000</v>
      </c>
      <c r="J91" s="32"/>
      <c r="K91" s="59">
        <v>230000000</v>
      </c>
    </row>
    <row r="92" spans="1:11" ht="25.5" customHeight="1" thickTop="1">
      <c r="B92" s="33" t="s">
        <v>25</v>
      </c>
      <c r="C92" s="34"/>
      <c r="E92" s="30"/>
      <c r="F92" s="60"/>
      <c r="G92" s="30"/>
      <c r="H92" s="32"/>
      <c r="I92" s="32"/>
      <c r="J92" s="32"/>
      <c r="K92" s="32"/>
    </row>
    <row r="93" spans="1:11" ht="25.5" customHeight="1">
      <c r="B93" s="33" t="s">
        <v>119</v>
      </c>
      <c r="C93" s="28"/>
      <c r="D93" s="38"/>
      <c r="E93" s="30">
        <v>230000000</v>
      </c>
      <c r="F93" s="39"/>
      <c r="G93" s="30">
        <v>230000000</v>
      </c>
      <c r="H93" s="32"/>
      <c r="I93" s="30">
        <v>230000000</v>
      </c>
      <c r="J93" s="32"/>
      <c r="K93" s="30">
        <v>230000000</v>
      </c>
    </row>
    <row r="94" spans="1:11" ht="25.5" customHeight="1">
      <c r="B94" s="33" t="s">
        <v>137</v>
      </c>
      <c r="C94" s="25"/>
      <c r="E94" s="30">
        <f>+CONSO!J23</f>
        <v>42699106.670000002</v>
      </c>
      <c r="F94" s="60"/>
      <c r="G94" s="30">
        <f>+CONSO!J19</f>
        <v>42699106.670000002</v>
      </c>
      <c r="H94" s="32"/>
      <c r="I94" s="30">
        <f>+COMPANY!J20</f>
        <v>42699106.670000002</v>
      </c>
      <c r="J94" s="32"/>
      <c r="K94" s="30">
        <f>+COMPANY!J16</f>
        <v>42699106.670000002</v>
      </c>
    </row>
    <row r="95" spans="1:11" ht="25.5" customHeight="1">
      <c r="B95" s="10" t="s">
        <v>99</v>
      </c>
      <c r="E95" s="32"/>
      <c r="F95" s="30"/>
      <c r="G95" s="32"/>
      <c r="H95" s="30"/>
      <c r="I95" s="32"/>
      <c r="J95" s="30"/>
      <c r="K95" s="32"/>
    </row>
    <row r="96" spans="1:11" ht="25.5" customHeight="1">
      <c r="B96" s="10" t="s">
        <v>122</v>
      </c>
      <c r="E96" s="32"/>
      <c r="F96" s="30"/>
      <c r="G96" s="32"/>
      <c r="H96" s="30"/>
      <c r="I96" s="32"/>
      <c r="J96" s="30"/>
      <c r="K96" s="32"/>
    </row>
    <row r="97" spans="2:11" ht="25.5" customHeight="1">
      <c r="B97" s="10" t="s">
        <v>123</v>
      </c>
      <c r="C97" s="29"/>
      <c r="E97" s="32">
        <f>+CONSO!L23</f>
        <v>21175000</v>
      </c>
      <c r="F97" s="30"/>
      <c r="G97" s="32">
        <f>+CONSO!L19</f>
        <v>21175000</v>
      </c>
      <c r="H97" s="32"/>
      <c r="I97" s="32">
        <f>+COMPANY!L20</f>
        <v>19175000</v>
      </c>
      <c r="J97" s="32"/>
      <c r="K97" s="32">
        <f>+COMPANY!L16</f>
        <v>19175000</v>
      </c>
    </row>
    <row r="98" spans="2:11" ht="25.5" customHeight="1">
      <c r="B98" s="61" t="s">
        <v>26</v>
      </c>
      <c r="E98" s="32">
        <f>CONSO!N23</f>
        <v>43949149.279599592</v>
      </c>
      <c r="F98" s="30"/>
      <c r="G98" s="32">
        <v>60506615.289999999</v>
      </c>
      <c r="H98" s="32"/>
      <c r="I98" s="32">
        <f>COMPANY!N20</f>
        <v>125953.08999964409</v>
      </c>
      <c r="J98" s="32"/>
      <c r="K98" s="32">
        <v>26070530.699999999</v>
      </c>
    </row>
    <row r="99" spans="2:11" ht="25.5" customHeight="1">
      <c r="B99" s="14" t="s">
        <v>81</v>
      </c>
      <c r="E99" s="62">
        <f>SUM(E93:E98)</f>
        <v>337823255.94959962</v>
      </c>
      <c r="F99" s="30"/>
      <c r="G99" s="62">
        <f>SUM(G93:G98)</f>
        <v>354380721.96000004</v>
      </c>
      <c r="H99" s="63"/>
      <c r="I99" s="62">
        <f>SUM(I93:I98)</f>
        <v>292000059.75999963</v>
      </c>
      <c r="J99" s="63"/>
      <c r="K99" s="62">
        <f>SUM(K93:K98)</f>
        <v>317944637.37</v>
      </c>
    </row>
    <row r="100" spans="2:11" ht="25.5" customHeight="1">
      <c r="B100" s="10" t="s">
        <v>28</v>
      </c>
      <c r="E100" s="58">
        <f>CONSO!R23</f>
        <v>241.12999999995344</v>
      </c>
      <c r="F100" s="30"/>
      <c r="G100" s="58">
        <f>CONSO!R19</f>
        <v>202.39999999995345</v>
      </c>
      <c r="H100" s="63"/>
      <c r="I100" s="64">
        <v>0</v>
      </c>
      <c r="J100" s="65"/>
      <c r="K100" s="64">
        <v>0</v>
      </c>
    </row>
    <row r="101" spans="2:11" ht="25.5" customHeight="1">
      <c r="B101" s="14" t="s">
        <v>80</v>
      </c>
      <c r="E101" s="58">
        <f>SUM(E99:E100)</f>
        <v>337823497.07959962</v>
      </c>
      <c r="F101" s="30"/>
      <c r="G101" s="58">
        <f>SUM(G99:G100)</f>
        <v>354380924.36000001</v>
      </c>
      <c r="H101" s="32"/>
      <c r="I101" s="58">
        <f>SUM(I99:I100)</f>
        <v>292000059.75999963</v>
      </c>
      <c r="J101" s="32"/>
      <c r="K101" s="58">
        <f>SUM(K99:K100)</f>
        <v>317944637.37</v>
      </c>
    </row>
    <row r="102" spans="2:11" ht="25.5" customHeight="1" thickBot="1">
      <c r="B102" s="14" t="s">
        <v>27</v>
      </c>
      <c r="E102" s="66">
        <f>E69+E101</f>
        <v>478921158.66959965</v>
      </c>
      <c r="F102" s="30"/>
      <c r="G102" s="66">
        <f>G69+G101</f>
        <v>530095876.96000004</v>
      </c>
      <c r="H102" s="32"/>
      <c r="I102" s="66">
        <f>I69+I101</f>
        <v>434826013.53999966</v>
      </c>
      <c r="J102" s="32"/>
      <c r="K102" s="66">
        <f>K69+K101</f>
        <v>508090397.09000003</v>
      </c>
    </row>
    <row r="103" spans="2:11" ht="25.5" customHeight="1" thickTop="1">
      <c r="B103" s="14"/>
      <c r="E103" s="67"/>
      <c r="F103" s="67"/>
      <c r="G103" s="67"/>
      <c r="H103" s="67"/>
      <c r="I103" s="67"/>
      <c r="J103" s="67"/>
      <c r="K103" s="67"/>
    </row>
    <row r="104" spans="2:11" ht="25.5" customHeight="1">
      <c r="B104" s="14"/>
      <c r="G104" s="45"/>
      <c r="H104" s="45"/>
      <c r="I104" s="45"/>
      <c r="J104" s="45"/>
      <c r="K104" s="45"/>
    </row>
    <row r="105" spans="2:11" ht="25.5" customHeight="1">
      <c r="B105" s="14"/>
      <c r="G105" s="45"/>
      <c r="H105" s="45"/>
      <c r="I105" s="45"/>
      <c r="J105" s="45"/>
      <c r="K105" s="45"/>
    </row>
    <row r="106" spans="2:11" ht="25.5" customHeight="1">
      <c r="B106" s="14"/>
      <c r="G106" s="45"/>
      <c r="H106" s="45"/>
      <c r="I106" s="45"/>
      <c r="J106" s="45"/>
      <c r="K106" s="45"/>
    </row>
    <row r="107" spans="2:11" ht="25.5" customHeight="1">
      <c r="B107" s="10" t="s">
        <v>14</v>
      </c>
    </row>
    <row r="108" spans="2:11" ht="25.5" customHeight="1"/>
    <row r="109" spans="2:11" ht="25.5" customHeight="1"/>
    <row r="110" spans="2:11" ht="25.5" customHeight="1"/>
    <row r="111" spans="2:11" ht="25.5" customHeight="1"/>
    <row r="112" spans="2:11" ht="25.5" customHeight="1"/>
    <row r="113" spans="2:11" ht="25.5" customHeight="1">
      <c r="B113" s="14"/>
      <c r="G113" s="45"/>
      <c r="H113" s="45"/>
      <c r="I113" s="45"/>
    </row>
    <row r="114" spans="2:11" ht="25.5" customHeight="1">
      <c r="B114" s="14"/>
      <c r="G114" s="45"/>
      <c r="H114" s="45"/>
      <c r="I114" s="45"/>
    </row>
    <row r="115" spans="2:11" ht="25.5" customHeight="1">
      <c r="B115" s="47" t="s">
        <v>73</v>
      </c>
      <c r="C115" s="47"/>
      <c r="D115" s="47"/>
      <c r="E115" s="47"/>
      <c r="F115" s="47"/>
      <c r="G115" s="47" t="s">
        <v>79</v>
      </c>
      <c r="H115" s="47"/>
      <c r="I115" s="47"/>
      <c r="K115" s="48"/>
    </row>
    <row r="116" spans="2:11" ht="25.5" customHeight="1">
      <c r="B116" s="49" t="s">
        <v>74</v>
      </c>
      <c r="C116" s="49"/>
      <c r="D116" s="50"/>
      <c r="E116" s="37"/>
      <c r="F116" s="37"/>
      <c r="G116" s="35" t="s">
        <v>170</v>
      </c>
      <c r="H116" s="50"/>
      <c r="I116" s="50"/>
      <c r="K116" s="51"/>
    </row>
  </sheetData>
  <mergeCells count="14">
    <mergeCell ref="B41:K41"/>
    <mergeCell ref="B82:K82"/>
    <mergeCell ref="I84:K84"/>
    <mergeCell ref="B42:K42"/>
    <mergeCell ref="B43:K43"/>
    <mergeCell ref="I45:K45"/>
    <mergeCell ref="B79:K79"/>
    <mergeCell ref="B80:K80"/>
    <mergeCell ref="B81:K81"/>
    <mergeCell ref="B1:K1"/>
    <mergeCell ref="B2:K2"/>
    <mergeCell ref="B3:K3"/>
    <mergeCell ref="I5:K5"/>
    <mergeCell ref="B40:K40"/>
  </mergeCells>
  <pageMargins left="0.78740157480314965" right="0.39370078740157483" top="0.59055118110236227" bottom="0.39370078740157483" header="0.27559055118110237" footer="0.19685039370078741"/>
  <pageSetup paperSize="9" scale="80" fitToHeight="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1"/>
  <sheetViews>
    <sheetView topLeftCell="A58" zoomScale="92" zoomScaleNormal="92" zoomScaleSheetLayoutView="100" workbookViewId="0">
      <selection activeCell="A65" sqref="A65"/>
    </sheetView>
  </sheetViews>
  <sheetFormatPr defaultColWidth="12.5" defaultRowHeight="27.75" customHeight="1"/>
  <cols>
    <col min="1" max="1" width="50.6640625" style="10" customWidth="1"/>
    <col min="2" max="2" width="8.1640625" style="10" customWidth="1"/>
    <col min="3" max="3" width="17.83203125" style="26" customWidth="1"/>
    <col min="4" max="4" width="1.6640625" style="10" customWidth="1"/>
    <col min="5" max="5" width="17.83203125" style="10" customWidth="1"/>
    <col min="6" max="6" width="1.6640625" style="10" customWidth="1"/>
    <col min="7" max="7" width="17.83203125" style="10" customWidth="1"/>
    <col min="8" max="8" width="1.6640625" style="10" customWidth="1"/>
    <col min="9" max="9" width="17.83203125" style="10" customWidth="1"/>
    <col min="10" max="10" width="1.6640625" style="10" customWidth="1"/>
    <col min="11" max="16384" width="12.5" style="10"/>
  </cols>
  <sheetData>
    <row r="1" spans="1:9" ht="27.75" customHeight="1">
      <c r="A1" s="122" t="s">
        <v>116</v>
      </c>
      <c r="B1" s="122"/>
      <c r="C1" s="122"/>
      <c r="D1" s="122"/>
      <c r="E1" s="122"/>
      <c r="F1" s="122"/>
      <c r="G1" s="122"/>
      <c r="H1" s="122"/>
      <c r="I1" s="122"/>
    </row>
    <row r="2" spans="1:9" ht="27.75" customHeight="1">
      <c r="A2" s="123" t="s">
        <v>93</v>
      </c>
      <c r="B2" s="123"/>
      <c r="C2" s="123"/>
      <c r="D2" s="123"/>
      <c r="E2" s="123"/>
      <c r="F2" s="123"/>
      <c r="G2" s="123"/>
      <c r="H2" s="123"/>
      <c r="I2" s="123"/>
    </row>
    <row r="3" spans="1:9" ht="27.75" customHeight="1">
      <c r="A3" s="123" t="s">
        <v>218</v>
      </c>
      <c r="B3" s="123"/>
      <c r="C3" s="123"/>
      <c r="D3" s="123"/>
      <c r="E3" s="123"/>
      <c r="F3" s="123"/>
      <c r="G3" s="123"/>
      <c r="H3" s="123"/>
      <c r="I3" s="123"/>
    </row>
    <row r="4" spans="1:9" ht="27.75" customHeight="1">
      <c r="A4" s="25"/>
      <c r="B4" s="25"/>
      <c r="C4" s="25"/>
      <c r="D4" s="25"/>
      <c r="E4" s="25"/>
      <c r="F4" s="25"/>
      <c r="G4" s="25"/>
      <c r="H4" s="25"/>
      <c r="I4" s="25"/>
    </row>
    <row r="5" spans="1:9" s="14" customFormat="1" ht="27.75" customHeight="1">
      <c r="A5" s="10"/>
      <c r="B5" s="17"/>
      <c r="C5" s="16"/>
      <c r="D5" s="16" t="s">
        <v>70</v>
      </c>
      <c r="E5" s="16"/>
      <c r="F5" s="13"/>
      <c r="G5" s="124" t="s">
        <v>68</v>
      </c>
      <c r="H5" s="124"/>
      <c r="I5" s="124"/>
    </row>
    <row r="6" spans="1:9" ht="27.75" customHeight="1">
      <c r="B6" s="23" t="s">
        <v>6</v>
      </c>
      <c r="C6" s="34" t="s">
        <v>169</v>
      </c>
      <c r="D6" s="45"/>
      <c r="E6" s="34" t="s">
        <v>149</v>
      </c>
      <c r="F6" s="45"/>
      <c r="G6" s="34" t="s">
        <v>169</v>
      </c>
      <c r="H6" s="45"/>
      <c r="I6" s="34" t="s">
        <v>149</v>
      </c>
    </row>
    <row r="7" spans="1:9" ht="27.75" customHeight="1">
      <c r="A7" s="35" t="s">
        <v>29</v>
      </c>
      <c r="B7" s="35"/>
      <c r="C7" s="32">
        <v>112366395.63999999</v>
      </c>
      <c r="D7" s="32"/>
      <c r="E7" s="32">
        <v>113669028.09</v>
      </c>
      <c r="F7" s="32"/>
      <c r="G7" s="32">
        <v>102399974.94</v>
      </c>
      <c r="H7" s="32"/>
      <c r="I7" s="32">
        <v>113439759.19000006</v>
      </c>
    </row>
    <row r="8" spans="1:9" ht="27.75" customHeight="1">
      <c r="A8" s="35" t="s">
        <v>111</v>
      </c>
      <c r="B8" s="35"/>
      <c r="C8" s="32">
        <v>39755137.049999997</v>
      </c>
      <c r="D8" s="32"/>
      <c r="E8" s="32">
        <v>71740420.099999994</v>
      </c>
      <c r="F8" s="32"/>
      <c r="G8" s="32">
        <v>35437088.210000001</v>
      </c>
      <c r="H8" s="32"/>
      <c r="I8" s="32">
        <v>71740420.099999994</v>
      </c>
    </row>
    <row r="9" spans="1:9" ht="27.75" customHeight="1">
      <c r="A9" s="35" t="s">
        <v>31</v>
      </c>
      <c r="B9" s="35"/>
      <c r="C9" s="32">
        <v>437672.89999999991</v>
      </c>
      <c r="D9" s="32"/>
      <c r="E9" s="32">
        <v>707970</v>
      </c>
      <c r="F9" s="32"/>
      <c r="G9" s="32">
        <v>437672.89999999991</v>
      </c>
      <c r="H9" s="32"/>
      <c r="I9" s="32">
        <v>707970</v>
      </c>
    </row>
    <row r="10" spans="1:9" ht="27.75" customHeight="1">
      <c r="A10" s="35" t="s">
        <v>30</v>
      </c>
      <c r="B10" s="35"/>
      <c r="C10" s="41">
        <f>SUM(C7:C9)</f>
        <v>152559205.59</v>
      </c>
      <c r="D10" s="32"/>
      <c r="E10" s="41">
        <f>SUM(E7:E9)</f>
        <v>186117418.19</v>
      </c>
      <c r="F10" s="32"/>
      <c r="G10" s="41">
        <f>SUM(G7:G9)</f>
        <v>138274736.05000001</v>
      </c>
      <c r="H10" s="32"/>
      <c r="I10" s="41">
        <f>SUM(I7:I9)</f>
        <v>185888149.29000005</v>
      </c>
    </row>
    <row r="11" spans="1:9" ht="27.75" customHeight="1">
      <c r="A11" s="35" t="s">
        <v>136</v>
      </c>
      <c r="B11" s="35"/>
      <c r="C11" s="82">
        <v>-90173094.030000031</v>
      </c>
      <c r="D11" s="32"/>
      <c r="E11" s="32">
        <v>-86968524.680000007</v>
      </c>
      <c r="F11" s="32"/>
      <c r="G11" s="82">
        <v>-87864502.679999977</v>
      </c>
      <c r="H11" s="32"/>
      <c r="I11" s="32">
        <v>-88767184.719999969</v>
      </c>
    </row>
    <row r="12" spans="1:9" ht="27.75" customHeight="1">
      <c r="A12" s="35" t="s">
        <v>112</v>
      </c>
      <c r="B12" s="35"/>
      <c r="C12" s="82">
        <v>-38289485.080000013</v>
      </c>
      <c r="D12" s="32"/>
      <c r="E12" s="32">
        <v>-63399604.93</v>
      </c>
      <c r="F12" s="32"/>
      <c r="G12" s="82">
        <v>-34579681.580000013</v>
      </c>
      <c r="H12" s="32"/>
      <c r="I12" s="32">
        <v>-63425604.930000007</v>
      </c>
    </row>
    <row r="13" spans="1:9" ht="27.75" customHeight="1">
      <c r="A13" s="35" t="s">
        <v>100</v>
      </c>
      <c r="B13" s="35"/>
      <c r="C13" s="41">
        <f>SUM(C11:C12)</f>
        <v>-128462579.11000004</v>
      </c>
      <c r="D13" s="32"/>
      <c r="E13" s="41">
        <f>SUM(E11:E12)</f>
        <v>-150368129.61000001</v>
      </c>
      <c r="F13" s="32"/>
      <c r="G13" s="41">
        <f>SUM(G11:G12)</f>
        <v>-122444184.25999999</v>
      </c>
      <c r="H13" s="32"/>
      <c r="I13" s="41">
        <f>SUM(I11:I12)</f>
        <v>-152192789.64999998</v>
      </c>
    </row>
    <row r="14" spans="1:9" ht="27.75" customHeight="1">
      <c r="A14" s="35" t="s">
        <v>135</v>
      </c>
      <c r="B14" s="35"/>
      <c r="C14" s="32">
        <f>C10+C13</f>
        <v>24096626.479999959</v>
      </c>
      <c r="D14" s="32"/>
      <c r="E14" s="32">
        <f>E10+E13</f>
        <v>35749288.579999983</v>
      </c>
      <c r="F14" s="32"/>
      <c r="G14" s="32">
        <f>G10+G13</f>
        <v>15830551.790000021</v>
      </c>
      <c r="H14" s="32"/>
      <c r="I14" s="32">
        <f>I10+I13</f>
        <v>33695359.640000075</v>
      </c>
    </row>
    <row r="15" spans="1:9" ht="27.75" customHeight="1">
      <c r="A15" s="10" t="s">
        <v>32</v>
      </c>
      <c r="C15" s="95">
        <v>963057.2200000002</v>
      </c>
      <c r="D15" s="32"/>
      <c r="E15" s="96">
        <v>35086.239999999998</v>
      </c>
      <c r="F15" s="32"/>
      <c r="G15" s="97">
        <v>1374670.6</v>
      </c>
      <c r="H15" s="32"/>
      <c r="I15" s="58">
        <v>264006.14000000013</v>
      </c>
    </row>
    <row r="16" spans="1:9" ht="27.75" customHeight="1">
      <c r="A16" s="10" t="s">
        <v>34</v>
      </c>
      <c r="C16" s="32">
        <f>SUM(C14:C15)</f>
        <v>25059683.699999958</v>
      </c>
      <c r="D16" s="32"/>
      <c r="E16" s="32">
        <f>SUM(E14:E15)</f>
        <v>35784374.819999985</v>
      </c>
      <c r="F16" s="32"/>
      <c r="G16" s="32">
        <f>SUM(G14:G15)</f>
        <v>17205222.390000023</v>
      </c>
      <c r="H16" s="32"/>
      <c r="I16" s="32">
        <f>SUM(I14:I15)</f>
        <v>33959365.780000076</v>
      </c>
    </row>
    <row r="17" spans="1:9" ht="27.75" customHeight="1">
      <c r="A17" s="35" t="s">
        <v>101</v>
      </c>
      <c r="B17" s="35"/>
      <c r="C17" s="98">
        <v>-12229166.930000018</v>
      </c>
      <c r="D17" s="32"/>
      <c r="E17" s="99">
        <v>-11302829.199999999</v>
      </c>
      <c r="F17" s="32"/>
      <c r="G17" s="82">
        <v>-12229166.930000018</v>
      </c>
      <c r="H17" s="32"/>
      <c r="I17" s="32">
        <v>-11302829.200000022</v>
      </c>
    </row>
    <row r="18" spans="1:9" ht="27.75" customHeight="1">
      <c r="A18" s="35" t="s">
        <v>33</v>
      </c>
      <c r="B18" s="35"/>
      <c r="C18" s="98">
        <v>-9714305.7300000004</v>
      </c>
      <c r="D18" s="32"/>
      <c r="E18" s="99">
        <v>-12782733.220000001</v>
      </c>
      <c r="F18" s="32"/>
      <c r="G18" s="82">
        <v>-9179875.8800000027</v>
      </c>
      <c r="H18" s="32"/>
      <c r="I18" s="32">
        <v>-12568981.510000005</v>
      </c>
    </row>
    <row r="19" spans="1:9" ht="27.75" customHeight="1">
      <c r="A19" s="10" t="s">
        <v>35</v>
      </c>
      <c r="C19" s="41">
        <f>SUM(C17:C18)</f>
        <v>-21943472.660000019</v>
      </c>
      <c r="D19" s="32"/>
      <c r="E19" s="41">
        <f>SUM(E17:E18)</f>
        <v>-24085562.420000002</v>
      </c>
      <c r="F19" s="32"/>
      <c r="G19" s="41">
        <f>SUM(G17:G18)</f>
        <v>-21409042.810000021</v>
      </c>
      <c r="H19" s="32"/>
      <c r="I19" s="41">
        <f>SUM(I17:I18)</f>
        <v>-23871810.710000027</v>
      </c>
    </row>
    <row r="20" spans="1:9" ht="27.75" customHeight="1">
      <c r="A20" s="10" t="s">
        <v>173</v>
      </c>
      <c r="C20" s="82">
        <f>C16+C19</f>
        <v>3116211.0399999395</v>
      </c>
      <c r="D20" s="32"/>
      <c r="E20" s="82">
        <f>E16+E19</f>
        <v>11698812.399999984</v>
      </c>
      <c r="F20" s="32"/>
      <c r="G20" s="82">
        <f>G16+G19</f>
        <v>-4203820.4199999981</v>
      </c>
      <c r="H20" s="32"/>
      <c r="I20" s="82">
        <f>I16+I19</f>
        <v>10087555.070000049</v>
      </c>
    </row>
    <row r="21" spans="1:9" ht="27.75" customHeight="1">
      <c r="A21" s="10" t="s">
        <v>150</v>
      </c>
      <c r="C21" s="32">
        <v>606056.21000000008</v>
      </c>
      <c r="D21" s="32"/>
      <c r="E21" s="32">
        <v>23.93</v>
      </c>
      <c r="F21" s="32"/>
      <c r="G21" s="32">
        <v>606039.85</v>
      </c>
      <c r="H21" s="32"/>
      <c r="I21" s="32">
        <v>7.76</v>
      </c>
    </row>
    <row r="22" spans="1:9" ht="27.75" customHeight="1">
      <c r="A22" s="35" t="s">
        <v>38</v>
      </c>
      <c r="C22" s="58">
        <v>-283740.07000000007</v>
      </c>
      <c r="D22" s="32"/>
      <c r="E22" s="58">
        <v>-237788.33</v>
      </c>
      <c r="F22" s="32"/>
      <c r="G22" s="58">
        <v>-283740.07000000007</v>
      </c>
      <c r="H22" s="32"/>
      <c r="I22" s="58">
        <v>-237788.32999999996</v>
      </c>
    </row>
    <row r="23" spans="1:9" ht="27.75" customHeight="1">
      <c r="A23" s="35" t="s">
        <v>174</v>
      </c>
      <c r="B23" s="35"/>
      <c r="C23" s="32">
        <f>SUM(C20:C22)</f>
        <v>3438527.1799999392</v>
      </c>
      <c r="D23" s="32"/>
      <c r="E23" s="32">
        <f>SUM(E20:E22)</f>
        <v>11461047.999999983</v>
      </c>
      <c r="F23" s="32"/>
      <c r="G23" s="32">
        <f>SUM(G20:G22)</f>
        <v>-3881520.6399999978</v>
      </c>
      <c r="H23" s="32"/>
      <c r="I23" s="32">
        <f>SUM(I20:I22)</f>
        <v>9849774.5000000484</v>
      </c>
    </row>
    <row r="24" spans="1:9" ht="27.75" customHeight="1">
      <c r="A24" s="35" t="s">
        <v>183</v>
      </c>
      <c r="B24" s="34" t="s">
        <v>200</v>
      </c>
      <c r="C24" s="97">
        <v>-1196450.23</v>
      </c>
      <c r="D24" s="82"/>
      <c r="E24" s="97">
        <v>-1914815.47</v>
      </c>
      <c r="F24" s="82"/>
      <c r="G24" s="97">
        <v>19030.899999999994</v>
      </c>
      <c r="H24" s="82"/>
      <c r="I24" s="97">
        <v>-1775001.4499999995</v>
      </c>
    </row>
    <row r="25" spans="1:9" ht="27.75" customHeight="1">
      <c r="A25" s="35" t="s">
        <v>171</v>
      </c>
      <c r="B25" s="35"/>
      <c r="C25" s="32">
        <f>SUM(C23:C24)</f>
        <v>2242076.9499999392</v>
      </c>
      <c r="D25" s="32"/>
      <c r="E25" s="32">
        <f>SUM(E23:E24)</f>
        <v>9546232.5299999826</v>
      </c>
      <c r="F25" s="32"/>
      <c r="G25" s="32">
        <f>SUM(G23:G24)</f>
        <v>-3862489.7399999979</v>
      </c>
      <c r="H25" s="32"/>
      <c r="I25" s="32">
        <f>SUM(I23:I24)</f>
        <v>8074773.0500000492</v>
      </c>
    </row>
    <row r="26" spans="1:9" ht="27.75" customHeight="1">
      <c r="A26" s="76" t="s">
        <v>184</v>
      </c>
      <c r="B26" s="76"/>
      <c r="C26" s="32">
        <v>0</v>
      </c>
      <c r="D26" s="30"/>
      <c r="E26" s="32">
        <v>0</v>
      </c>
      <c r="F26" s="32"/>
      <c r="G26" s="32">
        <v>0</v>
      </c>
      <c r="H26" s="32"/>
      <c r="I26" s="32">
        <v>0</v>
      </c>
    </row>
    <row r="27" spans="1:9" ht="27.75" customHeight="1" thickBot="1">
      <c r="A27" s="76" t="s">
        <v>164</v>
      </c>
      <c r="B27" s="76"/>
      <c r="C27" s="44">
        <f>SUM(C25:C26)</f>
        <v>2242076.9499999392</v>
      </c>
      <c r="D27" s="30"/>
      <c r="E27" s="44">
        <f>SUM(E25:E26)</f>
        <v>9546232.5299999826</v>
      </c>
      <c r="F27" s="32"/>
      <c r="G27" s="44">
        <f>SUM(G25:G26)</f>
        <v>-3862489.7399999979</v>
      </c>
      <c r="H27" s="32"/>
      <c r="I27" s="44">
        <f>SUM(I25:I26)</f>
        <v>8074773.0500000492</v>
      </c>
    </row>
    <row r="28" spans="1:9" s="14" customFormat="1" ht="27.75" customHeight="1" thickTop="1">
      <c r="C28" s="45"/>
      <c r="E28" s="45"/>
      <c r="F28" s="10"/>
      <c r="G28" s="45"/>
      <c r="H28" s="10"/>
      <c r="I28" s="45"/>
    </row>
    <row r="29" spans="1:9" s="14" customFormat="1" ht="27.75" customHeight="1">
      <c r="C29" s="45"/>
      <c r="E29" s="45"/>
      <c r="F29" s="10"/>
      <c r="G29" s="45"/>
      <c r="H29" s="10"/>
      <c r="I29" s="45"/>
    </row>
    <row r="30" spans="1:9" ht="27.75" customHeight="1">
      <c r="A30" s="35" t="s">
        <v>14</v>
      </c>
      <c r="B30" s="35"/>
    </row>
    <row r="31" spans="1:9" ht="27.75" customHeight="1">
      <c r="A31" s="35"/>
      <c r="B31" s="35"/>
    </row>
    <row r="32" spans="1:9" ht="27.75" customHeight="1">
      <c r="A32" s="35"/>
      <c r="B32" s="35"/>
    </row>
    <row r="33" spans="1:9" ht="27.75" customHeight="1">
      <c r="A33" s="35"/>
      <c r="B33" s="35"/>
    </row>
    <row r="34" spans="1:9" ht="27.75" customHeight="1">
      <c r="A34" s="100" t="s">
        <v>73</v>
      </c>
      <c r="B34" s="100"/>
      <c r="C34" s="100"/>
      <c r="D34" s="100"/>
      <c r="E34" s="100" t="s">
        <v>94</v>
      </c>
      <c r="F34" s="100"/>
      <c r="H34" s="100"/>
      <c r="I34" s="100"/>
    </row>
    <row r="35" spans="1:9" ht="27.75" customHeight="1">
      <c r="A35" s="101" t="s">
        <v>74</v>
      </c>
      <c r="B35" s="101"/>
      <c r="C35" s="101"/>
      <c r="D35" s="77"/>
      <c r="E35" s="35" t="s">
        <v>170</v>
      </c>
      <c r="F35" s="50"/>
      <c r="G35" s="50"/>
      <c r="H35" s="77"/>
      <c r="I35" s="77"/>
    </row>
    <row r="36" spans="1:9" ht="27.75" customHeight="1">
      <c r="A36" s="101"/>
      <c r="B36" s="101"/>
      <c r="C36" s="101"/>
      <c r="D36" s="77"/>
      <c r="E36" s="35"/>
      <c r="F36" s="50"/>
      <c r="G36" s="50"/>
      <c r="H36" s="77"/>
      <c r="I36" s="77"/>
    </row>
    <row r="37" spans="1:9" ht="27.75" customHeight="1">
      <c r="A37" s="126" t="s">
        <v>0</v>
      </c>
      <c r="B37" s="126"/>
      <c r="C37" s="126"/>
      <c r="D37" s="126"/>
      <c r="E37" s="126"/>
      <c r="F37" s="126"/>
      <c r="G37" s="126"/>
      <c r="H37" s="126"/>
      <c r="I37" s="126"/>
    </row>
    <row r="38" spans="1:9" ht="27.75" customHeight="1">
      <c r="A38" s="122" t="s">
        <v>116</v>
      </c>
      <c r="B38" s="122"/>
      <c r="C38" s="122"/>
      <c r="D38" s="122"/>
      <c r="E38" s="122"/>
      <c r="F38" s="122"/>
      <c r="G38" s="122"/>
      <c r="H38" s="122"/>
      <c r="I38" s="122"/>
    </row>
    <row r="39" spans="1:9" ht="27.75" customHeight="1">
      <c r="A39" s="123" t="s">
        <v>113</v>
      </c>
      <c r="B39" s="123"/>
      <c r="C39" s="123"/>
      <c r="D39" s="123"/>
      <c r="E39" s="123"/>
      <c r="F39" s="123"/>
      <c r="G39" s="123"/>
      <c r="H39" s="123"/>
      <c r="I39" s="123"/>
    </row>
    <row r="40" spans="1:9" ht="27.75" customHeight="1">
      <c r="A40" s="123" t="s">
        <v>218</v>
      </c>
      <c r="B40" s="123"/>
      <c r="C40" s="123"/>
      <c r="D40" s="123"/>
      <c r="E40" s="123"/>
      <c r="F40" s="123"/>
      <c r="G40" s="123"/>
      <c r="H40" s="123"/>
      <c r="I40" s="123"/>
    </row>
    <row r="41" spans="1:9" ht="27.75" customHeight="1">
      <c r="A41" s="25"/>
      <c r="B41" s="25"/>
      <c r="C41" s="25"/>
      <c r="D41" s="25"/>
      <c r="E41" s="25"/>
      <c r="F41" s="25"/>
      <c r="G41" s="25"/>
      <c r="H41" s="25"/>
      <c r="I41" s="25"/>
    </row>
    <row r="42" spans="1:9" s="14" customFormat="1" ht="27.75" customHeight="1">
      <c r="A42" s="10"/>
      <c r="B42" s="17"/>
      <c r="C42" s="16"/>
      <c r="D42" s="16" t="s">
        <v>70</v>
      </c>
      <c r="E42" s="16"/>
      <c r="F42" s="13"/>
      <c r="G42" s="124" t="s">
        <v>68</v>
      </c>
      <c r="H42" s="124"/>
      <c r="I42" s="124"/>
    </row>
    <row r="43" spans="1:9" ht="27.75" customHeight="1">
      <c r="B43" s="23" t="s">
        <v>6</v>
      </c>
      <c r="C43" s="34" t="s">
        <v>169</v>
      </c>
      <c r="D43" s="45"/>
      <c r="E43" s="34" t="s">
        <v>149</v>
      </c>
      <c r="F43" s="45"/>
      <c r="G43" s="34" t="s">
        <v>169</v>
      </c>
      <c r="H43" s="45"/>
      <c r="I43" s="34" t="s">
        <v>149</v>
      </c>
    </row>
    <row r="44" spans="1:9" ht="27.75" customHeight="1">
      <c r="A44" s="35" t="s">
        <v>163</v>
      </c>
      <c r="B44" s="35"/>
      <c r="C44" s="45"/>
      <c r="E44" s="45"/>
      <c r="F44" s="1"/>
      <c r="G44" s="1"/>
      <c r="H44" s="2"/>
      <c r="I44" s="1"/>
    </row>
    <row r="45" spans="1:9" s="14" customFormat="1" ht="27.75" customHeight="1">
      <c r="A45" s="35" t="s">
        <v>36</v>
      </c>
      <c r="B45" s="35"/>
      <c r="C45" s="32">
        <f>C47-C46</f>
        <v>2242047.5699999393</v>
      </c>
      <c r="D45" s="102"/>
      <c r="E45" s="32">
        <f>E47-E46</f>
        <v>9546228.9999999832</v>
      </c>
      <c r="F45" s="6"/>
      <c r="G45" s="32">
        <f>G47-G46</f>
        <v>-3862489.7399999979</v>
      </c>
      <c r="H45" s="7"/>
      <c r="I45" s="32">
        <f>I47-I46</f>
        <v>8074773.0500000492</v>
      </c>
    </row>
    <row r="46" spans="1:9" s="14" customFormat="1" ht="27.75" customHeight="1">
      <c r="A46" s="10" t="s">
        <v>37</v>
      </c>
      <c r="B46" s="10"/>
      <c r="C46" s="103">
        <v>29.380000000000003</v>
      </c>
      <c r="D46" s="82"/>
      <c r="E46" s="103">
        <v>3.53</v>
      </c>
      <c r="F46" s="32"/>
      <c r="G46" s="32">
        <v>0</v>
      </c>
      <c r="H46" s="32"/>
      <c r="I46" s="32">
        <v>0</v>
      </c>
    </row>
    <row r="47" spans="1:9" s="14" customFormat="1" ht="27.75" customHeight="1" thickBot="1">
      <c r="C47" s="44">
        <f>C25</f>
        <v>2242076.9499999392</v>
      </c>
      <c r="D47" s="102"/>
      <c r="E47" s="44">
        <f>E25</f>
        <v>9546232.5299999826</v>
      </c>
      <c r="F47" s="32"/>
      <c r="G47" s="44">
        <f>G25</f>
        <v>-3862489.7399999979</v>
      </c>
      <c r="H47" s="32"/>
      <c r="I47" s="44">
        <f>I25</f>
        <v>8074773.0500000492</v>
      </c>
    </row>
    <row r="48" spans="1:9" s="50" customFormat="1" ht="27.75" customHeight="1" thickTop="1">
      <c r="A48" s="104" t="s">
        <v>182</v>
      </c>
      <c r="B48" s="105"/>
      <c r="C48" s="99"/>
      <c r="D48" s="99"/>
      <c r="E48" s="106"/>
      <c r="F48" s="8"/>
      <c r="G48" s="8"/>
      <c r="H48" s="9"/>
      <c r="I48" s="8"/>
    </row>
    <row r="49" spans="1:9" s="110" customFormat="1" ht="27.75" customHeight="1">
      <c r="A49" s="35" t="s">
        <v>36</v>
      </c>
      <c r="B49" s="107"/>
      <c r="C49" s="108">
        <f>C51-C50</f>
        <v>2242047.5699999393</v>
      </c>
      <c r="D49" s="109"/>
      <c r="E49" s="106">
        <f>E51-E50</f>
        <v>9546228.9999999832</v>
      </c>
      <c r="F49" s="8"/>
      <c r="G49" s="106">
        <f>G51-G50</f>
        <v>-3862489.7399999979</v>
      </c>
      <c r="H49" s="9"/>
      <c r="I49" s="106">
        <f>I51-I50</f>
        <v>8074773.0500000492</v>
      </c>
    </row>
    <row r="50" spans="1:9" s="110" customFormat="1" ht="27.75" customHeight="1">
      <c r="A50" s="10" t="s">
        <v>37</v>
      </c>
      <c r="B50" s="107"/>
      <c r="C50" s="108">
        <f>+C46</f>
        <v>29.380000000000003</v>
      </c>
      <c r="D50" s="111"/>
      <c r="E50" s="32">
        <f>E46</f>
        <v>3.53</v>
      </c>
      <c r="F50" s="99"/>
      <c r="G50" s="32">
        <v>0</v>
      </c>
      <c r="H50" s="32"/>
      <c r="I50" s="32">
        <v>0</v>
      </c>
    </row>
    <row r="51" spans="1:9" s="110" customFormat="1" ht="27.75" customHeight="1" thickBot="1">
      <c r="A51" s="14"/>
      <c r="B51" s="107"/>
      <c r="C51" s="112">
        <f>+C27</f>
        <v>2242076.9499999392</v>
      </c>
      <c r="D51" s="109"/>
      <c r="E51" s="113">
        <f>+E27</f>
        <v>9546232.5299999826</v>
      </c>
      <c r="F51" s="99"/>
      <c r="G51" s="113">
        <f>+G27</f>
        <v>-3862489.7399999979</v>
      </c>
      <c r="H51" s="99"/>
      <c r="I51" s="113">
        <f>+I27</f>
        <v>8074773.0500000492</v>
      </c>
    </row>
    <row r="52" spans="1:9" s="14" customFormat="1" ht="27.75" customHeight="1" thickTop="1">
      <c r="B52" s="76"/>
      <c r="C52" s="45"/>
      <c r="E52" s="45"/>
      <c r="F52" s="10"/>
      <c r="G52" s="45"/>
      <c r="H52" s="10"/>
      <c r="I52" s="45"/>
    </row>
    <row r="53" spans="1:9" s="14" customFormat="1" ht="27.75" customHeight="1">
      <c r="A53" s="76" t="s">
        <v>132</v>
      </c>
      <c r="B53" s="28" t="s">
        <v>219</v>
      </c>
      <c r="C53" s="45"/>
      <c r="D53" s="114"/>
      <c r="E53" s="45"/>
      <c r="F53" s="45"/>
      <c r="G53" s="45"/>
      <c r="H53" s="45"/>
      <c r="I53" s="45"/>
    </row>
    <row r="54" spans="1:9" s="14" customFormat="1" ht="27.75" customHeight="1">
      <c r="A54" s="76" t="s">
        <v>177</v>
      </c>
      <c r="B54" s="28"/>
      <c r="C54" s="45"/>
      <c r="D54" s="114"/>
      <c r="E54" s="45"/>
      <c r="F54" s="45"/>
      <c r="G54" s="45"/>
      <c r="H54" s="45"/>
      <c r="I54" s="45"/>
    </row>
    <row r="55" spans="1:9" s="14" customFormat="1" ht="27.75" customHeight="1">
      <c r="A55" s="76" t="s">
        <v>178</v>
      </c>
      <c r="B55" s="28"/>
      <c r="C55" s="115">
        <f>+ROUND((C25-C46)/C59,4)</f>
        <v>4.8999999999999998E-3</v>
      </c>
      <c r="D55" s="116"/>
      <c r="E55" s="115">
        <f>+ROUND((E25-E46)/E59,4)</f>
        <v>2.0799999999999999E-2</v>
      </c>
      <c r="F55" s="115"/>
      <c r="G55" s="115">
        <f>+ROUND((G25-G46)/G59,4)</f>
        <v>-8.3999999999999995E-3</v>
      </c>
      <c r="H55" s="115"/>
      <c r="I55" s="115">
        <f>+ROUND((I25-I46)/I59,4)</f>
        <v>1.7600000000000001E-2</v>
      </c>
    </row>
    <row r="56" spans="1:9" s="14" customFormat="1" ht="27.75" customHeight="1" thickBot="1">
      <c r="A56" s="76" t="s">
        <v>205</v>
      </c>
      <c r="B56" s="28"/>
      <c r="C56" s="118">
        <f>SUM(C55:C55)</f>
        <v>4.8999999999999998E-3</v>
      </c>
      <c r="D56" s="116"/>
      <c r="E56" s="118">
        <f>SUM(E55:E55)</f>
        <v>2.0799999999999999E-2</v>
      </c>
      <c r="F56" s="115"/>
      <c r="G56" s="118">
        <f>SUM(G55:G55)</f>
        <v>-8.3999999999999995E-3</v>
      </c>
      <c r="H56" s="115"/>
      <c r="I56" s="118">
        <f>SUM(I55:I55)</f>
        <v>1.7600000000000001E-2</v>
      </c>
    </row>
    <row r="57" spans="1:9" ht="27.75" customHeight="1" thickTop="1">
      <c r="A57" s="70"/>
      <c r="B57" s="35"/>
      <c r="C57" s="119"/>
      <c r="D57" s="119"/>
      <c r="E57" s="119"/>
      <c r="F57" s="119"/>
      <c r="G57" s="119"/>
      <c r="H57" s="120"/>
      <c r="I57" s="119"/>
    </row>
    <row r="58" spans="1:9" s="14" customFormat="1" ht="27.75" customHeight="1">
      <c r="A58" s="10" t="s">
        <v>127</v>
      </c>
      <c r="B58" s="76"/>
      <c r="C58" s="45"/>
      <c r="E58" s="45"/>
      <c r="F58" s="10"/>
      <c r="G58" s="45"/>
      <c r="H58" s="10"/>
      <c r="I58" s="45"/>
    </row>
    <row r="59" spans="1:9" s="14" customFormat="1" ht="27.75" customHeight="1">
      <c r="A59" s="10" t="s">
        <v>128</v>
      </c>
      <c r="B59" s="76"/>
      <c r="C59" s="121">
        <v>460000000</v>
      </c>
      <c r="D59" s="103"/>
      <c r="E59" s="121">
        <v>460000000</v>
      </c>
      <c r="F59" s="103"/>
      <c r="G59" s="121">
        <v>460000000</v>
      </c>
      <c r="H59" s="103"/>
      <c r="I59" s="121">
        <v>460000000</v>
      </c>
    </row>
    <row r="60" spans="1:9" ht="27.75" customHeight="1">
      <c r="A60" s="70"/>
      <c r="B60" s="35"/>
      <c r="C60" s="119"/>
      <c r="D60" s="119"/>
      <c r="E60" s="119"/>
      <c r="F60" s="119"/>
      <c r="G60" s="119"/>
      <c r="H60" s="120"/>
      <c r="I60" s="119"/>
    </row>
    <row r="61" spans="1:9" ht="27.75" customHeight="1">
      <c r="A61" s="70"/>
      <c r="B61" s="35"/>
      <c r="C61" s="119"/>
      <c r="D61" s="119"/>
      <c r="E61" s="119"/>
      <c r="F61" s="119"/>
      <c r="G61" s="119"/>
      <c r="H61" s="120"/>
      <c r="I61" s="119"/>
    </row>
    <row r="62" spans="1:9" ht="27.75" customHeight="1">
      <c r="B62" s="35"/>
      <c r="C62" s="121"/>
      <c r="D62" s="103"/>
      <c r="E62" s="121"/>
      <c r="F62" s="103"/>
      <c r="G62" s="121"/>
      <c r="H62" s="103"/>
      <c r="I62" s="121"/>
    </row>
    <row r="63" spans="1:9" ht="27.75" customHeight="1">
      <c r="A63" s="35" t="s">
        <v>14</v>
      </c>
      <c r="B63" s="35"/>
    </row>
    <row r="64" spans="1:9" ht="27.75" customHeight="1">
      <c r="A64" s="35"/>
      <c r="B64" s="35"/>
    </row>
    <row r="65" spans="1:9" ht="27.75" customHeight="1">
      <c r="A65" s="35"/>
      <c r="B65" s="35"/>
    </row>
    <row r="66" spans="1:9" ht="27.75" customHeight="1">
      <c r="A66" s="35"/>
      <c r="B66" s="35"/>
    </row>
    <row r="67" spans="1:9" ht="27.75" customHeight="1">
      <c r="A67" s="35"/>
      <c r="B67" s="35"/>
    </row>
    <row r="68" spans="1:9" ht="27.75" customHeight="1">
      <c r="A68" s="35"/>
      <c r="B68" s="35"/>
    </row>
    <row r="69" spans="1:9" ht="27.75" customHeight="1">
      <c r="A69" s="35"/>
      <c r="B69" s="35"/>
    </row>
    <row r="70" spans="1:9" ht="27.75" customHeight="1">
      <c r="A70" s="100" t="s">
        <v>73</v>
      </c>
      <c r="B70" s="100"/>
      <c r="C70" s="100"/>
      <c r="D70" s="100"/>
      <c r="E70" s="100" t="s">
        <v>94</v>
      </c>
      <c r="F70" s="100"/>
      <c r="H70" s="100"/>
      <c r="I70" s="100"/>
    </row>
    <row r="71" spans="1:9" ht="27.75" customHeight="1">
      <c r="A71" s="101" t="s">
        <v>74</v>
      </c>
      <c r="B71" s="101"/>
      <c r="C71" s="101"/>
      <c r="D71" s="77"/>
      <c r="E71" s="35" t="s">
        <v>170</v>
      </c>
      <c r="F71" s="50"/>
      <c r="G71" s="50"/>
      <c r="H71" s="77"/>
      <c r="I71" s="77"/>
    </row>
  </sheetData>
  <mergeCells count="9">
    <mergeCell ref="A39:I39"/>
    <mergeCell ref="A40:I40"/>
    <mergeCell ref="G42:I42"/>
    <mergeCell ref="A1:I1"/>
    <mergeCell ref="A2:I2"/>
    <mergeCell ref="A3:I3"/>
    <mergeCell ref="G5:I5"/>
    <mergeCell ref="A37:I37"/>
    <mergeCell ref="A38:I38"/>
  </mergeCells>
  <pageMargins left="0.78740157480314965" right="0.39370078740157483" top="0.59055118110236227" bottom="0.39370078740157483" header="0.31496062992125984" footer="0.27559055118110237"/>
  <pageSetup paperSize="9" scale="8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4"/>
  <sheetViews>
    <sheetView topLeftCell="A65" zoomScale="92" zoomScaleNormal="92" zoomScaleSheetLayoutView="100" workbookViewId="0">
      <selection activeCell="A74" sqref="A74"/>
    </sheetView>
  </sheetViews>
  <sheetFormatPr defaultColWidth="12.5" defaultRowHeight="27" customHeight="1"/>
  <cols>
    <col min="1" max="1" width="50.5" style="10" customWidth="1"/>
    <col min="2" max="2" width="8.1640625" style="10" customWidth="1"/>
    <col min="3" max="3" width="17.83203125" style="26" customWidth="1"/>
    <col min="4" max="4" width="1.6640625" style="10" customWidth="1"/>
    <col min="5" max="5" width="17.83203125" style="10" customWidth="1"/>
    <col min="6" max="6" width="1.6640625" style="10" customWidth="1"/>
    <col min="7" max="7" width="17.83203125" style="10" customWidth="1"/>
    <col min="8" max="8" width="1.6640625" style="10" customWidth="1"/>
    <col min="9" max="9" width="17.83203125" style="10" customWidth="1"/>
    <col min="10" max="10" width="1.6640625" style="10" customWidth="1"/>
    <col min="11" max="16384" width="12.5" style="10"/>
  </cols>
  <sheetData>
    <row r="1" spans="1:9" ht="26.25" customHeight="1">
      <c r="A1" s="122" t="s">
        <v>116</v>
      </c>
      <c r="B1" s="122"/>
      <c r="C1" s="122"/>
      <c r="D1" s="122"/>
      <c r="E1" s="122"/>
      <c r="F1" s="122"/>
      <c r="G1" s="122"/>
      <c r="H1" s="122"/>
      <c r="I1" s="122"/>
    </row>
    <row r="2" spans="1:9" ht="26.25" customHeight="1">
      <c r="A2" s="123" t="s">
        <v>93</v>
      </c>
      <c r="B2" s="123"/>
      <c r="C2" s="123"/>
      <c r="D2" s="123"/>
      <c r="E2" s="123"/>
      <c r="F2" s="123"/>
      <c r="G2" s="123"/>
      <c r="H2" s="123"/>
      <c r="I2" s="123"/>
    </row>
    <row r="3" spans="1:9" ht="26.25" customHeight="1">
      <c r="A3" s="123" t="s">
        <v>220</v>
      </c>
      <c r="B3" s="123"/>
      <c r="C3" s="123"/>
      <c r="D3" s="123"/>
      <c r="E3" s="123"/>
      <c r="F3" s="123"/>
      <c r="G3" s="123"/>
      <c r="H3" s="123"/>
      <c r="I3" s="123"/>
    </row>
    <row r="4" spans="1:9" ht="26.25" customHeight="1">
      <c r="A4" s="25"/>
      <c r="B4" s="25"/>
      <c r="C4" s="25"/>
      <c r="D4" s="25"/>
      <c r="E4" s="25"/>
      <c r="F4" s="25"/>
      <c r="G4" s="25"/>
      <c r="H4" s="25"/>
      <c r="I4" s="25"/>
    </row>
    <row r="5" spans="1:9" s="14" customFormat="1" ht="26.25" customHeight="1">
      <c r="A5" s="10"/>
      <c r="B5" s="17"/>
      <c r="C5" s="16"/>
      <c r="D5" s="16" t="s">
        <v>70</v>
      </c>
      <c r="E5" s="16"/>
      <c r="F5" s="13"/>
      <c r="G5" s="124" t="s">
        <v>68</v>
      </c>
      <c r="H5" s="124"/>
      <c r="I5" s="124"/>
    </row>
    <row r="6" spans="1:9" ht="26.25" customHeight="1">
      <c r="B6" s="23" t="s">
        <v>6</v>
      </c>
      <c r="C6" s="34" t="s">
        <v>169</v>
      </c>
      <c r="D6" s="45"/>
      <c r="E6" s="34" t="s">
        <v>149</v>
      </c>
      <c r="F6" s="45"/>
      <c r="G6" s="34" t="s">
        <v>169</v>
      </c>
      <c r="H6" s="45"/>
      <c r="I6" s="34" t="s">
        <v>149</v>
      </c>
    </row>
    <row r="7" spans="1:9" ht="26.25" customHeight="1">
      <c r="A7" s="35" t="s">
        <v>29</v>
      </c>
      <c r="B7" s="35"/>
      <c r="C7" s="32">
        <v>282079619.41999996</v>
      </c>
      <c r="D7" s="32"/>
      <c r="E7" s="32">
        <v>297801575.20999998</v>
      </c>
      <c r="F7" s="32"/>
      <c r="G7" s="32">
        <v>263872268.71999997</v>
      </c>
      <c r="H7" s="32"/>
      <c r="I7" s="32">
        <v>297123136.32000005</v>
      </c>
    </row>
    <row r="8" spans="1:9" ht="26.25" customHeight="1">
      <c r="A8" s="35" t="s">
        <v>111</v>
      </c>
      <c r="B8" s="35"/>
      <c r="C8" s="32">
        <v>171436683.90000004</v>
      </c>
      <c r="D8" s="32"/>
      <c r="E8" s="32">
        <v>176798013.75999999</v>
      </c>
      <c r="F8" s="32"/>
      <c r="G8" s="32">
        <v>167118635.06000003</v>
      </c>
      <c r="H8" s="32"/>
      <c r="I8" s="32">
        <v>176798013.75999981</v>
      </c>
    </row>
    <row r="9" spans="1:9" ht="26.25" customHeight="1">
      <c r="A9" s="35" t="s">
        <v>31</v>
      </c>
      <c r="B9" s="35"/>
      <c r="C9" s="32">
        <v>1613904.49</v>
      </c>
      <c r="D9" s="32"/>
      <c r="E9" s="32">
        <v>1587860</v>
      </c>
      <c r="F9" s="32"/>
      <c r="G9" s="32">
        <v>1613904.49</v>
      </c>
      <c r="H9" s="32"/>
      <c r="I9" s="32">
        <v>1587860</v>
      </c>
    </row>
    <row r="10" spans="1:9" ht="26.25" customHeight="1">
      <c r="A10" s="35" t="s">
        <v>30</v>
      </c>
      <c r="B10" s="35"/>
      <c r="C10" s="41">
        <f>SUM(C7:C9)</f>
        <v>455130207.81</v>
      </c>
      <c r="D10" s="32"/>
      <c r="E10" s="41">
        <f>SUM(E7:E9)</f>
        <v>476187448.96999997</v>
      </c>
      <c r="F10" s="32"/>
      <c r="G10" s="41">
        <f>SUM(G7:G9)</f>
        <v>432604808.26999998</v>
      </c>
      <c r="H10" s="32"/>
      <c r="I10" s="41">
        <f>SUM(I7:I9)</f>
        <v>475509010.07999986</v>
      </c>
    </row>
    <row r="11" spans="1:9" ht="26.25" customHeight="1">
      <c r="A11" s="35" t="s">
        <v>136</v>
      </c>
      <c r="B11" s="35"/>
      <c r="C11" s="82">
        <v>-232571973.74000004</v>
      </c>
      <c r="D11" s="32"/>
      <c r="E11" s="32">
        <v>-230984851.84999999</v>
      </c>
      <c r="F11" s="32"/>
      <c r="G11" s="82">
        <v>-226542814.69</v>
      </c>
      <c r="H11" s="32"/>
      <c r="I11" s="32">
        <v>-236043272.68999997</v>
      </c>
    </row>
    <row r="12" spans="1:9" ht="26.25" customHeight="1">
      <c r="A12" s="35" t="s">
        <v>112</v>
      </c>
      <c r="B12" s="35"/>
      <c r="C12" s="82">
        <v>-162495429.51000002</v>
      </c>
      <c r="D12" s="32"/>
      <c r="E12" s="32">
        <v>-156989752.94999999</v>
      </c>
      <c r="F12" s="32"/>
      <c r="G12" s="82">
        <v>-158785626.01000002</v>
      </c>
      <c r="H12" s="32"/>
      <c r="I12" s="32">
        <v>-157015752.94999999</v>
      </c>
    </row>
    <row r="13" spans="1:9" ht="26.25" customHeight="1">
      <c r="A13" s="35" t="s">
        <v>100</v>
      </c>
      <c r="B13" s="35"/>
      <c r="C13" s="41">
        <f>SUM(C11:C12)</f>
        <v>-395067403.25000006</v>
      </c>
      <c r="D13" s="32"/>
      <c r="E13" s="41">
        <f>SUM(E11:E12)</f>
        <v>-387974604.79999995</v>
      </c>
      <c r="F13" s="32"/>
      <c r="G13" s="41">
        <f>SUM(G11:G12)</f>
        <v>-385328440.70000005</v>
      </c>
      <c r="H13" s="32"/>
      <c r="I13" s="41">
        <f>SUM(I11:I12)</f>
        <v>-393059025.63999999</v>
      </c>
    </row>
    <row r="14" spans="1:9" ht="26.25" customHeight="1">
      <c r="A14" s="35" t="s">
        <v>135</v>
      </c>
      <c r="B14" s="35"/>
      <c r="C14" s="32">
        <f>C10+C13</f>
        <v>60062804.559999943</v>
      </c>
      <c r="D14" s="32"/>
      <c r="E14" s="32">
        <f>E10+E13</f>
        <v>88212844.170000017</v>
      </c>
      <c r="F14" s="32"/>
      <c r="G14" s="32">
        <f>G10+G13</f>
        <v>47276367.569999933</v>
      </c>
      <c r="H14" s="32"/>
      <c r="I14" s="32">
        <f>I10+I13</f>
        <v>82449984.439999878</v>
      </c>
    </row>
    <row r="15" spans="1:9" ht="26.25" customHeight="1">
      <c r="A15" s="35" t="s">
        <v>32</v>
      </c>
      <c r="B15" s="35"/>
      <c r="C15" s="32">
        <v>2108821.6100000003</v>
      </c>
      <c r="D15" s="32"/>
      <c r="E15" s="32">
        <v>462311.57</v>
      </c>
      <c r="F15" s="32"/>
      <c r="G15" s="32">
        <v>2785370.66</v>
      </c>
      <c r="H15" s="32"/>
      <c r="I15" s="32">
        <v>1137590.8899999999</v>
      </c>
    </row>
    <row r="16" spans="1:9" ht="26.25" customHeight="1">
      <c r="A16" s="10" t="s">
        <v>189</v>
      </c>
      <c r="C16" s="95">
        <v>0</v>
      </c>
      <c r="D16" s="32"/>
      <c r="E16" s="96">
        <v>812285.27</v>
      </c>
      <c r="F16" s="32"/>
      <c r="G16" s="97">
        <v>0</v>
      </c>
      <c r="H16" s="32"/>
      <c r="I16" s="58">
        <v>1496358.47</v>
      </c>
    </row>
    <row r="17" spans="1:9" ht="26.25" customHeight="1">
      <c r="A17" s="10" t="s">
        <v>34</v>
      </c>
      <c r="C17" s="32">
        <f>SUM(C14:C16)</f>
        <v>62171626.169999942</v>
      </c>
      <c r="D17" s="32"/>
      <c r="E17" s="32">
        <f>SUM(E14:E16)</f>
        <v>89487441.010000005</v>
      </c>
      <c r="F17" s="32"/>
      <c r="G17" s="32">
        <f>SUM(G14:G16)</f>
        <v>50061738.22999993</v>
      </c>
      <c r="H17" s="32"/>
      <c r="I17" s="32">
        <f>SUM(I14:I16)</f>
        <v>85083933.799999878</v>
      </c>
    </row>
    <row r="18" spans="1:9" ht="26.25" customHeight="1">
      <c r="A18" s="35" t="s">
        <v>101</v>
      </c>
      <c r="B18" s="35"/>
      <c r="C18" s="98">
        <v>-32257741.800000038</v>
      </c>
      <c r="D18" s="32"/>
      <c r="E18" s="99">
        <v>-30990643.149999999</v>
      </c>
      <c r="F18" s="32"/>
      <c r="G18" s="82">
        <v>-32257741.800000038</v>
      </c>
      <c r="H18" s="32"/>
      <c r="I18" s="32">
        <v>-30990643.150000036</v>
      </c>
    </row>
    <row r="19" spans="1:9" ht="26.25" customHeight="1">
      <c r="A19" s="35" t="s">
        <v>33</v>
      </c>
      <c r="B19" s="35"/>
      <c r="C19" s="98">
        <v>-34317726.789999999</v>
      </c>
      <c r="D19" s="32"/>
      <c r="E19" s="99">
        <v>-40000787.140000001</v>
      </c>
      <c r="F19" s="32"/>
      <c r="G19" s="82">
        <v>-33164254.52</v>
      </c>
      <c r="H19" s="32"/>
      <c r="I19" s="32">
        <v>-39544339.530000001</v>
      </c>
    </row>
    <row r="20" spans="1:9" ht="26.25" customHeight="1">
      <c r="A20" s="10" t="s">
        <v>35</v>
      </c>
      <c r="C20" s="41">
        <f>SUM(C18:C19)</f>
        <v>-66575468.590000033</v>
      </c>
      <c r="D20" s="32"/>
      <c r="E20" s="41">
        <f>SUM(E18:E19)</f>
        <v>-70991430.289999992</v>
      </c>
      <c r="F20" s="32"/>
      <c r="G20" s="41">
        <f>SUM(G18:G19)</f>
        <v>-65421996.320000038</v>
      </c>
      <c r="H20" s="32"/>
      <c r="I20" s="41">
        <f>SUM(I18:I19)</f>
        <v>-70534982.680000037</v>
      </c>
    </row>
    <row r="21" spans="1:9" ht="26.25" customHeight="1">
      <c r="A21" s="10" t="s">
        <v>173</v>
      </c>
      <c r="C21" s="82">
        <f>C17+C20</f>
        <v>-4403842.4200000912</v>
      </c>
      <c r="D21" s="32"/>
      <c r="E21" s="82">
        <f>E17+E20</f>
        <v>18496010.720000014</v>
      </c>
      <c r="F21" s="32"/>
      <c r="G21" s="82">
        <f>G17+G20</f>
        <v>-15360258.090000108</v>
      </c>
      <c r="H21" s="32"/>
      <c r="I21" s="82">
        <f>I17+I20</f>
        <v>14548951.119999841</v>
      </c>
    </row>
    <row r="22" spans="1:9" ht="26.25" customHeight="1">
      <c r="A22" s="10" t="s">
        <v>150</v>
      </c>
      <c r="C22" s="32">
        <v>1560322.7000000002</v>
      </c>
      <c r="D22" s="32"/>
      <c r="E22" s="32">
        <v>53367.53</v>
      </c>
      <c r="F22" s="32"/>
      <c r="G22" s="32">
        <v>1560137.83</v>
      </c>
      <c r="H22" s="32"/>
      <c r="I22" s="32">
        <v>53300.310000000012</v>
      </c>
    </row>
    <row r="23" spans="1:9" ht="26.25" customHeight="1">
      <c r="A23" s="35" t="s">
        <v>38</v>
      </c>
      <c r="C23" s="58">
        <v>-840580.46000000008</v>
      </c>
      <c r="D23" s="32"/>
      <c r="E23" s="58">
        <v>-770406.22</v>
      </c>
      <c r="F23" s="32"/>
      <c r="G23" s="58">
        <v>-840580.46000000008</v>
      </c>
      <c r="H23" s="32"/>
      <c r="I23" s="58">
        <v>-770406.22</v>
      </c>
    </row>
    <row r="24" spans="1:9" ht="26.25" customHeight="1">
      <c r="A24" s="35" t="s">
        <v>174</v>
      </c>
      <c r="B24" s="35"/>
      <c r="C24" s="32">
        <f>SUM(C21:C23)</f>
        <v>-3684100.180000091</v>
      </c>
      <c r="D24" s="32"/>
      <c r="E24" s="32">
        <f>SUM(E21:E23)</f>
        <v>17778972.030000016</v>
      </c>
      <c r="F24" s="32"/>
      <c r="G24" s="32">
        <f>SUM(G21:G23)</f>
        <v>-14640700.720000109</v>
      </c>
      <c r="H24" s="32"/>
      <c r="I24" s="32">
        <f>SUM(I21:I23)</f>
        <v>13831845.209999841</v>
      </c>
    </row>
    <row r="25" spans="1:9" ht="26.25" customHeight="1">
      <c r="A25" s="35" t="s">
        <v>183</v>
      </c>
      <c r="B25" s="34" t="s">
        <v>201</v>
      </c>
      <c r="C25" s="97">
        <v>-1373327.0999999999</v>
      </c>
      <c r="D25" s="82"/>
      <c r="E25" s="97">
        <v>-3181369.45</v>
      </c>
      <c r="F25" s="82"/>
      <c r="G25" s="97">
        <v>196123.11000000002</v>
      </c>
      <c r="H25" s="82"/>
      <c r="I25" s="97">
        <v>-2950385.8199999994</v>
      </c>
    </row>
    <row r="26" spans="1:9" ht="26.25" customHeight="1">
      <c r="A26" s="35" t="s">
        <v>176</v>
      </c>
      <c r="B26" s="35"/>
      <c r="C26" s="32">
        <f>SUM(C24:C25)</f>
        <v>-5057427.2800000906</v>
      </c>
      <c r="D26" s="32"/>
      <c r="E26" s="32">
        <f>SUM(E24:E25)</f>
        <v>14597602.580000017</v>
      </c>
      <c r="F26" s="32"/>
      <c r="G26" s="32">
        <f>SUM(G24:G25)</f>
        <v>-14444577.610000109</v>
      </c>
      <c r="H26" s="32"/>
      <c r="I26" s="32">
        <f>SUM(I24:I25)</f>
        <v>10881459.38999984</v>
      </c>
    </row>
    <row r="27" spans="1:9" ht="26.25" customHeight="1">
      <c r="A27" s="35" t="s">
        <v>204</v>
      </c>
      <c r="B27" s="34" t="s">
        <v>159</v>
      </c>
      <c r="C27" s="58">
        <v>0</v>
      </c>
      <c r="D27" s="32"/>
      <c r="E27" s="58">
        <v>-219939.1</v>
      </c>
      <c r="F27" s="32"/>
      <c r="G27" s="58">
        <v>0</v>
      </c>
      <c r="H27" s="32"/>
      <c r="I27" s="58">
        <v>0</v>
      </c>
    </row>
    <row r="28" spans="1:9" ht="26.25" customHeight="1">
      <c r="A28" s="35" t="s">
        <v>171</v>
      </c>
      <c r="B28" s="35"/>
      <c r="C28" s="32">
        <f>SUM(C26:C27)</f>
        <v>-5057427.2800000906</v>
      </c>
      <c r="D28" s="32"/>
      <c r="E28" s="32">
        <f>SUM(E26:E27)</f>
        <v>14377663.480000017</v>
      </c>
      <c r="F28" s="32"/>
      <c r="G28" s="32">
        <f>SUM(G26:G27)</f>
        <v>-14444577.610000109</v>
      </c>
      <c r="H28" s="32"/>
      <c r="I28" s="32">
        <f>SUM(I26:I27)</f>
        <v>10881459.38999984</v>
      </c>
    </row>
    <row r="29" spans="1:9" ht="26.25" customHeight="1">
      <c r="A29" s="76" t="s">
        <v>184</v>
      </c>
      <c r="B29" s="76"/>
      <c r="C29" s="32">
        <v>0</v>
      </c>
      <c r="D29" s="30"/>
      <c r="E29" s="32">
        <v>0</v>
      </c>
      <c r="F29" s="32"/>
      <c r="G29" s="32">
        <v>0</v>
      </c>
      <c r="H29" s="32"/>
      <c r="I29" s="32">
        <v>0</v>
      </c>
    </row>
    <row r="30" spans="1:9" ht="26.25" customHeight="1" thickBot="1">
      <c r="A30" s="76" t="s">
        <v>164</v>
      </c>
      <c r="B30" s="76"/>
      <c r="C30" s="44">
        <f>SUM(C28:C29)</f>
        <v>-5057427.2800000906</v>
      </c>
      <c r="D30" s="30"/>
      <c r="E30" s="44">
        <f>SUM(E28:E29)</f>
        <v>14377663.480000017</v>
      </c>
      <c r="F30" s="32"/>
      <c r="G30" s="44">
        <f>SUM(G28:G29)</f>
        <v>-14444577.610000109</v>
      </c>
      <c r="H30" s="32"/>
      <c r="I30" s="44">
        <f>SUM(I28:I29)</f>
        <v>10881459.38999984</v>
      </c>
    </row>
    <row r="31" spans="1:9" s="14" customFormat="1" ht="26.25" customHeight="1" thickTop="1">
      <c r="C31" s="45"/>
      <c r="E31" s="45"/>
      <c r="F31" s="10"/>
      <c r="G31" s="45"/>
      <c r="H31" s="10"/>
      <c r="I31" s="45"/>
    </row>
    <row r="32" spans="1:9" ht="26.25" customHeight="1">
      <c r="A32" s="35" t="s">
        <v>14</v>
      </c>
      <c r="B32" s="35"/>
    </row>
    <row r="33" spans="1:9" ht="26.25" customHeight="1">
      <c r="A33" s="35"/>
      <c r="B33" s="35"/>
    </row>
    <row r="34" spans="1:9" ht="26.25" customHeight="1">
      <c r="A34" s="35"/>
      <c r="B34" s="35"/>
    </row>
    <row r="35" spans="1:9" ht="26.25" customHeight="1">
      <c r="A35" s="35"/>
      <c r="B35" s="35"/>
    </row>
    <row r="36" spans="1:9" ht="26.25" customHeight="1">
      <c r="A36" s="100" t="s">
        <v>73</v>
      </c>
      <c r="B36" s="100"/>
      <c r="C36" s="100"/>
      <c r="D36" s="100"/>
      <c r="E36" s="100" t="s">
        <v>94</v>
      </c>
      <c r="F36" s="100"/>
      <c r="H36" s="100"/>
      <c r="I36" s="100"/>
    </row>
    <row r="37" spans="1:9" ht="26.25" customHeight="1">
      <c r="A37" s="101" t="s">
        <v>74</v>
      </c>
      <c r="B37" s="101"/>
      <c r="C37" s="101"/>
      <c r="D37" s="77"/>
      <c r="E37" s="35" t="s">
        <v>170</v>
      </c>
      <c r="F37" s="50"/>
      <c r="G37" s="50"/>
      <c r="H37" s="77"/>
      <c r="I37" s="77"/>
    </row>
    <row r="38" spans="1:9" ht="26.25" customHeight="1">
      <c r="A38" s="101"/>
      <c r="B38" s="101"/>
      <c r="C38" s="101"/>
      <c r="D38" s="77"/>
      <c r="E38" s="35"/>
      <c r="F38" s="50"/>
      <c r="G38" s="50"/>
      <c r="H38" s="77"/>
      <c r="I38" s="77"/>
    </row>
    <row r="39" spans="1:9" ht="26.25" customHeight="1">
      <c r="A39" s="126" t="s">
        <v>0</v>
      </c>
      <c r="B39" s="126"/>
      <c r="C39" s="126"/>
      <c r="D39" s="126"/>
      <c r="E39" s="126"/>
      <c r="F39" s="126"/>
      <c r="G39" s="126"/>
      <c r="H39" s="126"/>
      <c r="I39" s="126"/>
    </row>
    <row r="40" spans="1:9" ht="27" customHeight="1">
      <c r="A40" s="122" t="s">
        <v>116</v>
      </c>
      <c r="B40" s="122"/>
      <c r="C40" s="122"/>
      <c r="D40" s="122"/>
      <c r="E40" s="122"/>
      <c r="F40" s="122"/>
      <c r="G40" s="122"/>
      <c r="H40" s="122"/>
      <c r="I40" s="122"/>
    </row>
    <row r="41" spans="1:9" ht="27" customHeight="1">
      <c r="A41" s="123" t="s">
        <v>113</v>
      </c>
      <c r="B41" s="123"/>
      <c r="C41" s="123"/>
      <c r="D41" s="123"/>
      <c r="E41" s="123"/>
      <c r="F41" s="123"/>
      <c r="G41" s="123"/>
      <c r="H41" s="123"/>
      <c r="I41" s="123"/>
    </row>
    <row r="42" spans="1:9" ht="27" customHeight="1">
      <c r="A42" s="123" t="s">
        <v>220</v>
      </c>
      <c r="B42" s="123"/>
      <c r="C42" s="123"/>
      <c r="D42" s="123"/>
      <c r="E42" s="123"/>
      <c r="F42" s="123"/>
      <c r="G42" s="123"/>
      <c r="H42" s="123"/>
      <c r="I42" s="123"/>
    </row>
    <row r="43" spans="1:9" ht="27" customHeight="1">
      <c r="A43" s="25"/>
      <c r="B43" s="25"/>
      <c r="C43" s="25"/>
      <c r="D43" s="25"/>
      <c r="E43" s="25"/>
      <c r="F43" s="25"/>
      <c r="G43" s="25"/>
      <c r="H43" s="25"/>
      <c r="I43" s="25"/>
    </row>
    <row r="44" spans="1:9" s="14" customFormat="1" ht="27" customHeight="1">
      <c r="A44" s="10"/>
      <c r="B44" s="17"/>
      <c r="C44" s="16"/>
      <c r="D44" s="16" t="s">
        <v>70</v>
      </c>
      <c r="E44" s="16"/>
      <c r="F44" s="13"/>
      <c r="G44" s="124" t="s">
        <v>68</v>
      </c>
      <c r="H44" s="124"/>
      <c r="I44" s="124"/>
    </row>
    <row r="45" spans="1:9" ht="27" customHeight="1">
      <c r="B45" s="23" t="s">
        <v>6</v>
      </c>
      <c r="C45" s="34" t="s">
        <v>169</v>
      </c>
      <c r="D45" s="45"/>
      <c r="E45" s="34" t="s">
        <v>149</v>
      </c>
      <c r="F45" s="45"/>
      <c r="G45" s="34" t="s">
        <v>169</v>
      </c>
      <c r="H45" s="45"/>
      <c r="I45" s="34" t="s">
        <v>149</v>
      </c>
    </row>
    <row r="46" spans="1:9" ht="27" customHeight="1">
      <c r="A46" s="35" t="s">
        <v>163</v>
      </c>
      <c r="B46" s="35"/>
      <c r="C46" s="45"/>
      <c r="E46" s="45"/>
      <c r="F46" s="1"/>
      <c r="G46" s="1"/>
      <c r="H46" s="2"/>
      <c r="I46" s="1"/>
    </row>
    <row r="47" spans="1:9" s="14" customFormat="1" ht="27" customHeight="1">
      <c r="A47" s="35" t="s">
        <v>36</v>
      </c>
      <c r="B47" s="35"/>
      <c r="C47" s="32">
        <f>C49-C48</f>
        <v>-5057466.010000091</v>
      </c>
      <c r="D47" s="102"/>
      <c r="E47" s="32">
        <f>E49-E48</f>
        <v>14377651.030000018</v>
      </c>
      <c r="F47" s="6"/>
      <c r="G47" s="32">
        <f>G49-G48</f>
        <v>-14444577.610000109</v>
      </c>
      <c r="H47" s="7"/>
      <c r="I47" s="32">
        <f>I49-I48</f>
        <v>10881459.38999984</v>
      </c>
    </row>
    <row r="48" spans="1:9" s="14" customFormat="1" ht="27" customHeight="1">
      <c r="A48" s="10" t="s">
        <v>37</v>
      </c>
      <c r="B48" s="10"/>
      <c r="C48" s="103">
        <v>38.730000000000004</v>
      </c>
      <c r="D48" s="82"/>
      <c r="E48" s="103">
        <v>12.45</v>
      </c>
      <c r="F48" s="32"/>
      <c r="G48" s="32">
        <v>0</v>
      </c>
      <c r="H48" s="32"/>
      <c r="I48" s="32">
        <v>0</v>
      </c>
    </row>
    <row r="49" spans="1:9" s="14" customFormat="1" ht="27" customHeight="1" thickBot="1">
      <c r="C49" s="44">
        <f>C28</f>
        <v>-5057427.2800000906</v>
      </c>
      <c r="D49" s="102"/>
      <c r="E49" s="44">
        <f>E28</f>
        <v>14377663.480000017</v>
      </c>
      <c r="F49" s="32"/>
      <c r="G49" s="44">
        <f>G28</f>
        <v>-14444577.610000109</v>
      </c>
      <c r="H49" s="32"/>
      <c r="I49" s="44">
        <f>I28</f>
        <v>10881459.38999984</v>
      </c>
    </row>
    <row r="50" spans="1:9" s="50" customFormat="1" ht="27" customHeight="1" thickTop="1">
      <c r="A50" s="104" t="s">
        <v>182</v>
      </c>
      <c r="B50" s="105"/>
      <c r="C50" s="99"/>
      <c r="D50" s="99"/>
      <c r="E50" s="106"/>
      <c r="F50" s="8"/>
      <c r="G50" s="8"/>
      <c r="H50" s="9"/>
      <c r="I50" s="8"/>
    </row>
    <row r="51" spans="1:9" s="110" customFormat="1" ht="27" customHeight="1">
      <c r="A51" s="35" t="s">
        <v>36</v>
      </c>
      <c r="B51" s="107"/>
      <c r="C51" s="108">
        <f>C53-C52</f>
        <v>-5057466.010000091</v>
      </c>
      <c r="D51" s="109"/>
      <c r="E51" s="106">
        <f>E53-E52</f>
        <v>14377651.030000018</v>
      </c>
      <c r="F51" s="8"/>
      <c r="G51" s="106">
        <f>G53-G52</f>
        <v>-14444577.610000109</v>
      </c>
      <c r="H51" s="9"/>
      <c r="I51" s="106">
        <f>I53-I52</f>
        <v>10881459.38999984</v>
      </c>
    </row>
    <row r="52" spans="1:9" s="110" customFormat="1" ht="27" customHeight="1">
      <c r="A52" s="10" t="s">
        <v>37</v>
      </c>
      <c r="B52" s="107"/>
      <c r="C52" s="108">
        <f>+C48</f>
        <v>38.730000000000004</v>
      </c>
      <c r="D52" s="111"/>
      <c r="E52" s="32">
        <f>E48</f>
        <v>12.45</v>
      </c>
      <c r="F52" s="99"/>
      <c r="G52" s="32">
        <v>0</v>
      </c>
      <c r="H52" s="32"/>
      <c r="I52" s="32">
        <v>0</v>
      </c>
    </row>
    <row r="53" spans="1:9" s="110" customFormat="1" ht="27" customHeight="1" thickBot="1">
      <c r="A53" s="14"/>
      <c r="B53" s="107"/>
      <c r="C53" s="112">
        <f>+C30</f>
        <v>-5057427.2800000906</v>
      </c>
      <c r="D53" s="109"/>
      <c r="E53" s="113">
        <f>+E30</f>
        <v>14377663.480000017</v>
      </c>
      <c r="F53" s="99"/>
      <c r="G53" s="113">
        <f>+G30</f>
        <v>-14444577.610000109</v>
      </c>
      <c r="H53" s="99"/>
      <c r="I53" s="113">
        <f>+I30</f>
        <v>10881459.38999984</v>
      </c>
    </row>
    <row r="54" spans="1:9" s="14" customFormat="1" ht="27" customHeight="1" thickTop="1">
      <c r="B54" s="76"/>
      <c r="C54" s="45"/>
      <c r="E54" s="45"/>
      <c r="F54" s="10"/>
      <c r="G54" s="45"/>
      <c r="H54" s="10"/>
      <c r="I54" s="45"/>
    </row>
    <row r="55" spans="1:9" s="14" customFormat="1" ht="27" customHeight="1">
      <c r="A55" s="76" t="s">
        <v>132</v>
      </c>
      <c r="B55" s="28" t="s">
        <v>221</v>
      </c>
      <c r="C55" s="45"/>
      <c r="D55" s="114"/>
      <c r="E55" s="45"/>
      <c r="F55" s="45"/>
      <c r="G55" s="45"/>
      <c r="H55" s="45"/>
      <c r="I55" s="45"/>
    </row>
    <row r="56" spans="1:9" s="14" customFormat="1" ht="27" customHeight="1">
      <c r="A56" s="76" t="s">
        <v>177</v>
      </c>
      <c r="B56" s="28"/>
      <c r="C56" s="45"/>
      <c r="D56" s="114"/>
      <c r="E56" s="45"/>
      <c r="F56" s="45"/>
      <c r="G56" s="45"/>
      <c r="H56" s="45"/>
      <c r="I56" s="45"/>
    </row>
    <row r="57" spans="1:9" s="14" customFormat="1" ht="27" customHeight="1">
      <c r="A57" s="76" t="s">
        <v>178</v>
      </c>
      <c r="B57" s="28"/>
      <c r="C57" s="115">
        <f>+ROUND((C26-C48)/C62,4)</f>
        <v>-1.0999999999999999E-2</v>
      </c>
      <c r="D57" s="116"/>
      <c r="E57" s="115">
        <f>+ROUND((E26-E48)/E62,4)</f>
        <v>3.1699999999999999E-2</v>
      </c>
      <c r="F57" s="115"/>
      <c r="G57" s="115">
        <f>+ROUND((G26-G48)/G62,4)</f>
        <v>-3.1399999999999997E-2</v>
      </c>
      <c r="H57" s="115"/>
      <c r="I57" s="115">
        <f>+ROUND((I26-I48)/I62,4)</f>
        <v>2.3699999999999999E-2</v>
      </c>
    </row>
    <row r="58" spans="1:9" s="14" customFormat="1" ht="27" customHeight="1">
      <c r="A58" s="76" t="s">
        <v>179</v>
      </c>
      <c r="B58" s="28"/>
      <c r="C58" s="117">
        <f>+C27/C62</f>
        <v>0</v>
      </c>
      <c r="D58" s="116"/>
      <c r="E58" s="117">
        <f>+E27/E62</f>
        <v>-4.7812847826086957E-4</v>
      </c>
      <c r="F58" s="115"/>
      <c r="G58" s="117">
        <f>+G27/G62</f>
        <v>0</v>
      </c>
      <c r="H58" s="115"/>
      <c r="I58" s="117">
        <f>+I27/I62</f>
        <v>0</v>
      </c>
    </row>
    <row r="59" spans="1:9" s="14" customFormat="1" ht="27" customHeight="1" thickBot="1">
      <c r="A59" s="76" t="s">
        <v>205</v>
      </c>
      <c r="B59" s="28"/>
      <c r="C59" s="118">
        <f>SUM(C57:C58)</f>
        <v>-1.0999999999999999E-2</v>
      </c>
      <c r="D59" s="116"/>
      <c r="E59" s="118">
        <f>SUM(E57:E58)</f>
        <v>3.1221871521739129E-2</v>
      </c>
      <c r="F59" s="115"/>
      <c r="G59" s="118">
        <f>SUM(G57:G58)</f>
        <v>-3.1399999999999997E-2</v>
      </c>
      <c r="H59" s="115"/>
      <c r="I59" s="118">
        <f>SUM(I57:I58)</f>
        <v>2.3699999999999999E-2</v>
      </c>
    </row>
    <row r="60" spans="1:9" ht="27" customHeight="1" thickTop="1">
      <c r="A60" s="70"/>
      <c r="B60" s="35"/>
      <c r="C60" s="119"/>
      <c r="D60" s="119"/>
      <c r="E60" s="119"/>
      <c r="F60" s="119"/>
      <c r="G60" s="119"/>
      <c r="H60" s="120"/>
      <c r="I60" s="119"/>
    </row>
    <row r="61" spans="1:9" s="14" customFormat="1" ht="27" customHeight="1">
      <c r="A61" s="10" t="s">
        <v>127</v>
      </c>
      <c r="B61" s="76"/>
      <c r="C61" s="45"/>
      <c r="E61" s="45"/>
      <c r="F61" s="10"/>
      <c r="G61" s="45"/>
      <c r="H61" s="10"/>
      <c r="I61" s="45"/>
    </row>
    <row r="62" spans="1:9" s="14" customFormat="1" ht="27" customHeight="1">
      <c r="A62" s="10" t="s">
        <v>128</v>
      </c>
      <c r="B62" s="76"/>
      <c r="C62" s="121">
        <v>460000000</v>
      </c>
      <c r="D62" s="103"/>
      <c r="E62" s="121">
        <v>460000000</v>
      </c>
      <c r="F62" s="103"/>
      <c r="G62" s="121">
        <v>460000000</v>
      </c>
      <c r="H62" s="103"/>
      <c r="I62" s="121">
        <v>460000000</v>
      </c>
    </row>
    <row r="63" spans="1:9" ht="27" customHeight="1">
      <c r="A63" s="70"/>
      <c r="B63" s="35"/>
      <c r="C63" s="119"/>
      <c r="D63" s="119"/>
      <c r="E63" s="119"/>
      <c r="F63" s="119"/>
      <c r="G63" s="119"/>
      <c r="H63" s="120"/>
      <c r="I63" s="119"/>
    </row>
    <row r="64" spans="1:9" ht="27" customHeight="1">
      <c r="A64" s="70"/>
      <c r="B64" s="35"/>
      <c r="C64" s="119"/>
      <c r="D64" s="119"/>
      <c r="E64" s="119"/>
      <c r="F64" s="119"/>
      <c r="G64" s="119"/>
      <c r="H64" s="120"/>
      <c r="I64" s="119"/>
    </row>
    <row r="65" spans="1:9" ht="27" customHeight="1">
      <c r="B65" s="35"/>
      <c r="C65" s="121"/>
      <c r="D65" s="103"/>
      <c r="E65" s="121"/>
      <c r="F65" s="103"/>
      <c r="G65" s="121"/>
      <c r="H65" s="103"/>
      <c r="I65" s="121"/>
    </row>
    <row r="66" spans="1:9" ht="27" customHeight="1">
      <c r="A66" s="35" t="s">
        <v>14</v>
      </c>
      <c r="B66" s="35"/>
    </row>
    <row r="67" spans="1:9" ht="27" customHeight="1">
      <c r="A67" s="35"/>
      <c r="B67" s="35"/>
    </row>
    <row r="68" spans="1:9" ht="27" customHeight="1">
      <c r="A68" s="35"/>
      <c r="B68" s="35"/>
    </row>
    <row r="69" spans="1:9" ht="27" customHeight="1">
      <c r="A69" s="35"/>
      <c r="B69" s="35"/>
    </row>
    <row r="70" spans="1:9" ht="27" customHeight="1">
      <c r="A70" s="35"/>
      <c r="B70" s="35"/>
    </row>
    <row r="71" spans="1:9" ht="27" customHeight="1">
      <c r="A71" s="35"/>
      <c r="B71" s="35"/>
    </row>
    <row r="72" spans="1:9" ht="27" customHeight="1">
      <c r="A72" s="35"/>
      <c r="B72" s="35"/>
    </row>
    <row r="73" spans="1:9" ht="27" customHeight="1">
      <c r="A73" s="100" t="s">
        <v>73</v>
      </c>
      <c r="B73" s="100"/>
      <c r="C73" s="100"/>
      <c r="D73" s="100"/>
      <c r="E73" s="100" t="s">
        <v>94</v>
      </c>
      <c r="F73" s="100"/>
      <c r="H73" s="100"/>
      <c r="I73" s="100"/>
    </row>
    <row r="74" spans="1:9" ht="27" customHeight="1">
      <c r="A74" s="101" t="s">
        <v>74</v>
      </c>
      <c r="B74" s="101"/>
      <c r="C74" s="101"/>
      <c r="D74" s="77"/>
      <c r="E74" s="35" t="s">
        <v>170</v>
      </c>
      <c r="F74" s="50"/>
      <c r="G74" s="50"/>
      <c r="H74" s="77"/>
      <c r="I74" s="77"/>
    </row>
  </sheetData>
  <mergeCells count="9">
    <mergeCell ref="A41:I41"/>
    <mergeCell ref="A42:I42"/>
    <mergeCell ref="G44:I44"/>
    <mergeCell ref="A1:I1"/>
    <mergeCell ref="A2:I2"/>
    <mergeCell ref="A3:I3"/>
    <mergeCell ref="G5:I5"/>
    <mergeCell ref="A39:I39"/>
    <mergeCell ref="A40:I40"/>
  </mergeCells>
  <pageMargins left="0.78740157480314965" right="0.39370078740157483" top="0.59055118110236227" bottom="0.39370078740157483" header="0.31496062992125984" footer="0.27559055118110237"/>
  <pageSetup paperSize="9" scale="80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0"/>
  <sheetViews>
    <sheetView zoomScale="85" zoomScaleNormal="85" zoomScaleSheetLayoutView="100" workbookViewId="0">
      <selection activeCell="C25" sqref="C25"/>
    </sheetView>
  </sheetViews>
  <sheetFormatPr defaultColWidth="9.33203125" defaultRowHeight="22.5" customHeight="1"/>
  <cols>
    <col min="1" max="1" width="9.33203125" style="69"/>
    <col min="2" max="5" width="9.33203125" style="69" customWidth="1"/>
    <col min="6" max="6" width="6.33203125" style="69" customWidth="1"/>
    <col min="7" max="7" width="8.1640625" style="69" customWidth="1"/>
    <col min="8" max="8" width="16.83203125" style="69" customWidth="1"/>
    <col min="9" max="9" width="1.5" style="69" customWidth="1"/>
    <col min="10" max="10" width="16.83203125" style="69" customWidth="1"/>
    <col min="11" max="11" width="1.33203125" style="69" customWidth="1"/>
    <col min="12" max="12" width="16.83203125" style="69" customWidth="1"/>
    <col min="13" max="13" width="1.33203125" style="69" customWidth="1"/>
    <col min="14" max="14" width="16.83203125" style="69" customWidth="1"/>
    <col min="15" max="15" width="1.33203125" style="69" customWidth="1"/>
    <col min="16" max="16" width="16.83203125" style="69" customWidth="1"/>
    <col min="17" max="17" width="1.33203125" style="69" customWidth="1"/>
    <col min="18" max="18" width="16.83203125" style="69" customWidth="1"/>
    <col min="19" max="19" width="1.33203125" style="69" customWidth="1"/>
    <col min="20" max="20" width="16.83203125" style="69" customWidth="1"/>
    <col min="21" max="21" width="4" style="69" customWidth="1"/>
    <col min="22" max="16384" width="9.33203125" style="69"/>
  </cols>
  <sheetData>
    <row r="1" spans="1:21" ht="22.5" customHeight="1">
      <c r="A1" s="128" t="s">
        <v>116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91"/>
    </row>
    <row r="2" spans="1:21" ht="22.5" customHeight="1">
      <c r="A2" s="130" t="s">
        <v>39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1" ht="22.5" customHeight="1">
      <c r="A3" s="130" t="s">
        <v>220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</row>
    <row r="4" spans="1:21" ht="22.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</row>
    <row r="5" spans="1:21" ht="22.5" customHeight="1">
      <c r="A5" s="71"/>
      <c r="B5" s="71"/>
      <c r="C5" s="71"/>
      <c r="D5" s="71"/>
      <c r="E5" s="71"/>
      <c r="F5" s="71"/>
      <c r="G5" s="71"/>
      <c r="H5" s="131" t="s">
        <v>70</v>
      </c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</row>
    <row r="6" spans="1:21" ht="22.5" customHeight="1">
      <c r="A6" s="71"/>
      <c r="B6" s="71"/>
      <c r="C6" s="71"/>
      <c r="D6" s="71"/>
      <c r="E6" s="71"/>
      <c r="F6" s="71"/>
      <c r="G6" s="71"/>
      <c r="H6" s="127" t="s">
        <v>44</v>
      </c>
      <c r="I6" s="127"/>
      <c r="J6" s="127"/>
      <c r="K6" s="127"/>
      <c r="L6" s="127"/>
      <c r="M6" s="127"/>
      <c r="N6" s="127"/>
      <c r="O6" s="127"/>
      <c r="P6" s="127"/>
      <c r="Q6" s="74"/>
      <c r="R6" s="84" t="s">
        <v>48</v>
      </c>
      <c r="S6" s="74"/>
      <c r="T6" s="74" t="s">
        <v>50</v>
      </c>
    </row>
    <row r="7" spans="1:21" ht="22.5" customHeight="1">
      <c r="A7" s="70"/>
      <c r="B7" s="71"/>
      <c r="C7" s="71"/>
      <c r="D7" s="71"/>
      <c r="E7" s="71"/>
      <c r="F7" s="71"/>
      <c r="G7" s="71"/>
      <c r="H7" s="80" t="s">
        <v>40</v>
      </c>
      <c r="I7" s="92"/>
      <c r="J7" s="80" t="s">
        <v>114</v>
      </c>
      <c r="K7" s="80"/>
      <c r="L7" s="127" t="s">
        <v>43</v>
      </c>
      <c r="M7" s="127"/>
      <c r="N7" s="127"/>
      <c r="O7" s="92"/>
      <c r="P7" s="74" t="s">
        <v>53</v>
      </c>
      <c r="R7" s="75" t="s">
        <v>49</v>
      </c>
      <c r="T7" s="75" t="s">
        <v>51</v>
      </c>
    </row>
    <row r="8" spans="1:21" ht="22.5" customHeight="1">
      <c r="A8" s="71"/>
      <c r="B8" s="70"/>
      <c r="C8" s="70"/>
      <c r="D8" s="70"/>
      <c r="E8" s="70"/>
      <c r="F8" s="70"/>
      <c r="G8" s="70"/>
      <c r="H8" s="74" t="s">
        <v>41</v>
      </c>
      <c r="I8" s="71"/>
      <c r="J8" s="74"/>
      <c r="K8" s="74"/>
      <c r="L8" s="74" t="s">
        <v>45</v>
      </c>
      <c r="M8" s="74"/>
      <c r="N8" s="74" t="s">
        <v>47</v>
      </c>
      <c r="O8" s="74"/>
      <c r="P8" s="74" t="s">
        <v>54</v>
      </c>
      <c r="Q8" s="71"/>
      <c r="R8" s="74"/>
      <c r="S8" s="71"/>
      <c r="T8" s="74" t="s">
        <v>52</v>
      </c>
    </row>
    <row r="9" spans="1:21" ht="22.5" customHeight="1">
      <c r="A9" s="71"/>
      <c r="B9" s="70"/>
      <c r="C9" s="70"/>
      <c r="D9" s="70"/>
      <c r="E9" s="70"/>
      <c r="F9" s="70"/>
      <c r="G9" s="23" t="s">
        <v>6</v>
      </c>
      <c r="H9" s="68" t="s">
        <v>42</v>
      </c>
      <c r="I9" s="93"/>
      <c r="J9" s="68"/>
      <c r="K9" s="68"/>
      <c r="L9" s="68" t="s">
        <v>46</v>
      </c>
      <c r="M9" s="68"/>
      <c r="N9" s="68"/>
      <c r="O9" s="68"/>
      <c r="P9" s="68"/>
      <c r="Q9" s="93"/>
      <c r="R9" s="68"/>
      <c r="S9" s="93"/>
      <c r="T9" s="68"/>
    </row>
    <row r="10" spans="1:21" ht="22.5" customHeight="1">
      <c r="A10" s="71" t="s">
        <v>151</v>
      </c>
      <c r="B10" s="14"/>
      <c r="C10" s="14"/>
      <c r="D10" s="14"/>
      <c r="E10" s="14"/>
      <c r="F10" s="14"/>
      <c r="G10" s="14"/>
      <c r="H10" s="53">
        <v>230000000</v>
      </c>
      <c r="I10" s="53"/>
      <c r="J10" s="53">
        <v>42699106.670000002</v>
      </c>
      <c r="K10" s="53"/>
      <c r="L10" s="53">
        <v>19500000</v>
      </c>
      <c r="M10" s="53"/>
      <c r="N10" s="53">
        <v>46517058.149999999</v>
      </c>
      <c r="O10" s="53"/>
      <c r="P10" s="53">
        <f>SUM(H10:N10)</f>
        <v>338716164.81999999</v>
      </c>
      <c r="Q10" s="53"/>
      <c r="R10" s="53">
        <v>196.06</v>
      </c>
      <c r="S10" s="53"/>
      <c r="T10" s="53">
        <f>SUM(P10:R10)</f>
        <v>338716360.88</v>
      </c>
    </row>
    <row r="11" spans="1:21" ht="22.5" customHeight="1">
      <c r="A11" s="71" t="s">
        <v>222</v>
      </c>
      <c r="B11" s="71"/>
      <c r="C11" s="71"/>
      <c r="D11" s="71"/>
      <c r="E11" s="71"/>
      <c r="F11" s="71"/>
      <c r="G11" s="71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</row>
    <row r="12" spans="1:21" ht="22.5" customHeight="1">
      <c r="A12" s="71" t="s">
        <v>225</v>
      </c>
      <c r="B12" s="71"/>
      <c r="C12" s="71"/>
      <c r="D12" s="71"/>
      <c r="E12" s="71"/>
      <c r="F12" s="71"/>
      <c r="G12" s="71"/>
      <c r="H12" s="53">
        <v>0</v>
      </c>
      <c r="I12" s="53"/>
      <c r="J12" s="53">
        <v>0</v>
      </c>
      <c r="K12" s="53"/>
      <c r="L12" s="53">
        <v>0</v>
      </c>
      <c r="M12" s="53"/>
      <c r="N12" s="53">
        <v>0</v>
      </c>
      <c r="O12" s="53"/>
      <c r="P12" s="53">
        <v>0</v>
      </c>
      <c r="Q12" s="53"/>
      <c r="R12" s="53">
        <v>7.5</v>
      </c>
      <c r="S12" s="53"/>
      <c r="T12" s="53">
        <f>SUM(P12:R12)</f>
        <v>7.5</v>
      </c>
    </row>
    <row r="13" spans="1:21" ht="22.5" customHeight="1">
      <c r="A13" s="71" t="s">
        <v>192</v>
      </c>
      <c r="B13" s="71"/>
      <c r="C13" s="71"/>
      <c r="D13" s="71"/>
      <c r="E13" s="71"/>
      <c r="F13" s="71"/>
      <c r="G13" s="71"/>
      <c r="H13" s="53">
        <v>0</v>
      </c>
      <c r="I13" s="53"/>
      <c r="J13" s="53">
        <v>0</v>
      </c>
      <c r="K13" s="53"/>
      <c r="L13" s="53">
        <v>0</v>
      </c>
      <c r="M13" s="53"/>
      <c r="N13" s="53">
        <v>0</v>
      </c>
      <c r="O13" s="53"/>
      <c r="P13" s="53">
        <f>SUM(H13:N13)</f>
        <v>0</v>
      </c>
      <c r="Q13" s="53"/>
      <c r="R13" s="53">
        <v>-20.100000000000001</v>
      </c>
      <c r="S13" s="53"/>
      <c r="T13" s="53">
        <f>SUM(P13:R13)</f>
        <v>-20.100000000000001</v>
      </c>
    </row>
    <row r="14" spans="1:21" ht="22.5" customHeight="1">
      <c r="A14" s="71" t="s">
        <v>190</v>
      </c>
      <c r="B14" s="71"/>
      <c r="C14" s="71"/>
      <c r="D14" s="71"/>
      <c r="E14" s="71"/>
      <c r="F14" s="71"/>
      <c r="G14" s="84" t="s">
        <v>202</v>
      </c>
      <c r="H14" s="53">
        <v>0</v>
      </c>
      <c r="I14" s="53"/>
      <c r="J14" s="53">
        <v>0</v>
      </c>
      <c r="K14" s="53"/>
      <c r="L14" s="53">
        <v>675000</v>
      </c>
      <c r="M14" s="53"/>
      <c r="N14" s="53">
        <v>-675000</v>
      </c>
      <c r="O14" s="53"/>
      <c r="P14" s="53">
        <f>SUM(H14:N14)</f>
        <v>0</v>
      </c>
      <c r="Q14" s="53"/>
      <c r="R14" s="53">
        <v>0</v>
      </c>
      <c r="S14" s="53"/>
      <c r="T14" s="53">
        <f>SUM(P14:R14)</f>
        <v>0</v>
      </c>
    </row>
    <row r="15" spans="1:21" ht="22.5" customHeight="1">
      <c r="A15" s="71" t="s">
        <v>191</v>
      </c>
      <c r="B15" s="71"/>
      <c r="C15" s="71"/>
      <c r="D15" s="71"/>
      <c r="E15" s="71"/>
      <c r="F15" s="71"/>
      <c r="G15" s="84" t="s">
        <v>202</v>
      </c>
      <c r="H15" s="53">
        <v>0</v>
      </c>
      <c r="I15" s="53"/>
      <c r="J15" s="53">
        <v>0</v>
      </c>
      <c r="K15" s="53"/>
      <c r="L15" s="53">
        <v>0</v>
      </c>
      <c r="M15" s="53"/>
      <c r="N15" s="53">
        <v>-9189998</v>
      </c>
      <c r="O15" s="53"/>
      <c r="P15" s="53">
        <f>SUM(H15:N15)</f>
        <v>-9189998</v>
      </c>
      <c r="Q15" s="53"/>
      <c r="R15" s="53">
        <v>0</v>
      </c>
      <c r="S15" s="53"/>
      <c r="T15" s="53">
        <f>SUM(P15:R15)</f>
        <v>-9189998</v>
      </c>
    </row>
    <row r="16" spans="1:21" ht="22.5" customHeight="1">
      <c r="A16" s="71" t="s">
        <v>82</v>
      </c>
      <c r="B16" s="71"/>
      <c r="C16" s="71"/>
      <c r="D16" s="71"/>
      <c r="E16" s="71"/>
      <c r="F16" s="71"/>
      <c r="G16" s="71"/>
      <c r="H16" s="53">
        <v>0</v>
      </c>
      <c r="I16" s="53"/>
      <c r="J16" s="53">
        <v>0</v>
      </c>
      <c r="K16" s="53"/>
      <c r="L16" s="53">
        <v>0</v>
      </c>
      <c r="M16" s="53"/>
      <c r="N16" s="53">
        <f>'PL 9 M'!E47</f>
        <v>14377651.030000018</v>
      </c>
      <c r="O16" s="53"/>
      <c r="P16" s="53">
        <f>SUM(H16:N16)</f>
        <v>14377651.030000018</v>
      </c>
      <c r="Q16" s="53"/>
      <c r="R16" s="53">
        <f>'PL 9 M'!E52</f>
        <v>12.45</v>
      </c>
      <c r="S16" s="53"/>
      <c r="T16" s="53">
        <f>SUM(P16:R16)</f>
        <v>14377663.480000017</v>
      </c>
    </row>
    <row r="17" spans="1:20" ht="22.5" customHeight="1" thickBot="1">
      <c r="A17" s="71" t="s">
        <v>223</v>
      </c>
      <c r="B17" s="71"/>
      <c r="C17" s="71"/>
      <c r="D17" s="71"/>
      <c r="E17" s="71"/>
      <c r="F17" s="71"/>
      <c r="G17" s="71"/>
      <c r="H17" s="94">
        <f>SUM(H10:H16)</f>
        <v>230000000</v>
      </c>
      <c r="I17" s="53"/>
      <c r="J17" s="94">
        <f>SUM(J10:J16)</f>
        <v>42699106.670000002</v>
      </c>
      <c r="K17" s="53"/>
      <c r="L17" s="94">
        <f>SUM(L10:L16)</f>
        <v>20175000</v>
      </c>
      <c r="M17" s="53"/>
      <c r="N17" s="94">
        <f>SUM(N10:N16)</f>
        <v>51029711.180000015</v>
      </c>
      <c r="O17" s="53"/>
      <c r="P17" s="94">
        <f>SUM(P10:P16)</f>
        <v>343903817.85000002</v>
      </c>
      <c r="Q17" s="53"/>
      <c r="R17" s="94">
        <f>SUM(R10:R16)</f>
        <v>195.91</v>
      </c>
      <c r="S17" s="53"/>
      <c r="T17" s="94">
        <f>SUM(T10:T16)</f>
        <v>343904013.75999999</v>
      </c>
    </row>
    <row r="18" spans="1:20" ht="22.5" customHeight="1" thickTop="1">
      <c r="A18" s="70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</row>
    <row r="19" spans="1:20" ht="22.5" customHeight="1">
      <c r="A19" s="71" t="s">
        <v>168</v>
      </c>
      <c r="B19" s="14"/>
      <c r="C19" s="14"/>
      <c r="D19" s="14"/>
      <c r="E19" s="14"/>
      <c r="F19" s="14"/>
      <c r="G19" s="14"/>
      <c r="H19" s="53">
        <v>230000000</v>
      </c>
      <c r="I19" s="53"/>
      <c r="J19" s="53">
        <v>42699106.670000002</v>
      </c>
      <c r="K19" s="53"/>
      <c r="L19" s="53">
        <v>21175000</v>
      </c>
      <c r="M19" s="53"/>
      <c r="N19" s="53">
        <v>60506615.289599687</v>
      </c>
      <c r="O19" s="53"/>
      <c r="P19" s="53">
        <f>SUM(H19:N19)</f>
        <v>354380721.95959973</v>
      </c>
      <c r="Q19" s="53"/>
      <c r="R19" s="53">
        <v>202.39999999995345</v>
      </c>
      <c r="S19" s="53"/>
      <c r="T19" s="53">
        <f>SUM(P19:R19)</f>
        <v>354380924.35959971</v>
      </c>
    </row>
    <row r="20" spans="1:20" ht="22.5" customHeight="1">
      <c r="A20" s="71" t="s">
        <v>222</v>
      </c>
      <c r="B20" s="71"/>
      <c r="C20" s="71"/>
      <c r="D20" s="71"/>
      <c r="E20" s="71"/>
      <c r="F20" s="71"/>
      <c r="G20" s="71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</row>
    <row r="21" spans="1:20" ht="22.5" customHeight="1">
      <c r="A21" s="71" t="s">
        <v>191</v>
      </c>
      <c r="B21" s="71"/>
      <c r="C21" s="71"/>
      <c r="D21" s="71"/>
      <c r="E21" s="71"/>
      <c r="F21" s="71"/>
      <c r="G21" s="84" t="s">
        <v>203</v>
      </c>
      <c r="H21" s="53">
        <v>0</v>
      </c>
      <c r="I21" s="53"/>
      <c r="J21" s="53">
        <v>0</v>
      </c>
      <c r="K21" s="53"/>
      <c r="L21" s="53">
        <v>0</v>
      </c>
      <c r="M21" s="53"/>
      <c r="N21" s="53">
        <v>-11500000</v>
      </c>
      <c r="O21" s="53"/>
      <c r="P21" s="53">
        <f>SUM(H21:N21)</f>
        <v>-11500000</v>
      </c>
      <c r="Q21" s="53"/>
      <c r="R21" s="53">
        <v>0</v>
      </c>
      <c r="S21" s="53">
        <v>0</v>
      </c>
      <c r="T21" s="53">
        <f>SUM(P21:R21)</f>
        <v>-11500000</v>
      </c>
    </row>
    <row r="22" spans="1:20" ht="22.5" customHeight="1">
      <c r="A22" s="71" t="s">
        <v>206</v>
      </c>
      <c r="B22" s="71"/>
      <c r="C22" s="71"/>
      <c r="D22" s="71"/>
      <c r="E22" s="71"/>
      <c r="F22" s="71"/>
      <c r="G22" s="71"/>
      <c r="H22" s="53">
        <v>0</v>
      </c>
      <c r="I22" s="53"/>
      <c r="J22" s="53">
        <v>0</v>
      </c>
      <c r="K22" s="53"/>
      <c r="L22" s="53">
        <v>0</v>
      </c>
      <c r="M22" s="53"/>
      <c r="N22" s="53">
        <f>'PL 9 M'!C51</f>
        <v>-5057466.010000091</v>
      </c>
      <c r="O22" s="53"/>
      <c r="P22" s="53">
        <f>SUM(H22:N22)</f>
        <v>-5057466.010000091</v>
      </c>
      <c r="Q22" s="53"/>
      <c r="R22" s="53">
        <f>'PL 9 M'!C52</f>
        <v>38.730000000000004</v>
      </c>
      <c r="S22" s="53"/>
      <c r="T22" s="53">
        <f>SUM(P22:R22)</f>
        <v>-5057427.2800000906</v>
      </c>
    </row>
    <row r="23" spans="1:20" ht="22.5" customHeight="1" thickBot="1">
      <c r="A23" s="71" t="s">
        <v>224</v>
      </c>
      <c r="B23" s="71"/>
      <c r="C23" s="71"/>
      <c r="D23" s="71"/>
      <c r="E23" s="71"/>
      <c r="F23" s="71"/>
      <c r="G23" s="71"/>
      <c r="H23" s="94">
        <f>SUM(H19:H22)</f>
        <v>230000000</v>
      </c>
      <c r="I23" s="53"/>
      <c r="J23" s="94">
        <f>SUM(J19:J22)</f>
        <v>42699106.670000002</v>
      </c>
      <c r="K23" s="53"/>
      <c r="L23" s="94">
        <f>SUM(L19:L22)</f>
        <v>21175000</v>
      </c>
      <c r="M23" s="53"/>
      <c r="N23" s="94">
        <f>SUM(N19:N22)</f>
        <v>43949149.279599592</v>
      </c>
      <c r="O23" s="53"/>
      <c r="P23" s="94">
        <f>SUM(P19:P22)</f>
        <v>337823255.94959962</v>
      </c>
      <c r="Q23" s="53"/>
      <c r="R23" s="94">
        <f>SUM(R19:R22)</f>
        <v>241.12999999995344</v>
      </c>
      <c r="S23" s="53"/>
      <c r="T23" s="94">
        <f>SUM(T19:T22)</f>
        <v>337823497.07959962</v>
      </c>
    </row>
    <row r="24" spans="1:20" ht="22.5" customHeight="1" thickTop="1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</row>
    <row r="25" spans="1:20" ht="22.5" customHeight="1">
      <c r="A25" s="70" t="s">
        <v>14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</row>
    <row r="26" spans="1:20" ht="22.5" customHeight="1">
      <c r="A26" s="70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</row>
    <row r="27" spans="1:20" ht="22.5" customHeight="1"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</row>
    <row r="28" spans="1:20" ht="22.5" customHeight="1">
      <c r="A28" s="71"/>
      <c r="B28" s="71"/>
      <c r="C28" s="72" t="s">
        <v>73</v>
      </c>
      <c r="D28" s="72"/>
      <c r="E28" s="72"/>
      <c r="F28" s="72"/>
      <c r="G28" s="72"/>
      <c r="I28" s="10"/>
      <c r="J28" s="71"/>
      <c r="K28" s="71"/>
      <c r="L28" s="71"/>
      <c r="M28" s="71"/>
      <c r="N28" s="72" t="s">
        <v>72</v>
      </c>
      <c r="O28" s="71"/>
    </row>
    <row r="29" spans="1:20" ht="22.5" customHeight="1">
      <c r="A29" s="71"/>
      <c r="B29" s="71"/>
      <c r="C29" s="73" t="s">
        <v>74</v>
      </c>
      <c r="D29" s="73"/>
      <c r="E29" s="77"/>
      <c r="F29" s="77"/>
      <c r="G29" s="77"/>
      <c r="I29" s="10"/>
      <c r="J29" s="71"/>
      <c r="K29" s="71"/>
      <c r="L29" s="71"/>
      <c r="M29" s="71"/>
      <c r="N29" s="35" t="s">
        <v>170</v>
      </c>
      <c r="O29" s="50"/>
      <c r="P29" s="50"/>
    </row>
    <row r="30" spans="1:20" ht="22.5" customHeight="1"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</row>
  </sheetData>
  <mergeCells count="6">
    <mergeCell ref="L7:N7"/>
    <mergeCell ref="A1:T1"/>
    <mergeCell ref="A2:T2"/>
    <mergeCell ref="A3:T3"/>
    <mergeCell ref="H5:T5"/>
    <mergeCell ref="H6:P6"/>
  </mergeCells>
  <pageMargins left="0.98425196850393704" right="0.39370078740157483" top="0.59055118110236227" bottom="0.39370078740157483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1"/>
  <sheetViews>
    <sheetView zoomScale="90" zoomScaleNormal="90" zoomScaleSheetLayoutView="100" workbookViewId="0">
      <selection activeCell="H11" sqref="H11"/>
    </sheetView>
  </sheetViews>
  <sheetFormatPr defaultColWidth="9.33203125" defaultRowHeight="27.75" customHeight="1"/>
  <cols>
    <col min="1" max="4" width="9.33203125" style="10" customWidth="1"/>
    <col min="5" max="5" width="13" style="10" customWidth="1"/>
    <col min="6" max="6" width="7.5" style="10" customWidth="1"/>
    <col min="7" max="7" width="1.6640625" style="10" customWidth="1"/>
    <col min="8" max="8" width="16.33203125" style="10" customWidth="1"/>
    <col min="9" max="9" width="1.33203125" style="10" customWidth="1"/>
    <col min="10" max="10" width="16.33203125" style="10" customWidth="1"/>
    <col min="11" max="11" width="1.33203125" style="10" customWidth="1"/>
    <col min="12" max="12" width="16.33203125" style="10" customWidth="1"/>
    <col min="13" max="13" width="1.33203125" style="10" customWidth="1"/>
    <col min="14" max="14" width="16.33203125" style="10" customWidth="1"/>
    <col min="15" max="15" width="1.33203125" style="10" customWidth="1"/>
    <col min="16" max="16" width="16.33203125" style="10" customWidth="1"/>
    <col min="17" max="17" width="1.6640625" style="5" customWidth="1"/>
    <col min="18" max="16384" width="9.33203125" style="10"/>
  </cols>
  <sheetData>
    <row r="1" spans="1:20" ht="26.1" customHeight="1">
      <c r="A1" s="122" t="s">
        <v>116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3"/>
    </row>
    <row r="2" spans="1:20" ht="26.1" customHeight="1">
      <c r="A2" s="123" t="s">
        <v>91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3"/>
    </row>
    <row r="3" spans="1:20" s="69" customFormat="1" ht="26.1" customHeight="1">
      <c r="A3" s="130" t="s">
        <v>220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78"/>
      <c r="R3" s="78"/>
      <c r="S3" s="78"/>
      <c r="T3" s="78"/>
    </row>
    <row r="4" spans="1:20" ht="26.1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"/>
    </row>
    <row r="5" spans="1:20" ht="26.1" customHeight="1">
      <c r="H5" s="124" t="s">
        <v>68</v>
      </c>
      <c r="I5" s="124"/>
      <c r="J5" s="124"/>
      <c r="K5" s="124"/>
      <c r="L5" s="124"/>
      <c r="M5" s="124"/>
      <c r="N5" s="124"/>
      <c r="O5" s="124"/>
      <c r="P5" s="124"/>
      <c r="Q5" s="3"/>
    </row>
    <row r="6" spans="1:20" ht="26.1" customHeight="1">
      <c r="H6" s="79" t="s">
        <v>40</v>
      </c>
      <c r="I6" s="37"/>
      <c r="J6" s="80" t="s">
        <v>114</v>
      </c>
      <c r="K6" s="37"/>
      <c r="L6" s="132" t="s">
        <v>43</v>
      </c>
      <c r="M6" s="132"/>
      <c r="N6" s="132"/>
      <c r="O6" s="37"/>
      <c r="P6" s="37"/>
      <c r="Q6" s="3"/>
    </row>
    <row r="7" spans="1:20" s="37" customFormat="1" ht="26.1" customHeight="1">
      <c r="H7" s="79" t="s">
        <v>41</v>
      </c>
      <c r="J7" s="74"/>
      <c r="L7" s="37" t="s">
        <v>45</v>
      </c>
      <c r="N7" s="37" t="s">
        <v>47</v>
      </c>
      <c r="P7" s="37" t="s">
        <v>50</v>
      </c>
      <c r="Q7" s="4"/>
    </row>
    <row r="8" spans="1:20" s="37" customFormat="1" ht="26.1" customHeight="1">
      <c r="F8" s="23" t="s">
        <v>6</v>
      </c>
      <c r="G8" s="23"/>
      <c r="H8" s="81" t="s">
        <v>42</v>
      </c>
      <c r="I8" s="16"/>
      <c r="J8" s="81"/>
      <c r="K8" s="16"/>
      <c r="L8" s="16" t="s">
        <v>46</v>
      </c>
      <c r="M8" s="16"/>
      <c r="N8" s="16"/>
      <c r="O8" s="16"/>
      <c r="P8" s="16"/>
      <c r="Q8" s="4"/>
    </row>
    <row r="9" spans="1:20" ht="26.1" customHeight="1">
      <c r="A9" s="71" t="s">
        <v>151</v>
      </c>
      <c r="B9" s="14"/>
      <c r="C9" s="14"/>
      <c r="D9" s="71"/>
      <c r="E9" s="71"/>
      <c r="H9" s="32">
        <v>230000000</v>
      </c>
      <c r="I9" s="32"/>
      <c r="J9" s="32">
        <v>42699106.670000002</v>
      </c>
      <c r="K9" s="32"/>
      <c r="L9" s="32">
        <v>17500000</v>
      </c>
      <c r="M9" s="32"/>
      <c r="N9" s="82">
        <v>17733662.239999998</v>
      </c>
      <c r="O9" s="32"/>
      <c r="P9" s="32">
        <f>SUM(H9:N9)</f>
        <v>307932768.91000003</v>
      </c>
      <c r="Q9" s="3"/>
    </row>
    <row r="10" spans="1:20" ht="26.1" customHeight="1">
      <c r="A10" s="71" t="s">
        <v>222</v>
      </c>
      <c r="B10" s="71"/>
      <c r="C10" s="71"/>
      <c r="D10" s="83"/>
      <c r="E10" s="83"/>
      <c r="H10" s="32"/>
      <c r="I10" s="32"/>
      <c r="J10" s="32"/>
      <c r="K10" s="32"/>
      <c r="L10" s="32"/>
      <c r="M10" s="32"/>
      <c r="N10" s="32"/>
      <c r="O10" s="32"/>
      <c r="P10" s="32"/>
      <c r="Q10" s="3"/>
    </row>
    <row r="11" spans="1:20" ht="26.1" customHeight="1">
      <c r="A11" s="71" t="s">
        <v>190</v>
      </c>
      <c r="B11" s="71"/>
      <c r="C11" s="71"/>
      <c r="D11" s="71"/>
      <c r="E11" s="71"/>
      <c r="F11" s="84" t="s">
        <v>202</v>
      </c>
      <c r="H11" s="82">
        <v>0</v>
      </c>
      <c r="I11" s="82"/>
      <c r="J11" s="82">
        <v>0</v>
      </c>
      <c r="K11" s="82"/>
      <c r="L11" s="82">
        <v>675000</v>
      </c>
      <c r="M11" s="82"/>
      <c r="N11" s="82">
        <f>-L11</f>
        <v>-675000</v>
      </c>
      <c r="O11" s="82"/>
      <c r="P11" s="82">
        <f>SUM(H11:N11)</f>
        <v>0</v>
      </c>
      <c r="Q11" s="3"/>
    </row>
    <row r="12" spans="1:20" ht="26.1" customHeight="1">
      <c r="A12" s="71" t="s">
        <v>191</v>
      </c>
      <c r="B12" s="71"/>
      <c r="C12" s="71"/>
      <c r="D12" s="71"/>
      <c r="E12" s="71"/>
      <c r="F12" s="84" t="s">
        <v>202</v>
      </c>
      <c r="H12" s="82">
        <v>0</v>
      </c>
      <c r="I12" s="82"/>
      <c r="J12" s="82">
        <v>0</v>
      </c>
      <c r="K12" s="82"/>
      <c r="L12" s="82">
        <v>0</v>
      </c>
      <c r="M12" s="82"/>
      <c r="N12" s="82">
        <v>-9189998</v>
      </c>
      <c r="O12" s="82"/>
      <c r="P12" s="82">
        <f>SUM(H12:N12)</f>
        <v>-9189998</v>
      </c>
      <c r="Q12" s="3"/>
    </row>
    <row r="13" spans="1:20" ht="26.1" customHeight="1">
      <c r="A13" s="71" t="s">
        <v>82</v>
      </c>
      <c r="B13" s="71"/>
      <c r="C13" s="71"/>
      <c r="D13" s="85"/>
      <c r="E13" s="85"/>
      <c r="F13" s="86"/>
      <c r="G13" s="86"/>
      <c r="H13" s="32">
        <v>0</v>
      </c>
      <c r="I13" s="32"/>
      <c r="J13" s="32">
        <v>0</v>
      </c>
      <c r="K13" s="32"/>
      <c r="L13" s="32">
        <v>0</v>
      </c>
      <c r="M13" s="32"/>
      <c r="N13" s="32">
        <f>'PL 9 M'!I47</f>
        <v>10881459.38999984</v>
      </c>
      <c r="O13" s="32"/>
      <c r="P13" s="32">
        <f>SUM(H13:N13)</f>
        <v>10881459.38999984</v>
      </c>
      <c r="Q13" s="3"/>
    </row>
    <row r="14" spans="1:20" ht="26.1" customHeight="1" thickBot="1">
      <c r="A14" s="71" t="s">
        <v>223</v>
      </c>
      <c r="B14" s="71"/>
      <c r="C14" s="71"/>
      <c r="D14" s="87"/>
      <c r="E14" s="87"/>
      <c r="H14" s="44">
        <f>SUM(H9:H13)</f>
        <v>230000000</v>
      </c>
      <c r="I14" s="32"/>
      <c r="J14" s="44">
        <f>SUM(J9:J13)</f>
        <v>42699106.670000002</v>
      </c>
      <c r="K14" s="32"/>
      <c r="L14" s="44">
        <f>SUM(L9:L13)</f>
        <v>18175000</v>
      </c>
      <c r="M14" s="32"/>
      <c r="N14" s="44">
        <f>SUM(N9:N13)</f>
        <v>18750123.629999839</v>
      </c>
      <c r="O14" s="32"/>
      <c r="P14" s="44">
        <f>SUM(P9:P13)</f>
        <v>309624230.29999989</v>
      </c>
    </row>
    <row r="15" spans="1:20" ht="26.1" customHeight="1" thickTop="1">
      <c r="A15" s="70"/>
      <c r="B15" s="71"/>
      <c r="C15" s="71"/>
      <c r="D15" s="85"/>
      <c r="E15" s="85"/>
      <c r="H15" s="30"/>
      <c r="I15" s="30"/>
      <c r="J15" s="30"/>
      <c r="K15" s="30"/>
      <c r="L15" s="30"/>
      <c r="M15" s="30"/>
      <c r="N15" s="30"/>
      <c r="O15" s="30"/>
      <c r="P15" s="30"/>
    </row>
    <row r="16" spans="1:20" ht="26.1" customHeight="1">
      <c r="A16" s="71" t="s">
        <v>168</v>
      </c>
      <c r="B16" s="14"/>
      <c r="C16" s="14"/>
      <c r="D16" s="85"/>
      <c r="E16" s="85"/>
      <c r="H16" s="32">
        <v>230000000</v>
      </c>
      <c r="I16" s="32"/>
      <c r="J16" s="32">
        <v>42699106.670000002</v>
      </c>
      <c r="K16" s="32"/>
      <c r="L16" s="32">
        <v>19175000</v>
      </c>
      <c r="M16" s="32"/>
      <c r="N16" s="82">
        <v>26070530.699999753</v>
      </c>
      <c r="O16" s="32"/>
      <c r="P16" s="32">
        <f>SUM(H16:N16)</f>
        <v>317944637.36999977</v>
      </c>
    </row>
    <row r="17" spans="1:17" ht="26.1" customHeight="1">
      <c r="A17" s="71" t="s">
        <v>222</v>
      </c>
      <c r="B17" s="71"/>
      <c r="C17" s="71"/>
      <c r="D17" s="71"/>
      <c r="E17" s="71"/>
      <c r="F17" s="71"/>
      <c r="G17" s="71"/>
      <c r="H17" s="32"/>
      <c r="I17" s="32"/>
      <c r="J17" s="32"/>
      <c r="K17" s="32"/>
      <c r="L17" s="32"/>
      <c r="M17" s="32"/>
      <c r="N17" s="32"/>
      <c r="O17" s="32"/>
      <c r="P17" s="32"/>
      <c r="Q17" s="3"/>
    </row>
    <row r="18" spans="1:17" ht="26.1" customHeight="1">
      <c r="A18" s="71" t="s">
        <v>191</v>
      </c>
      <c r="B18" s="71"/>
      <c r="C18" s="71"/>
      <c r="D18" s="71"/>
      <c r="E18" s="71"/>
      <c r="F18" s="84" t="s">
        <v>203</v>
      </c>
      <c r="G18" s="71"/>
      <c r="H18" s="32">
        <v>0</v>
      </c>
      <c r="I18" s="32"/>
      <c r="J18" s="32">
        <v>0</v>
      </c>
      <c r="K18" s="32"/>
      <c r="L18" s="32">
        <v>0</v>
      </c>
      <c r="M18" s="32"/>
      <c r="N18" s="32">
        <v>-11500000</v>
      </c>
      <c r="O18" s="32"/>
      <c r="P18" s="32">
        <f>SUM(H18:N18)</f>
        <v>-11500000</v>
      </c>
      <c r="Q18" s="3"/>
    </row>
    <row r="19" spans="1:17" ht="26.1" customHeight="1">
      <c r="A19" s="71" t="s">
        <v>206</v>
      </c>
      <c r="B19" s="71"/>
      <c r="C19" s="71"/>
      <c r="F19" s="85"/>
      <c r="H19" s="32">
        <v>0</v>
      </c>
      <c r="I19" s="32"/>
      <c r="J19" s="32">
        <v>0</v>
      </c>
      <c r="K19" s="32"/>
      <c r="L19" s="32">
        <v>0</v>
      </c>
      <c r="M19" s="32"/>
      <c r="N19" s="32">
        <f>'PL 9 M'!G47</f>
        <v>-14444577.610000109</v>
      </c>
      <c r="O19" s="32"/>
      <c r="P19" s="32">
        <f>SUM(H19:N19)</f>
        <v>-14444577.610000109</v>
      </c>
      <c r="Q19" s="3"/>
    </row>
    <row r="20" spans="1:17" ht="26.1" customHeight="1" thickBot="1">
      <c r="A20" s="71" t="s">
        <v>224</v>
      </c>
      <c r="B20" s="71"/>
      <c r="C20" s="71"/>
      <c r="F20" s="29"/>
      <c r="H20" s="44">
        <f>SUM(H16:H19)</f>
        <v>230000000</v>
      </c>
      <c r="I20" s="32"/>
      <c r="J20" s="44">
        <f>SUM(J16:J19)</f>
        <v>42699106.670000002</v>
      </c>
      <c r="K20" s="32"/>
      <c r="L20" s="44">
        <f>SUM(L16:L19)</f>
        <v>19175000</v>
      </c>
      <c r="M20" s="32"/>
      <c r="N20" s="44">
        <f>SUM(N16:N19)</f>
        <v>125953.08999964409</v>
      </c>
      <c r="O20" s="32"/>
      <c r="P20" s="44">
        <f>SUM(P16:P19)</f>
        <v>292000059.75999963</v>
      </c>
      <c r="Q20" s="3"/>
    </row>
    <row r="21" spans="1:17" s="46" customFormat="1" ht="26.1" customHeight="1" thickTop="1">
      <c r="D21" s="88"/>
      <c r="E21" s="88"/>
      <c r="H21" s="89"/>
      <c r="I21" s="89"/>
      <c r="J21" s="89"/>
      <c r="K21" s="89"/>
      <c r="L21" s="89"/>
      <c r="M21" s="89"/>
      <c r="N21" s="89"/>
      <c r="O21" s="89"/>
      <c r="P21" s="89"/>
      <c r="Q21" s="3"/>
    </row>
    <row r="22" spans="1:17" ht="26.1" customHeight="1">
      <c r="A22" s="14"/>
      <c r="B22" s="14"/>
      <c r="C22" s="14"/>
      <c r="D22" s="85"/>
      <c r="E22" s="85"/>
    </row>
    <row r="23" spans="1:17" ht="26.1" customHeight="1">
      <c r="D23" s="85"/>
      <c r="E23" s="85"/>
    </row>
    <row r="24" spans="1:17" ht="26.1" customHeight="1">
      <c r="A24" s="10" t="s">
        <v>14</v>
      </c>
      <c r="D24" s="85"/>
      <c r="E24" s="85"/>
    </row>
    <row r="25" spans="1:17" ht="26.1" customHeight="1">
      <c r="N25" s="90"/>
    </row>
    <row r="26" spans="1:17" ht="26.1" customHeight="1">
      <c r="N26" s="90"/>
    </row>
    <row r="27" spans="1:17" ht="26.1" customHeight="1">
      <c r="A27" s="72" t="s">
        <v>73</v>
      </c>
      <c r="B27" s="72"/>
      <c r="C27" s="72"/>
      <c r="D27" s="72"/>
      <c r="L27" s="72" t="s">
        <v>72</v>
      </c>
      <c r="M27" s="72"/>
      <c r="N27" s="90"/>
    </row>
    <row r="28" spans="1:17" ht="26.1" customHeight="1">
      <c r="A28" s="73" t="s">
        <v>74</v>
      </c>
      <c r="B28" s="73"/>
      <c r="C28" s="73"/>
      <c r="D28" s="73"/>
      <c r="L28" s="35" t="s">
        <v>170</v>
      </c>
      <c r="M28" s="50"/>
      <c r="N28" s="50"/>
    </row>
    <row r="29" spans="1:17" ht="27.75" customHeight="1">
      <c r="N29" s="37"/>
    </row>
    <row r="30" spans="1:17" ht="27.75" customHeight="1">
      <c r="N30" s="37"/>
    </row>
    <row r="31" spans="1:17" ht="27.75" customHeight="1">
      <c r="N31" s="37"/>
    </row>
  </sheetData>
  <mergeCells count="5">
    <mergeCell ref="L6:N6"/>
    <mergeCell ref="A1:P1"/>
    <mergeCell ref="A2:P2"/>
    <mergeCell ref="A3:P3"/>
    <mergeCell ref="H5:P5"/>
  </mergeCells>
  <pageMargins left="0.59055118110236227" right="0.39370078740157483" top="0.59055118110236227" bottom="0.39370078740157483" header="0.31496062992125984" footer="0.3937007874015748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3"/>
  <sheetViews>
    <sheetView topLeftCell="A37" zoomScale="80" zoomScaleNormal="80" zoomScaleSheetLayoutView="80" workbookViewId="0">
      <selection activeCell="F62" sqref="F62"/>
    </sheetView>
  </sheetViews>
  <sheetFormatPr defaultColWidth="9.33203125" defaultRowHeight="24" customHeight="1"/>
  <cols>
    <col min="1" max="4" width="9.33203125" style="135" customWidth="1"/>
    <col min="5" max="5" width="16.83203125" style="135" customWidth="1"/>
    <col min="6" max="6" width="11.1640625" style="135" customWidth="1"/>
    <col min="7" max="7" width="1.6640625" style="135" customWidth="1"/>
    <col min="8" max="8" width="17.1640625" style="135" customWidth="1"/>
    <col min="9" max="9" width="1.33203125" style="135" customWidth="1"/>
    <col min="10" max="10" width="17.1640625" style="135" customWidth="1"/>
    <col min="11" max="11" width="1.33203125" style="135" customWidth="1"/>
    <col min="12" max="12" width="17.1640625" style="135" customWidth="1"/>
    <col min="13" max="13" width="1.33203125" style="135" customWidth="1"/>
    <col min="14" max="14" width="17.1640625" style="142" customWidth="1"/>
    <col min="15" max="15" width="1.1640625" style="135" customWidth="1"/>
    <col min="16" max="16384" width="9.33203125" style="135"/>
  </cols>
  <sheetData>
    <row r="1" spans="1:14" ht="23.25" customHeight="1">
      <c r="A1" s="133" t="s">
        <v>116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4" ht="23.25" customHeight="1">
      <c r="A2" s="136" t="s">
        <v>55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14" s="103" customFormat="1" ht="23.25" customHeight="1">
      <c r="A3" s="137" t="s">
        <v>220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4" ht="23.25" customHeight="1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</row>
    <row r="5" spans="1:14" ht="23.25" customHeight="1">
      <c r="A5" s="139"/>
      <c r="B5" s="139"/>
      <c r="C5" s="139"/>
      <c r="D5" s="139"/>
      <c r="E5" s="139"/>
      <c r="F5" s="139"/>
      <c r="G5" s="139"/>
      <c r="H5" s="140"/>
      <c r="I5" s="140" t="s">
        <v>70</v>
      </c>
      <c r="J5" s="140"/>
      <c r="K5" s="139"/>
      <c r="L5" s="141" t="s">
        <v>68</v>
      </c>
      <c r="M5" s="141"/>
      <c r="N5" s="141"/>
    </row>
    <row r="6" spans="1:14" ht="23.25" customHeight="1">
      <c r="A6" s="142"/>
      <c r="B6" s="142"/>
      <c r="C6" s="142"/>
      <c r="D6" s="142"/>
      <c r="E6" s="142"/>
      <c r="F6" s="142"/>
      <c r="G6" s="142"/>
      <c r="H6" s="143" t="s">
        <v>169</v>
      </c>
      <c r="I6" s="144"/>
      <c r="J6" s="143" t="s">
        <v>149</v>
      </c>
      <c r="K6" s="142"/>
      <c r="L6" s="143" t="s">
        <v>169</v>
      </c>
      <c r="M6" s="144"/>
      <c r="N6" s="143" t="s">
        <v>149</v>
      </c>
    </row>
    <row r="7" spans="1:14" ht="23.25" customHeight="1">
      <c r="A7" s="142" t="s">
        <v>56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</row>
    <row r="8" spans="1:14" ht="23.25" customHeight="1">
      <c r="A8" s="142"/>
      <c r="B8" s="142" t="s">
        <v>180</v>
      </c>
      <c r="C8" s="142"/>
      <c r="D8" s="142"/>
      <c r="E8" s="142"/>
      <c r="F8" s="142"/>
      <c r="G8" s="142"/>
      <c r="H8" s="142">
        <f>'PL 9 M'!C26</f>
        <v>-5057427.2800000906</v>
      </c>
      <c r="I8" s="142"/>
      <c r="J8" s="142">
        <f>'PL 9 M'!E26</f>
        <v>14597602.580000017</v>
      </c>
      <c r="K8" s="142"/>
      <c r="L8" s="142">
        <f>'PL 9 M'!G26</f>
        <v>-14444577.610000109</v>
      </c>
      <c r="M8" s="142"/>
      <c r="N8" s="142">
        <f>'PL 9 M'!I26</f>
        <v>10881459.38999984</v>
      </c>
    </row>
    <row r="9" spans="1:14" ht="23.25" customHeight="1">
      <c r="A9" s="142"/>
      <c r="B9" s="142" t="s">
        <v>181</v>
      </c>
      <c r="C9" s="142"/>
      <c r="D9" s="142"/>
      <c r="E9" s="142"/>
      <c r="F9" s="142"/>
      <c r="G9" s="142"/>
      <c r="H9" s="145">
        <f>'PL 9 M'!C27</f>
        <v>0</v>
      </c>
      <c r="I9" s="142"/>
      <c r="J9" s="145">
        <f>'PL 9 M'!E27</f>
        <v>-219939.1</v>
      </c>
      <c r="K9" s="142"/>
      <c r="L9" s="145">
        <f>'PL 9 M'!G27</f>
        <v>0</v>
      </c>
      <c r="M9" s="142"/>
      <c r="N9" s="145">
        <f>'PL 9 M'!I27</f>
        <v>0</v>
      </c>
    </row>
    <row r="10" spans="1:14" ht="23.25" customHeight="1">
      <c r="A10" s="142" t="s">
        <v>138</v>
      </c>
      <c r="B10" s="142"/>
      <c r="C10" s="142"/>
      <c r="D10" s="142"/>
      <c r="E10" s="142"/>
      <c r="F10" s="142"/>
      <c r="G10" s="142"/>
      <c r="H10" s="82">
        <f>SUM(H8:H9)</f>
        <v>-5057427.2800000906</v>
      </c>
      <c r="I10" s="142"/>
      <c r="J10" s="82">
        <f>SUM(J8:J9)</f>
        <v>14377663.480000017</v>
      </c>
      <c r="K10" s="142"/>
      <c r="L10" s="82">
        <f>SUM(L8:L9)</f>
        <v>-14444577.610000109</v>
      </c>
      <c r="M10" s="146"/>
      <c r="N10" s="82">
        <f>SUM(N8:N9)</f>
        <v>10881459.38999984</v>
      </c>
    </row>
    <row r="11" spans="1:14" ht="23.25" customHeight="1">
      <c r="A11" s="142" t="s">
        <v>139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</row>
    <row r="12" spans="1:14" ht="23.25" customHeight="1">
      <c r="A12" s="142" t="s">
        <v>84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</row>
    <row r="13" spans="1:14" ht="23.25" customHeight="1">
      <c r="A13" s="142"/>
      <c r="B13" s="142" t="s">
        <v>143</v>
      </c>
      <c r="C13" s="142"/>
      <c r="D13" s="142"/>
      <c r="E13" s="142"/>
      <c r="F13" s="142"/>
      <c r="G13" s="142"/>
      <c r="H13" s="142">
        <f>-'PL 9 M'!C25</f>
        <v>1373327.0999999999</v>
      </c>
      <c r="I13" s="142"/>
      <c r="J13" s="142">
        <f>-'PL 9 M'!E25-2715</f>
        <v>3178654.45</v>
      </c>
      <c r="K13" s="142"/>
      <c r="L13" s="142">
        <f>-'PL 9 M'!G25</f>
        <v>-196123.11000000002</v>
      </c>
      <c r="M13" s="142"/>
      <c r="N13" s="142">
        <f>-'PL 9 M'!I25</f>
        <v>2950385.8199999994</v>
      </c>
    </row>
    <row r="14" spans="1:14" ht="23.25" customHeight="1">
      <c r="A14" s="142"/>
      <c r="B14" s="142" t="s">
        <v>193</v>
      </c>
      <c r="C14" s="142"/>
      <c r="D14" s="142"/>
      <c r="E14" s="142"/>
      <c r="F14" s="142"/>
      <c r="G14" s="142"/>
      <c r="H14" s="142">
        <v>0</v>
      </c>
      <c r="I14" s="142"/>
      <c r="J14" s="142">
        <v>-812285.27</v>
      </c>
      <c r="K14" s="142"/>
      <c r="L14" s="142">
        <v>0</v>
      </c>
      <c r="M14" s="142"/>
      <c r="N14" s="142">
        <v>-1496358.47</v>
      </c>
    </row>
    <row r="15" spans="1:14" ht="23.25" customHeight="1">
      <c r="A15" s="142"/>
      <c r="B15" s="142" t="s">
        <v>65</v>
      </c>
      <c r="C15" s="142"/>
      <c r="D15" s="142"/>
      <c r="E15" s="142"/>
      <c r="F15" s="142"/>
      <c r="G15" s="142"/>
      <c r="H15" s="82">
        <v>10934236.949999996</v>
      </c>
      <c r="I15" s="82"/>
      <c r="J15" s="82">
        <v>11224145.91</v>
      </c>
      <c r="K15" s="82"/>
      <c r="L15" s="82">
        <v>10493015.489999993</v>
      </c>
      <c r="M15" s="82"/>
      <c r="N15" s="82">
        <v>10800845.85</v>
      </c>
    </row>
    <row r="16" spans="1:14" ht="23.25" customHeight="1">
      <c r="A16" s="142"/>
      <c r="B16" s="147" t="s">
        <v>102</v>
      </c>
      <c r="C16" s="142"/>
      <c r="D16" s="142"/>
      <c r="E16" s="142"/>
      <c r="F16" s="142"/>
      <c r="G16" s="142"/>
      <c r="H16" s="82">
        <v>226057.46000000005</v>
      </c>
      <c r="I16" s="82"/>
      <c r="J16" s="82">
        <v>226057.46</v>
      </c>
      <c r="K16" s="82"/>
      <c r="L16" s="82">
        <v>226057.46000000005</v>
      </c>
      <c r="M16" s="82"/>
      <c r="N16" s="82">
        <v>226057.46</v>
      </c>
    </row>
    <row r="17" spans="1:15" ht="23.25" customHeight="1">
      <c r="A17" s="142"/>
      <c r="B17" s="147" t="s">
        <v>85</v>
      </c>
      <c r="C17" s="142"/>
      <c r="D17" s="142"/>
      <c r="E17" s="142"/>
      <c r="F17" s="142"/>
      <c r="G17" s="142"/>
      <c r="H17" s="82">
        <v>12672.16</v>
      </c>
      <c r="I17" s="82"/>
      <c r="J17" s="82">
        <v>12672.16</v>
      </c>
      <c r="K17" s="82"/>
      <c r="L17" s="82">
        <v>12672.16</v>
      </c>
      <c r="M17" s="82"/>
      <c r="N17" s="82">
        <v>12672.16</v>
      </c>
    </row>
    <row r="18" spans="1:15" ht="23.25" customHeight="1">
      <c r="A18" s="142"/>
      <c r="B18" s="142" t="s">
        <v>194</v>
      </c>
      <c r="C18" s="142"/>
      <c r="D18" s="142"/>
      <c r="E18" s="142"/>
      <c r="F18" s="142"/>
      <c r="G18" s="142"/>
      <c r="H18" s="82">
        <v>230431.64</v>
      </c>
      <c r="I18" s="82"/>
      <c r="J18" s="82">
        <v>144635.56</v>
      </c>
      <c r="K18" s="82"/>
      <c r="L18" s="82">
        <v>230431.64</v>
      </c>
      <c r="M18" s="82"/>
      <c r="N18" s="82">
        <v>144635.56</v>
      </c>
    </row>
    <row r="19" spans="1:15" ht="23.25" customHeight="1">
      <c r="A19" s="142"/>
      <c r="B19" s="142" t="s">
        <v>140</v>
      </c>
      <c r="C19" s="142"/>
      <c r="D19" s="142"/>
      <c r="E19" s="142"/>
      <c r="F19" s="142"/>
      <c r="G19" s="142"/>
      <c r="H19" s="82">
        <v>130078.79000000001</v>
      </c>
      <c r="I19" s="82"/>
      <c r="J19" s="82">
        <v>1067757.07</v>
      </c>
      <c r="K19" s="82"/>
      <c r="L19" s="82">
        <v>132800.07000000007</v>
      </c>
      <c r="M19" s="82"/>
      <c r="N19" s="82">
        <v>1067757.07</v>
      </c>
    </row>
    <row r="20" spans="1:15" ht="23.25" customHeight="1">
      <c r="A20" s="142"/>
      <c r="B20" s="142" t="s">
        <v>142</v>
      </c>
      <c r="C20" s="142"/>
      <c r="D20" s="142"/>
      <c r="E20" s="142"/>
      <c r="F20" s="142"/>
      <c r="G20" s="142"/>
      <c r="H20" s="82">
        <v>481390.27</v>
      </c>
      <c r="I20" s="82"/>
      <c r="J20" s="82">
        <v>-126998</v>
      </c>
      <c r="K20" s="82"/>
      <c r="L20" s="82">
        <v>481390.27</v>
      </c>
      <c r="M20" s="82"/>
      <c r="N20" s="82">
        <v>-104999</v>
      </c>
    </row>
    <row r="21" spans="1:15" ht="23.25" customHeight="1">
      <c r="A21" s="142"/>
      <c r="B21" s="142" t="s">
        <v>156</v>
      </c>
      <c r="C21" s="142"/>
      <c r="D21" s="142"/>
      <c r="E21" s="142"/>
      <c r="F21" s="142"/>
      <c r="G21" s="142"/>
      <c r="H21" s="82">
        <v>0</v>
      </c>
      <c r="I21" s="82"/>
      <c r="J21" s="82">
        <v>2961.92</v>
      </c>
      <c r="K21" s="82"/>
      <c r="L21" s="82">
        <v>0</v>
      </c>
      <c r="M21" s="82"/>
      <c r="N21" s="82">
        <v>2961.92</v>
      </c>
    </row>
    <row r="22" spans="1:15" ht="23.25" customHeight="1">
      <c r="A22" s="142"/>
      <c r="B22" s="142" t="s">
        <v>105</v>
      </c>
      <c r="C22" s="142"/>
      <c r="D22" s="142"/>
      <c r="E22" s="142"/>
      <c r="F22" s="142"/>
      <c r="G22" s="142"/>
      <c r="H22" s="82">
        <v>2318139</v>
      </c>
      <c r="I22" s="82"/>
      <c r="J22" s="82">
        <v>2610072</v>
      </c>
      <c r="K22" s="82"/>
      <c r="L22" s="82">
        <v>2141919</v>
      </c>
      <c r="M22" s="82"/>
      <c r="N22" s="82">
        <v>2444805</v>
      </c>
    </row>
    <row r="23" spans="1:15" ht="23.25" customHeight="1">
      <c r="A23" s="142"/>
      <c r="B23" s="142" t="s">
        <v>125</v>
      </c>
      <c r="C23" s="142"/>
      <c r="D23" s="142"/>
      <c r="E23" s="142"/>
      <c r="F23" s="142"/>
      <c r="G23" s="142"/>
      <c r="H23" s="82">
        <v>146562.56999999989</v>
      </c>
      <c r="I23" s="82"/>
      <c r="J23" s="82">
        <v>-171051.26</v>
      </c>
      <c r="K23" s="82"/>
      <c r="L23" s="82">
        <v>146562.56999999989</v>
      </c>
      <c r="M23" s="82"/>
      <c r="N23" s="82">
        <v>-189151.26</v>
      </c>
    </row>
    <row r="24" spans="1:15" ht="23.25" customHeight="1">
      <c r="A24" s="142"/>
      <c r="B24" s="142" t="s">
        <v>215</v>
      </c>
      <c r="C24" s="142"/>
      <c r="D24" s="142"/>
      <c r="E24" s="142"/>
      <c r="F24" s="142"/>
      <c r="G24" s="142"/>
      <c r="H24" s="82">
        <v>-1560322.7000000002</v>
      </c>
      <c r="I24" s="82"/>
      <c r="J24" s="82">
        <v>-53367.53</v>
      </c>
      <c r="K24" s="82"/>
      <c r="L24" s="82">
        <v>-1560137.83</v>
      </c>
      <c r="M24" s="82"/>
      <c r="N24" s="82">
        <v>-53300.310000000012</v>
      </c>
    </row>
    <row r="25" spans="1:15" ht="23.25" customHeight="1">
      <c r="A25" s="142"/>
      <c r="B25" s="142" t="s">
        <v>141</v>
      </c>
      <c r="C25" s="142"/>
      <c r="D25" s="142"/>
      <c r="E25" s="142"/>
      <c r="F25" s="142"/>
      <c r="G25" s="142"/>
      <c r="H25" s="82">
        <v>840580.46000000008</v>
      </c>
      <c r="I25" s="82"/>
      <c r="J25" s="82">
        <v>782793.19</v>
      </c>
      <c r="K25" s="82"/>
      <c r="L25" s="82">
        <v>840580.46000000008</v>
      </c>
      <c r="M25" s="82"/>
      <c r="N25" s="82">
        <v>782793.19</v>
      </c>
    </row>
    <row r="26" spans="1:15" ht="23.25" customHeight="1">
      <c r="A26" s="142" t="s">
        <v>89</v>
      </c>
      <c r="B26" s="142"/>
      <c r="C26" s="142"/>
      <c r="D26" s="142"/>
      <c r="E26" s="142"/>
      <c r="F26" s="142"/>
      <c r="G26" s="142"/>
      <c r="H26" s="82"/>
      <c r="I26" s="82"/>
      <c r="J26" s="82"/>
      <c r="K26" s="82"/>
      <c r="L26" s="82"/>
      <c r="M26" s="82"/>
      <c r="N26" s="82"/>
    </row>
    <row r="27" spans="1:15" ht="23.25" customHeight="1">
      <c r="A27" s="142"/>
      <c r="B27" s="142" t="s">
        <v>103</v>
      </c>
      <c r="C27" s="142"/>
      <c r="D27" s="142"/>
      <c r="E27" s="142"/>
      <c r="F27" s="142"/>
      <c r="G27" s="142"/>
      <c r="H27" s="82">
        <v>52382300.689999998</v>
      </c>
      <c r="I27" s="82"/>
      <c r="J27" s="82">
        <v>-26128854.760000002</v>
      </c>
      <c r="K27" s="82"/>
      <c r="L27" s="82">
        <v>51136493.630000003</v>
      </c>
      <c r="M27" s="82"/>
      <c r="N27" s="82">
        <v>-26137235.809999999</v>
      </c>
      <c r="O27" s="142"/>
    </row>
    <row r="28" spans="1:15" ht="23.25" customHeight="1">
      <c r="A28" s="142"/>
      <c r="B28" s="142" t="s">
        <v>66</v>
      </c>
      <c r="C28" s="142"/>
      <c r="D28" s="142"/>
      <c r="E28" s="142"/>
      <c r="F28" s="142"/>
      <c r="G28" s="142"/>
      <c r="H28" s="82">
        <v>4612180.6100000003</v>
      </c>
      <c r="I28" s="82"/>
      <c r="J28" s="82">
        <v>8751814.4499999993</v>
      </c>
      <c r="K28" s="82"/>
      <c r="L28" s="82">
        <v>10517718.160000004</v>
      </c>
      <c r="M28" s="82"/>
      <c r="N28" s="82">
        <v>10979706.130000001</v>
      </c>
      <c r="O28" s="142"/>
    </row>
    <row r="29" spans="1:15" ht="23.25" customHeight="1">
      <c r="A29" s="142"/>
      <c r="B29" s="142" t="s">
        <v>153</v>
      </c>
      <c r="C29" s="142"/>
      <c r="D29" s="142"/>
      <c r="E29" s="142"/>
      <c r="F29" s="142"/>
      <c r="G29" s="142"/>
      <c r="H29" s="82">
        <v>12810845.899999987</v>
      </c>
      <c r="I29" s="82"/>
      <c r="J29" s="82">
        <v>-28937680.719999999</v>
      </c>
      <c r="K29" s="82"/>
      <c r="L29" s="82">
        <v>17128894.739999998</v>
      </c>
      <c r="M29" s="82"/>
      <c r="N29" s="82">
        <v>-25407718.75</v>
      </c>
      <c r="O29" s="142"/>
    </row>
    <row r="30" spans="1:15" ht="23.25" customHeight="1">
      <c r="A30" s="142"/>
      <c r="B30" s="142" t="s">
        <v>64</v>
      </c>
      <c r="C30" s="142"/>
      <c r="D30" s="142"/>
      <c r="E30" s="142"/>
      <c r="F30" s="142"/>
      <c r="G30" s="142"/>
      <c r="H30" s="82">
        <v>3700</v>
      </c>
      <c r="I30" s="82"/>
      <c r="J30" s="82">
        <v>69731.240000000005</v>
      </c>
      <c r="K30" s="82"/>
      <c r="L30" s="82">
        <v>3700</v>
      </c>
      <c r="M30" s="82"/>
      <c r="N30" s="82">
        <v>1500</v>
      </c>
      <c r="O30" s="142"/>
    </row>
    <row r="31" spans="1:15" ht="23.25" customHeight="1">
      <c r="A31" s="142" t="s">
        <v>63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</row>
    <row r="32" spans="1:15" ht="23.25" customHeight="1">
      <c r="A32" s="142"/>
      <c r="B32" s="142" t="s">
        <v>104</v>
      </c>
      <c r="C32" s="142"/>
      <c r="D32" s="142"/>
      <c r="E32" s="142"/>
      <c r="F32" s="142"/>
      <c r="G32" s="142"/>
      <c r="H32" s="82">
        <v>-10351492.310000001</v>
      </c>
      <c r="I32" s="82"/>
      <c r="J32" s="82">
        <v>8079414.04</v>
      </c>
      <c r="K32" s="82"/>
      <c r="L32" s="82">
        <v>-22177176.620000001</v>
      </c>
      <c r="M32" s="82"/>
      <c r="N32" s="82">
        <v>7696097.1299999999</v>
      </c>
    </row>
    <row r="33" spans="1:15" ht="23.25" customHeight="1">
      <c r="A33" s="142"/>
      <c r="B33" s="142" t="s">
        <v>154</v>
      </c>
      <c r="C33" s="142"/>
      <c r="D33" s="142"/>
      <c r="E33" s="142"/>
      <c r="F33" s="142"/>
      <c r="G33" s="142"/>
      <c r="H33" s="97">
        <v>-20588876.560000002</v>
      </c>
      <c r="I33" s="82"/>
      <c r="J33" s="97">
        <v>19092863.440000001</v>
      </c>
      <c r="K33" s="82"/>
      <c r="L33" s="97">
        <v>-21896663.189999998</v>
      </c>
      <c r="M33" s="82"/>
      <c r="N33" s="97">
        <v>18179453.68</v>
      </c>
    </row>
    <row r="34" spans="1:15" ht="23.25" customHeight="1">
      <c r="A34" s="142" t="s">
        <v>86</v>
      </c>
      <c r="B34" s="142"/>
      <c r="C34" s="142"/>
      <c r="D34" s="142"/>
      <c r="E34" s="142"/>
      <c r="F34" s="142"/>
      <c r="G34" s="142"/>
      <c r="H34" s="82">
        <f>SUM(H10:H33)</f>
        <v>48944384.749999881</v>
      </c>
      <c r="I34" s="82"/>
      <c r="J34" s="82">
        <f>SUM(J10:J33)</f>
        <v>13390998.830000021</v>
      </c>
      <c r="K34" s="82"/>
      <c r="L34" s="82">
        <f>SUM(L10:L33)</f>
        <v>33217557.289999887</v>
      </c>
      <c r="M34" s="82"/>
      <c r="N34" s="82">
        <f>SUM(N10:N33)</f>
        <v>12782366.759999845</v>
      </c>
    </row>
    <row r="35" spans="1:15" ht="23.25" customHeight="1">
      <c r="A35" s="142"/>
      <c r="B35" s="142" t="s">
        <v>126</v>
      </c>
      <c r="C35" s="142"/>
      <c r="D35" s="142"/>
      <c r="E35" s="142"/>
      <c r="F35" s="142"/>
      <c r="G35" s="142"/>
      <c r="H35" s="82">
        <v>-602718.19000000006</v>
      </c>
      <c r="I35" s="82"/>
      <c r="J35" s="82">
        <v>-300273.96999999997</v>
      </c>
      <c r="K35" s="82"/>
      <c r="L35" s="82">
        <v>-602718.19000000006</v>
      </c>
      <c r="M35" s="82"/>
      <c r="N35" s="82">
        <v>-300273.96999999997</v>
      </c>
      <c r="O35" s="142"/>
    </row>
    <row r="36" spans="1:15" ht="23.25" customHeight="1">
      <c r="A36" s="142"/>
      <c r="B36" s="142" t="s">
        <v>216</v>
      </c>
      <c r="C36" s="142"/>
      <c r="D36" s="142"/>
      <c r="E36" s="142"/>
      <c r="F36" s="142"/>
      <c r="G36" s="142"/>
      <c r="H36" s="82">
        <v>1460562.7000000002</v>
      </c>
      <c r="I36" s="82"/>
      <c r="J36" s="82">
        <v>53427.4</v>
      </c>
      <c r="K36" s="82"/>
      <c r="L36" s="82">
        <v>1460377.8399999999</v>
      </c>
      <c r="M36" s="82"/>
      <c r="N36" s="82">
        <v>53346.619999999974</v>
      </c>
      <c r="O36" s="142"/>
    </row>
    <row r="37" spans="1:15" ht="23.25" customHeight="1">
      <c r="A37" s="142"/>
      <c r="B37" s="142" t="s">
        <v>67</v>
      </c>
      <c r="C37" s="142"/>
      <c r="D37" s="142"/>
      <c r="E37" s="142"/>
      <c r="F37" s="142"/>
      <c r="G37" s="142"/>
      <c r="H37" s="82">
        <v>-4950510.2</v>
      </c>
      <c r="I37" s="82"/>
      <c r="J37" s="82">
        <v>-3380682.2</v>
      </c>
      <c r="K37" s="82"/>
      <c r="L37" s="82">
        <v>-2760172.7200000016</v>
      </c>
      <c r="M37" s="82"/>
      <c r="N37" s="82">
        <v>-3063453.08</v>
      </c>
      <c r="O37" s="142"/>
    </row>
    <row r="38" spans="1:15" ht="23.25" customHeight="1">
      <c r="A38" s="142" t="s">
        <v>62</v>
      </c>
      <c r="B38" s="142"/>
      <c r="C38" s="142"/>
      <c r="D38" s="142"/>
      <c r="E38" s="142"/>
      <c r="F38" s="142"/>
      <c r="G38" s="142"/>
      <c r="H38" s="148">
        <f>SUM(H34:H37)</f>
        <v>44851719.059999883</v>
      </c>
      <c r="I38" s="142"/>
      <c r="J38" s="148">
        <f>SUM(J34:J37)</f>
        <v>9763470.060000021</v>
      </c>
      <c r="K38" s="142"/>
      <c r="L38" s="148">
        <f>SUM(L34:L37)</f>
        <v>31315044.219999883</v>
      </c>
      <c r="M38" s="142"/>
      <c r="N38" s="148">
        <f>SUM(N34:N37)</f>
        <v>9471986.3299998436</v>
      </c>
    </row>
    <row r="39" spans="1:15" ht="14.25" customHeight="1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</row>
    <row r="40" spans="1:15" ht="24.6" customHeight="1">
      <c r="A40" s="147" t="s">
        <v>14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</row>
    <row r="41" spans="1:15" ht="18.75" customHeight="1">
      <c r="A41" s="147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</row>
    <row r="42" spans="1:15" ht="24.6" customHeight="1">
      <c r="A42" s="149"/>
      <c r="B42" s="150" t="s">
        <v>73</v>
      </c>
      <c r="C42" s="150"/>
      <c r="D42" s="150"/>
      <c r="E42" s="142"/>
      <c r="F42" s="142"/>
      <c r="G42" s="142"/>
      <c r="H42" s="142"/>
      <c r="I42" s="142"/>
      <c r="J42" s="150" t="s">
        <v>72</v>
      </c>
      <c r="K42" s="150"/>
      <c r="L42" s="149"/>
      <c r="M42" s="149"/>
    </row>
    <row r="43" spans="1:15" ht="24.6" customHeight="1">
      <c r="A43" s="149"/>
      <c r="B43" s="151" t="s">
        <v>74</v>
      </c>
      <c r="C43" s="151"/>
      <c r="D43" s="98"/>
      <c r="E43" s="142"/>
      <c r="F43" s="142"/>
      <c r="G43" s="142"/>
      <c r="H43" s="142"/>
      <c r="I43" s="142"/>
      <c r="J43" s="152" t="s">
        <v>170</v>
      </c>
      <c r="K43" s="98"/>
      <c r="L43" s="98"/>
      <c r="M43" s="149"/>
    </row>
    <row r="44" spans="1:15" ht="24.6" customHeight="1">
      <c r="A44" s="149"/>
      <c r="B44" s="151"/>
      <c r="C44" s="151"/>
      <c r="D44" s="98"/>
      <c r="E44" s="142"/>
      <c r="F44" s="142"/>
      <c r="G44" s="142"/>
      <c r="H44" s="142"/>
      <c r="I44" s="142"/>
      <c r="J44" s="152"/>
      <c r="K44" s="98"/>
      <c r="L44" s="98"/>
      <c r="M44" s="149"/>
    </row>
    <row r="45" spans="1:15" ht="27" customHeight="1">
      <c r="A45" s="153" t="s">
        <v>0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</row>
    <row r="46" spans="1:15" ht="27" customHeight="1">
      <c r="A46" s="133" t="s">
        <v>116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</row>
    <row r="47" spans="1:15" ht="27" customHeight="1">
      <c r="A47" s="154" t="s">
        <v>77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</row>
    <row r="48" spans="1:15" ht="27" customHeight="1">
      <c r="A48" s="137" t="s">
        <v>220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</row>
    <row r="49" spans="1:14" ht="27" customHeight="1">
      <c r="A49" s="155"/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6"/>
      <c r="M49" s="156"/>
      <c r="N49" s="82"/>
    </row>
    <row r="50" spans="1:14" ht="27" customHeight="1">
      <c r="A50" s="155"/>
      <c r="B50" s="155"/>
      <c r="C50" s="155"/>
      <c r="D50" s="155"/>
      <c r="E50" s="155"/>
      <c r="F50" s="155"/>
      <c r="G50" s="155"/>
      <c r="H50" s="157"/>
      <c r="I50" s="157" t="s">
        <v>70</v>
      </c>
      <c r="J50" s="157"/>
      <c r="K50" s="158"/>
      <c r="L50" s="141" t="s">
        <v>68</v>
      </c>
      <c r="M50" s="141"/>
      <c r="N50" s="141"/>
    </row>
    <row r="51" spans="1:14" ht="27" customHeight="1">
      <c r="A51" s="142"/>
      <c r="B51" s="142"/>
      <c r="C51" s="142"/>
      <c r="D51" s="142"/>
      <c r="E51" s="142"/>
      <c r="F51" s="142"/>
      <c r="G51" s="142"/>
      <c r="H51" s="143" t="s">
        <v>169</v>
      </c>
      <c r="I51" s="144"/>
      <c r="J51" s="143" t="s">
        <v>149</v>
      </c>
      <c r="K51" s="142"/>
      <c r="L51" s="143" t="s">
        <v>169</v>
      </c>
      <c r="M51" s="144"/>
      <c r="N51" s="143" t="s">
        <v>149</v>
      </c>
    </row>
    <row r="52" spans="1:14" ht="27" customHeight="1">
      <c r="A52" s="142" t="s">
        <v>61</v>
      </c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</row>
    <row r="53" spans="1:14" ht="27" customHeight="1">
      <c r="A53" s="142"/>
      <c r="B53" s="142" t="s">
        <v>195</v>
      </c>
      <c r="C53" s="142"/>
      <c r="D53" s="142"/>
      <c r="E53" s="142"/>
      <c r="F53" s="142"/>
      <c r="G53" s="142"/>
      <c r="H53" s="142">
        <v>0</v>
      </c>
      <c r="I53" s="142"/>
      <c r="J53" s="142">
        <v>3043274.25</v>
      </c>
      <c r="K53" s="142"/>
      <c r="L53" s="142">
        <v>0</v>
      </c>
      <c r="M53" s="142"/>
      <c r="N53" s="142">
        <v>4162541.44</v>
      </c>
    </row>
    <row r="54" spans="1:14" ht="27" customHeight="1">
      <c r="A54" s="142"/>
      <c r="B54" s="142" t="s">
        <v>227</v>
      </c>
      <c r="C54" s="142"/>
      <c r="D54" s="142"/>
      <c r="E54" s="142"/>
      <c r="F54" s="142"/>
      <c r="G54" s="142"/>
      <c r="H54" s="142">
        <v>0</v>
      </c>
      <c r="I54" s="142"/>
      <c r="J54" s="142">
        <v>0</v>
      </c>
      <c r="K54" s="142"/>
      <c r="L54" s="142">
        <v>0</v>
      </c>
      <c r="M54" s="142"/>
      <c r="N54" s="142">
        <v>-249992.5</v>
      </c>
    </row>
    <row r="55" spans="1:14" ht="27" customHeight="1">
      <c r="A55" s="142"/>
      <c r="B55" s="142" t="s">
        <v>207</v>
      </c>
      <c r="C55" s="142"/>
      <c r="D55" s="142"/>
      <c r="E55" s="142"/>
      <c r="F55" s="142"/>
      <c r="G55" s="142"/>
      <c r="H55" s="142">
        <v>-25.56</v>
      </c>
      <c r="I55" s="142"/>
      <c r="J55" s="142">
        <v>-73.8</v>
      </c>
      <c r="K55" s="142"/>
      <c r="L55" s="142">
        <v>-25.559999999999491</v>
      </c>
      <c r="M55" s="142"/>
      <c r="N55" s="142">
        <v>-73.8</v>
      </c>
    </row>
    <row r="56" spans="1:14" ht="27" customHeight="1">
      <c r="A56" s="142"/>
      <c r="B56" s="142" t="s">
        <v>145</v>
      </c>
      <c r="C56" s="142"/>
      <c r="D56" s="142"/>
      <c r="E56" s="142"/>
      <c r="F56" s="142"/>
      <c r="G56" s="142"/>
      <c r="H56" s="159">
        <v>-5466035.5999999996</v>
      </c>
      <c r="I56" s="142"/>
      <c r="J56" s="142">
        <v>-19365153.690000001</v>
      </c>
      <c r="K56" s="142"/>
      <c r="L56" s="142">
        <v>-5404277.1600000001</v>
      </c>
      <c r="M56" s="142"/>
      <c r="N56" s="142">
        <v>-18313511.43</v>
      </c>
    </row>
    <row r="57" spans="1:14" ht="27" customHeight="1">
      <c r="A57" s="142"/>
      <c r="B57" s="142" t="s">
        <v>115</v>
      </c>
      <c r="C57" s="142"/>
      <c r="D57" s="142"/>
      <c r="E57" s="142"/>
      <c r="F57" s="142"/>
      <c r="G57" s="142"/>
      <c r="H57" s="142">
        <v>1093925.23</v>
      </c>
      <c r="I57" s="142"/>
      <c r="J57" s="142">
        <v>127000</v>
      </c>
      <c r="K57" s="142"/>
      <c r="L57" s="142">
        <v>1093925.23</v>
      </c>
      <c r="M57" s="142"/>
      <c r="N57" s="142">
        <v>105000</v>
      </c>
    </row>
    <row r="58" spans="1:14" ht="27" customHeight="1">
      <c r="A58" s="142"/>
      <c r="B58" s="142" t="s">
        <v>185</v>
      </c>
      <c r="C58" s="142"/>
      <c r="D58" s="142"/>
      <c r="E58" s="142"/>
      <c r="F58" s="142"/>
      <c r="G58" s="142"/>
      <c r="H58" s="142">
        <v>-32500000</v>
      </c>
      <c r="I58" s="142"/>
      <c r="J58" s="142">
        <v>0</v>
      </c>
      <c r="K58" s="142"/>
      <c r="L58" s="142">
        <v>-32500000</v>
      </c>
      <c r="M58" s="142"/>
      <c r="N58" s="142">
        <v>0</v>
      </c>
    </row>
    <row r="59" spans="1:14" ht="27" customHeight="1">
      <c r="A59" s="142"/>
      <c r="B59" s="142" t="s">
        <v>213</v>
      </c>
      <c r="C59" s="142"/>
      <c r="D59" s="142"/>
      <c r="E59" s="142"/>
      <c r="F59" s="142"/>
      <c r="G59" s="142"/>
      <c r="H59" s="142">
        <v>-48.04</v>
      </c>
      <c r="I59" s="142"/>
      <c r="J59" s="142">
        <v>-79.94</v>
      </c>
      <c r="K59" s="142"/>
      <c r="L59" s="142">
        <v>0</v>
      </c>
      <c r="M59" s="142"/>
      <c r="N59" s="142">
        <v>0</v>
      </c>
    </row>
    <row r="60" spans="1:14" ht="27" customHeight="1">
      <c r="A60" s="142" t="s">
        <v>60</v>
      </c>
      <c r="B60" s="142"/>
      <c r="C60" s="142"/>
      <c r="D60" s="142"/>
      <c r="E60" s="142"/>
      <c r="F60" s="142"/>
      <c r="G60" s="142"/>
      <c r="H60" s="160">
        <f>SUM(H53:H59)</f>
        <v>-36872183.969999999</v>
      </c>
      <c r="I60" s="142"/>
      <c r="J60" s="160">
        <f>SUM(J53:J59)</f>
        <v>-16195033.180000002</v>
      </c>
      <c r="K60" s="142"/>
      <c r="L60" s="160">
        <f>SUM(L53:L59)</f>
        <v>-36810377.490000002</v>
      </c>
      <c r="M60" s="142"/>
      <c r="N60" s="160">
        <f>SUM(N53:N59)</f>
        <v>-14296036.289999999</v>
      </c>
    </row>
    <row r="61" spans="1:14" ht="27" customHeight="1">
      <c r="A61" s="142" t="s">
        <v>59</v>
      </c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</row>
    <row r="62" spans="1:14" ht="27" customHeight="1">
      <c r="A62" s="142"/>
      <c r="B62" s="142" t="s">
        <v>196</v>
      </c>
      <c r="C62" s="142"/>
      <c r="D62" s="142"/>
      <c r="E62" s="142"/>
      <c r="F62" s="142"/>
      <c r="G62" s="142"/>
      <c r="H62" s="142">
        <v>-11402827.73</v>
      </c>
      <c r="I62" s="142"/>
      <c r="J62" s="142">
        <v>-9141015.1799999997</v>
      </c>
      <c r="K62" s="142"/>
      <c r="L62" s="142">
        <v>-11402827.73</v>
      </c>
      <c r="M62" s="142"/>
      <c r="N62" s="142">
        <v>-9141015.1799999997</v>
      </c>
    </row>
    <row r="63" spans="1:14" ht="27" customHeight="1">
      <c r="A63" s="142"/>
      <c r="B63" s="142" t="s">
        <v>228</v>
      </c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</row>
    <row r="64" spans="1:14" ht="27" customHeight="1">
      <c r="A64" s="142"/>
      <c r="B64" s="142" t="s">
        <v>229</v>
      </c>
      <c r="C64" s="142"/>
      <c r="D64" s="142"/>
      <c r="E64" s="142"/>
      <c r="F64" s="142"/>
      <c r="G64" s="142"/>
      <c r="H64" s="142">
        <v>0</v>
      </c>
      <c r="I64" s="142"/>
      <c r="J64" s="142">
        <v>7.5</v>
      </c>
      <c r="K64" s="142"/>
      <c r="L64" s="142">
        <v>0</v>
      </c>
      <c r="M64" s="142"/>
      <c r="N64" s="142">
        <v>0</v>
      </c>
    </row>
    <row r="65" spans="1:14" s="142" customFormat="1" ht="24.95" customHeight="1">
      <c r="B65" s="142" t="s">
        <v>208</v>
      </c>
      <c r="H65" s="159">
        <v>20000000</v>
      </c>
      <c r="I65" s="159"/>
      <c r="J65" s="159">
        <v>0</v>
      </c>
      <c r="K65" s="159"/>
      <c r="L65" s="159">
        <v>20000000</v>
      </c>
      <c r="M65" s="159"/>
      <c r="N65" s="161">
        <v>0</v>
      </c>
    </row>
    <row r="66" spans="1:14" ht="27" customHeight="1">
      <c r="A66" s="142"/>
      <c r="B66" s="142" t="s">
        <v>209</v>
      </c>
      <c r="C66" s="142"/>
      <c r="D66" s="142"/>
      <c r="E66" s="142"/>
      <c r="F66" s="142"/>
      <c r="G66" s="142"/>
      <c r="H66" s="159">
        <v>0</v>
      </c>
      <c r="I66" s="142"/>
      <c r="J66" s="142">
        <v>12000000</v>
      </c>
      <c r="K66" s="142"/>
      <c r="L66" s="159">
        <v>0</v>
      </c>
      <c r="M66" s="142"/>
      <c r="N66" s="142">
        <v>12000000</v>
      </c>
    </row>
    <row r="67" spans="1:14" ht="27" customHeight="1">
      <c r="A67" s="142"/>
      <c r="B67" s="142" t="s">
        <v>210</v>
      </c>
      <c r="C67" s="142"/>
      <c r="D67" s="142"/>
      <c r="E67" s="142"/>
      <c r="F67" s="142"/>
      <c r="G67" s="142"/>
      <c r="H67" s="159">
        <v>0</v>
      </c>
      <c r="I67" s="142"/>
      <c r="J67" s="142">
        <v>2500000</v>
      </c>
      <c r="K67" s="142"/>
      <c r="L67" s="142">
        <v>0</v>
      </c>
      <c r="M67" s="142"/>
      <c r="N67" s="142">
        <v>0</v>
      </c>
    </row>
    <row r="68" spans="1:14" ht="27" customHeight="1">
      <c r="A68" s="142"/>
      <c r="B68" s="142" t="s">
        <v>226</v>
      </c>
      <c r="C68" s="142"/>
      <c r="D68" s="142"/>
      <c r="E68" s="142"/>
      <c r="F68" s="142"/>
      <c r="G68" s="142"/>
      <c r="H68" s="159">
        <v>-20000000</v>
      </c>
      <c r="I68" s="142"/>
      <c r="J68" s="159">
        <v>0</v>
      </c>
      <c r="K68" s="142"/>
      <c r="L68" s="159">
        <v>-20000000</v>
      </c>
      <c r="M68" s="142"/>
      <c r="N68" s="159">
        <v>0</v>
      </c>
    </row>
    <row r="69" spans="1:14" ht="27" customHeight="1">
      <c r="A69" s="142"/>
      <c r="B69" s="142" t="s">
        <v>211</v>
      </c>
      <c r="C69" s="142"/>
      <c r="D69" s="142"/>
      <c r="E69" s="142"/>
      <c r="F69" s="142"/>
      <c r="G69" s="142"/>
      <c r="H69" s="159">
        <v>0</v>
      </c>
      <c r="I69" s="142"/>
      <c r="J69" s="142">
        <v>-500000</v>
      </c>
      <c r="K69" s="142"/>
      <c r="L69" s="159">
        <v>0</v>
      </c>
      <c r="M69" s="142"/>
      <c r="N69" s="159">
        <v>0</v>
      </c>
    </row>
    <row r="70" spans="1:14" ht="27" customHeight="1">
      <c r="A70" s="142"/>
      <c r="B70" s="142" t="s">
        <v>212</v>
      </c>
      <c r="C70" s="142"/>
      <c r="D70" s="142"/>
      <c r="E70" s="142"/>
      <c r="F70" s="142"/>
      <c r="G70" s="142"/>
      <c r="H70" s="159">
        <v>-5593596.6500000004</v>
      </c>
      <c r="I70" s="142"/>
      <c r="J70" s="142">
        <v>-6577321.8600000003</v>
      </c>
      <c r="K70" s="142"/>
      <c r="L70" s="142">
        <v>-5593596.6500000004</v>
      </c>
      <c r="M70" s="142"/>
      <c r="N70" s="142">
        <v>-6577321.8600000003</v>
      </c>
    </row>
    <row r="71" spans="1:14" ht="27" customHeight="1">
      <c r="A71" s="142" t="s">
        <v>57</v>
      </c>
      <c r="B71" s="142"/>
      <c r="C71" s="142"/>
      <c r="D71" s="142"/>
      <c r="E71" s="142"/>
      <c r="F71" s="142"/>
      <c r="G71" s="142"/>
      <c r="H71" s="160">
        <f>SUM(H62:H70)</f>
        <v>-16996424.380000003</v>
      </c>
      <c r="I71" s="142"/>
      <c r="J71" s="160">
        <f>SUM(J62:J70)</f>
        <v>-1718329.54</v>
      </c>
      <c r="K71" s="142"/>
      <c r="L71" s="160">
        <f>SUM(L62:L70)</f>
        <v>-16996424.380000003</v>
      </c>
      <c r="M71" s="142"/>
      <c r="N71" s="160">
        <f>SUM(N62:N70)</f>
        <v>-3718337.04</v>
      </c>
    </row>
    <row r="72" spans="1:14" ht="27" customHeight="1">
      <c r="A72" s="142" t="s">
        <v>58</v>
      </c>
      <c r="B72" s="142"/>
      <c r="C72" s="142"/>
      <c r="D72" s="142"/>
      <c r="E72" s="142"/>
      <c r="F72" s="142"/>
      <c r="G72" s="142"/>
      <c r="H72" s="162">
        <f>+H38+H60+H71</f>
        <v>-9016889.2900001183</v>
      </c>
      <c r="I72" s="142"/>
      <c r="J72" s="162">
        <f>+J38+J60+J71</f>
        <v>-8149892.6599999806</v>
      </c>
      <c r="K72" s="142"/>
      <c r="L72" s="162">
        <f>+L38+L60+L71</f>
        <v>-22491757.650000121</v>
      </c>
      <c r="M72" s="142"/>
      <c r="N72" s="162">
        <f>+N38+N60+N71</f>
        <v>-8542387.0000001565</v>
      </c>
    </row>
    <row r="73" spans="1:14" ht="27" customHeight="1">
      <c r="A73" s="142" t="s">
        <v>87</v>
      </c>
      <c r="B73" s="142"/>
      <c r="C73" s="142"/>
      <c r="D73" s="142"/>
      <c r="E73" s="142"/>
      <c r="F73" s="142"/>
      <c r="G73" s="142"/>
      <c r="H73" s="159">
        <v>75770385.050000012</v>
      </c>
      <c r="I73" s="142"/>
      <c r="J73" s="142">
        <v>89087651.859999999</v>
      </c>
      <c r="K73" s="142"/>
      <c r="L73" s="142">
        <f>BS!K10</f>
        <v>70153423.980000004</v>
      </c>
      <c r="M73" s="142"/>
      <c r="N73" s="142">
        <v>86747206.700000003</v>
      </c>
    </row>
    <row r="74" spans="1:14" ht="27" customHeight="1" thickBot="1">
      <c r="A74" s="142" t="s">
        <v>88</v>
      </c>
      <c r="B74" s="142"/>
      <c r="C74" s="142"/>
      <c r="D74" s="142"/>
      <c r="E74" s="142"/>
      <c r="F74" s="142"/>
      <c r="G74" s="142"/>
      <c r="H74" s="163">
        <f>SUM(H72:H73)</f>
        <v>66753495.759999894</v>
      </c>
      <c r="I74" s="142"/>
      <c r="J74" s="163">
        <f>SUM(J72:J73)</f>
        <v>80937759.200000018</v>
      </c>
      <c r="K74" s="142"/>
      <c r="L74" s="163">
        <f>SUM(L72:L73)</f>
        <v>47661666.329999879</v>
      </c>
      <c r="M74" s="142"/>
      <c r="N74" s="163">
        <f>SUM(N72:N73)</f>
        <v>78204819.699999839</v>
      </c>
    </row>
    <row r="75" spans="1:14" ht="12.75" customHeight="1" thickTop="1">
      <c r="B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</row>
    <row r="76" spans="1:14" ht="27" customHeight="1">
      <c r="A76" s="135" t="s">
        <v>197</v>
      </c>
      <c r="B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</row>
    <row r="77" spans="1:14" ht="12.75" customHeight="1">
      <c r="A77" s="165"/>
      <c r="B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</row>
    <row r="78" spans="1:14" ht="27" customHeight="1">
      <c r="A78" s="165" t="s">
        <v>14</v>
      </c>
      <c r="B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</row>
    <row r="79" spans="1:14" ht="27" customHeight="1">
      <c r="A79" s="165"/>
      <c r="B79" s="164"/>
      <c r="D79" s="164"/>
      <c r="E79" s="164"/>
      <c r="F79" s="164"/>
      <c r="G79" s="164"/>
      <c r="I79" s="164"/>
      <c r="J79" s="164"/>
      <c r="K79" s="164"/>
      <c r="L79" s="164"/>
      <c r="M79" s="164"/>
    </row>
    <row r="80" spans="1:14" ht="27" customHeight="1">
      <c r="A80" s="164"/>
      <c r="B80" s="164"/>
      <c r="D80" s="164"/>
    </row>
    <row r="81" spans="2:13" ht="27" customHeight="1">
      <c r="B81" s="150" t="s">
        <v>73</v>
      </c>
      <c r="C81" s="150"/>
      <c r="D81" s="150"/>
      <c r="J81" s="150" t="s">
        <v>72</v>
      </c>
      <c r="K81" s="150"/>
      <c r="L81" s="164"/>
      <c r="M81" s="164"/>
    </row>
    <row r="82" spans="2:13" ht="27" customHeight="1">
      <c r="B82" s="151" t="s">
        <v>74</v>
      </c>
      <c r="C82" s="151"/>
      <c r="D82" s="166"/>
      <c r="J82" s="152" t="s">
        <v>170</v>
      </c>
      <c r="K82" s="98"/>
      <c r="L82" s="98"/>
      <c r="M82" s="164"/>
    </row>
    <row r="83" spans="2:13" ht="23.25" customHeight="1"/>
  </sheetData>
  <mergeCells count="9">
    <mergeCell ref="A46:N46"/>
    <mergeCell ref="A47:N47"/>
    <mergeCell ref="A48:N48"/>
    <mergeCell ref="L50:N50"/>
    <mergeCell ref="A1:N1"/>
    <mergeCell ref="A2:N2"/>
    <mergeCell ref="A3:N3"/>
    <mergeCell ref="L5:N5"/>
    <mergeCell ref="A45:N45"/>
  </mergeCells>
  <pageMargins left="0.59055118110236227" right="0.19685039370078741" top="0.59055118110236227" bottom="0.39370078740157483" header="0.27559055118110237" footer="0.27559055118110237"/>
  <pageSetup paperSize="9" scale="80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8E443521A2704B9B3F49D35CEC116A" ma:contentTypeVersion="7" ma:contentTypeDescription="Create a new document." ma:contentTypeScope="" ma:versionID="619354a07aa9b9596410b8cf87742c25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b7517d55ba71a02cbc0e502182529176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AC4EBA-5EA4-4F54-A29A-B59197F250C8}">
  <ds:schemaRefs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596fb203-697e-481d-8d65-5c5e4cd60791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B7D34C1-F67B-4B0F-B964-58EEE1A78A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132543-6E6A-4E50-ACD7-8CBDBEEAD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BS</vt:lpstr>
      <vt:lpstr>PL 3 M</vt:lpstr>
      <vt:lpstr>PL 9 M</vt:lpstr>
      <vt:lpstr>CONSO</vt:lpstr>
      <vt:lpstr>COMPANY</vt:lpstr>
      <vt:lpstr>CASH FLOW</vt:lpstr>
      <vt:lpstr>COMPANY!ABC</vt:lpstr>
      <vt:lpstr>BS!Print_Area</vt:lpstr>
      <vt:lpstr>'PL 3 M'!Print_Area</vt:lpstr>
      <vt:lpstr>'PL 9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user4 lastname</cp:lastModifiedBy>
  <cp:lastPrinted>2022-11-08T04:58:19Z</cp:lastPrinted>
  <dcterms:created xsi:type="dcterms:W3CDTF">2012-03-05T09:08:05Z</dcterms:created>
  <dcterms:modified xsi:type="dcterms:W3CDTF">2022-11-08T04:58:22Z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