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5\SK ศิรกร_2565\SK_Sep'65\"/>
    </mc:Choice>
  </mc:AlternateContent>
  <xr:revisionPtr revIDLastSave="0" documentId="13_ncr:1_{09AD6245-E780-49C4-9908-BA8FCA568266}" xr6:coauthVersionLast="47" xr6:coauthVersionMax="47" xr10:uidLastSave="{00000000-0000-0000-0000-000000000000}"/>
  <bookViews>
    <workbookView xWindow="-120" yWindow="-120" windowWidth="29040" windowHeight="15720" tabRatio="548" xr2:uid="{00000000-000D-0000-FFFF-FFFF00000000}"/>
  </bookViews>
  <sheets>
    <sheet name="BS" sheetId="14" r:id="rId1"/>
    <sheet name="PL 3M" sheetId="35" r:id="rId2"/>
    <sheet name="PL 9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  <externalReference r:id="rId10"/>
  </externalReferences>
  <definedNames>
    <definedName name="ABC" localSheetId="4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4" i="14" l="1"/>
  <c r="L16" i="14" s="1"/>
  <c r="N16" i="14"/>
  <c r="J16" i="14"/>
  <c r="H16" i="14"/>
  <c r="G66" i="8"/>
  <c r="G76" i="8" l="1"/>
  <c r="G70" i="8"/>
  <c r="G20" i="8"/>
  <c r="K79" i="8" l="1"/>
  <c r="G79" i="8" s="1"/>
  <c r="G80" i="8" s="1"/>
  <c r="G61" i="8"/>
  <c r="K40" i="8"/>
  <c r="I79" i="8" l="1"/>
  <c r="I66" i="8"/>
  <c r="I13" i="8"/>
  <c r="S12" i="9"/>
  <c r="I80" i="8" l="1"/>
  <c r="G13" i="8"/>
  <c r="M13" i="8"/>
  <c r="A3" i="13"/>
  <c r="N56" i="14"/>
  <c r="N64" i="14" s="1"/>
  <c r="L56" i="14"/>
  <c r="L64" i="14" s="1"/>
  <c r="J56" i="14"/>
  <c r="J64" i="14" s="1"/>
  <c r="H56" i="14"/>
  <c r="H64" i="14" s="1"/>
  <c r="G17" i="8" l="1"/>
  <c r="K82" i="8"/>
  <c r="K80" i="8"/>
  <c r="E13" i="35" l="1"/>
  <c r="E10" i="35"/>
  <c r="E59" i="34" l="1"/>
  <c r="E20" i="34"/>
  <c r="O21" i="9"/>
  <c r="S21" i="9" s="1"/>
  <c r="I20" i="13"/>
  <c r="K20" i="13"/>
  <c r="G20" i="13"/>
  <c r="O18" i="13"/>
  <c r="I10" i="34"/>
  <c r="L71" i="14"/>
  <c r="L31" i="14"/>
  <c r="L21" i="14"/>
  <c r="G64" i="8"/>
  <c r="I64" i="8"/>
  <c r="K64" i="8"/>
  <c r="M64" i="8"/>
  <c r="M80" i="8"/>
  <c r="I14" i="8"/>
  <c r="O12" i="13"/>
  <c r="O11" i="13"/>
  <c r="M11" i="13"/>
  <c r="G17" i="9"/>
  <c r="I17" i="9"/>
  <c r="K17" i="9"/>
  <c r="S15" i="9"/>
  <c r="S14" i="9"/>
  <c r="S13" i="9"/>
  <c r="K19" i="35"/>
  <c r="K10" i="35"/>
  <c r="K13" i="35"/>
  <c r="L32" i="14" l="1"/>
  <c r="L72" i="14"/>
  <c r="G51" i="35"/>
  <c r="E51" i="35"/>
  <c r="K43" i="35"/>
  <c r="I43" i="35"/>
  <c r="G43" i="35"/>
  <c r="E43" i="35"/>
  <c r="A40" i="35"/>
  <c r="I19" i="35"/>
  <c r="G19" i="35"/>
  <c r="E19" i="35"/>
  <c r="I13" i="35"/>
  <c r="G13" i="35"/>
  <c r="I10" i="35"/>
  <c r="G10" i="35"/>
  <c r="K14" i="35" l="1"/>
  <c r="I14" i="35"/>
  <c r="E14" i="35"/>
  <c r="E16" i="35" s="1"/>
  <c r="G14" i="35"/>
  <c r="K9" i="8"/>
  <c r="K16" i="35" l="1"/>
  <c r="K20" i="35" s="1"/>
  <c r="E20" i="35"/>
  <c r="I16" i="35"/>
  <c r="I20" i="35" s="1"/>
  <c r="I23" i="35" s="1"/>
  <c r="I25" i="35" s="1"/>
  <c r="I56" i="35" s="1"/>
  <c r="G16" i="35"/>
  <c r="K13" i="8"/>
  <c r="G20" i="35" l="1"/>
  <c r="G23" i="35" s="1"/>
  <c r="G25" i="35" s="1"/>
  <c r="G56" i="35" s="1"/>
  <c r="K23" i="35"/>
  <c r="K25" i="35" s="1"/>
  <c r="K56" i="35" s="1"/>
  <c r="E23" i="35"/>
  <c r="E25" i="35" s="1"/>
  <c r="E56" i="35" s="1"/>
  <c r="I45" i="35"/>
  <c r="I57" i="35"/>
  <c r="M9" i="8"/>
  <c r="I9" i="8"/>
  <c r="G9" i="8"/>
  <c r="G57" i="35" l="1"/>
  <c r="G27" i="35"/>
  <c r="G52" i="35" s="1"/>
  <c r="G50" i="35" s="1"/>
  <c r="K57" i="35"/>
  <c r="E27" i="35"/>
  <c r="E52" i="35" s="1"/>
  <c r="E50" i="35" s="1"/>
  <c r="E57" i="35"/>
  <c r="K27" i="35"/>
  <c r="K50" i="35" s="1"/>
  <c r="K52" i="35" s="1"/>
  <c r="K45" i="35"/>
  <c r="K47" i="35" s="1"/>
  <c r="I27" i="35"/>
  <c r="I50" i="35" s="1"/>
  <c r="I52" i="35" s="1"/>
  <c r="K59" i="34"/>
  <c r="I59" i="34"/>
  <c r="G59" i="34"/>
  <c r="G47" i="35" l="1"/>
  <c r="G45" i="35" s="1"/>
  <c r="E47" i="35"/>
  <c r="E45" i="35" s="1"/>
  <c r="G16" i="8"/>
  <c r="H21" i="14" l="1"/>
  <c r="J21" i="14" l="1"/>
  <c r="N21" i="14"/>
  <c r="G26" i="8"/>
  <c r="O16" i="13"/>
  <c r="O19" i="9"/>
  <c r="O10" i="9"/>
  <c r="S10" i="9" l="1"/>
  <c r="H71" i="14"/>
  <c r="H31" i="14"/>
  <c r="E13" i="34" l="1"/>
  <c r="G53" i="34" l="1"/>
  <c r="A51" i="8"/>
  <c r="G23" i="9" l="1"/>
  <c r="S19" i="9"/>
  <c r="H32" i="14"/>
  <c r="G38" i="8"/>
  <c r="G54" i="8"/>
  <c r="I54" i="8"/>
  <c r="K54" i="8"/>
  <c r="M54" i="8"/>
  <c r="O9" i="13"/>
  <c r="G14" i="13"/>
  <c r="I14" i="13"/>
  <c r="K14" i="13"/>
  <c r="L98" i="14"/>
  <c r="I23" i="9"/>
  <c r="K23" i="9"/>
  <c r="H98" i="14" s="1"/>
  <c r="E10" i="34"/>
  <c r="G10" i="34"/>
  <c r="K10" i="34"/>
  <c r="G13" i="34"/>
  <c r="I13" i="34"/>
  <c r="K13" i="34"/>
  <c r="G20" i="34"/>
  <c r="I20" i="34"/>
  <c r="K20" i="34"/>
  <c r="A42" i="34"/>
  <c r="E45" i="34"/>
  <c r="G45" i="34"/>
  <c r="I45" i="34"/>
  <c r="K45" i="34"/>
  <c r="E53" i="34"/>
  <c r="Q22" i="9" s="1"/>
  <c r="Q16" i="9"/>
  <c r="Q17" i="9" s="1"/>
  <c r="A43" i="14"/>
  <c r="H45" i="14"/>
  <c r="H84" i="14" s="1"/>
  <c r="H46" i="14"/>
  <c r="H85" i="14" s="1"/>
  <c r="J46" i="14"/>
  <c r="J85" i="14" s="1"/>
  <c r="L46" i="14"/>
  <c r="L85" i="14" s="1"/>
  <c r="N46" i="14"/>
  <c r="N85" i="14" s="1"/>
  <c r="A82" i="14"/>
  <c r="J98" i="14"/>
  <c r="J100" i="14" s="1"/>
  <c r="J102" i="14" s="1"/>
  <c r="N98" i="14"/>
  <c r="N100" i="14" s="1"/>
  <c r="N102" i="14" s="1"/>
  <c r="N71" i="14"/>
  <c r="N31" i="14"/>
  <c r="J31" i="14"/>
  <c r="J71" i="14"/>
  <c r="Q23" i="9" l="1"/>
  <c r="H101" i="14" s="1"/>
  <c r="K14" i="34"/>
  <c r="K17" i="34" s="1"/>
  <c r="J72" i="14"/>
  <c r="J103" i="14" s="1"/>
  <c r="E14" i="34"/>
  <c r="E17" i="34" s="1"/>
  <c r="I14" i="34"/>
  <c r="I17" i="34" s="1"/>
  <c r="G14" i="34"/>
  <c r="G17" i="34" s="1"/>
  <c r="H72" i="14"/>
  <c r="J32" i="14"/>
  <c r="N72" i="14"/>
  <c r="N103" i="14" s="1"/>
  <c r="N32" i="14"/>
  <c r="E21" i="34" l="1"/>
  <c r="E24" i="34" s="1"/>
  <c r="K21" i="34"/>
  <c r="K24" i="34" s="1"/>
  <c r="K26" i="34" s="1"/>
  <c r="I21" i="34"/>
  <c r="I24" i="34" s="1"/>
  <c r="I26" i="34" s="1"/>
  <c r="K58" i="34" l="1"/>
  <c r="K60" i="34" s="1"/>
  <c r="M8" i="8"/>
  <c r="M10" i="8" s="1"/>
  <c r="M37" i="8" s="1"/>
  <c r="M41" i="8" s="1"/>
  <c r="E26" i="34"/>
  <c r="E58" i="34" s="1"/>
  <c r="E60" i="34" s="1"/>
  <c r="I58" i="34"/>
  <c r="I60" i="34" s="1"/>
  <c r="K8" i="8"/>
  <c r="K10" i="8" s="1"/>
  <c r="K28" i="34"/>
  <c r="I28" i="34"/>
  <c r="I30" i="34" s="1"/>
  <c r="G21" i="34"/>
  <c r="G24" i="34" s="1"/>
  <c r="G26" i="34" s="1"/>
  <c r="I8" i="8" s="1"/>
  <c r="G58" i="34" l="1"/>
  <c r="G60" i="34" s="1"/>
  <c r="I10" i="8"/>
  <c r="I37" i="8" s="1"/>
  <c r="I41" i="8" s="1"/>
  <c r="G8" i="8"/>
  <c r="G10" i="8" s="1"/>
  <c r="G37" i="8" s="1"/>
  <c r="G41" i="8" s="1"/>
  <c r="E28" i="34"/>
  <c r="E30" i="34" s="1"/>
  <c r="K37" i="8"/>
  <c r="G28" i="34"/>
  <c r="K47" i="34"/>
  <c r="M13" i="13" s="1"/>
  <c r="O13" i="13" s="1"/>
  <c r="K30" i="34"/>
  <c r="I52" i="34"/>
  <c r="I47" i="34"/>
  <c r="M19" i="13" s="1"/>
  <c r="M20" i="13" s="1"/>
  <c r="K41" i="8" l="1"/>
  <c r="K81" i="8" s="1"/>
  <c r="K83" i="8" s="1"/>
  <c r="E49" i="34"/>
  <c r="E47" i="34" s="1"/>
  <c r="E54" i="34"/>
  <c r="E52" i="34" s="1"/>
  <c r="K52" i="34"/>
  <c r="K54" i="34" s="1"/>
  <c r="M81" i="8"/>
  <c r="M83" i="8" s="1"/>
  <c r="K49" i="34"/>
  <c r="I54" i="34"/>
  <c r="G30" i="34"/>
  <c r="I49" i="34"/>
  <c r="M14" i="13"/>
  <c r="O14" i="13"/>
  <c r="G81" i="8" l="1"/>
  <c r="G83" i="8" s="1"/>
  <c r="M22" i="9"/>
  <c r="I81" i="8"/>
  <c r="I83" i="8" s="1"/>
  <c r="G54" i="34"/>
  <c r="G52" i="34" s="1"/>
  <c r="G49" i="34"/>
  <c r="G47" i="34" s="1"/>
  <c r="O19" i="13"/>
  <c r="O20" i="13" s="1"/>
  <c r="L99" i="14"/>
  <c r="L100" i="14" s="1"/>
  <c r="L102" i="14" s="1"/>
  <c r="L103" i="14" s="1"/>
  <c r="M23" i="9" l="1"/>
  <c r="H99" i="14" s="1"/>
  <c r="H100" i="14" s="1"/>
  <c r="H102" i="14" s="1"/>
  <c r="H103" i="14" s="1"/>
  <c r="O22" i="9"/>
  <c r="S22" i="9" s="1"/>
  <c r="S23" i="9" s="1"/>
  <c r="M16" i="9"/>
  <c r="O16" i="9" l="1"/>
  <c r="M17" i="9"/>
  <c r="O23" i="9"/>
  <c r="S16" i="9" l="1"/>
  <c r="S17" i="9" s="1"/>
  <c r="O17" i="9"/>
  <c r="I47" i="35"/>
</calcChain>
</file>

<file path=xl/sharedStrings.xml><?xml version="1.0" encoding="utf-8"?>
<sst xmlns="http://schemas.openxmlformats.org/spreadsheetml/2006/main" count="424" uniqueCount="250">
  <si>
    <t>บริษัท ศิรกร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</si>
  <si>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</si>
  <si>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</si>
  <si>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</si>
  <si>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</si>
  <si>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</si>
  <si>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</si>
  <si>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</si>
  <si>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</si>
  <si>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</si>
  <si>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</si>
  <si>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</si>
  <si>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</si>
  <si>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</si>
  <si>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</si>
  <si>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</si>
  <si>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</si>
  <si>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</si>
  <si>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</si>
  <si>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</si>
  <si>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</si>
  <si>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</si>
  <si>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</si>
  <si>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</si>
  <si>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</si>
  <si>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>12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</si>
  <si>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</si>
  <si>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</si>
  <si>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</si>
  <si>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</si>
  <si>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>15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</si>
  <si>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</si>
  <si>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</si>
  <si>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</si>
  <si>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</si>
  <si>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</si>
  <si>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</si>
  <si>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</si>
  <si>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</si>
  <si>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</si>
  <si>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</si>
  <si>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</si>
  <si>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</si>
  <si>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>งบแสดงฐานะการเงิน (ต่อ)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</si>
  <si>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</si>
  <si>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</si>
  <si>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</si>
  <si>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บริษัทย่อย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</si>
  <si>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</si>
  <si>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</si>
  <si>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</si>
  <si>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</si>
  <si>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ส่วนของเงินกู้ยืมระยะยาวที่จะครบ</t>
  </si>
  <si>
    <t>กำหนดชำระภายในหนึ่งปี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</si>
  <si>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</si>
  <si>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</si>
  <si>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</si>
  <si>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>21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</si>
  <si>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</si>
  <si>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</si>
  <si>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</si>
  <si>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</si>
  <si>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</si>
  <si>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</si>
  <si>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</si>
  <si>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</si>
  <si>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</si>
  <si>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</si>
  <si>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</si>
  <si>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</si>
  <si>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</si>
  <si>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</si>
  <si>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</si>
  <si>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</si>
  <si>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</si>
  <si>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</si>
  <si>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</si>
  <si>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</si>
  <si>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</si>
  <si>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</si>
  <si>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</si>
  <si>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</si>
  <si>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</si>
  <si>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</si>
  <si>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</si>
  <si>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</si>
  <si>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</si>
  <si>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</si>
  <si>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</si>
  <si>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</si>
  <si>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</si>
  <si>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</si>
  <si>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</si>
  <si>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</si>
  <si>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</si>
  <si>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</si>
  <si>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</si>
  <si>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</si>
  <si>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</si>
  <si>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</si>
  <si>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</si>
  <si>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</si>
  <si>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</si>
  <si>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ค่าใช้จ่ายภาษีเงินได้</t>
  </si>
  <si>
    <t>บริษัท ศิรกร จำกัด  และบริษัทย่อย</t>
  </si>
  <si>
    <t>งบกำไรขาดทุนเบ็ดเสร็จ (ต่อ)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</si>
  <si>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</si>
  <si>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</si>
  <si>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</si>
  <si>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</si>
  <si>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</si>
  <si>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</si>
  <si>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กำไร(ขาดทุน)เบ็ดเสร็จอื่น :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</si>
  <si>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</si>
  <si>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</si>
  <si>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</si>
  <si>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</si>
  <si>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</si>
  <si>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</si>
  <si>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</si>
  <si>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</si>
  <si>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</si>
  <si>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</si>
  <si>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</si>
  <si>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</si>
  <si>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</si>
  <si>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</si>
  <si>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</si>
  <si>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        กำไรเบ็ดเสร็จรวมสำหรับงวด</t>
  </si>
  <si>
    <t>ยอดยกมา ณ วันที่ 1 มกราคม 2564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</si>
  <si>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</si>
  <si>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</si>
  <si>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งบแสดงการเปลี่ยนแปลงส่วนของผู้ถือหุ้น (ต่อ)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</si>
  <si>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</si>
  <si>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</si>
  <si>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</si>
  <si>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</si>
  <si>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</si>
  <si>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</si>
  <si>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</si>
  <si>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</si>
  <si>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</si>
  <si>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</si>
  <si>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</si>
  <si>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</si>
  <si>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</si>
  <si>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</si>
  <si>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 xml:space="preserve">ขาดทุนจากการลดมูลค่าสินค้า </t>
  </si>
  <si>
    <t>(กำไร)ขาดทุนจากการจำหน่ายสินทรัพย์ถาวร</t>
  </si>
  <si>
    <t>ขาดทุนจากสินทรัพย์สูญหาย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</si>
  <si>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</si>
  <si>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</si>
  <si>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ประมาณการหนี้สินไม่หมุนเวียนอื่น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</si>
  <si>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</si>
  <si>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</si>
  <si>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</si>
  <si>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</si>
  <si>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</si>
  <si>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</si>
  <si>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</si>
  <si>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</si>
  <si>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</si>
  <si>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</si>
  <si>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</si>
  <si>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</si>
  <si>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</si>
  <si>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</si>
  <si>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</si>
  <si>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</si>
  <si>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</si>
  <si>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</si>
  <si>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</si>
  <si>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</si>
  <si>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</si>
  <si>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 xml:space="preserve">       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</si>
  <si>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</si>
  <si>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</si>
  <si>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 - บุคคล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</si>
  <si>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</si>
  <si>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</si>
  <si>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</si>
  <si>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</si>
  <si>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</si>
  <si>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</si>
  <si>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2564</t>
  </si>
  <si>
    <t>2565</t>
  </si>
  <si>
    <t>ยอดยกมา ณ วันที่ 1 มกราคม 2565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</si>
  <si>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</si>
  <si>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</si>
  <si>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</si>
  <si>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</si>
  <si>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 xml:space="preserve">     เงินให้กู้ยืมระยะสั้น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</si>
  <si>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</si>
  <si>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</si>
  <si>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</si>
  <si>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 xml:space="preserve">        ขาดทุนเบ็ดเสร็จรวมสำหรับงวด</t>
  </si>
  <si>
    <t>กำไร(ขาดทุน)สำหรับงวดจากการดำเนินงานต่อเนื่อง</t>
  </si>
  <si>
    <t>11</t>
  </si>
  <si>
    <t>รายได้(ค่าใช้จ่าย)ภาษีเงินได้</t>
  </si>
  <si>
    <t xml:space="preserve">     กำไร(ขาดทุน)ต่อหุ้นขั้นพื้นฐาน (บาท)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</si>
  <si>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</si>
  <si>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</si>
  <si>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>การดำเนินงานต่อเนื่อง</t>
  </si>
  <si>
    <t>การดำเนินงานที่ยกเลิก</t>
  </si>
  <si>
    <t>เงินให้กู้ยืมแก่กิจการอื่น</t>
  </si>
  <si>
    <t>13</t>
  </si>
  <si>
    <t>18</t>
  </si>
  <si>
    <t>23</t>
  </si>
  <si>
    <t>กำไรจากการจำหน่ายเงินลงทุนในบริษัทย่อย</t>
  </si>
  <si>
    <t xml:space="preserve">        ลดลงจากการขายบริษัทย่อย</t>
  </si>
  <si>
    <t xml:space="preserve">        สำรองตามกฎหมาย</t>
  </si>
  <si>
    <t xml:space="preserve">        เงินปันผลจ่าย</t>
  </si>
  <si>
    <t>หนี้สงสัยจะสูญ</t>
  </si>
  <si>
    <t>เงินสดรับจากการจำหน่ายเงินลงทุนในบริษัทย่อย</t>
  </si>
  <si>
    <t>จ่ายเงินปันผล</t>
  </si>
  <si>
    <t>เงินสดรับจากเงินกู้ยืมระยะยาวจาก</t>
  </si>
  <si>
    <t xml:space="preserve">       สถาบันการเงิน</t>
  </si>
  <si>
    <t>เงินสดจ่ายจากเงินกู้ยืมระยะสั้น - บุคคล</t>
  </si>
  <si>
    <t xml:space="preserve">     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</si>
  <si>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</t>
  </si>
  <si>
    <t>19</t>
  </si>
  <si>
    <t>25.1</t>
  </si>
  <si>
    <t>25.2</t>
  </si>
  <si>
    <t>24.2</t>
  </si>
  <si>
    <t>24.1</t>
  </si>
  <si>
    <t>การเปิดเผยข้อมูลเกี่ยวกับกระแสเงินสดเพิ่มเติมดูหมายเหตุประกอบงบการเงินข้อ 27</t>
  </si>
  <si>
    <t xml:space="preserve">     กำไร(ขาดทุน)ต่อหุ้นขั้นพื้นฐานรวม</t>
  </si>
  <si>
    <t>กำไร(ขาดทุน)สำหรับงวดจากการดำเนินงานที่ยกเลิก</t>
  </si>
  <si>
    <t xml:space="preserve">รายได้ทางการเงิน </t>
  </si>
  <si>
    <t xml:space="preserve">เงินสดรับดอกเบี้ยรับ </t>
  </si>
  <si>
    <t>(กำไร)ขาดทุนจากการจำหน่ายเงินลงทุนในบริษัทย่อย</t>
  </si>
  <si>
    <t>ณ วันที่ 30 กันยายน 2565</t>
  </si>
  <si>
    <t>30 กันยายน 2565</t>
  </si>
  <si>
    <t>สำหรับงวดสามเดือน สิ้นสุดวันที่ 30 กันยายน 2565 (ยังไม่ได้ตรวจสอบ / สอบทานแล้ว)</t>
  </si>
  <si>
    <t>สำหรับงวดเก้าเดือน สิ้นสุดวันที่ 30 กันยายน 2565 (ยังไม่ได้ตรวจสอบ / สอบทานแล้ว)</t>
  </si>
  <si>
    <t>ยอดคงเหลือ ณ วันที่ 30 กันยายน 2564</t>
  </si>
  <si>
    <t>การเปลี่ยนแปลงในส่วนของผู้ถือหุ้น สำหรับงวด 9 เดือน :</t>
  </si>
  <si>
    <t>ยอดคงเหลือ ณ วันที่ 30 กันยายน 2565</t>
  </si>
  <si>
    <t xml:space="preserve">        การออกหุ้นสามัญในบริษัทย่อย</t>
  </si>
  <si>
    <t>เงินสดจ่ายซื้อเงินลงทุนในบริษัทย่อย</t>
  </si>
  <si>
    <t>เงินสดรับจากส่วนได้เสียที่ไม่มีอำนาจควบคุม</t>
  </si>
  <si>
    <t xml:space="preserve">       จากการออกหุ้นกู้สามัญของบริษัทย่อย</t>
  </si>
  <si>
    <t>เงินสดจ่ายจากเงินกู้ยืมระยะยาวจาก</t>
  </si>
  <si>
    <t xml:space="preserve"> </t>
  </si>
  <si>
    <t>30.1</t>
  </si>
  <si>
    <t>30.2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</si>
  <si>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</si>
  <si>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</si>
  <si>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</si>
  <si>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 xml:space="preserve">          จากการดำเนินงานของบริษัทใหญ่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</si>
</sst>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_(* #,##0.0000_);_(* \(#,##0.0000\);_(* &quot;-&quot;??_);_(@_)"/>
  </numFmts>
  <fonts count="5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45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2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73" fontId="4" fillId="0" borderId="14" xfId="29" applyNumberFormat="1" applyFont="1" applyFill="1" applyBorder="1" applyAlignment="1">
      <alignment horizontal="right"/>
    </xf>
    <xf numFmtId="165" fontId="51" fillId="0" borderId="0" xfId="29" applyFont="1" applyFill="1" applyBorder="1" applyAlignment="1">
      <alignment horizontal="right"/>
    </xf>
    <xf numFmtId="165" fontId="51" fillId="0" borderId="0" xfId="29" applyFont="1" applyFill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0" xfId="147" applyNumberFormat="1" applyFont="1" applyAlignment="1">
      <alignment horizontal="center"/>
    </xf>
    <xf numFmtId="39" fontId="4" fillId="0" borderId="0" xfId="147" applyNumberFormat="1" applyFont="1"/>
    <xf numFmtId="39" fontId="49" fillId="0" borderId="0" xfId="147" applyNumberFormat="1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5" fillId="0" borderId="0" xfId="147" applyNumberFormat="1" applyFont="1"/>
    <xf numFmtId="0" fontId="49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4" fillId="0" borderId="0" xfId="147" applyNumberFormat="1" applyFont="1" applyAlignment="1">
      <alignment horizontal="right"/>
    </xf>
    <xf numFmtId="39" fontId="4" fillId="0" borderId="0" xfId="147" applyNumberFormat="1" applyFont="1" applyAlignment="1">
      <alignment horizontal="left"/>
    </xf>
    <xf numFmtId="39" fontId="17" fillId="0" borderId="0" xfId="147" applyNumberFormat="1" applyFont="1" applyAlignment="1">
      <alignment horizontal="center"/>
    </xf>
    <xf numFmtId="182" fontId="4" fillId="0" borderId="0" xfId="147" applyNumberFormat="1" applyFont="1" applyAlignment="1">
      <alignment horizontal="right"/>
    </xf>
    <xf numFmtId="182" fontId="4" fillId="0" borderId="4" xfId="147" applyNumberFormat="1" applyFont="1" applyBorder="1" applyAlignment="1">
      <alignment horizontal="right"/>
    </xf>
    <xf numFmtId="182" fontId="4" fillId="0" borderId="14" xfId="147" applyNumberFormat="1" applyFont="1" applyBorder="1" applyAlignment="1">
      <alignment vertical="center"/>
    </xf>
    <xf numFmtId="182" fontId="4" fillId="0" borderId="0" xfId="147" applyNumberFormat="1" applyFont="1" applyAlignment="1">
      <alignment vertical="center"/>
    </xf>
    <xf numFmtId="182" fontId="4" fillId="0" borderId="1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82" fontId="4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17" fillId="0" borderId="0" xfId="147" applyNumberFormat="1" applyFont="1" applyAlignment="1">
      <alignment horizontal="centerContinuous"/>
    </xf>
    <xf numFmtId="39" fontId="4" fillId="0" borderId="0" xfId="0" applyNumberFormat="1" applyFont="1"/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left"/>
    </xf>
    <xf numFmtId="0" fontId="4" fillId="0" borderId="0" xfId="147" applyFont="1"/>
    <xf numFmtId="39" fontId="20" fillId="0" borderId="0" xfId="147" applyNumberFormat="1" applyFont="1" applyAlignment="1">
      <alignment horizontal="center"/>
    </xf>
    <xf numFmtId="39" fontId="19" fillId="0" borderId="0" xfId="147" applyNumberFormat="1" applyFont="1" applyAlignment="1">
      <alignment horizontal="center"/>
    </xf>
    <xf numFmtId="182" fontId="5" fillId="0" borderId="0" xfId="147" applyNumberFormat="1" applyFont="1"/>
    <xf numFmtId="173" fontId="4" fillId="0" borderId="0" xfId="147" applyNumberFormat="1" applyFont="1" applyAlignment="1">
      <alignment horizontal="right"/>
    </xf>
    <xf numFmtId="0" fontId="4" fillId="0" borderId="0" xfId="147" quotePrefix="1" applyFont="1" applyAlignment="1">
      <alignment horizontal="center"/>
    </xf>
    <xf numFmtId="39" fontId="17" fillId="0" borderId="0" xfId="147" applyNumberFormat="1" applyFont="1"/>
    <xf numFmtId="184" fontId="4" fillId="0" borderId="0" xfId="147" applyNumberFormat="1" applyFont="1"/>
    <xf numFmtId="184" fontId="4" fillId="0" borderId="16" xfId="147" applyNumberFormat="1" applyFont="1" applyBorder="1"/>
    <xf numFmtId="183" fontId="4" fillId="0" borderId="0" xfId="147" applyNumberFormat="1" applyFont="1"/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0" fontId="5" fillId="0" borderId="0" xfId="147" applyFont="1" applyAlignment="1">
      <alignment horizontal="centerContinuous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" fillId="0" borderId="0" xfId="147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0" fontId="17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7" fillId="0" borderId="0" xfId="147" applyNumberFormat="1" applyFont="1" applyAlignment="1">
      <alignment horizontal="center"/>
    </xf>
    <xf numFmtId="168" fontId="4" fillId="0" borderId="0" xfId="147" applyNumberFormat="1" applyFont="1"/>
    <xf numFmtId="168" fontId="17" fillId="0" borderId="0" xfId="147" quotePrefix="1" applyNumberFormat="1" applyFont="1" applyAlignment="1">
      <alignment horizontal="right"/>
    </xf>
    <xf numFmtId="168" fontId="17" fillId="0" borderId="0" xfId="147" applyNumberFormat="1" applyFont="1" applyAlignment="1">
      <alignment horizontal="right"/>
    </xf>
    <xf numFmtId="168" fontId="4" fillId="0" borderId="14" xfId="147" applyNumberFormat="1" applyFont="1" applyBorder="1" applyAlignment="1">
      <alignment horizontal="right"/>
    </xf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4" fillId="0" borderId="0" xfId="95" applyNumberFormat="1" applyFont="1"/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39" fontId="4" fillId="0" borderId="0" xfId="147" quotePrefix="1" applyNumberFormat="1" applyFont="1" applyAlignment="1">
      <alignment horizontal="left" indent="2"/>
    </xf>
    <xf numFmtId="39" fontId="4" fillId="0" borderId="0" xfId="147" quotePrefix="1" applyNumberFormat="1" applyFont="1" applyAlignment="1">
      <alignment horizontal="left" indent="4"/>
    </xf>
    <xf numFmtId="173" fontId="17" fillId="0" borderId="0" xfId="147" applyNumberFormat="1" applyFont="1" applyAlignment="1">
      <alignment horizontal="center"/>
    </xf>
    <xf numFmtId="173" fontId="17" fillId="0" borderId="0" xfId="147" quotePrefix="1" applyNumberFormat="1" applyFont="1" applyAlignment="1">
      <alignment horizontal="right"/>
    </xf>
    <xf numFmtId="173" fontId="17" fillId="0" borderId="0" xfId="147" applyNumberFormat="1" applyFont="1" applyAlignment="1">
      <alignment horizontal="right"/>
    </xf>
    <xf numFmtId="173" fontId="17" fillId="0" borderId="0" xfId="147" quotePrefix="1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4" xfId="147" applyNumberFormat="1" applyFont="1" applyBorder="1"/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173" fontId="4" fillId="0" borderId="16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97" applyNumberFormat="1" applyFont="1"/>
    <xf numFmtId="166" fontId="4" fillId="0" borderId="14" xfId="95" applyNumberFormat="1" applyFont="1" applyBorder="1"/>
    <xf numFmtId="166" fontId="4" fillId="0" borderId="0" xfId="147" applyNumberFormat="1" applyFont="1" applyAlignment="1">
      <alignment horizontal="right"/>
    </xf>
    <xf numFmtId="39" fontId="48" fillId="0" borderId="0" xfId="97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39" fontId="4" fillId="0" borderId="0" xfId="149" applyFont="1"/>
    <xf numFmtId="39" fontId="4" fillId="0" borderId="0" xfId="149" quotePrefix="1" applyFont="1" applyAlignment="1">
      <alignment horizontal="center"/>
    </xf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7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7" fillId="0" borderId="0" xfId="147" quotePrefix="1" applyNumberFormat="1" applyFont="1" applyAlignment="1">
      <alignment horizontal="center"/>
    </xf>
    <xf numFmtId="40" fontId="4" fillId="0" borderId="0" xfId="150" applyNumberFormat="1" applyFont="1" applyAlignment="1">
      <alignment horizontal="left"/>
    </xf>
    <xf numFmtId="184" fontId="4" fillId="0" borderId="0" xfId="147" applyNumberFormat="1" applyFont="1" applyAlignment="1">
      <alignment horizontal="right"/>
    </xf>
    <xf numFmtId="185" fontId="4" fillId="0" borderId="0" xfId="147" applyNumberFormat="1" applyFont="1"/>
    <xf numFmtId="39" fontId="4" fillId="0" borderId="0" xfId="147" applyNumberFormat="1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จุลภาค" xfId="29" builtinId="3"/>
    <cellStyle name="ปกติ" xfId="0" builtinId="0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%20DIA%20WORK\Work%202022\1%20SK_2022\Q3_2022\1%20SK_Q3.2022\1%20LEAD\Lead%20Sep'65%20SK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ตรวจสอบยอดยกมา"/>
      <sheetName val="งบกระแสเงินสด"/>
      <sheetName val="MAT เสี่ยงกลาง"/>
      <sheetName val="MAT เสี่ยงสูง"/>
      <sheetName val="Mat55 เก่า"/>
      <sheetName val="Index"/>
      <sheetName val="วิเคราะห์ BS ก่อน"/>
      <sheetName val="วิเคราะห์งบ PL ก่อน"/>
      <sheetName val="สรุปผลการวิเคราะห์งบ(ก่อน)"/>
      <sheetName val="Ratio (ก่อนปรับปรุง)"/>
      <sheetName val="วิเคราะห์ BS หลัง"/>
      <sheetName val="วิเคราะห์งบ PL หลัง"/>
      <sheetName val="สรุปผลการวิเคราะห์งบ(หลัง) "/>
      <sheetName val="Ratio (หลังปรับปรุง)"/>
      <sheetName val="Sheet3"/>
      <sheetName val="Sheet5"/>
      <sheetName val="Sheet2"/>
      <sheetName val="MAT YE bf"/>
      <sheetName val="MAT YE at"/>
      <sheetName val="Mat review 3m"/>
      <sheetName val="Mat review 9m"/>
      <sheetName val="Mat review 12m"/>
      <sheetName val="AJE"/>
      <sheetName val="RJE"/>
      <sheetName val="WTB"/>
      <sheetName val="WCF"/>
      <sheetName val="WLS"/>
      <sheetName val="A"/>
      <sheetName val="B"/>
      <sheetName val="X"/>
      <sheetName val="C"/>
      <sheetName val="F"/>
      <sheetName val="D"/>
      <sheetName val="E"/>
      <sheetName val="N"/>
      <sheetName val="K"/>
      <sheetName val="J"/>
      <sheetName val="S"/>
      <sheetName val="T"/>
      <sheetName val="R"/>
      <sheetName val="FA"/>
      <sheetName val="OS"/>
      <sheetName val="AA"/>
      <sheetName val="CC"/>
      <sheetName val="JJ"/>
      <sheetName val="DD"/>
      <sheetName val="EE"/>
      <sheetName val="GG"/>
      <sheetName val="NN"/>
      <sheetName val="PP"/>
      <sheetName val="OO"/>
      <sheetName val="QQ"/>
      <sheetName val="SE"/>
      <sheetName val="RE"/>
      <sheetName val="WPL"/>
      <sheetName val="10"/>
      <sheetName val="11"/>
      <sheetName val="20"/>
      <sheetName val="30"/>
      <sheetName val="31"/>
      <sheetName val="40"/>
      <sheetName val="41"/>
      <sheetName val="50"/>
      <sheetName val="60"/>
      <sheetName val="80"/>
      <sheetName val="tax"/>
      <sheetName val="tax (2)"/>
      <sheetName val="EBN"/>
      <sheetName val="31 old"/>
      <sheetName val="32ol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03">
          <cell r="E103">
            <v>-2484287.1300000008</v>
          </cell>
        </row>
        <row r="147">
          <cell r="E147">
            <v>-275885.59000000072</v>
          </cell>
        </row>
        <row r="165">
          <cell r="G165">
            <v>-1030050</v>
          </cell>
        </row>
        <row r="166">
          <cell r="G166">
            <v>-4563546.6499999687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tabSelected="1" zoomScale="86" zoomScaleNormal="86" zoomScaleSheetLayoutView="70" workbookViewId="0">
      <selection activeCell="F14" sqref="F14"/>
    </sheetView>
  </sheetViews>
  <sheetFormatPr defaultColWidth="12.5" defaultRowHeight="27" customHeight="1"/>
  <cols>
    <col min="1" max="4" width="9.33203125" style="17" customWidth="1"/>
    <col min="5" max="5" width="14.83203125" style="17" customWidth="1"/>
    <col min="6" max="6" width="9.1640625" style="70" customWidth="1"/>
    <col min="7" max="7" width="1.1640625" style="70" customWidth="1"/>
    <col min="8" max="8" width="18.33203125" style="34" customWidth="1"/>
    <col min="9" max="9" width="1" style="34" customWidth="1"/>
    <col min="10" max="10" width="16.83203125" style="17" bestFit="1" customWidth="1"/>
    <col min="11" max="11" width="1" style="17" customWidth="1"/>
    <col min="12" max="12" width="18.33203125" style="17" customWidth="1"/>
    <col min="13" max="13" width="1" style="17" customWidth="1"/>
    <col min="14" max="14" width="16.83203125" style="17" bestFit="1" customWidth="1"/>
    <col min="15" max="15" width="2.1640625" style="17" customWidth="1"/>
    <col min="16" max="16384" width="12.5" style="17"/>
  </cols>
  <sheetData>
    <row r="1" spans="1:14" ht="25.5" customHeight="1">
      <c r="A1" s="49" t="s">
        <v>0</v>
      </c>
      <c r="B1" s="49"/>
      <c r="C1" s="49"/>
      <c r="D1" s="49"/>
      <c r="E1" s="49"/>
      <c r="F1" s="50"/>
      <c r="G1" s="50"/>
      <c r="H1" s="49"/>
      <c r="I1" s="49"/>
      <c r="J1" s="49"/>
      <c r="K1" s="49"/>
      <c r="L1" s="49"/>
      <c r="M1" s="49"/>
      <c r="N1" s="49"/>
    </row>
    <row r="2" spans="1:14" ht="25.5" customHeight="1">
      <c r="A2" s="49" t="s">
        <v>1</v>
      </c>
      <c r="B2" s="49"/>
      <c r="C2" s="49"/>
      <c r="D2" s="49"/>
      <c r="E2" s="49"/>
      <c r="F2" s="50"/>
      <c r="G2" s="50"/>
      <c r="H2" s="49"/>
      <c r="I2" s="49"/>
      <c r="J2" s="49"/>
      <c r="K2" s="49"/>
      <c r="L2" s="49"/>
      <c r="M2" s="49"/>
      <c r="N2" s="49"/>
    </row>
    <row r="3" spans="1:14" ht="25.5" customHeight="1">
      <c r="A3" s="51" t="s">
        <v>231</v>
      </c>
      <c r="B3" s="51"/>
      <c r="C3" s="51"/>
      <c r="D3" s="51"/>
      <c r="E3" s="51"/>
      <c r="F3" s="50"/>
      <c r="G3" s="50"/>
      <c r="H3" s="49"/>
      <c r="I3" s="49"/>
      <c r="J3" s="49"/>
      <c r="K3" s="49"/>
      <c r="L3" s="49"/>
      <c r="M3" s="49"/>
      <c r="N3" s="49"/>
    </row>
    <row r="4" spans="1:14" ht="25.5" customHeight="1">
      <c r="A4" s="52"/>
      <c r="B4" s="52"/>
      <c r="C4" s="52"/>
      <c r="D4" s="52"/>
      <c r="E4" s="52"/>
      <c r="F4" s="53"/>
      <c r="G4" s="53"/>
      <c r="H4" s="52"/>
      <c r="I4" s="52"/>
      <c r="J4" s="52"/>
      <c r="K4" s="52"/>
      <c r="L4" s="52"/>
      <c r="M4" s="52"/>
      <c r="N4" s="52"/>
    </row>
    <row r="5" spans="1:14" s="20" customFormat="1" ht="25.5" customHeight="1">
      <c r="A5" s="17"/>
      <c r="B5" s="17"/>
      <c r="C5" s="17"/>
      <c r="D5" s="17"/>
      <c r="E5" s="17"/>
      <c r="F5" s="54"/>
      <c r="G5" s="54"/>
      <c r="H5" s="134" t="s">
        <v>2</v>
      </c>
      <c r="I5" s="134"/>
      <c r="J5" s="134"/>
      <c r="K5" s="16"/>
      <c r="L5" s="134" t="s">
        <v>3</v>
      </c>
      <c r="M5" s="134"/>
      <c r="N5" s="134"/>
    </row>
    <row r="6" spans="1:14" ht="25.5" customHeight="1">
      <c r="F6" s="17"/>
      <c r="G6" s="17"/>
      <c r="H6" s="55" t="s">
        <v>232</v>
      </c>
      <c r="I6" s="55"/>
      <c r="J6" s="55" t="s">
        <v>184</v>
      </c>
      <c r="K6" s="56"/>
      <c r="L6" s="55" t="s">
        <v>232</v>
      </c>
      <c r="M6" s="55"/>
      <c r="N6" s="55" t="s">
        <v>184</v>
      </c>
    </row>
    <row r="7" spans="1:14" ht="25.5" customHeight="1">
      <c r="A7" s="57"/>
      <c r="B7" s="57"/>
      <c r="C7" s="57"/>
      <c r="D7" s="57"/>
      <c r="E7" s="57"/>
      <c r="F7" s="21"/>
      <c r="G7" s="21"/>
      <c r="H7" s="55" t="s">
        <v>4</v>
      </c>
      <c r="I7" s="55"/>
      <c r="J7" s="55" t="s">
        <v>5</v>
      </c>
      <c r="K7" s="56"/>
      <c r="L7" s="55" t="s">
        <v>4</v>
      </c>
      <c r="M7" s="55"/>
      <c r="N7" s="55" t="s">
        <v>5</v>
      </c>
    </row>
    <row r="8" spans="1:14" ht="25.5" customHeight="1">
      <c r="A8" s="57"/>
      <c r="B8" s="57"/>
      <c r="C8" s="57"/>
      <c r="D8" s="57"/>
      <c r="E8" s="57"/>
      <c r="F8" s="21" t="s">
        <v>6</v>
      </c>
      <c r="G8" s="21"/>
      <c r="H8" s="55" t="s">
        <v>7</v>
      </c>
      <c r="I8" s="55"/>
      <c r="J8" s="55"/>
      <c r="K8" s="56"/>
      <c r="L8" s="55" t="s">
        <v>7</v>
      </c>
      <c r="M8" s="55"/>
      <c r="N8" s="55"/>
    </row>
    <row r="9" spans="1:14" ht="25.5" customHeight="1">
      <c r="A9" s="136" t="s">
        <v>8</v>
      </c>
      <c r="B9" s="136"/>
      <c r="C9" s="136"/>
      <c r="D9" s="136"/>
      <c r="E9" s="57"/>
      <c r="F9" s="21"/>
      <c r="G9" s="21"/>
      <c r="H9" s="55"/>
      <c r="I9" s="55"/>
      <c r="J9" s="55"/>
      <c r="K9" s="56"/>
      <c r="L9" s="55"/>
      <c r="M9" s="55"/>
      <c r="N9" s="55"/>
    </row>
    <row r="10" spans="1:14" ht="25.5" customHeight="1">
      <c r="A10" s="20" t="s">
        <v>9</v>
      </c>
      <c r="B10" s="20"/>
      <c r="C10" s="20"/>
      <c r="D10" s="20"/>
      <c r="E10" s="20"/>
      <c r="F10" s="58"/>
      <c r="G10" s="58"/>
      <c r="H10" s="25"/>
      <c r="I10" s="25"/>
    </row>
    <row r="11" spans="1:14" ht="25.5" customHeight="1">
      <c r="A11" s="17" t="s">
        <v>10</v>
      </c>
      <c r="F11" s="44" t="s">
        <v>11</v>
      </c>
      <c r="G11" s="44"/>
      <c r="H11" s="59">
        <v>66753495.759999998</v>
      </c>
      <c r="I11" s="60"/>
      <c r="J11" s="59">
        <v>75770385.050000012</v>
      </c>
      <c r="K11" s="59"/>
      <c r="L11" s="59">
        <v>47661666.330000035</v>
      </c>
      <c r="M11" s="59"/>
      <c r="N11" s="59">
        <v>70153423.980000004</v>
      </c>
    </row>
    <row r="12" spans="1:14" ht="25.5" customHeight="1">
      <c r="A12" s="17" t="s">
        <v>12</v>
      </c>
      <c r="F12" s="44"/>
      <c r="G12" s="44"/>
      <c r="H12" s="59"/>
      <c r="I12" s="60"/>
      <c r="J12" s="59"/>
      <c r="K12" s="59"/>
      <c r="L12" s="59"/>
      <c r="M12" s="59"/>
      <c r="N12" s="59"/>
    </row>
    <row r="13" spans="1:14" ht="25.5" customHeight="1">
      <c r="A13" s="24" t="s">
        <v>246</v>
      </c>
      <c r="F13" s="44"/>
      <c r="G13" s="44"/>
      <c r="H13" s="59">
        <v>0</v>
      </c>
      <c r="I13" s="60"/>
      <c r="J13" s="59">
        <v>0</v>
      </c>
      <c r="K13" s="59"/>
      <c r="L13" s="59">
        <v>26138617.620000001</v>
      </c>
      <c r="M13" s="59"/>
      <c r="N13" s="59">
        <v>0</v>
      </c>
    </row>
    <row r="14" spans="1:14" ht="25.5" customHeight="1">
      <c r="A14" s="24" t="s">
        <v>247</v>
      </c>
      <c r="B14" s="24"/>
      <c r="C14" s="24"/>
      <c r="D14" s="24"/>
      <c r="E14" s="24"/>
      <c r="F14" s="61"/>
      <c r="G14" s="61"/>
      <c r="H14" s="59">
        <v>73726173.980000004</v>
      </c>
      <c r="I14" s="59"/>
      <c r="J14" s="59">
        <v>87093490.040000007</v>
      </c>
      <c r="K14" s="59"/>
      <c r="L14" s="59">
        <f>50023852.54+58917.95-4624712.51</f>
        <v>45458057.980000004</v>
      </c>
      <c r="M14" s="59"/>
      <c r="N14" s="59">
        <v>83258696.709999993</v>
      </c>
    </row>
    <row r="15" spans="1:14" ht="25.5" customHeight="1">
      <c r="A15" s="24" t="s">
        <v>13</v>
      </c>
      <c r="B15" s="24"/>
      <c r="C15" s="24"/>
      <c r="D15" s="24"/>
      <c r="E15" s="24"/>
      <c r="F15" s="61"/>
      <c r="G15" s="61"/>
      <c r="H15" s="59">
        <v>4482543.16</v>
      </c>
      <c r="I15" s="59"/>
      <c r="J15" s="59">
        <v>43628199.429999992</v>
      </c>
      <c r="K15" s="59"/>
      <c r="L15" s="59">
        <v>3734806.06</v>
      </c>
      <c r="M15" s="59"/>
      <c r="N15" s="59">
        <v>43339950.229999989</v>
      </c>
    </row>
    <row r="16" spans="1:14" ht="25.5" customHeight="1">
      <c r="A16" s="62" t="s">
        <v>14</v>
      </c>
      <c r="B16" s="62"/>
      <c r="C16" s="62"/>
      <c r="D16" s="62"/>
      <c r="E16" s="62"/>
      <c r="F16" s="44" t="s">
        <v>15</v>
      </c>
      <c r="G16" s="44"/>
      <c r="H16" s="63">
        <f>SUM(H13:H15)</f>
        <v>78208717.140000001</v>
      </c>
      <c r="I16" s="60"/>
      <c r="J16" s="63">
        <f>SUM(J13:J15)</f>
        <v>130721689.47</v>
      </c>
      <c r="K16" s="59"/>
      <c r="L16" s="63">
        <f>SUM(L13:L15)</f>
        <v>75331481.660000011</v>
      </c>
      <c r="M16" s="59"/>
      <c r="N16" s="63">
        <f>SUM(N13:N15)</f>
        <v>126598646.93999998</v>
      </c>
    </row>
    <row r="17" spans="1:14" ht="25.5" customHeight="1">
      <c r="A17" s="24" t="s">
        <v>16</v>
      </c>
      <c r="B17" s="24"/>
      <c r="C17" s="24"/>
      <c r="D17" s="24"/>
      <c r="E17" s="24"/>
      <c r="F17" s="44" t="s">
        <v>17</v>
      </c>
      <c r="G17" s="44"/>
      <c r="H17" s="59">
        <v>29142368.420000013</v>
      </c>
      <c r="I17" s="59"/>
      <c r="J17" s="59">
        <v>42402714.270000003</v>
      </c>
      <c r="K17" s="59"/>
      <c r="L17" s="59">
        <v>24824319.579999998</v>
      </c>
      <c r="M17" s="59"/>
      <c r="N17" s="59">
        <v>42402714.270000003</v>
      </c>
    </row>
    <row r="18" spans="1:14" ht="25.5" customHeight="1">
      <c r="A18" s="62" t="s">
        <v>191</v>
      </c>
      <c r="B18" s="62"/>
      <c r="C18" s="62"/>
      <c r="D18" s="62"/>
      <c r="E18" s="62"/>
      <c r="F18" s="44" t="s">
        <v>19</v>
      </c>
      <c r="G18" s="44"/>
      <c r="H18" s="59">
        <v>32500000</v>
      </c>
      <c r="I18" s="60"/>
      <c r="J18" s="59">
        <v>0</v>
      </c>
      <c r="K18" s="59"/>
      <c r="L18" s="59">
        <v>32500000</v>
      </c>
      <c r="M18" s="59"/>
      <c r="N18" s="59">
        <v>0</v>
      </c>
    </row>
    <row r="19" spans="1:14" ht="25.5" customHeight="1">
      <c r="A19" s="62" t="s">
        <v>18</v>
      </c>
      <c r="B19" s="62"/>
      <c r="C19" s="62"/>
      <c r="D19" s="62"/>
      <c r="E19" s="62"/>
      <c r="F19" s="44" t="s">
        <v>21</v>
      </c>
      <c r="G19" s="44"/>
      <c r="H19" s="59">
        <v>81712528.689999983</v>
      </c>
      <c r="I19" s="60"/>
      <c r="J19" s="59">
        <v>86454788.090000004</v>
      </c>
      <c r="K19" s="59"/>
      <c r="L19" s="59">
        <v>61523417.950000003</v>
      </c>
      <c r="M19" s="59"/>
      <c r="N19" s="59">
        <v>72173936.180000007</v>
      </c>
    </row>
    <row r="20" spans="1:14" ht="25.5" customHeight="1">
      <c r="A20" s="17" t="s">
        <v>20</v>
      </c>
      <c r="B20" s="62"/>
      <c r="C20" s="62"/>
      <c r="D20" s="62"/>
      <c r="E20" s="62"/>
      <c r="F20" s="44" t="s">
        <v>197</v>
      </c>
      <c r="G20" s="44"/>
      <c r="H20" s="59">
        <v>12933.72</v>
      </c>
      <c r="I20" s="60"/>
      <c r="J20" s="59">
        <v>12908.16</v>
      </c>
      <c r="K20" s="59"/>
      <c r="L20" s="59">
        <v>12933.72</v>
      </c>
      <c r="M20" s="59"/>
      <c r="N20" s="59">
        <v>12908.16</v>
      </c>
    </row>
    <row r="21" spans="1:14" ht="25.5" customHeight="1">
      <c r="A21" s="20" t="s">
        <v>22</v>
      </c>
      <c r="B21" s="20"/>
      <c r="C21" s="20"/>
      <c r="D21" s="20"/>
      <c r="E21" s="20"/>
      <c r="F21" s="58"/>
      <c r="G21" s="58"/>
      <c r="H21" s="63">
        <f>H11+H16+H19+H17+H20+H18</f>
        <v>288330043.73000002</v>
      </c>
      <c r="I21" s="59"/>
      <c r="J21" s="63">
        <f>J11+J16+J19+J17+J20+J18</f>
        <v>335362485.04000002</v>
      </c>
      <c r="K21" s="59"/>
      <c r="L21" s="63">
        <f>L11+L16+L19+L17+L20+L18</f>
        <v>241853819.24000004</v>
      </c>
      <c r="M21" s="59"/>
      <c r="N21" s="63">
        <f>N11+N16+N19+N17+N20+N18</f>
        <v>311341629.53000003</v>
      </c>
    </row>
    <row r="22" spans="1:14" ht="25.5" customHeight="1">
      <c r="A22" s="20" t="s">
        <v>23</v>
      </c>
      <c r="B22" s="20"/>
      <c r="C22" s="20"/>
      <c r="D22" s="20"/>
      <c r="E22" s="20"/>
      <c r="F22" s="58"/>
      <c r="G22" s="58"/>
      <c r="H22" s="64"/>
      <c r="I22" s="64"/>
      <c r="J22" s="65"/>
      <c r="K22" s="59"/>
      <c r="L22" s="59"/>
      <c r="M22" s="59"/>
      <c r="N22" s="59"/>
    </row>
    <row r="23" spans="1:14" ht="25.5" customHeight="1">
      <c r="A23" s="17" t="s">
        <v>24</v>
      </c>
      <c r="F23" s="44" t="s">
        <v>205</v>
      </c>
      <c r="G23" s="44"/>
      <c r="H23" s="59">
        <v>64895.18</v>
      </c>
      <c r="I23" s="66"/>
      <c r="J23" s="59">
        <v>64847.140000000007</v>
      </c>
      <c r="K23" s="59"/>
      <c r="L23" s="59">
        <v>0</v>
      </c>
      <c r="M23" s="59"/>
      <c r="N23" s="59">
        <v>0</v>
      </c>
    </row>
    <row r="24" spans="1:14" ht="25.5" customHeight="1">
      <c r="A24" s="17" t="s">
        <v>26</v>
      </c>
      <c r="F24" s="44">
        <v>14</v>
      </c>
      <c r="G24" s="44"/>
      <c r="H24" s="59">
        <v>0</v>
      </c>
      <c r="I24" s="66"/>
      <c r="J24" s="59">
        <v>0</v>
      </c>
      <c r="K24" s="59"/>
      <c r="L24" s="59">
        <v>20249922.5</v>
      </c>
      <c r="M24" s="59"/>
      <c r="N24" s="59">
        <v>20249922.5</v>
      </c>
    </row>
    <row r="25" spans="1:14" ht="25.5" customHeight="1">
      <c r="A25" s="24" t="s">
        <v>27</v>
      </c>
      <c r="F25" s="44" t="s">
        <v>17</v>
      </c>
      <c r="G25" s="44"/>
      <c r="H25" s="59">
        <v>35453841.530000001</v>
      </c>
      <c r="I25" s="66"/>
      <c r="J25" s="59">
        <v>35004341.579999998</v>
      </c>
      <c r="K25" s="59"/>
      <c r="L25" s="59">
        <v>35453841.530000001</v>
      </c>
      <c r="M25" s="59"/>
      <c r="N25" s="59">
        <v>35004341.579999998</v>
      </c>
    </row>
    <row r="26" spans="1:14" ht="25.5" customHeight="1">
      <c r="A26" s="24" t="s">
        <v>28</v>
      </c>
      <c r="B26" s="24"/>
      <c r="C26" s="24"/>
      <c r="D26" s="24"/>
      <c r="E26" s="24"/>
      <c r="F26" s="44" t="s">
        <v>30</v>
      </c>
      <c r="G26" s="44"/>
      <c r="H26" s="59">
        <v>132412764.44000001</v>
      </c>
      <c r="I26" s="66"/>
      <c r="J26" s="59">
        <v>134693983.43999994</v>
      </c>
      <c r="K26" s="59"/>
      <c r="L26" s="59">
        <v>114914818.97</v>
      </c>
      <c r="M26" s="59"/>
      <c r="N26" s="59">
        <v>116816574.94999996</v>
      </c>
    </row>
    <row r="27" spans="1:14" ht="25.5" customHeight="1">
      <c r="A27" s="24" t="s">
        <v>29</v>
      </c>
      <c r="B27" s="24"/>
      <c r="C27" s="24"/>
      <c r="D27" s="24"/>
      <c r="E27" s="24"/>
      <c r="F27" s="44" t="s">
        <v>32</v>
      </c>
      <c r="G27" s="44"/>
      <c r="H27" s="59">
        <v>14328021.600000001</v>
      </c>
      <c r="I27" s="66"/>
      <c r="J27" s="59">
        <v>19102991.609999996</v>
      </c>
      <c r="K27" s="59"/>
      <c r="L27" s="59">
        <v>14328021.600000001</v>
      </c>
      <c r="M27" s="59"/>
      <c r="N27" s="59">
        <v>19102991.609999996</v>
      </c>
    </row>
    <row r="28" spans="1:14" ht="25.5" customHeight="1">
      <c r="A28" s="17" t="s">
        <v>31</v>
      </c>
      <c r="F28" s="44" t="s">
        <v>35</v>
      </c>
      <c r="G28" s="44"/>
      <c r="H28" s="59">
        <v>220248.53000000026</v>
      </c>
      <c r="I28" s="66"/>
      <c r="J28" s="59">
        <v>446305.99000000022</v>
      </c>
      <c r="K28" s="59"/>
      <c r="L28" s="59">
        <v>220248.53000000026</v>
      </c>
      <c r="M28" s="59"/>
      <c r="N28" s="59">
        <v>446305.99000000022</v>
      </c>
    </row>
    <row r="29" spans="1:14" ht="25.5" customHeight="1">
      <c r="A29" s="17" t="s">
        <v>33</v>
      </c>
      <c r="F29" s="44"/>
      <c r="G29" s="44"/>
      <c r="H29" s="59">
        <v>5070041.5900000008</v>
      </c>
      <c r="I29" s="66"/>
      <c r="J29" s="59">
        <v>4860207.2200000007</v>
      </c>
      <c r="K29" s="59"/>
      <c r="L29" s="59">
        <v>4790339.1000000006</v>
      </c>
      <c r="M29" s="59"/>
      <c r="N29" s="59">
        <v>4594215.9900000012</v>
      </c>
    </row>
    <row r="30" spans="1:14" ht="25.5" customHeight="1">
      <c r="A30" s="17" t="s">
        <v>34</v>
      </c>
      <c r="F30" s="44" t="s">
        <v>206</v>
      </c>
      <c r="G30" s="44"/>
      <c r="H30" s="59">
        <v>3041302.0700000003</v>
      </c>
      <c r="I30" s="67"/>
      <c r="J30" s="59">
        <v>560714.93999999994</v>
      </c>
      <c r="K30" s="59"/>
      <c r="L30" s="68">
        <v>3015002.0700000003</v>
      </c>
      <c r="M30" s="59"/>
      <c r="N30" s="68">
        <v>534414.93999999994</v>
      </c>
    </row>
    <row r="31" spans="1:14" ht="25.5" customHeight="1">
      <c r="A31" s="20" t="s">
        <v>36</v>
      </c>
      <c r="B31" s="20"/>
      <c r="C31" s="20"/>
      <c r="D31" s="20"/>
      <c r="E31" s="20"/>
      <c r="F31" s="58"/>
      <c r="G31" s="58"/>
      <c r="H31" s="63">
        <f>SUM(H23:H30)</f>
        <v>190591114.94</v>
      </c>
      <c r="I31" s="67"/>
      <c r="J31" s="63">
        <f>SUM(J23:J30)</f>
        <v>194733391.91999993</v>
      </c>
      <c r="K31" s="59"/>
      <c r="L31" s="63">
        <f>SUM(L23:L30)</f>
        <v>192972194.29999998</v>
      </c>
      <c r="M31" s="59"/>
      <c r="N31" s="63">
        <f>SUM(N23:N30)</f>
        <v>196748767.55999997</v>
      </c>
    </row>
    <row r="32" spans="1:14" ht="25.5" customHeight="1" thickBot="1">
      <c r="A32" s="20" t="s">
        <v>37</v>
      </c>
      <c r="B32" s="20"/>
      <c r="C32" s="20"/>
      <c r="D32" s="20"/>
      <c r="E32" s="20"/>
      <c r="F32" s="58"/>
      <c r="G32" s="58"/>
      <c r="H32" s="69">
        <f>H21+H31</f>
        <v>478921158.67000002</v>
      </c>
      <c r="I32" s="67"/>
      <c r="J32" s="69">
        <f>J21+J31</f>
        <v>530095876.95999992</v>
      </c>
      <c r="K32" s="59"/>
      <c r="L32" s="69">
        <f>L21+L31</f>
        <v>434826013.54000002</v>
      </c>
      <c r="M32" s="59"/>
      <c r="N32" s="69">
        <f>N21+N31</f>
        <v>508090397.09000003</v>
      </c>
    </row>
    <row r="33" spans="1:14" ht="25.5" customHeight="1" thickTop="1">
      <c r="A33" s="20"/>
      <c r="B33" s="20"/>
      <c r="C33" s="20"/>
      <c r="D33" s="20"/>
      <c r="E33" s="20"/>
      <c r="H33" s="17"/>
      <c r="K33" s="23"/>
      <c r="M33" s="23"/>
    </row>
    <row r="34" spans="1:14" ht="25.5" customHeight="1">
      <c r="A34" s="17" t="s">
        <v>38</v>
      </c>
      <c r="K34" s="23"/>
      <c r="L34" s="23"/>
      <c r="M34" s="23"/>
      <c r="N34" s="23"/>
    </row>
    <row r="35" spans="1:14" ht="25.5" customHeight="1">
      <c r="K35" s="23"/>
      <c r="L35" s="23"/>
      <c r="M35" s="23"/>
      <c r="N35" s="23"/>
    </row>
    <row r="36" spans="1:14" ht="25.5" customHeight="1">
      <c r="K36" s="23"/>
      <c r="L36" s="23"/>
      <c r="M36" s="23"/>
      <c r="N36" s="23"/>
    </row>
    <row r="37" spans="1:14" ht="25.5" customHeight="1">
      <c r="J37" s="51"/>
      <c r="K37" s="51"/>
      <c r="L37" s="51"/>
      <c r="M37" s="51"/>
      <c r="N37" s="23"/>
    </row>
    <row r="38" spans="1:14" ht="25.5" customHeight="1">
      <c r="A38" s="35" t="s">
        <v>39</v>
      </c>
      <c r="B38" s="35"/>
      <c r="C38" s="35"/>
      <c r="D38" s="35"/>
      <c r="E38" s="35"/>
      <c r="F38" s="35"/>
      <c r="G38" s="35"/>
      <c r="I38" s="35" t="s">
        <v>40</v>
      </c>
      <c r="K38" s="35"/>
      <c r="L38" s="35"/>
      <c r="M38" s="35"/>
    </row>
    <row r="39" spans="1:14" ht="25.5" customHeight="1">
      <c r="A39" s="38" t="s">
        <v>41</v>
      </c>
      <c r="B39" s="38"/>
      <c r="C39" s="71"/>
      <c r="D39" s="16"/>
      <c r="E39" s="16"/>
      <c r="F39" s="17"/>
      <c r="G39" s="17"/>
      <c r="I39" s="24" t="s">
        <v>187</v>
      </c>
      <c r="K39" s="16"/>
      <c r="L39" s="16"/>
      <c r="M39" s="16"/>
    </row>
    <row r="40" spans="1:14" ht="25.5" customHeight="1">
      <c r="A40" s="135" t="s">
        <v>42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</row>
    <row r="41" spans="1:14" ht="25.5" customHeight="1">
      <c r="A41" s="49" t="s">
        <v>0</v>
      </c>
      <c r="B41" s="49"/>
      <c r="C41" s="49"/>
      <c r="D41" s="49"/>
      <c r="E41" s="49"/>
      <c r="F41" s="50"/>
      <c r="G41" s="50"/>
      <c r="H41" s="49"/>
      <c r="I41" s="49"/>
      <c r="J41" s="49"/>
      <c r="K41" s="49"/>
      <c r="L41" s="49"/>
      <c r="M41" s="49"/>
      <c r="N41" s="49"/>
    </row>
    <row r="42" spans="1:14" ht="25.5" customHeight="1">
      <c r="A42" s="49" t="s">
        <v>43</v>
      </c>
      <c r="B42" s="49"/>
      <c r="C42" s="49"/>
      <c r="D42" s="49"/>
      <c r="E42" s="49"/>
      <c r="F42" s="50"/>
      <c r="G42" s="50"/>
      <c r="H42" s="49"/>
      <c r="I42" s="49"/>
      <c r="J42" s="49"/>
      <c r="K42" s="49"/>
      <c r="L42" s="49"/>
      <c r="M42" s="49"/>
      <c r="N42" s="49"/>
    </row>
    <row r="43" spans="1:14" ht="25.5" customHeight="1">
      <c r="A43" s="51" t="str">
        <f>A3</f>
        <v>ณ วันที่ 30 กันยายน 2565</v>
      </c>
      <c r="B43" s="51"/>
      <c r="C43" s="51"/>
      <c r="D43" s="51"/>
      <c r="E43" s="51"/>
      <c r="F43" s="50"/>
      <c r="G43" s="50"/>
      <c r="H43" s="49"/>
      <c r="I43" s="49"/>
      <c r="J43" s="49"/>
      <c r="K43" s="49"/>
      <c r="L43" s="49"/>
      <c r="M43" s="49"/>
      <c r="N43" s="49"/>
    </row>
    <row r="44" spans="1:14" ht="25.5" customHeight="1">
      <c r="A44" s="51"/>
      <c r="B44" s="51"/>
      <c r="C44" s="51"/>
      <c r="D44" s="51"/>
      <c r="E44" s="51"/>
      <c r="F44" s="50"/>
      <c r="G44" s="50"/>
      <c r="H44" s="49"/>
      <c r="I44" s="49"/>
      <c r="J44" s="49"/>
      <c r="K44" s="49"/>
      <c r="L44" s="49"/>
      <c r="M44" s="49"/>
      <c r="N44" s="49"/>
    </row>
    <row r="45" spans="1:14" s="20" customFormat="1" ht="25.5" customHeight="1">
      <c r="A45" s="17"/>
      <c r="B45" s="17"/>
      <c r="C45" s="17"/>
      <c r="D45" s="17"/>
      <c r="E45" s="17"/>
      <c r="F45" s="54"/>
      <c r="G45" s="54"/>
      <c r="H45" s="134" t="str">
        <f>H5</f>
        <v>งบการเงินรวม (บาท)</v>
      </c>
      <c r="I45" s="134"/>
      <c r="J45" s="134"/>
      <c r="K45" s="16"/>
      <c r="L45" s="134" t="s">
        <v>3</v>
      </c>
      <c r="M45" s="134"/>
      <c r="N45" s="134"/>
    </row>
    <row r="46" spans="1:14" ht="25.5" customHeight="1">
      <c r="F46" s="17"/>
      <c r="G46" s="17"/>
      <c r="H46" s="55" t="str">
        <f>H6</f>
        <v>30 กันยายน 2565</v>
      </c>
      <c r="I46" s="72"/>
      <c r="J46" s="55" t="str">
        <f>J6</f>
        <v>31 ธันวาคม 2564</v>
      </c>
      <c r="K46" s="56"/>
      <c r="L46" s="55" t="str">
        <f>L6</f>
        <v>30 กันยายน 2565</v>
      </c>
      <c r="M46" s="72"/>
      <c r="N46" s="55" t="str">
        <f>N6</f>
        <v>31 ธันวาคม 2564</v>
      </c>
    </row>
    <row r="47" spans="1:14" ht="25.5" customHeight="1">
      <c r="A47" s="57"/>
      <c r="B47" s="57"/>
      <c r="C47" s="57"/>
      <c r="D47" s="57"/>
      <c r="E47" s="57"/>
      <c r="F47" s="21"/>
      <c r="G47" s="21"/>
      <c r="H47" s="55" t="s">
        <v>4</v>
      </c>
      <c r="I47" s="55"/>
      <c r="J47" s="55" t="s">
        <v>5</v>
      </c>
      <c r="K47" s="56"/>
      <c r="L47" s="55" t="s">
        <v>4</v>
      </c>
      <c r="M47" s="55"/>
      <c r="N47" s="55" t="s">
        <v>5</v>
      </c>
    </row>
    <row r="48" spans="1:14" ht="25.5" customHeight="1">
      <c r="A48" s="73"/>
      <c r="B48" s="57"/>
      <c r="C48" s="57"/>
      <c r="D48" s="57"/>
      <c r="E48" s="57"/>
      <c r="F48" s="21" t="s">
        <v>6</v>
      </c>
      <c r="G48" s="21"/>
      <c r="H48" s="55" t="s">
        <v>7</v>
      </c>
      <c r="I48" s="55"/>
      <c r="J48" s="55"/>
      <c r="K48" s="56"/>
      <c r="L48" s="55" t="s">
        <v>7</v>
      </c>
      <c r="M48" s="55"/>
      <c r="N48" s="55"/>
    </row>
    <row r="49" spans="1:14" ht="25.5" customHeight="1">
      <c r="A49" s="73" t="s">
        <v>44</v>
      </c>
      <c r="B49" s="57"/>
      <c r="C49" s="57"/>
      <c r="D49" s="57"/>
      <c r="E49" s="57"/>
      <c r="F49" s="21"/>
      <c r="G49" s="21"/>
      <c r="H49" s="55"/>
      <c r="I49" s="55"/>
      <c r="J49" s="55"/>
      <c r="K49" s="56"/>
      <c r="L49" s="55"/>
      <c r="M49" s="55"/>
      <c r="N49" s="55"/>
    </row>
    <row r="50" spans="1:14" ht="25.5" customHeight="1">
      <c r="A50" s="20" t="s">
        <v>45</v>
      </c>
      <c r="B50" s="20"/>
      <c r="C50" s="20"/>
      <c r="D50" s="20"/>
      <c r="E50" s="20"/>
      <c r="F50" s="58"/>
      <c r="G50" s="58"/>
      <c r="H50" s="25"/>
      <c r="I50" s="25"/>
    </row>
    <row r="51" spans="1:14" ht="25.5" customHeight="1">
      <c r="A51" s="17" t="s">
        <v>218</v>
      </c>
      <c r="B51" s="20"/>
      <c r="C51" s="20"/>
      <c r="D51" s="20"/>
      <c r="E51" s="20"/>
      <c r="F51" s="44" t="s">
        <v>220</v>
      </c>
      <c r="G51" s="58"/>
      <c r="H51" s="43">
        <v>20000000</v>
      </c>
      <c r="I51" s="43"/>
      <c r="J51" s="43">
        <v>0</v>
      </c>
      <c r="K51" s="43"/>
      <c r="L51" s="43">
        <v>20000000</v>
      </c>
      <c r="M51" s="43"/>
      <c r="N51" s="43">
        <v>0</v>
      </c>
    </row>
    <row r="52" spans="1:14" ht="25.5" customHeight="1">
      <c r="A52" s="17" t="s">
        <v>46</v>
      </c>
      <c r="F52" s="44"/>
      <c r="G52" s="44"/>
      <c r="H52" s="17"/>
      <c r="I52" s="25"/>
      <c r="J52" s="74"/>
      <c r="N52" s="74"/>
    </row>
    <row r="53" spans="1:14" ht="25.5" customHeight="1">
      <c r="A53" s="24" t="s">
        <v>47</v>
      </c>
      <c r="B53" s="24"/>
      <c r="C53" s="24"/>
      <c r="D53" s="24"/>
      <c r="E53" s="24"/>
      <c r="F53" s="58"/>
      <c r="G53" s="58"/>
      <c r="H53" s="43">
        <v>0</v>
      </c>
      <c r="I53" s="43"/>
      <c r="J53" s="43">
        <v>0</v>
      </c>
      <c r="K53" s="43"/>
      <c r="L53" s="43">
        <v>15407368.700000003</v>
      </c>
      <c r="M53" s="43"/>
      <c r="N53" s="43">
        <v>23590771.5</v>
      </c>
    </row>
    <row r="54" spans="1:14" ht="25.5" customHeight="1">
      <c r="A54" s="24" t="s">
        <v>48</v>
      </c>
      <c r="B54" s="24"/>
      <c r="C54" s="24"/>
      <c r="D54" s="24"/>
      <c r="E54" s="24"/>
      <c r="F54" s="58"/>
      <c r="G54" s="58"/>
      <c r="H54" s="43">
        <v>48268283.440000281</v>
      </c>
      <c r="I54" s="43"/>
      <c r="J54" s="43">
        <v>43869721.619999997</v>
      </c>
      <c r="K54" s="43"/>
      <c r="L54" s="43">
        <v>41254707.460000001</v>
      </c>
      <c r="M54" s="43"/>
      <c r="N54" s="43">
        <v>39874003.07</v>
      </c>
    </row>
    <row r="55" spans="1:14" ht="25.5" customHeight="1">
      <c r="A55" s="24" t="s">
        <v>49</v>
      </c>
      <c r="B55" s="24"/>
      <c r="C55" s="24"/>
      <c r="D55" s="24"/>
      <c r="E55" s="24"/>
      <c r="F55" s="58"/>
      <c r="G55" s="58"/>
      <c r="H55" s="43">
        <v>14648757.030000027</v>
      </c>
      <c r="I55" s="43"/>
      <c r="J55" s="43">
        <v>29398811.16</v>
      </c>
      <c r="K55" s="43"/>
      <c r="L55" s="43">
        <v>13036010.240000026</v>
      </c>
      <c r="M55" s="43"/>
      <c r="N55" s="43">
        <v>28410488.449999999</v>
      </c>
    </row>
    <row r="56" spans="1:14" ht="25.5" customHeight="1">
      <c r="A56" s="17" t="s">
        <v>50</v>
      </c>
      <c r="F56" s="44" t="s">
        <v>54</v>
      </c>
      <c r="G56" s="44"/>
      <c r="H56" s="75">
        <f>SUM(H53:H55)</f>
        <v>62917040.470000312</v>
      </c>
      <c r="I56" s="43"/>
      <c r="J56" s="75">
        <f>SUM(J53:J55)</f>
        <v>73268532.780000001</v>
      </c>
      <c r="K56" s="43"/>
      <c r="L56" s="75">
        <f>SUM(L53:L55)</f>
        <v>69698086.400000036</v>
      </c>
      <c r="M56" s="43"/>
      <c r="N56" s="75">
        <f>SUM(N53:N55)</f>
        <v>91875263.019999996</v>
      </c>
    </row>
    <row r="57" spans="1:14" ht="25.5" customHeight="1">
      <c r="A57" s="17" t="s">
        <v>51</v>
      </c>
      <c r="F57" s="44" t="s">
        <v>17</v>
      </c>
      <c r="G57" s="44"/>
      <c r="H57" s="43">
        <v>13298039.609999999</v>
      </c>
      <c r="I57" s="43"/>
      <c r="J57" s="43">
        <v>33886916.170000002</v>
      </c>
      <c r="K57" s="43"/>
      <c r="L57" s="43">
        <v>11990252.979999999</v>
      </c>
      <c r="M57" s="43"/>
      <c r="N57" s="43">
        <v>33886916.169999994</v>
      </c>
    </row>
    <row r="58" spans="1:14" ht="25.5" customHeight="1">
      <c r="A58" s="76" t="s">
        <v>52</v>
      </c>
      <c r="F58" s="44"/>
      <c r="G58" s="44"/>
      <c r="H58" s="43"/>
      <c r="I58" s="43"/>
      <c r="J58" s="43"/>
      <c r="K58" s="43"/>
      <c r="L58" s="43"/>
      <c r="M58" s="43"/>
      <c r="N58" s="43"/>
    </row>
    <row r="59" spans="1:14" ht="25.5" customHeight="1">
      <c r="A59" s="77" t="s">
        <v>53</v>
      </c>
      <c r="F59" s="44" t="s">
        <v>57</v>
      </c>
      <c r="G59" s="44"/>
      <c r="H59" s="43">
        <v>0</v>
      </c>
      <c r="I59" s="43"/>
      <c r="J59" s="43">
        <v>5004000</v>
      </c>
      <c r="K59" s="43"/>
      <c r="L59" s="43">
        <v>0</v>
      </c>
      <c r="M59" s="43"/>
      <c r="N59" s="43">
        <v>5004000</v>
      </c>
    </row>
    <row r="60" spans="1:14" ht="25.5" customHeight="1">
      <c r="A60" s="17" t="s">
        <v>55</v>
      </c>
      <c r="F60" s="44"/>
      <c r="G60" s="44"/>
      <c r="H60" s="74"/>
      <c r="I60" s="78"/>
      <c r="J60" s="74"/>
      <c r="K60" s="74"/>
      <c r="L60" s="74"/>
      <c r="M60" s="43"/>
      <c r="N60" s="74"/>
    </row>
    <row r="61" spans="1:14" ht="25.5" customHeight="1">
      <c r="A61" s="17" t="s">
        <v>56</v>
      </c>
      <c r="F61" s="44" t="s">
        <v>66</v>
      </c>
      <c r="G61" s="44"/>
      <c r="H61" s="43">
        <v>2097303.63</v>
      </c>
      <c r="I61" s="79"/>
      <c r="J61" s="43">
        <v>6473643.0400000038</v>
      </c>
      <c r="K61" s="43"/>
      <c r="L61" s="43">
        <v>2097303.6300000083</v>
      </c>
      <c r="M61" s="43"/>
      <c r="N61" s="43">
        <v>6473643.0400000038</v>
      </c>
    </row>
    <row r="62" spans="1:14" ht="25.5" customHeight="1">
      <c r="A62" s="17" t="s">
        <v>58</v>
      </c>
      <c r="F62" s="44"/>
      <c r="G62" s="44"/>
      <c r="H62" s="43">
        <v>122859.49000000022</v>
      </c>
      <c r="I62" s="79"/>
      <c r="J62" s="43">
        <v>25687.22</v>
      </c>
      <c r="K62" s="43"/>
      <c r="L62" s="43">
        <v>122859.49000000022</v>
      </c>
      <c r="M62" s="43"/>
      <c r="N62" s="43">
        <v>25687.220000000671</v>
      </c>
    </row>
    <row r="63" spans="1:14" ht="25.5" customHeight="1">
      <c r="A63" s="17" t="s">
        <v>59</v>
      </c>
      <c r="F63" s="58"/>
      <c r="G63" s="58"/>
      <c r="H63" s="43">
        <v>491311.11</v>
      </c>
      <c r="I63" s="80"/>
      <c r="J63" s="43">
        <v>1374372.7100000002</v>
      </c>
      <c r="K63" s="43"/>
      <c r="L63" s="43">
        <v>0</v>
      </c>
      <c r="M63" s="43"/>
      <c r="N63" s="43">
        <v>275885.59000000014</v>
      </c>
    </row>
    <row r="64" spans="1:14" ht="25.5" customHeight="1">
      <c r="A64" s="20" t="s">
        <v>60</v>
      </c>
      <c r="B64" s="20"/>
      <c r="C64" s="20"/>
      <c r="D64" s="20"/>
      <c r="E64" s="20"/>
      <c r="F64" s="58"/>
      <c r="G64" s="58"/>
      <c r="H64" s="75">
        <f>SUM(H56:H63)+H51</f>
        <v>98926554.3100003</v>
      </c>
      <c r="I64" s="80"/>
      <c r="J64" s="75">
        <f>SUM(J56:J63)+J51</f>
        <v>120033151.92</v>
      </c>
      <c r="K64" s="43"/>
      <c r="L64" s="75">
        <f>SUM(L56:L63)+L51</f>
        <v>103908502.50000004</v>
      </c>
      <c r="M64" s="43"/>
      <c r="N64" s="75">
        <f>SUM(N56:N63)+N51</f>
        <v>137541395.03999999</v>
      </c>
    </row>
    <row r="65" spans="1:14" ht="25.5" customHeight="1">
      <c r="A65" s="20" t="s">
        <v>61</v>
      </c>
      <c r="B65" s="20"/>
      <c r="C65" s="20"/>
      <c r="D65" s="20"/>
      <c r="E65" s="20"/>
      <c r="F65" s="58"/>
      <c r="G65" s="58"/>
      <c r="H65" s="74"/>
      <c r="I65" s="78"/>
      <c r="J65" s="74"/>
      <c r="K65" s="43"/>
      <c r="L65" s="43"/>
      <c r="M65" s="43"/>
      <c r="N65" s="43"/>
    </row>
    <row r="66" spans="1:14" ht="25.5" customHeight="1">
      <c r="A66" s="17" t="s">
        <v>62</v>
      </c>
      <c r="B66" s="20"/>
      <c r="C66" s="20"/>
      <c r="D66" s="20"/>
      <c r="E66" s="20"/>
      <c r="F66" s="44" t="s">
        <v>57</v>
      </c>
      <c r="G66" s="58"/>
      <c r="H66" s="43">
        <v>12000000</v>
      </c>
      <c r="I66" s="78"/>
      <c r="J66" s="74">
        <v>26996000</v>
      </c>
      <c r="K66" s="43"/>
      <c r="L66" s="43">
        <v>12000000</v>
      </c>
      <c r="M66" s="43"/>
      <c r="N66" s="43">
        <v>26996000</v>
      </c>
    </row>
    <row r="67" spans="1:14" ht="25.5" customHeight="1">
      <c r="A67" s="17" t="s">
        <v>63</v>
      </c>
      <c r="F67" s="44" t="s">
        <v>66</v>
      </c>
      <c r="G67" s="44"/>
      <c r="H67" s="74">
        <v>1702439.21</v>
      </c>
      <c r="I67" s="81"/>
      <c r="J67" s="74">
        <v>2681834.1800000002</v>
      </c>
      <c r="K67" s="74"/>
      <c r="L67" s="74">
        <v>1702439.2100000447</v>
      </c>
      <c r="M67" s="43"/>
      <c r="N67" s="74">
        <v>2681834.1800000002</v>
      </c>
    </row>
    <row r="68" spans="1:14" ht="25.5" customHeight="1">
      <c r="A68" s="17" t="s">
        <v>64</v>
      </c>
      <c r="F68" s="44"/>
      <c r="G68" s="44"/>
      <c r="H68" s="74"/>
      <c r="I68" s="81"/>
      <c r="J68" s="74"/>
      <c r="K68" s="74"/>
      <c r="L68" s="74"/>
      <c r="M68" s="43"/>
      <c r="N68" s="74"/>
    </row>
    <row r="69" spans="1:14" ht="25.5" customHeight="1">
      <c r="A69" s="17" t="s">
        <v>65</v>
      </c>
      <c r="F69" s="44" t="s">
        <v>207</v>
      </c>
      <c r="G69" s="44"/>
      <c r="H69" s="74">
        <v>28072105.5</v>
      </c>
      <c r="I69" s="81"/>
      <c r="J69" s="74">
        <v>25753966.5</v>
      </c>
      <c r="K69" s="43"/>
      <c r="L69" s="74">
        <v>24818449.5</v>
      </c>
      <c r="M69" s="43"/>
      <c r="N69" s="74">
        <v>22676530.5</v>
      </c>
    </row>
    <row r="70" spans="1:14" ht="25.5" customHeight="1">
      <c r="A70" s="17" t="s">
        <v>67</v>
      </c>
      <c r="F70" s="44"/>
      <c r="G70" s="44"/>
      <c r="H70" s="82">
        <v>396562.57</v>
      </c>
      <c r="I70" s="81"/>
      <c r="J70" s="82">
        <v>250000.00000000012</v>
      </c>
      <c r="K70" s="43"/>
      <c r="L70" s="83">
        <v>396562.57</v>
      </c>
      <c r="M70" s="43"/>
      <c r="N70" s="83">
        <v>250000.00000000012</v>
      </c>
    </row>
    <row r="71" spans="1:14" ht="25.5" customHeight="1">
      <c r="A71" s="20" t="s">
        <v>68</v>
      </c>
      <c r="B71" s="20"/>
      <c r="C71" s="20"/>
      <c r="D71" s="20"/>
      <c r="E71" s="20"/>
      <c r="F71" s="58"/>
      <c r="G71" s="58"/>
      <c r="H71" s="83">
        <f>SUM(H66:H70)</f>
        <v>42171107.280000001</v>
      </c>
      <c r="I71" s="78"/>
      <c r="J71" s="83">
        <f>SUM(J66:J70)</f>
        <v>55681800.68</v>
      </c>
      <c r="K71" s="43"/>
      <c r="L71" s="83">
        <f>SUM(L66:L70)</f>
        <v>38917451.280000046</v>
      </c>
      <c r="M71" s="43"/>
      <c r="N71" s="83">
        <f>SUM(N66:N70)</f>
        <v>52604364.68</v>
      </c>
    </row>
    <row r="72" spans="1:14" ht="25.5" customHeight="1">
      <c r="A72" s="20" t="s">
        <v>69</v>
      </c>
      <c r="B72" s="20"/>
      <c r="C72" s="20"/>
      <c r="D72" s="20"/>
      <c r="E72" s="20"/>
      <c r="F72" s="58"/>
      <c r="G72" s="58"/>
      <c r="H72" s="84">
        <f>H64+H71</f>
        <v>141097661.5900003</v>
      </c>
      <c r="I72" s="78"/>
      <c r="J72" s="84">
        <f>J64+J71</f>
        <v>175714952.59999999</v>
      </c>
      <c r="K72" s="43"/>
      <c r="L72" s="83">
        <f>L64+L71</f>
        <v>142825953.78000009</v>
      </c>
      <c r="M72" s="43"/>
      <c r="N72" s="83">
        <f>N64+N71</f>
        <v>190145759.72</v>
      </c>
    </row>
    <row r="73" spans="1:14" ht="25.5" customHeight="1">
      <c r="A73" s="20"/>
      <c r="B73" s="20"/>
      <c r="C73" s="20"/>
      <c r="D73" s="20"/>
      <c r="E73" s="20"/>
      <c r="F73" s="58"/>
      <c r="G73" s="58"/>
      <c r="H73" s="74"/>
      <c r="I73" s="78"/>
      <c r="J73" s="74"/>
      <c r="K73" s="43"/>
      <c r="L73" s="43"/>
      <c r="M73" s="43"/>
      <c r="N73" s="43"/>
    </row>
    <row r="74" spans="1:14" ht="25.5" customHeight="1">
      <c r="A74" s="17" t="s">
        <v>38</v>
      </c>
      <c r="K74" s="23"/>
      <c r="L74" s="23"/>
      <c r="M74" s="23"/>
      <c r="N74" s="23"/>
    </row>
    <row r="75" spans="1:14" ht="25.5" customHeight="1">
      <c r="K75" s="23"/>
      <c r="L75" s="23"/>
      <c r="M75" s="23"/>
      <c r="N75" s="23"/>
    </row>
    <row r="76" spans="1:14" ht="25.5" customHeight="1">
      <c r="K76" s="23"/>
      <c r="L76" s="23"/>
      <c r="M76" s="23"/>
      <c r="N76" s="23"/>
    </row>
    <row r="77" spans="1:14" ht="25.5" customHeight="1">
      <c r="A77" s="35" t="s">
        <v>39</v>
      </c>
      <c r="B77" s="35"/>
      <c r="C77" s="35"/>
      <c r="D77" s="35"/>
      <c r="E77" s="35"/>
      <c r="F77" s="35"/>
      <c r="G77" s="35"/>
      <c r="H77" s="35"/>
      <c r="I77" s="35" t="s">
        <v>40</v>
      </c>
      <c r="K77" s="35"/>
      <c r="L77" s="35"/>
      <c r="M77" s="35"/>
    </row>
    <row r="78" spans="1:14" ht="25.5" customHeight="1">
      <c r="A78" s="38" t="s">
        <v>41</v>
      </c>
      <c r="B78" s="38"/>
      <c r="C78" s="71"/>
      <c r="D78" s="16"/>
      <c r="E78" s="16"/>
      <c r="F78" s="17"/>
      <c r="G78" s="17"/>
      <c r="H78" s="24"/>
      <c r="I78" s="24" t="s">
        <v>187</v>
      </c>
      <c r="K78" s="16"/>
      <c r="L78" s="16"/>
      <c r="M78" s="16"/>
    </row>
    <row r="79" spans="1:14" ht="26.25" customHeight="1">
      <c r="A79" s="135" t="s">
        <v>70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</row>
    <row r="80" spans="1:14" ht="26.25" customHeight="1">
      <c r="A80" s="49" t="s">
        <v>0</v>
      </c>
      <c r="B80" s="49"/>
      <c r="C80" s="49"/>
      <c r="D80" s="49"/>
      <c r="E80" s="49"/>
      <c r="F80" s="50"/>
      <c r="G80" s="50"/>
      <c r="H80" s="49"/>
      <c r="I80" s="49"/>
      <c r="J80" s="49"/>
      <c r="K80" s="49"/>
      <c r="L80" s="49"/>
      <c r="M80" s="49"/>
      <c r="N80" s="49"/>
    </row>
    <row r="81" spans="1:14" ht="26.25" customHeight="1">
      <c r="A81" s="49" t="s">
        <v>43</v>
      </c>
      <c r="B81" s="49"/>
      <c r="C81" s="49"/>
      <c r="D81" s="49"/>
      <c r="E81" s="49"/>
      <c r="F81" s="50"/>
      <c r="G81" s="50"/>
      <c r="H81" s="49"/>
      <c r="I81" s="49"/>
      <c r="J81" s="49"/>
      <c r="K81" s="49"/>
      <c r="L81" s="49"/>
      <c r="M81" s="49"/>
      <c r="N81" s="49"/>
    </row>
    <row r="82" spans="1:14" ht="26.25" customHeight="1">
      <c r="A82" s="51" t="str">
        <f>A3</f>
        <v>ณ วันที่ 30 กันยายน 2565</v>
      </c>
      <c r="B82" s="51"/>
      <c r="C82" s="51"/>
      <c r="D82" s="51"/>
      <c r="E82" s="51"/>
      <c r="F82" s="50"/>
      <c r="G82" s="50"/>
      <c r="H82" s="49"/>
      <c r="I82" s="49"/>
      <c r="J82" s="49"/>
      <c r="K82" s="49"/>
      <c r="L82" s="49"/>
      <c r="M82" s="49"/>
      <c r="N82" s="49"/>
    </row>
    <row r="83" spans="1:14" ht="26.25" customHeight="1">
      <c r="J83" s="51"/>
      <c r="K83" s="51"/>
      <c r="L83" s="51"/>
      <c r="M83" s="51"/>
      <c r="N83" s="23"/>
    </row>
    <row r="84" spans="1:14" s="20" customFormat="1" ht="26.25" customHeight="1">
      <c r="A84" s="17"/>
      <c r="B84" s="17"/>
      <c r="C84" s="17"/>
      <c r="D84" s="17"/>
      <c r="E84" s="17"/>
      <c r="F84" s="54"/>
      <c r="G84" s="54"/>
      <c r="H84" s="134" t="str">
        <f>H45</f>
        <v>งบการเงินรวม (บาท)</v>
      </c>
      <c r="I84" s="134"/>
      <c r="J84" s="134"/>
      <c r="K84" s="16"/>
      <c r="L84" s="134" t="s">
        <v>3</v>
      </c>
      <c r="M84" s="134"/>
      <c r="N84" s="134"/>
    </row>
    <row r="85" spans="1:14" ht="26.25" customHeight="1">
      <c r="F85" s="17"/>
      <c r="G85" s="17"/>
      <c r="H85" s="55" t="str">
        <f>H46</f>
        <v>30 กันยายน 2565</v>
      </c>
      <c r="I85" s="72"/>
      <c r="J85" s="55" t="str">
        <f>J46</f>
        <v>31 ธันวาคม 2564</v>
      </c>
      <c r="K85" s="56"/>
      <c r="L85" s="55" t="str">
        <f>L46</f>
        <v>30 กันยายน 2565</v>
      </c>
      <c r="M85" s="72"/>
      <c r="N85" s="55" t="str">
        <f>N46</f>
        <v>31 ธันวาคม 2564</v>
      </c>
    </row>
    <row r="86" spans="1:14" ht="26.25" customHeight="1">
      <c r="A86" s="57"/>
      <c r="B86" s="57"/>
      <c r="C86" s="57"/>
      <c r="D86" s="57"/>
      <c r="E86" s="57"/>
      <c r="F86" s="21"/>
      <c r="G86" s="21"/>
      <c r="H86" s="55" t="s">
        <v>4</v>
      </c>
      <c r="I86" s="55"/>
      <c r="J86" s="55" t="s">
        <v>5</v>
      </c>
      <c r="K86" s="56"/>
      <c r="L86" s="55" t="s">
        <v>4</v>
      </c>
      <c r="M86" s="55"/>
      <c r="N86" s="55" t="s">
        <v>5</v>
      </c>
    </row>
    <row r="87" spans="1:14" ht="26.25" customHeight="1">
      <c r="A87" s="73"/>
      <c r="B87" s="57"/>
      <c r="C87" s="57"/>
      <c r="D87" s="57"/>
      <c r="E87" s="57"/>
      <c r="F87" s="21"/>
      <c r="G87" s="21"/>
      <c r="H87" s="55" t="s">
        <v>7</v>
      </c>
      <c r="I87" s="55"/>
      <c r="J87" s="55"/>
      <c r="K87" s="56"/>
      <c r="L87" s="55" t="s">
        <v>7</v>
      </c>
      <c r="M87" s="55"/>
      <c r="N87" s="55"/>
    </row>
    <row r="88" spans="1:14" ht="26.25" customHeight="1">
      <c r="A88" s="73" t="s">
        <v>71</v>
      </c>
      <c r="B88" s="73"/>
      <c r="C88" s="73"/>
      <c r="D88" s="57"/>
      <c r="E88" s="57"/>
      <c r="F88" s="21"/>
      <c r="G88" s="21"/>
      <c r="H88" s="55"/>
      <c r="I88" s="55"/>
      <c r="J88" s="55"/>
      <c r="K88" s="56"/>
      <c r="L88" s="55"/>
      <c r="M88" s="55"/>
      <c r="N88" s="55"/>
    </row>
    <row r="89" spans="1:14" ht="26.25" customHeight="1">
      <c r="A89" s="20" t="s">
        <v>72</v>
      </c>
      <c r="B89" s="20"/>
      <c r="C89" s="20"/>
      <c r="D89" s="20"/>
      <c r="E89" s="20"/>
      <c r="F89" s="58"/>
      <c r="G89" s="58"/>
      <c r="H89" s="55"/>
      <c r="I89" s="72"/>
      <c r="J89" s="55"/>
      <c r="K89" s="56"/>
      <c r="L89" s="55"/>
      <c r="N89" s="55"/>
    </row>
    <row r="90" spans="1:14" ht="26.25" customHeight="1">
      <c r="A90" s="17" t="s">
        <v>73</v>
      </c>
      <c r="F90" s="58"/>
      <c r="G90" s="58"/>
      <c r="H90" s="25"/>
      <c r="I90" s="25"/>
      <c r="K90" s="23"/>
      <c r="L90" s="23"/>
      <c r="M90" s="23"/>
      <c r="N90" s="23"/>
    </row>
    <row r="91" spans="1:14" ht="26.25" customHeight="1">
      <c r="A91" s="62" t="s">
        <v>74</v>
      </c>
      <c r="B91" s="62"/>
      <c r="C91" s="62"/>
      <c r="D91" s="62"/>
      <c r="E91" s="62"/>
      <c r="F91" s="44"/>
      <c r="G91" s="44"/>
      <c r="H91" s="17"/>
      <c r="I91" s="25"/>
      <c r="K91" s="23"/>
      <c r="L91" s="23"/>
      <c r="M91" s="23"/>
      <c r="N91" s="23"/>
    </row>
    <row r="92" spans="1:14" ht="26.25" customHeight="1" thickBot="1">
      <c r="A92" s="62" t="s">
        <v>248</v>
      </c>
      <c r="B92" s="62"/>
      <c r="C92" s="62"/>
      <c r="D92" s="62"/>
      <c r="E92" s="62"/>
      <c r="F92" s="44"/>
      <c r="G92" s="44"/>
      <c r="H92" s="85">
        <v>230000000</v>
      </c>
      <c r="I92" s="80"/>
      <c r="J92" s="85">
        <v>230000000</v>
      </c>
      <c r="K92" s="43"/>
      <c r="L92" s="85">
        <v>230000000</v>
      </c>
      <c r="M92" s="43"/>
      <c r="N92" s="85">
        <v>230000000</v>
      </c>
    </row>
    <row r="93" spans="1:14" ht="26.25" customHeight="1" thickTop="1">
      <c r="A93" s="62" t="s">
        <v>75</v>
      </c>
      <c r="B93" s="62"/>
      <c r="C93" s="62"/>
      <c r="D93" s="62"/>
      <c r="E93" s="62"/>
      <c r="F93" s="44"/>
      <c r="G93" s="44"/>
      <c r="H93" s="43"/>
      <c r="I93" s="80"/>
      <c r="J93" s="43"/>
      <c r="K93" s="43"/>
      <c r="L93" s="43"/>
      <c r="M93" s="43"/>
      <c r="N93" s="43"/>
    </row>
    <row r="94" spans="1:14" ht="26.25" customHeight="1">
      <c r="A94" s="62" t="s">
        <v>248</v>
      </c>
      <c r="B94" s="62"/>
      <c r="C94" s="62"/>
      <c r="D94" s="62"/>
      <c r="E94" s="62"/>
      <c r="F94" s="44"/>
      <c r="G94" s="44"/>
      <c r="H94" s="43">
        <v>230000000</v>
      </c>
      <c r="I94" s="80"/>
      <c r="J94" s="43">
        <v>230000000</v>
      </c>
      <c r="K94" s="43"/>
      <c r="L94" s="43">
        <v>230000000</v>
      </c>
      <c r="M94" s="43"/>
      <c r="N94" s="43">
        <v>230000000</v>
      </c>
    </row>
    <row r="95" spans="1:14" ht="26.25" customHeight="1">
      <c r="A95" s="62" t="s">
        <v>76</v>
      </c>
      <c r="B95" s="62"/>
      <c r="C95" s="62"/>
      <c r="D95" s="62"/>
      <c r="E95" s="62"/>
      <c r="F95" s="44"/>
      <c r="G95" s="44"/>
      <c r="H95" s="43">
        <v>42699106.670000002</v>
      </c>
      <c r="I95" s="80"/>
      <c r="J95" s="43">
        <v>42699106.670000002</v>
      </c>
      <c r="K95" s="43"/>
      <c r="L95" s="43">
        <v>42699106.670000002</v>
      </c>
      <c r="M95" s="43"/>
      <c r="N95" s="43">
        <v>42699106.670000002</v>
      </c>
    </row>
    <row r="96" spans="1:14" ht="26.25" customHeight="1">
      <c r="A96" s="17" t="s">
        <v>77</v>
      </c>
      <c r="F96" s="58"/>
      <c r="G96" s="58"/>
      <c r="H96" s="43"/>
      <c r="I96" s="80"/>
      <c r="J96" s="43"/>
      <c r="K96" s="43"/>
      <c r="L96" s="43"/>
      <c r="M96" s="43"/>
      <c r="N96" s="43"/>
    </row>
    <row r="97" spans="1:14" ht="26.25" customHeight="1">
      <c r="A97" s="17" t="s">
        <v>78</v>
      </c>
      <c r="F97" s="58"/>
      <c r="G97" s="58"/>
      <c r="H97" s="43"/>
      <c r="I97" s="80"/>
      <c r="J97" s="43"/>
      <c r="K97" s="43"/>
      <c r="L97" s="43"/>
      <c r="M97" s="43"/>
      <c r="N97" s="43"/>
    </row>
    <row r="98" spans="1:14" ht="26.25" customHeight="1">
      <c r="A98" s="17" t="s">
        <v>79</v>
      </c>
      <c r="F98" s="44"/>
      <c r="G98" s="44"/>
      <c r="H98" s="43">
        <f>CONSO!K23</f>
        <v>21175000</v>
      </c>
      <c r="I98" s="79"/>
      <c r="J98" s="43">
        <f>+CONSO!K19</f>
        <v>21175000</v>
      </c>
      <c r="K98" s="43"/>
      <c r="L98" s="43">
        <f>COMPANY!K20</f>
        <v>19175000</v>
      </c>
      <c r="M98" s="43"/>
      <c r="N98" s="43">
        <f>COMPANY!K16</f>
        <v>19175000</v>
      </c>
    </row>
    <row r="99" spans="1:14" ht="26.25" customHeight="1">
      <c r="A99" s="86" t="s">
        <v>80</v>
      </c>
      <c r="B99" s="86"/>
      <c r="C99" s="86"/>
      <c r="D99" s="86"/>
      <c r="E99" s="86"/>
      <c r="F99" s="58"/>
      <c r="G99" s="58"/>
      <c r="H99" s="43">
        <f>CONSO!M23</f>
        <v>43949149.279599547</v>
      </c>
      <c r="I99" s="80"/>
      <c r="J99" s="43">
        <v>60506615.289999999</v>
      </c>
      <c r="K99" s="43"/>
      <c r="L99" s="43">
        <f>COMPANY!M20</f>
        <v>125953.08999956958</v>
      </c>
      <c r="M99" s="43"/>
      <c r="N99" s="43">
        <v>26070530.699999999</v>
      </c>
    </row>
    <row r="100" spans="1:14" ht="26.25" customHeight="1">
      <c r="A100" s="20" t="s">
        <v>81</v>
      </c>
      <c r="B100" s="20"/>
      <c r="C100" s="20"/>
      <c r="D100" s="20"/>
      <c r="E100" s="20"/>
      <c r="F100" s="58"/>
      <c r="G100" s="58"/>
      <c r="H100" s="87">
        <f>SUM(H94:H99)</f>
        <v>337823255.94959956</v>
      </c>
      <c r="I100" s="80"/>
      <c r="J100" s="87">
        <f>SUM(J94:J99)</f>
        <v>354380721.96000004</v>
      </c>
      <c r="K100" s="43"/>
      <c r="L100" s="87">
        <f>SUM(L94:L99)</f>
        <v>292000059.75999957</v>
      </c>
      <c r="M100" s="43"/>
      <c r="N100" s="87">
        <f>SUM(N94:N99)</f>
        <v>317944637.37</v>
      </c>
    </row>
    <row r="101" spans="1:14" ht="26.25" customHeight="1">
      <c r="A101" s="17" t="s">
        <v>82</v>
      </c>
      <c r="F101" s="58"/>
      <c r="G101" s="58"/>
      <c r="H101" s="43">
        <f>CONSO!Q23</f>
        <v>241.12999999995344</v>
      </c>
      <c r="I101" s="80"/>
      <c r="J101" s="43">
        <v>202.40000000000003</v>
      </c>
      <c r="K101" s="43"/>
      <c r="L101" s="11">
        <v>0</v>
      </c>
      <c r="M101" s="43"/>
      <c r="N101" s="11">
        <v>0</v>
      </c>
    </row>
    <row r="102" spans="1:14" ht="26.25" customHeight="1">
      <c r="A102" s="20" t="s">
        <v>83</v>
      </c>
      <c r="B102" s="20"/>
      <c r="C102" s="20"/>
      <c r="D102" s="20"/>
      <c r="E102" s="20"/>
      <c r="F102" s="58"/>
      <c r="G102" s="58"/>
      <c r="H102" s="75">
        <f>SUM(H100:H101)</f>
        <v>337823497.07959956</v>
      </c>
      <c r="I102" s="80"/>
      <c r="J102" s="75">
        <f>SUM(J100:J101)</f>
        <v>354380924.36000001</v>
      </c>
      <c r="K102" s="43"/>
      <c r="L102" s="83">
        <f>SUM(L100:L101)</f>
        <v>292000059.75999957</v>
      </c>
      <c r="M102" s="43"/>
      <c r="N102" s="83">
        <f>SUM(N100:N101)</f>
        <v>317944637.37</v>
      </c>
    </row>
    <row r="103" spans="1:14" ht="26.25" customHeight="1" thickBot="1">
      <c r="A103" s="20" t="s">
        <v>84</v>
      </c>
      <c r="B103" s="20"/>
      <c r="C103" s="20"/>
      <c r="D103" s="20"/>
      <c r="E103" s="20"/>
      <c r="F103" s="58"/>
      <c r="G103" s="58"/>
      <c r="H103" s="88">
        <f>H72+H102</f>
        <v>478921158.66959989</v>
      </c>
      <c r="I103" s="80"/>
      <c r="J103" s="88">
        <f>J72+J102</f>
        <v>530095876.96000004</v>
      </c>
      <c r="K103" s="43"/>
      <c r="L103" s="85">
        <f>L72+L102</f>
        <v>434826013.53999966</v>
      </c>
      <c r="M103" s="43"/>
      <c r="N103" s="85">
        <f>N72+N102</f>
        <v>508090397.09000003</v>
      </c>
    </row>
    <row r="104" spans="1:14" ht="26.25" customHeight="1" thickTop="1">
      <c r="A104" s="20"/>
      <c r="B104" s="20"/>
      <c r="C104" s="20"/>
      <c r="D104" s="20"/>
      <c r="E104" s="20"/>
      <c r="F104" s="58"/>
      <c r="G104" s="58"/>
      <c r="H104" s="12"/>
      <c r="I104" s="12"/>
      <c r="J104" s="12"/>
      <c r="K104" s="12"/>
      <c r="L104" s="12"/>
      <c r="M104" s="13"/>
      <c r="N104" s="12"/>
    </row>
    <row r="105" spans="1:14" ht="26.25" customHeight="1">
      <c r="A105" s="20"/>
      <c r="B105" s="20"/>
      <c r="C105" s="20"/>
      <c r="D105" s="20"/>
      <c r="E105" s="20"/>
      <c r="F105" s="58"/>
      <c r="G105" s="58"/>
      <c r="I105" s="6"/>
      <c r="J105" s="5"/>
      <c r="K105" s="5"/>
      <c r="L105" s="5"/>
      <c r="M105" s="7"/>
      <c r="N105" s="5"/>
    </row>
    <row r="106" spans="1:14" ht="26.25" customHeight="1">
      <c r="H106" s="5"/>
      <c r="K106" s="23"/>
      <c r="L106" s="23"/>
      <c r="M106" s="23"/>
      <c r="N106" s="23"/>
    </row>
    <row r="107" spans="1:14" ht="26.25" customHeight="1">
      <c r="A107" s="17" t="s">
        <v>38</v>
      </c>
      <c r="K107" s="23"/>
      <c r="L107" s="23"/>
      <c r="M107" s="23"/>
      <c r="N107" s="23"/>
    </row>
    <row r="108" spans="1:14" ht="26.25" customHeight="1">
      <c r="K108" s="23"/>
      <c r="L108" s="23"/>
      <c r="M108" s="23"/>
      <c r="N108" s="23"/>
    </row>
    <row r="109" spans="1:14" ht="26.25" customHeight="1">
      <c r="K109" s="23"/>
      <c r="L109" s="23"/>
      <c r="M109" s="23"/>
      <c r="N109" s="23"/>
    </row>
    <row r="110" spans="1:14" ht="26.25" customHeight="1"/>
    <row r="111" spans="1:14" ht="26.25" customHeight="1"/>
    <row r="112" spans="1:14" ht="26.25" customHeight="1">
      <c r="K112" s="23"/>
      <c r="L112" s="23"/>
      <c r="M112" s="23"/>
      <c r="N112" s="23"/>
    </row>
    <row r="113" spans="1:13" ht="26.25" customHeight="1">
      <c r="A113" s="35" t="s">
        <v>39</v>
      </c>
      <c r="B113" s="35"/>
      <c r="C113" s="35"/>
      <c r="D113" s="35"/>
      <c r="E113" s="35"/>
      <c r="F113" s="35"/>
      <c r="G113" s="35"/>
      <c r="H113" s="35"/>
      <c r="I113" s="35" t="s">
        <v>40</v>
      </c>
      <c r="K113" s="35"/>
      <c r="L113" s="35"/>
      <c r="M113" s="35"/>
    </row>
    <row r="114" spans="1:13" ht="26.25" customHeight="1">
      <c r="A114" s="38" t="s">
        <v>41</v>
      </c>
      <c r="B114" s="38"/>
      <c r="C114" s="71"/>
      <c r="D114" s="16"/>
      <c r="E114" s="16"/>
      <c r="F114" s="17"/>
      <c r="G114" s="17"/>
      <c r="H114" s="24"/>
      <c r="I114" s="24" t="s">
        <v>187</v>
      </c>
      <c r="K114" s="16"/>
      <c r="L114" s="16"/>
      <c r="M114" s="16"/>
    </row>
    <row r="115" spans="1:13" ht="26.25" customHeight="1"/>
  </sheetData>
  <mergeCells count="9">
    <mergeCell ref="H84:J84"/>
    <mergeCell ref="L84:N84"/>
    <mergeCell ref="H5:J5"/>
    <mergeCell ref="L5:N5"/>
    <mergeCell ref="L45:N45"/>
    <mergeCell ref="H45:J45"/>
    <mergeCell ref="A79:N79"/>
    <mergeCell ref="A40:N40"/>
    <mergeCell ref="A9:D9"/>
  </mergeCells>
  <pageMargins left="0.70866141732283472" right="0.22" top="0.59055118110236227" bottom="0.39370078740157483" header="0.35433070866141736" footer="0.31496062992125984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C35B3-1FD6-4CCA-9BC5-5AEC15742844}">
  <dimension ref="A1:M71"/>
  <sheetViews>
    <sheetView topLeftCell="A43" zoomScale="91" zoomScaleNormal="91" zoomScaleSheetLayoutView="85" workbookViewId="0">
      <selection activeCell="C33" sqref="C33"/>
    </sheetView>
  </sheetViews>
  <sheetFormatPr defaultColWidth="9.33203125" defaultRowHeight="25.5" customHeight="1"/>
  <cols>
    <col min="1" max="1" width="10.33203125" style="17" customWidth="1"/>
    <col min="2" max="2" width="33.33203125" style="17" customWidth="1"/>
    <col min="3" max="3" width="9.5" style="34" customWidth="1"/>
    <col min="4" max="4" width="2.83203125" style="34" customWidth="1"/>
    <col min="5" max="5" width="16.5" style="17" customWidth="1"/>
    <col min="6" max="6" width="1.6640625" style="17" customWidth="1"/>
    <col min="7" max="7" width="16.5" style="17" customWidth="1"/>
    <col min="8" max="8" width="1.6640625" style="17" customWidth="1"/>
    <col min="9" max="9" width="16.5" style="17" customWidth="1"/>
    <col min="10" max="10" width="1.6640625" style="17" customWidth="1"/>
    <col min="11" max="11" width="16.5" style="17" customWidth="1"/>
    <col min="12" max="12" width="2" style="17" customWidth="1"/>
    <col min="13" max="13" width="12.1640625" style="17" bestFit="1" customWidth="1"/>
    <col min="14" max="16384" width="9.33203125" style="17"/>
  </cols>
  <sheetData>
    <row r="1" spans="1:11" ht="26.2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6.25" customHeight="1">
      <c r="A2" s="137" t="s">
        <v>85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6.25" customHeight="1">
      <c r="A3" s="137" t="s">
        <v>233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26.2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20" customFormat="1" ht="26.25" customHeight="1">
      <c r="A5" s="17"/>
      <c r="B5" s="17"/>
      <c r="C5" s="18"/>
      <c r="D5" s="18"/>
      <c r="E5" s="134" t="s">
        <v>2</v>
      </c>
      <c r="F5" s="134"/>
      <c r="G5" s="134"/>
      <c r="I5" s="19"/>
      <c r="J5" s="19" t="s">
        <v>3</v>
      </c>
      <c r="K5" s="19"/>
    </row>
    <row r="6" spans="1:11" ht="26.25" customHeight="1">
      <c r="C6" s="21" t="s">
        <v>6</v>
      </c>
      <c r="D6" s="21"/>
      <c r="E6" s="22" t="s">
        <v>185</v>
      </c>
      <c r="F6" s="23"/>
      <c r="G6" s="22" t="s">
        <v>86</v>
      </c>
      <c r="H6" s="23"/>
      <c r="I6" s="22" t="s">
        <v>185</v>
      </c>
      <c r="J6" s="23"/>
      <c r="K6" s="22" t="s">
        <v>86</v>
      </c>
    </row>
    <row r="7" spans="1:11" ht="26.25" customHeight="1">
      <c r="A7" s="24" t="s">
        <v>87</v>
      </c>
      <c r="B7" s="24"/>
      <c r="C7" s="25"/>
      <c r="D7" s="25"/>
      <c r="E7" s="26">
        <v>112366395.63999999</v>
      </c>
      <c r="F7" s="26"/>
      <c r="G7" s="26">
        <v>113669028.09</v>
      </c>
      <c r="H7" s="26"/>
      <c r="I7" s="26">
        <v>102399974.94</v>
      </c>
      <c r="J7" s="26"/>
      <c r="K7" s="26">
        <v>113439759.19000006</v>
      </c>
    </row>
    <row r="8" spans="1:11" ht="26.25" customHeight="1">
      <c r="A8" s="24" t="s">
        <v>88</v>
      </c>
      <c r="B8" s="24"/>
      <c r="C8" s="25"/>
      <c r="D8" s="25"/>
      <c r="E8" s="26">
        <v>39755137.049999997</v>
      </c>
      <c r="F8" s="26"/>
      <c r="G8" s="26">
        <v>71740420.099999994</v>
      </c>
      <c r="H8" s="26"/>
      <c r="I8" s="26">
        <v>35437088.210000001</v>
      </c>
      <c r="J8" s="26"/>
      <c r="K8" s="26">
        <v>71740420.099999994</v>
      </c>
    </row>
    <row r="9" spans="1:11" ht="26.25" customHeight="1">
      <c r="A9" s="24" t="s">
        <v>89</v>
      </c>
      <c r="B9" s="24"/>
      <c r="C9" s="25"/>
      <c r="D9" s="25"/>
      <c r="E9" s="26">
        <v>437672.89999999991</v>
      </c>
      <c r="F9" s="26"/>
      <c r="G9" s="26">
        <v>707970</v>
      </c>
      <c r="H9" s="26"/>
      <c r="I9" s="26">
        <v>437672.89999999991</v>
      </c>
      <c r="J9" s="26"/>
      <c r="K9" s="26">
        <v>707970</v>
      </c>
    </row>
    <row r="10" spans="1:11" ht="26.25" customHeight="1">
      <c r="A10" s="24" t="s">
        <v>90</v>
      </c>
      <c r="B10" s="24"/>
      <c r="C10" s="25"/>
      <c r="D10" s="25"/>
      <c r="E10" s="27">
        <f>SUM(E7:E9)</f>
        <v>152559205.59</v>
      </c>
      <c r="F10" s="26"/>
      <c r="G10" s="27">
        <f>SUM(G7:G9)</f>
        <v>186117418.19</v>
      </c>
      <c r="H10" s="26"/>
      <c r="I10" s="27">
        <f>SUM(I7:I9)</f>
        <v>138274736.05000001</v>
      </c>
      <c r="J10" s="26"/>
      <c r="K10" s="27">
        <f>SUM(K7:K9)</f>
        <v>185888149.29000005</v>
      </c>
    </row>
    <row r="11" spans="1:11" ht="26.25" customHeight="1">
      <c r="A11" s="24" t="s">
        <v>91</v>
      </c>
      <c r="B11" s="24"/>
      <c r="C11" s="25"/>
      <c r="D11" s="25"/>
      <c r="E11" s="26">
        <v>-90173094.030000031</v>
      </c>
      <c r="F11" s="26"/>
      <c r="G11" s="26">
        <v>-86968524.680000007</v>
      </c>
      <c r="H11" s="26"/>
      <c r="I11" s="26">
        <v>-87864502.679999977</v>
      </c>
      <c r="J11" s="26"/>
      <c r="K11" s="26">
        <v>-88767184.719999969</v>
      </c>
    </row>
    <row r="12" spans="1:11" ht="26.25" customHeight="1">
      <c r="A12" s="24" t="s">
        <v>92</v>
      </c>
      <c r="B12" s="24"/>
      <c r="C12" s="25"/>
      <c r="D12" s="25"/>
      <c r="E12" s="26">
        <v>-38289485.080000013</v>
      </c>
      <c r="F12" s="26"/>
      <c r="G12" s="26">
        <v>-63399604.93</v>
      </c>
      <c r="H12" s="26"/>
      <c r="I12" s="26">
        <v>-34579681.580000013</v>
      </c>
      <c r="J12" s="26"/>
      <c r="K12" s="26">
        <v>-63425604.930000007</v>
      </c>
    </row>
    <row r="13" spans="1:11" ht="26.25" customHeight="1">
      <c r="A13" s="24" t="s">
        <v>93</v>
      </c>
      <c r="B13" s="24"/>
      <c r="C13" s="25"/>
      <c r="D13" s="25"/>
      <c r="E13" s="27">
        <f>SUM(E11:E12)</f>
        <v>-128462579.11000004</v>
      </c>
      <c r="F13" s="26"/>
      <c r="G13" s="27">
        <f>SUM(G11:G12)</f>
        <v>-150368129.61000001</v>
      </c>
      <c r="H13" s="26"/>
      <c r="I13" s="27">
        <f>SUM(I11:I12)</f>
        <v>-122444184.25999999</v>
      </c>
      <c r="J13" s="26"/>
      <c r="K13" s="27">
        <f>SUM(K11:K12)</f>
        <v>-152192789.64999998</v>
      </c>
    </row>
    <row r="14" spans="1:11" ht="26.25" customHeight="1">
      <c r="A14" s="24" t="s">
        <v>94</v>
      </c>
      <c r="B14" s="24"/>
      <c r="C14" s="25"/>
      <c r="D14" s="25"/>
      <c r="E14" s="26">
        <f>E10+E13</f>
        <v>24096626.479999959</v>
      </c>
      <c r="F14" s="26"/>
      <c r="G14" s="26">
        <f>G10+G13</f>
        <v>35749288.579999983</v>
      </c>
      <c r="H14" s="26"/>
      <c r="I14" s="26">
        <f>I10+I13</f>
        <v>15830551.790000021</v>
      </c>
      <c r="J14" s="26"/>
      <c r="K14" s="26">
        <f>K10+K13</f>
        <v>33695359.640000075</v>
      </c>
    </row>
    <row r="15" spans="1:11" ht="26.25" customHeight="1">
      <c r="A15" s="24" t="s">
        <v>95</v>
      </c>
      <c r="B15" s="24"/>
      <c r="C15" s="25"/>
      <c r="D15" s="25"/>
      <c r="E15" s="28">
        <v>963057.2200000002</v>
      </c>
      <c r="F15" s="26"/>
      <c r="G15" s="28">
        <v>35086.239999999998</v>
      </c>
      <c r="H15" s="26"/>
      <c r="I15" s="28">
        <v>1374670.6</v>
      </c>
      <c r="J15" s="26"/>
      <c r="K15" s="28">
        <v>264006.14000000013</v>
      </c>
    </row>
    <row r="16" spans="1:11" ht="26.25" customHeight="1">
      <c r="A16" s="17" t="s">
        <v>96</v>
      </c>
      <c r="C16" s="25"/>
      <c r="D16" s="25"/>
      <c r="E16" s="26">
        <f>SUM(E14:E15)</f>
        <v>25059683.699999958</v>
      </c>
      <c r="F16" s="26"/>
      <c r="G16" s="26">
        <f>SUM(G14:G15)</f>
        <v>35784374.819999985</v>
      </c>
      <c r="H16" s="26"/>
      <c r="I16" s="26">
        <f>SUM(I14:I15)</f>
        <v>17205222.390000023</v>
      </c>
      <c r="J16" s="26"/>
      <c r="K16" s="26">
        <f>SUM(K14:K15)</f>
        <v>33959365.780000076</v>
      </c>
    </row>
    <row r="17" spans="1:13" ht="26.25" customHeight="1">
      <c r="A17" s="24" t="s">
        <v>97</v>
      </c>
      <c r="B17" s="24"/>
      <c r="C17" s="25"/>
      <c r="D17" s="25"/>
      <c r="E17" s="29">
        <v>-12229166.930000018</v>
      </c>
      <c r="F17" s="26"/>
      <c r="G17" s="29">
        <v>-11302829.199999999</v>
      </c>
      <c r="H17" s="26"/>
      <c r="I17" s="29">
        <v>-12229166.930000018</v>
      </c>
      <c r="J17" s="26"/>
      <c r="K17" s="29">
        <v>-11302829.200000022</v>
      </c>
    </row>
    <row r="18" spans="1:13" ht="26.25" customHeight="1">
      <c r="A18" s="24" t="s">
        <v>98</v>
      </c>
      <c r="B18" s="24"/>
      <c r="C18" s="25"/>
      <c r="D18" s="25"/>
      <c r="E18" s="29">
        <v>-9714305.7300000004</v>
      </c>
      <c r="F18" s="26"/>
      <c r="G18" s="29">
        <v>-12782733.220000001</v>
      </c>
      <c r="H18" s="26"/>
      <c r="I18" s="29">
        <v>-9179875.8800000027</v>
      </c>
      <c r="J18" s="26"/>
      <c r="K18" s="29">
        <v>-12568981.510000005</v>
      </c>
    </row>
    <row r="19" spans="1:13" ht="26.25" customHeight="1">
      <c r="A19" s="17" t="s">
        <v>99</v>
      </c>
      <c r="C19" s="25"/>
      <c r="D19" s="25"/>
      <c r="E19" s="27">
        <f>SUM(E17:E18)</f>
        <v>-21943472.660000019</v>
      </c>
      <c r="F19" s="26"/>
      <c r="G19" s="27">
        <f>SUM(G17:G18)</f>
        <v>-24085562.420000002</v>
      </c>
      <c r="H19" s="26"/>
      <c r="I19" s="27">
        <f>SUM(I17:I18)</f>
        <v>-21409042.810000021</v>
      </c>
      <c r="J19" s="26"/>
      <c r="K19" s="27">
        <f>SUM(K17:K18)</f>
        <v>-23871810.710000027</v>
      </c>
    </row>
    <row r="20" spans="1:13" ht="26.25" customHeight="1">
      <c r="A20" s="17" t="s">
        <v>100</v>
      </c>
      <c r="C20" s="25"/>
      <c r="D20" s="25"/>
      <c r="E20" s="26">
        <f>E16+E19</f>
        <v>3116211.0399999395</v>
      </c>
      <c r="F20" s="26"/>
      <c r="G20" s="26">
        <f>G16+G19</f>
        <v>11698812.399999984</v>
      </c>
      <c r="H20" s="26"/>
      <c r="I20" s="26">
        <f>I16+I19</f>
        <v>-4203820.4199999981</v>
      </c>
      <c r="J20" s="26"/>
      <c r="K20" s="26">
        <f>K16+K19</f>
        <v>10087555.070000049</v>
      </c>
    </row>
    <row r="21" spans="1:13" ht="26.25" customHeight="1">
      <c r="A21" s="17" t="s">
        <v>101</v>
      </c>
      <c r="C21" s="25"/>
      <c r="D21" s="25"/>
      <c r="E21" s="26">
        <v>606056.21000000008</v>
      </c>
      <c r="F21" s="26"/>
      <c r="G21" s="26">
        <v>23.93</v>
      </c>
      <c r="H21" s="26"/>
      <c r="I21" s="26">
        <v>606039.85</v>
      </c>
      <c r="J21" s="26"/>
      <c r="K21" s="26">
        <v>7.76</v>
      </c>
    </row>
    <row r="22" spans="1:13" ht="26.25" customHeight="1">
      <c r="A22" s="24" t="s">
        <v>102</v>
      </c>
      <c r="B22" s="24"/>
      <c r="C22" s="25"/>
      <c r="D22" s="25"/>
      <c r="E22" s="28">
        <v>-283740.07000000007</v>
      </c>
      <c r="F22" s="26"/>
      <c r="G22" s="28">
        <v>-237788.33</v>
      </c>
      <c r="H22" s="26"/>
      <c r="I22" s="28">
        <v>-283740.07000000007</v>
      </c>
      <c r="J22" s="28"/>
      <c r="K22" s="28">
        <v>-237788.32999999996</v>
      </c>
    </row>
    <row r="23" spans="1:13" ht="26.25" customHeight="1">
      <c r="A23" s="24" t="s">
        <v>193</v>
      </c>
      <c r="B23" s="24"/>
      <c r="C23" s="25"/>
      <c r="D23" s="25"/>
      <c r="E23" s="26">
        <f>SUM(E20:E22)</f>
        <v>3438527.1799999392</v>
      </c>
      <c r="F23" s="26"/>
      <c r="G23" s="26">
        <f>SUM(G20:G22)</f>
        <v>11461047.999999983</v>
      </c>
      <c r="H23" s="26"/>
      <c r="I23" s="26">
        <f>SUM(I20:I22)</f>
        <v>-3881520.6399999978</v>
      </c>
      <c r="J23" s="26"/>
      <c r="K23" s="26">
        <f>SUM(K20:K22)</f>
        <v>9849774.5000000484</v>
      </c>
    </row>
    <row r="24" spans="1:13" ht="26.25" customHeight="1">
      <c r="A24" s="24" t="s">
        <v>198</v>
      </c>
      <c r="B24" s="24"/>
      <c r="C24" s="22" t="s">
        <v>221</v>
      </c>
      <c r="D24" s="22"/>
      <c r="E24" s="30">
        <v>-1196450.23</v>
      </c>
      <c r="F24" s="26"/>
      <c r="G24" s="30">
        <v>-1914815.47</v>
      </c>
      <c r="H24" s="26"/>
      <c r="I24" s="30">
        <v>19030.899999999994</v>
      </c>
      <c r="J24" s="26"/>
      <c r="K24" s="30">
        <v>-1775001.4499999995</v>
      </c>
    </row>
    <row r="25" spans="1:13" ht="26.25" customHeight="1">
      <c r="A25" s="24" t="s">
        <v>192</v>
      </c>
      <c r="B25" s="24"/>
      <c r="C25" s="25"/>
      <c r="D25" s="25"/>
      <c r="E25" s="26">
        <f>SUM(E23:E24)</f>
        <v>2242076.9499999392</v>
      </c>
      <c r="F25" s="26"/>
      <c r="G25" s="26">
        <f>SUM(G23:G24)</f>
        <v>9546232.5299999826</v>
      </c>
      <c r="H25" s="26"/>
      <c r="I25" s="26">
        <f>SUM(I23:I24)</f>
        <v>-3862489.7399999979</v>
      </c>
      <c r="J25" s="26"/>
      <c r="K25" s="26">
        <f>SUM(K23:K24)</f>
        <v>8074773.0500000492</v>
      </c>
      <c r="M25" s="26"/>
    </row>
    <row r="26" spans="1:13" ht="26.25" customHeight="1">
      <c r="A26" s="31" t="s">
        <v>112</v>
      </c>
      <c r="B26" s="31"/>
      <c r="C26" s="25"/>
      <c r="D26" s="25"/>
      <c r="E26" s="32">
        <v>0</v>
      </c>
      <c r="F26" s="32"/>
      <c r="G26" s="32">
        <v>0</v>
      </c>
      <c r="H26" s="26"/>
      <c r="I26" s="32">
        <v>0</v>
      </c>
      <c r="J26" s="26"/>
      <c r="K26" s="32">
        <v>0</v>
      </c>
    </row>
    <row r="27" spans="1:13" ht="26.25" customHeight="1" thickBot="1">
      <c r="A27" s="31" t="s">
        <v>194</v>
      </c>
      <c r="B27" s="31"/>
      <c r="C27" s="25"/>
      <c r="D27" s="25"/>
      <c r="E27" s="33">
        <f>SUM(E25:E26)</f>
        <v>2242076.9499999392</v>
      </c>
      <c r="F27" s="26"/>
      <c r="G27" s="33">
        <f>SUM(G25:G26)</f>
        <v>9546232.5299999826</v>
      </c>
      <c r="H27" s="26"/>
      <c r="I27" s="33">
        <f>SUM(I25:I26)</f>
        <v>-3862489.7399999979</v>
      </c>
      <c r="J27" s="26"/>
      <c r="K27" s="33">
        <f>SUM(K25:K26)</f>
        <v>8074773.0500000492</v>
      </c>
    </row>
    <row r="28" spans="1:13" ht="26.25" customHeight="1" thickTop="1">
      <c r="A28" s="31"/>
      <c r="B28" s="31"/>
      <c r="C28" s="25"/>
      <c r="D28" s="25"/>
      <c r="E28" s="26"/>
      <c r="F28" s="26"/>
      <c r="G28" s="26"/>
      <c r="H28" s="26"/>
      <c r="I28" s="26"/>
      <c r="J28" s="26"/>
      <c r="K28" s="26"/>
    </row>
    <row r="29" spans="1:13" ht="26.25" customHeight="1">
      <c r="A29" s="31"/>
      <c r="B29" s="31"/>
      <c r="C29" s="25"/>
      <c r="D29" s="25"/>
      <c r="E29" s="26"/>
      <c r="F29" s="26"/>
      <c r="G29" s="26"/>
      <c r="H29" s="26"/>
      <c r="I29" s="26"/>
      <c r="J29" s="26"/>
      <c r="K29" s="26"/>
    </row>
    <row r="30" spans="1:13" ht="26.25" customHeight="1">
      <c r="A30" s="24" t="s">
        <v>38</v>
      </c>
      <c r="B30" s="24"/>
    </row>
    <row r="31" spans="1:13" ht="26.25" customHeight="1">
      <c r="A31" s="24"/>
      <c r="B31" s="24"/>
    </row>
    <row r="32" spans="1:13" ht="26.25" customHeight="1">
      <c r="A32" s="24"/>
      <c r="B32" s="24"/>
    </row>
    <row r="33" spans="1:11" ht="26.25" customHeight="1">
      <c r="A33" s="24"/>
      <c r="B33" s="24"/>
    </row>
    <row r="34" spans="1:11" ht="26.25" customHeight="1">
      <c r="A34" s="35" t="s">
        <v>39</v>
      </c>
      <c r="B34" s="35"/>
      <c r="C34" s="17"/>
      <c r="D34" s="17"/>
      <c r="E34" s="36"/>
      <c r="F34" s="17" t="s">
        <v>40</v>
      </c>
      <c r="H34" s="35"/>
      <c r="J34" s="37"/>
      <c r="K34" s="37"/>
    </row>
    <row r="35" spans="1:11" ht="26.25" customHeight="1">
      <c r="A35" s="38" t="s">
        <v>41</v>
      </c>
      <c r="B35" s="38"/>
      <c r="C35" s="17"/>
      <c r="D35" s="17"/>
      <c r="E35" s="39"/>
      <c r="G35" s="24" t="s">
        <v>188</v>
      </c>
      <c r="H35" s="16"/>
      <c r="J35" s="23"/>
      <c r="K35" s="23"/>
    </row>
    <row r="36" spans="1:11" ht="26.25" customHeight="1">
      <c r="A36" s="38"/>
      <c r="B36" s="38"/>
      <c r="C36" s="17"/>
      <c r="D36" s="17"/>
      <c r="E36" s="39"/>
      <c r="G36" s="24"/>
      <c r="H36" s="133"/>
      <c r="J36" s="23"/>
      <c r="K36" s="23"/>
    </row>
    <row r="37" spans="1:11" ht="25.5" customHeight="1">
      <c r="A37" s="135" t="s">
        <v>42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1" ht="25.5" customHeight="1">
      <c r="A38" s="135" t="s">
        <v>104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1" ht="25.5" customHeight="1">
      <c r="A39" s="137" t="s">
        <v>105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</row>
    <row r="40" spans="1:11" ht="25.5" customHeight="1">
      <c r="A40" s="137" t="str">
        <f>A3</f>
        <v>สำหรับงวดสามเดือน สิ้นสุดวันที่ 30 กันยายน 2565 (ยังไม่ได้ตรวจสอบ / สอบทานแล้ว)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</row>
    <row r="41" spans="1:11" ht="25.5" customHeight="1">
      <c r="A41" s="31"/>
      <c r="B41" s="31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25.5" customHeight="1">
      <c r="A42" s="31"/>
      <c r="B42" s="31"/>
      <c r="C42" s="40"/>
      <c r="D42" s="40"/>
      <c r="E42" s="134" t="s">
        <v>2</v>
      </c>
      <c r="F42" s="134"/>
      <c r="G42" s="134"/>
      <c r="H42" s="20"/>
      <c r="I42" s="19"/>
      <c r="J42" s="19" t="s">
        <v>3</v>
      </c>
      <c r="K42" s="19"/>
    </row>
    <row r="43" spans="1:11" ht="25.5" customHeight="1">
      <c r="A43" s="24"/>
      <c r="B43" s="24"/>
      <c r="C43" s="21" t="s">
        <v>6</v>
      </c>
      <c r="D43" s="21"/>
      <c r="E43" s="22" t="str">
        <f>E6</f>
        <v>2565</v>
      </c>
      <c r="F43" s="23"/>
      <c r="G43" s="22" t="str">
        <f>G6</f>
        <v>2564</v>
      </c>
      <c r="H43" s="23"/>
      <c r="I43" s="22" t="str">
        <f>I6</f>
        <v>2565</v>
      </c>
      <c r="J43" s="23"/>
      <c r="K43" s="22" t="str">
        <f>K6</f>
        <v>2564</v>
      </c>
    </row>
    <row r="44" spans="1:11" ht="25.5" customHeight="1">
      <c r="A44" s="24" t="s">
        <v>106</v>
      </c>
      <c r="B44" s="24"/>
      <c r="C44" s="25"/>
      <c r="D44" s="25"/>
      <c r="G44" s="23"/>
      <c r="H44" s="1"/>
      <c r="I44" s="1"/>
      <c r="J44" s="2"/>
      <c r="K44" s="1"/>
    </row>
    <row r="45" spans="1:11" s="20" customFormat="1" ht="25.5" customHeight="1">
      <c r="A45" s="24" t="s">
        <v>107</v>
      </c>
      <c r="B45" s="24"/>
      <c r="C45" s="41"/>
      <c r="D45" s="41"/>
      <c r="E45" s="26">
        <f>E47-E46</f>
        <v>2242047.5699999393</v>
      </c>
      <c r="F45" s="26"/>
      <c r="G45" s="26">
        <f>G47-G46</f>
        <v>9546228.9999999832</v>
      </c>
      <c r="H45" s="26"/>
      <c r="I45" s="26">
        <f>I25</f>
        <v>-3862489.7399999979</v>
      </c>
      <c r="J45" s="26"/>
      <c r="K45" s="26">
        <f>K25</f>
        <v>8074773.0500000492</v>
      </c>
    </row>
    <row r="46" spans="1:11" s="20" customFormat="1" ht="25.5" customHeight="1">
      <c r="A46" s="17" t="s">
        <v>108</v>
      </c>
      <c r="B46" s="17"/>
      <c r="C46" s="41"/>
      <c r="D46" s="41"/>
      <c r="E46" s="32">
        <v>29.380000000000003</v>
      </c>
      <c r="F46" s="26"/>
      <c r="G46" s="32">
        <v>3.53</v>
      </c>
      <c r="H46" s="26"/>
      <c r="I46" s="26">
        <v>0</v>
      </c>
      <c r="J46" s="26"/>
      <c r="K46" s="26">
        <v>0</v>
      </c>
    </row>
    <row r="47" spans="1:11" s="20" customFormat="1" ht="25.5" customHeight="1" thickBot="1">
      <c r="C47" s="41"/>
      <c r="D47" s="41"/>
      <c r="E47" s="33">
        <f>E25</f>
        <v>2242076.9499999392</v>
      </c>
      <c r="F47" s="26"/>
      <c r="G47" s="33">
        <f>G25</f>
        <v>9546232.5299999826</v>
      </c>
      <c r="H47" s="26"/>
      <c r="I47" s="33">
        <f>SUM(I45:I46)</f>
        <v>-3862489.7399999979</v>
      </c>
      <c r="J47" s="26"/>
      <c r="K47" s="33">
        <f>SUM(K45:K46)</f>
        <v>8074773.0500000492</v>
      </c>
    </row>
    <row r="48" spans="1:11" s="20" customFormat="1" ht="25.5" customHeight="1" thickTop="1">
      <c r="C48" s="41"/>
      <c r="D48" s="41"/>
      <c r="E48" s="32"/>
      <c r="F48" s="42"/>
      <c r="G48" s="32"/>
      <c r="H48" s="32"/>
      <c r="I48" s="26"/>
      <c r="J48" s="32"/>
      <c r="K48" s="26"/>
    </row>
    <row r="49" spans="1:11" ht="25.5" customHeight="1">
      <c r="A49" s="24" t="s">
        <v>109</v>
      </c>
      <c r="B49" s="24"/>
      <c r="C49" s="25"/>
      <c r="D49" s="25"/>
      <c r="E49" s="32"/>
      <c r="F49" s="32"/>
      <c r="G49" s="26"/>
      <c r="H49" s="3"/>
      <c r="I49" s="3"/>
      <c r="J49" s="4"/>
      <c r="K49" s="3"/>
    </row>
    <row r="50" spans="1:11" s="20" customFormat="1" ht="25.5" customHeight="1">
      <c r="A50" s="24" t="s">
        <v>107</v>
      </c>
      <c r="B50" s="24"/>
      <c r="C50" s="41"/>
      <c r="D50" s="41"/>
      <c r="E50" s="26">
        <f>E52-E51</f>
        <v>2242047.5699999393</v>
      </c>
      <c r="F50" s="26"/>
      <c r="G50" s="26">
        <f>G52-G51</f>
        <v>9546228.9999999832</v>
      </c>
      <c r="H50" s="26"/>
      <c r="I50" s="26">
        <f>I27</f>
        <v>-3862489.7399999979</v>
      </c>
      <c r="J50" s="26"/>
      <c r="K50" s="26">
        <f>K27</f>
        <v>8074773.0500000492</v>
      </c>
    </row>
    <row r="51" spans="1:11" s="20" customFormat="1" ht="25.5" customHeight="1">
      <c r="A51" s="17" t="s">
        <v>108</v>
      </c>
      <c r="B51" s="17"/>
      <c r="C51" s="41"/>
      <c r="D51" s="41"/>
      <c r="E51" s="32">
        <f>E46</f>
        <v>29.380000000000003</v>
      </c>
      <c r="F51" s="26"/>
      <c r="G51" s="43">
        <f>+G46</f>
        <v>3.53</v>
      </c>
      <c r="H51" s="26"/>
      <c r="I51" s="26">
        <v>0</v>
      </c>
      <c r="J51" s="26"/>
      <c r="K51" s="26">
        <v>0</v>
      </c>
    </row>
    <row r="52" spans="1:11" s="20" customFormat="1" ht="25.5" customHeight="1" thickBot="1">
      <c r="C52" s="41"/>
      <c r="D52" s="41"/>
      <c r="E52" s="33">
        <f>E27</f>
        <v>2242076.9499999392</v>
      </c>
      <c r="F52" s="26"/>
      <c r="G52" s="33">
        <f>G27</f>
        <v>9546232.5299999826</v>
      </c>
      <c r="H52" s="26"/>
      <c r="I52" s="33">
        <f>SUM(I50:I51)</f>
        <v>-3862489.7399999979</v>
      </c>
      <c r="J52" s="26"/>
      <c r="K52" s="33">
        <f>SUM(K50:K51)</f>
        <v>8074773.0500000492</v>
      </c>
    </row>
    <row r="53" spans="1:11" s="20" customFormat="1" ht="25.5" customHeight="1" thickTop="1">
      <c r="C53" s="41"/>
      <c r="D53" s="41"/>
      <c r="E53" s="42"/>
      <c r="F53" s="42"/>
      <c r="G53" s="26"/>
      <c r="H53" s="32"/>
      <c r="I53" s="26"/>
      <c r="J53" s="32"/>
      <c r="K53" s="26"/>
    </row>
    <row r="54" spans="1:11" s="20" customFormat="1" ht="25.5" customHeight="1">
      <c r="A54" s="17" t="s">
        <v>110</v>
      </c>
      <c r="B54" s="17"/>
      <c r="C54" s="44" t="s">
        <v>244</v>
      </c>
      <c r="D54" s="44"/>
    </row>
    <row r="55" spans="1:11" ht="25.5" customHeight="1">
      <c r="A55" s="31" t="s">
        <v>199</v>
      </c>
      <c r="B55" s="31"/>
      <c r="C55" s="45"/>
      <c r="D55" s="45"/>
      <c r="E55" s="32"/>
      <c r="F55" s="32"/>
      <c r="G55" s="32"/>
      <c r="H55" s="32"/>
      <c r="I55" s="32"/>
      <c r="J55" s="32"/>
      <c r="K55" s="32"/>
    </row>
    <row r="56" spans="1:11" ht="25.5" customHeight="1">
      <c r="A56" s="17" t="s">
        <v>249</v>
      </c>
      <c r="C56" s="45"/>
      <c r="D56" s="45"/>
      <c r="E56" s="46">
        <f>+ROUND((E25-E46)/E59,4)</f>
        <v>4.8999999999999998E-3</v>
      </c>
      <c r="F56" s="46"/>
      <c r="G56" s="46">
        <f>+ROUND((G25-G46)/G59,4)</f>
        <v>2.0799999999999999E-2</v>
      </c>
      <c r="H56" s="46"/>
      <c r="I56" s="46">
        <f>+ROUND((I25-I46)/I59,4)</f>
        <v>-8.3999999999999995E-3</v>
      </c>
      <c r="J56" s="46"/>
      <c r="K56" s="46">
        <f>+ROUND((K25-K46)/K59,4)</f>
        <v>1.7600000000000001E-2</v>
      </c>
    </row>
    <row r="57" spans="1:11" ht="25.5" customHeight="1" thickBot="1">
      <c r="A57" s="31" t="s">
        <v>226</v>
      </c>
      <c r="C57" s="45"/>
      <c r="D57" s="45"/>
      <c r="E57" s="47">
        <f>SUM(E56:E56)</f>
        <v>4.8999999999999998E-3</v>
      </c>
      <c r="F57" s="46"/>
      <c r="G57" s="47">
        <f>SUM(G56:G56)</f>
        <v>2.0799999999999999E-2</v>
      </c>
      <c r="H57" s="46"/>
      <c r="I57" s="47">
        <f>SUM(I56:I56)</f>
        <v>-8.3999999999999995E-3</v>
      </c>
      <c r="J57" s="46"/>
      <c r="K57" s="47">
        <f>SUM(K56:K56)</f>
        <v>1.7600000000000001E-2</v>
      </c>
    </row>
    <row r="58" spans="1:11" ht="25.5" customHeight="1" thickTop="1">
      <c r="A58" s="31"/>
      <c r="C58" s="45"/>
      <c r="D58" s="45"/>
      <c r="E58" s="46"/>
      <c r="F58" s="46"/>
      <c r="G58" s="46"/>
      <c r="H58" s="46"/>
      <c r="I58" s="46"/>
      <c r="J58" s="46"/>
      <c r="K58" s="46"/>
    </row>
    <row r="59" spans="1:11" ht="25.5" customHeight="1">
      <c r="A59" s="17" t="s">
        <v>111</v>
      </c>
      <c r="C59" s="45"/>
      <c r="D59" s="45"/>
      <c r="E59" s="48">
        <v>460000000</v>
      </c>
      <c r="F59" s="32"/>
      <c r="G59" s="48">
        <v>460000000</v>
      </c>
      <c r="H59" s="32"/>
      <c r="I59" s="48">
        <v>460000000</v>
      </c>
      <c r="J59" s="32"/>
      <c r="K59" s="48">
        <v>460000000</v>
      </c>
    </row>
    <row r="60" spans="1:11" ht="25.5" customHeight="1">
      <c r="C60" s="45"/>
      <c r="D60" s="45"/>
      <c r="E60" s="48"/>
      <c r="F60" s="32"/>
      <c r="G60" s="48"/>
      <c r="H60" s="32"/>
      <c r="I60" s="48"/>
      <c r="J60" s="32"/>
      <c r="K60" s="48"/>
    </row>
    <row r="61" spans="1:11" ht="25.5" customHeight="1">
      <c r="C61" s="45"/>
      <c r="D61" s="45"/>
      <c r="E61" s="32"/>
      <c r="F61" s="32"/>
      <c r="G61" s="32"/>
      <c r="H61" s="32"/>
      <c r="I61" s="32"/>
      <c r="J61" s="32"/>
      <c r="K61" s="32"/>
    </row>
    <row r="62" spans="1:11" ht="25.5" customHeight="1">
      <c r="A62" s="24" t="s">
        <v>38</v>
      </c>
      <c r="B62" s="24"/>
    </row>
    <row r="63" spans="1:11" ht="25.5" customHeight="1">
      <c r="A63" s="24"/>
      <c r="B63" s="24"/>
    </row>
    <row r="64" spans="1:11" ht="25.5" customHeight="1">
      <c r="A64" s="24"/>
      <c r="B64" s="24"/>
    </row>
    <row r="65" spans="1:11" ht="25.5" customHeight="1">
      <c r="A65" s="24"/>
      <c r="B65" s="24"/>
    </row>
    <row r="66" spans="1:11" ht="25.5" customHeight="1">
      <c r="A66" s="24"/>
      <c r="B66" s="24"/>
    </row>
    <row r="67" spans="1:11" ht="25.5" customHeight="1">
      <c r="A67" s="24"/>
      <c r="B67" s="24"/>
    </row>
    <row r="68" spans="1:11" ht="25.5" customHeight="1">
      <c r="A68" s="24"/>
      <c r="B68" s="24"/>
    </row>
    <row r="69" spans="1:11" ht="25.5" customHeight="1">
      <c r="A69" s="24"/>
      <c r="B69" s="24"/>
    </row>
    <row r="70" spans="1:11" ht="25.5" customHeight="1">
      <c r="A70" s="35" t="s">
        <v>39</v>
      </c>
      <c r="B70" s="35"/>
      <c r="C70" s="17"/>
      <c r="D70" s="17"/>
      <c r="E70" s="36"/>
      <c r="F70" s="17" t="s">
        <v>40</v>
      </c>
      <c r="H70" s="35"/>
      <c r="J70" s="37"/>
      <c r="K70" s="37"/>
    </row>
    <row r="71" spans="1:11" ht="25.5" customHeight="1">
      <c r="A71" s="38" t="s">
        <v>41</v>
      </c>
      <c r="B71" s="38"/>
      <c r="C71" s="17"/>
      <c r="D71" s="17"/>
      <c r="E71" s="39"/>
      <c r="G71" s="24" t="s">
        <v>188</v>
      </c>
      <c r="H71" s="16"/>
      <c r="J71" s="23"/>
      <c r="K71" s="23"/>
    </row>
  </sheetData>
  <mergeCells count="9">
    <mergeCell ref="A39:K39"/>
    <mergeCell ref="A40:K40"/>
    <mergeCell ref="E42:G42"/>
    <mergeCell ref="A1:K1"/>
    <mergeCell ref="A2:K2"/>
    <mergeCell ref="A3:K3"/>
    <mergeCell ref="E5:G5"/>
    <mergeCell ref="A37:K37"/>
    <mergeCell ref="A38:K38"/>
  </mergeCells>
  <pageMargins left="0.78740157480314965" right="0.18" top="0.59055118110236227" bottom="0.39370078740157483" header="0.31496062992125984" footer="0.31496062992125984"/>
  <pageSetup paperSize="9" scale="85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topLeftCell="A58" zoomScale="87" zoomScaleNormal="87" zoomScaleSheetLayoutView="70" workbookViewId="0">
      <selection activeCell="B68" sqref="B68"/>
    </sheetView>
  </sheetViews>
  <sheetFormatPr defaultColWidth="9.33203125" defaultRowHeight="25.5" customHeight="1"/>
  <cols>
    <col min="1" max="1" width="10.33203125" style="17" customWidth="1"/>
    <col min="2" max="2" width="39" style="17" customWidth="1"/>
    <col min="3" max="3" width="9.5" style="34" customWidth="1"/>
    <col min="4" max="4" width="1.6640625" style="34" customWidth="1"/>
    <col min="5" max="5" width="17.1640625" style="17" customWidth="1"/>
    <col min="6" max="6" width="1.6640625" style="17" customWidth="1"/>
    <col min="7" max="7" width="17.1640625" style="17" customWidth="1"/>
    <col min="8" max="8" width="1.6640625" style="17" customWidth="1"/>
    <col min="9" max="9" width="17.1640625" style="17" customWidth="1"/>
    <col min="10" max="10" width="1.6640625" style="17" customWidth="1"/>
    <col min="11" max="11" width="17.1640625" style="17" customWidth="1"/>
    <col min="12" max="12" width="2" style="17" customWidth="1"/>
    <col min="13" max="13" width="12.1640625" style="17" bestFit="1" customWidth="1"/>
    <col min="14" max="16384" width="9.33203125" style="17"/>
  </cols>
  <sheetData>
    <row r="1" spans="1:11" ht="26.2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ht="26.25" customHeight="1">
      <c r="A2" s="137" t="s">
        <v>85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6.25" customHeight="1">
      <c r="A3" s="137" t="s">
        <v>234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26.2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20" customFormat="1" ht="26.25" customHeight="1">
      <c r="A5" s="17"/>
      <c r="B5" s="17"/>
      <c r="C5" s="18"/>
      <c r="D5" s="18"/>
      <c r="E5" s="134" t="s">
        <v>2</v>
      </c>
      <c r="F5" s="134"/>
      <c r="G5" s="134"/>
      <c r="I5" s="19"/>
      <c r="J5" s="19" t="s">
        <v>3</v>
      </c>
      <c r="K5" s="19"/>
    </row>
    <row r="6" spans="1:11" ht="26.25" customHeight="1">
      <c r="C6" s="21" t="s">
        <v>6</v>
      </c>
      <c r="D6" s="21"/>
      <c r="E6" s="22" t="s">
        <v>185</v>
      </c>
      <c r="F6" s="23"/>
      <c r="G6" s="22" t="s">
        <v>86</v>
      </c>
      <c r="H6" s="23"/>
      <c r="I6" s="22" t="s">
        <v>185</v>
      </c>
      <c r="J6" s="23"/>
      <c r="K6" s="22" t="s">
        <v>86</v>
      </c>
    </row>
    <row r="7" spans="1:11" ht="26.25" customHeight="1">
      <c r="A7" s="24" t="s">
        <v>87</v>
      </c>
      <c r="B7" s="24"/>
      <c r="C7" s="25"/>
      <c r="D7" s="25"/>
      <c r="E7" s="26">
        <v>282079619.41999996</v>
      </c>
      <c r="F7" s="26"/>
      <c r="G7" s="26">
        <v>297801575.20999998</v>
      </c>
      <c r="H7" s="26"/>
      <c r="I7" s="26">
        <v>263872268.71999997</v>
      </c>
      <c r="J7" s="26"/>
      <c r="K7" s="26">
        <v>297123136.32000005</v>
      </c>
    </row>
    <row r="8" spans="1:11" ht="26.25" customHeight="1">
      <c r="A8" s="24" t="s">
        <v>88</v>
      </c>
      <c r="B8" s="24"/>
      <c r="C8" s="25"/>
      <c r="D8" s="25"/>
      <c r="E8" s="26">
        <v>171436683.90000004</v>
      </c>
      <c r="F8" s="26"/>
      <c r="G8" s="26">
        <v>176798013.75999999</v>
      </c>
      <c r="H8" s="26"/>
      <c r="I8" s="26">
        <v>167118635.06000003</v>
      </c>
      <c r="J8" s="26"/>
      <c r="K8" s="26">
        <v>176798013.75999981</v>
      </c>
    </row>
    <row r="9" spans="1:11" ht="26.25" customHeight="1">
      <c r="A9" s="24" t="s">
        <v>89</v>
      </c>
      <c r="B9" s="24"/>
      <c r="C9" s="25"/>
      <c r="D9" s="25"/>
      <c r="E9" s="26">
        <v>1613904.49</v>
      </c>
      <c r="F9" s="26"/>
      <c r="G9" s="26">
        <v>1587860</v>
      </c>
      <c r="H9" s="26"/>
      <c r="I9" s="26">
        <v>1613904.49</v>
      </c>
      <c r="J9" s="26"/>
      <c r="K9" s="26">
        <v>1587860</v>
      </c>
    </row>
    <row r="10" spans="1:11" ht="26.25" customHeight="1">
      <c r="A10" s="24" t="s">
        <v>90</v>
      </c>
      <c r="B10" s="24"/>
      <c r="C10" s="25"/>
      <c r="D10" s="25"/>
      <c r="E10" s="27">
        <f>SUM(E7:E9)</f>
        <v>455130207.81</v>
      </c>
      <c r="F10" s="26"/>
      <c r="G10" s="27">
        <f>SUM(G7:G9)</f>
        <v>476187448.96999997</v>
      </c>
      <c r="H10" s="26"/>
      <c r="I10" s="27">
        <f>SUM(I7:I9)</f>
        <v>432604808.26999998</v>
      </c>
      <c r="J10" s="26"/>
      <c r="K10" s="27">
        <f>SUM(K7:K9)</f>
        <v>475509010.07999986</v>
      </c>
    </row>
    <row r="11" spans="1:11" ht="26.25" customHeight="1">
      <c r="A11" s="24" t="s">
        <v>91</v>
      </c>
      <c r="B11" s="24"/>
      <c r="C11" s="25"/>
      <c r="D11" s="25"/>
      <c r="E11" s="26">
        <v>-232571973.74000004</v>
      </c>
      <c r="F11" s="26"/>
      <c r="G11" s="26">
        <v>-230984851.84999999</v>
      </c>
      <c r="H11" s="26"/>
      <c r="I11" s="26">
        <v>-226542814.69</v>
      </c>
      <c r="J11" s="26"/>
      <c r="K11" s="26">
        <v>-236043272.68999997</v>
      </c>
    </row>
    <row r="12" spans="1:11" ht="26.25" customHeight="1">
      <c r="A12" s="24" t="s">
        <v>92</v>
      </c>
      <c r="B12" s="24"/>
      <c r="C12" s="25"/>
      <c r="D12" s="25"/>
      <c r="E12" s="26">
        <v>-162495429.51000002</v>
      </c>
      <c r="F12" s="26"/>
      <c r="G12" s="26">
        <v>-156989752.94999999</v>
      </c>
      <c r="H12" s="26"/>
      <c r="I12" s="26">
        <v>-158785626.01000002</v>
      </c>
      <c r="J12" s="26"/>
      <c r="K12" s="26">
        <v>-157015752.94999999</v>
      </c>
    </row>
    <row r="13" spans="1:11" ht="26.25" customHeight="1">
      <c r="A13" s="24" t="s">
        <v>93</v>
      </c>
      <c r="B13" s="24"/>
      <c r="C13" s="25"/>
      <c r="D13" s="25"/>
      <c r="E13" s="27">
        <f>SUM(E11:E12)</f>
        <v>-395067403.25000006</v>
      </c>
      <c r="F13" s="26"/>
      <c r="G13" s="27">
        <f>SUM(G11:G12)</f>
        <v>-387974604.79999995</v>
      </c>
      <c r="H13" s="26"/>
      <c r="I13" s="27">
        <f>SUM(I11:I12)</f>
        <v>-385328440.70000005</v>
      </c>
      <c r="J13" s="26"/>
      <c r="K13" s="27">
        <f>SUM(K11:K12)</f>
        <v>-393059025.63999999</v>
      </c>
    </row>
    <row r="14" spans="1:11" ht="26.25" customHeight="1">
      <c r="A14" s="24" t="s">
        <v>94</v>
      </c>
      <c r="B14" s="24"/>
      <c r="C14" s="25"/>
      <c r="D14" s="25"/>
      <c r="E14" s="26">
        <f>E10+E13</f>
        <v>60062804.559999943</v>
      </c>
      <c r="F14" s="26"/>
      <c r="G14" s="26">
        <f>G10+G13</f>
        <v>88212844.170000017</v>
      </c>
      <c r="H14" s="26"/>
      <c r="I14" s="26">
        <f>I10+I13</f>
        <v>47276367.569999933</v>
      </c>
      <c r="J14" s="26"/>
      <c r="K14" s="26">
        <f>K10+K13</f>
        <v>82449984.439999878</v>
      </c>
    </row>
    <row r="15" spans="1:11" ht="26.25" customHeight="1">
      <c r="A15" s="24" t="s">
        <v>95</v>
      </c>
      <c r="B15" s="24"/>
      <c r="C15" s="25"/>
      <c r="D15" s="25"/>
      <c r="E15" s="29">
        <v>2108821.6100000003</v>
      </c>
      <c r="F15" s="26"/>
      <c r="G15" s="29">
        <v>462311.57</v>
      </c>
      <c r="H15" s="26"/>
      <c r="I15" s="29">
        <v>2785370.66</v>
      </c>
      <c r="J15" s="26"/>
      <c r="K15" s="29">
        <v>1137590.8899999999</v>
      </c>
    </row>
    <row r="16" spans="1:11" ht="26.25" customHeight="1">
      <c r="A16" s="24" t="s">
        <v>208</v>
      </c>
      <c r="B16" s="24"/>
      <c r="C16" s="25"/>
      <c r="D16" s="25"/>
      <c r="E16" s="28">
        <v>0</v>
      </c>
      <c r="F16" s="26"/>
      <c r="G16" s="28">
        <v>812285.27</v>
      </c>
      <c r="H16" s="26"/>
      <c r="I16" s="28">
        <v>0</v>
      </c>
      <c r="J16" s="26"/>
      <c r="K16" s="28">
        <v>1496358.47</v>
      </c>
    </row>
    <row r="17" spans="1:11" ht="26.25" customHeight="1">
      <c r="A17" s="17" t="s">
        <v>96</v>
      </c>
      <c r="C17" s="25"/>
      <c r="D17" s="25"/>
      <c r="E17" s="26">
        <f>SUM(E14:E16)</f>
        <v>62171626.169999942</v>
      </c>
      <c r="F17" s="26"/>
      <c r="G17" s="26">
        <f>SUM(G14:G16)</f>
        <v>89487441.010000005</v>
      </c>
      <c r="H17" s="26"/>
      <c r="I17" s="26">
        <f>SUM(I14:I16)</f>
        <v>50061738.22999993</v>
      </c>
      <c r="J17" s="26"/>
      <c r="K17" s="26">
        <f>SUM(K14:K16)</f>
        <v>85083933.799999878</v>
      </c>
    </row>
    <row r="18" spans="1:11" ht="26.25" customHeight="1">
      <c r="A18" s="24" t="s">
        <v>97</v>
      </c>
      <c r="B18" s="24"/>
      <c r="C18" s="25"/>
      <c r="D18" s="25"/>
      <c r="E18" s="29">
        <v>-32257741.800000038</v>
      </c>
      <c r="F18" s="26"/>
      <c r="G18" s="29">
        <v>-30990643.149999999</v>
      </c>
      <c r="H18" s="26"/>
      <c r="I18" s="29">
        <v>-32257741.800000038</v>
      </c>
      <c r="J18" s="26"/>
      <c r="K18" s="29">
        <v>-30990643.150000036</v>
      </c>
    </row>
    <row r="19" spans="1:11" ht="26.25" customHeight="1">
      <c r="A19" s="24" t="s">
        <v>98</v>
      </c>
      <c r="B19" s="24"/>
      <c r="C19" s="25"/>
      <c r="D19" s="25"/>
      <c r="E19" s="29">
        <v>-34317726.789999999</v>
      </c>
      <c r="F19" s="26"/>
      <c r="G19" s="29">
        <v>-40000787.140000001</v>
      </c>
      <c r="H19" s="26"/>
      <c r="I19" s="29">
        <v>-33164254.52</v>
      </c>
      <c r="J19" s="26"/>
      <c r="K19" s="29">
        <v>-39544339.530000001</v>
      </c>
    </row>
    <row r="20" spans="1:11" ht="26.25" customHeight="1">
      <c r="A20" s="17" t="s">
        <v>99</v>
      </c>
      <c r="C20" s="25"/>
      <c r="D20" s="25"/>
      <c r="E20" s="27">
        <f>SUM(E18:E19)</f>
        <v>-66575468.590000033</v>
      </c>
      <c r="F20" s="26"/>
      <c r="G20" s="27">
        <f>SUM(G18:G19)</f>
        <v>-70991430.289999992</v>
      </c>
      <c r="H20" s="26"/>
      <c r="I20" s="27">
        <f>SUM(I18:I19)</f>
        <v>-65421996.320000038</v>
      </c>
      <c r="J20" s="26"/>
      <c r="K20" s="27">
        <f>SUM(K18:K19)</f>
        <v>-70534982.680000037</v>
      </c>
    </row>
    <row r="21" spans="1:11" ht="26.25" customHeight="1">
      <c r="A21" s="17" t="s">
        <v>100</v>
      </c>
      <c r="C21" s="25"/>
      <c r="D21" s="25"/>
      <c r="E21" s="26">
        <f>E17+E20</f>
        <v>-4403842.4200000912</v>
      </c>
      <c r="F21" s="26"/>
      <c r="G21" s="26">
        <f>G17+G20</f>
        <v>18496010.720000014</v>
      </c>
      <c r="H21" s="26"/>
      <c r="I21" s="26">
        <f>I17+I20</f>
        <v>-15360258.090000108</v>
      </c>
      <c r="J21" s="26"/>
      <c r="K21" s="26">
        <f>K17+K20</f>
        <v>14548951.119999841</v>
      </c>
    </row>
    <row r="22" spans="1:11" ht="26.25" customHeight="1">
      <c r="A22" s="17" t="s">
        <v>101</v>
      </c>
      <c r="C22" s="25"/>
      <c r="D22" s="25"/>
      <c r="E22" s="26">
        <v>1560322.7000000002</v>
      </c>
      <c r="F22" s="26"/>
      <c r="G22" s="26">
        <v>53367.53</v>
      </c>
      <c r="H22" s="26"/>
      <c r="I22" s="26">
        <v>1560137.83</v>
      </c>
      <c r="J22" s="26"/>
      <c r="K22" s="26">
        <v>53300.310000000012</v>
      </c>
    </row>
    <row r="23" spans="1:11" ht="26.25" customHeight="1">
      <c r="A23" s="24" t="s">
        <v>102</v>
      </c>
      <c r="B23" s="24"/>
      <c r="C23" s="25"/>
      <c r="D23" s="25"/>
      <c r="E23" s="28">
        <v>-840580.46000000008</v>
      </c>
      <c r="F23" s="26"/>
      <c r="G23" s="28">
        <v>-770406.22</v>
      </c>
      <c r="H23" s="26"/>
      <c r="I23" s="28">
        <v>-840580.46000000008</v>
      </c>
      <c r="J23" s="28"/>
      <c r="K23" s="28">
        <v>-770406.22</v>
      </c>
    </row>
    <row r="24" spans="1:11" ht="26.25" customHeight="1">
      <c r="A24" s="24" t="s">
        <v>193</v>
      </c>
      <c r="B24" s="24"/>
      <c r="C24" s="25"/>
      <c r="D24" s="25"/>
      <c r="E24" s="26">
        <f>SUM(E21:E23)</f>
        <v>-3684100.180000091</v>
      </c>
      <c r="F24" s="26"/>
      <c r="G24" s="26">
        <f>SUM(G21:G23)</f>
        <v>17778972.030000016</v>
      </c>
      <c r="H24" s="26"/>
      <c r="I24" s="26">
        <f>SUM(I21:I23)</f>
        <v>-14640700.720000109</v>
      </c>
      <c r="J24" s="26"/>
      <c r="K24" s="26">
        <f>SUM(K21:K23)</f>
        <v>13831845.209999841</v>
      </c>
    </row>
    <row r="25" spans="1:11" ht="26.25" customHeight="1">
      <c r="A25" s="24" t="s">
        <v>198</v>
      </c>
      <c r="B25" s="24"/>
      <c r="C25" s="22" t="s">
        <v>222</v>
      </c>
      <c r="D25" s="22"/>
      <c r="E25" s="30">
        <v>-1373327.0999999999</v>
      </c>
      <c r="F25" s="26"/>
      <c r="G25" s="30">
        <v>-3181369.45</v>
      </c>
      <c r="H25" s="26"/>
      <c r="I25" s="30">
        <v>196123.11000000002</v>
      </c>
      <c r="J25" s="26"/>
      <c r="K25" s="30">
        <v>-2950385.8199999994</v>
      </c>
    </row>
    <row r="26" spans="1:11" ht="26.25" customHeight="1">
      <c r="A26" s="24" t="s">
        <v>196</v>
      </c>
      <c r="B26" s="24"/>
      <c r="C26" s="22"/>
      <c r="D26" s="22"/>
      <c r="E26" s="26">
        <f>SUM(E24:E25)</f>
        <v>-5057427.2800000906</v>
      </c>
      <c r="F26" s="26"/>
      <c r="G26" s="26">
        <f>SUM(G24:G25)</f>
        <v>14597602.580000017</v>
      </c>
      <c r="H26" s="26"/>
      <c r="I26" s="26">
        <f>SUM(I24:I25)</f>
        <v>-14444577.610000109</v>
      </c>
      <c r="J26" s="26"/>
      <c r="K26" s="26">
        <f>SUM(K24:K25)</f>
        <v>10881459.38999984</v>
      </c>
    </row>
    <row r="27" spans="1:11" ht="26.25" customHeight="1">
      <c r="A27" s="24" t="s">
        <v>227</v>
      </c>
      <c r="B27" s="24"/>
      <c r="C27" s="22" t="s">
        <v>25</v>
      </c>
      <c r="D27" s="22"/>
      <c r="E27" s="30">
        <v>0</v>
      </c>
      <c r="F27" s="26"/>
      <c r="G27" s="30">
        <v>-219939.1</v>
      </c>
      <c r="H27" s="26"/>
      <c r="I27" s="30">
        <v>0</v>
      </c>
      <c r="J27" s="26"/>
      <c r="K27" s="30">
        <v>0</v>
      </c>
    </row>
    <row r="28" spans="1:11" ht="26.25" customHeight="1">
      <c r="A28" s="24" t="s">
        <v>192</v>
      </c>
      <c r="B28" s="24"/>
      <c r="C28" s="25"/>
      <c r="D28" s="25"/>
      <c r="E28" s="26">
        <f>SUM(E26:E27)</f>
        <v>-5057427.2800000906</v>
      </c>
      <c r="F28" s="26"/>
      <c r="G28" s="26">
        <f>SUM(G26:G27)</f>
        <v>14377663.480000017</v>
      </c>
      <c r="H28" s="26"/>
      <c r="I28" s="26">
        <f>SUM(I26:I27)</f>
        <v>-14444577.610000109</v>
      </c>
      <c r="J28" s="26"/>
      <c r="K28" s="26">
        <f>SUM(K26:K27)</f>
        <v>10881459.38999984</v>
      </c>
    </row>
    <row r="29" spans="1:11" ht="26.25" customHeight="1">
      <c r="A29" s="31" t="s">
        <v>112</v>
      </c>
      <c r="B29" s="31"/>
      <c r="C29" s="25"/>
      <c r="D29" s="25"/>
      <c r="E29" s="32">
        <v>0</v>
      </c>
      <c r="F29" s="32"/>
      <c r="G29" s="32">
        <v>0</v>
      </c>
      <c r="H29" s="26"/>
      <c r="I29" s="32">
        <v>0</v>
      </c>
      <c r="J29" s="26"/>
      <c r="K29" s="32">
        <v>0</v>
      </c>
    </row>
    <row r="30" spans="1:11" ht="26.25" customHeight="1" thickBot="1">
      <c r="A30" s="31" t="s">
        <v>194</v>
      </c>
      <c r="B30" s="31"/>
      <c r="C30" s="25"/>
      <c r="D30" s="25"/>
      <c r="E30" s="33">
        <f>SUM(E28:E29)</f>
        <v>-5057427.2800000906</v>
      </c>
      <c r="F30" s="26"/>
      <c r="G30" s="33">
        <f>SUM(G28:G29)</f>
        <v>14377663.480000017</v>
      </c>
      <c r="H30" s="26"/>
      <c r="I30" s="33">
        <f>SUM(I28:I29)</f>
        <v>-14444577.610000109</v>
      </c>
      <c r="J30" s="26"/>
      <c r="K30" s="33">
        <f>SUM(K28:K29)</f>
        <v>10881459.38999984</v>
      </c>
    </row>
    <row r="31" spans="1:11" ht="26.25" customHeight="1" thickTop="1">
      <c r="A31" s="31"/>
      <c r="B31" s="31"/>
      <c r="C31" s="25"/>
      <c r="D31" s="25"/>
      <c r="E31" s="26"/>
      <c r="F31" s="26"/>
      <c r="G31" s="26"/>
      <c r="H31" s="26"/>
      <c r="I31" s="26"/>
      <c r="J31" s="26"/>
      <c r="K31" s="26"/>
    </row>
    <row r="32" spans="1:11" ht="26.25" customHeight="1">
      <c r="A32" s="31"/>
      <c r="B32" s="31"/>
      <c r="C32" s="25"/>
      <c r="D32" s="25"/>
      <c r="E32" s="26"/>
      <c r="F32" s="26"/>
      <c r="G32" s="26"/>
      <c r="H32" s="26"/>
      <c r="I32" s="26"/>
      <c r="J32" s="26"/>
      <c r="K32" s="26"/>
    </row>
    <row r="33" spans="1:11" ht="26.25" customHeight="1">
      <c r="A33" s="24" t="s">
        <v>38</v>
      </c>
      <c r="B33" s="24"/>
    </row>
    <row r="34" spans="1:11" ht="26.25" customHeight="1">
      <c r="A34" s="24"/>
      <c r="B34" s="24"/>
    </row>
    <row r="35" spans="1:11" ht="26.25" customHeight="1">
      <c r="A35" s="24"/>
      <c r="B35" s="24"/>
    </row>
    <row r="36" spans="1:11" ht="26.25" customHeight="1">
      <c r="A36" s="35" t="s">
        <v>39</v>
      </c>
      <c r="B36" s="35"/>
      <c r="C36" s="17"/>
      <c r="D36" s="17"/>
      <c r="E36" s="36"/>
      <c r="F36" s="17" t="s">
        <v>40</v>
      </c>
      <c r="H36" s="35"/>
      <c r="J36" s="37"/>
      <c r="K36" s="37"/>
    </row>
    <row r="37" spans="1:11" ht="26.25" customHeight="1">
      <c r="A37" s="38" t="s">
        <v>41</v>
      </c>
      <c r="B37" s="38"/>
      <c r="C37" s="17"/>
      <c r="D37" s="17"/>
      <c r="E37" s="39"/>
      <c r="G37" s="24" t="s">
        <v>188</v>
      </c>
      <c r="H37" s="16"/>
      <c r="J37" s="23"/>
      <c r="K37" s="23"/>
    </row>
    <row r="38" spans="1:11" ht="26.25" customHeight="1">
      <c r="A38" s="38"/>
      <c r="B38" s="38"/>
      <c r="C38" s="17"/>
      <c r="D38" s="17"/>
      <c r="E38" s="39"/>
      <c r="G38" s="24"/>
      <c r="H38" s="133"/>
      <c r="J38" s="23"/>
      <c r="K38" s="23"/>
    </row>
    <row r="39" spans="1:11" ht="25.5" customHeight="1">
      <c r="A39" s="135" t="s">
        <v>42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</row>
    <row r="40" spans="1:11" ht="25.5" customHeight="1">
      <c r="A40" s="135" t="s">
        <v>104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ht="25.5" customHeight="1">
      <c r="A41" s="137" t="s">
        <v>105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</row>
    <row r="42" spans="1:11" ht="25.5" customHeight="1">
      <c r="A42" s="137" t="str">
        <f>A3</f>
        <v>สำหรับงวดเก้าเดือน สิ้นสุดวันที่ 30 กันยายน 2565 (ยังไม่ได้ตรวจสอบ / สอบทานแล้ว)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</row>
    <row r="43" spans="1:11" ht="25.5" customHeight="1">
      <c r="A43" s="31"/>
      <c r="B43" s="31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25.5" customHeight="1">
      <c r="A44" s="31"/>
      <c r="B44" s="31"/>
      <c r="C44" s="40"/>
      <c r="D44" s="40"/>
      <c r="E44" s="134" t="s">
        <v>2</v>
      </c>
      <c r="F44" s="134"/>
      <c r="G44" s="134"/>
      <c r="H44" s="20"/>
      <c r="I44" s="19"/>
      <c r="J44" s="19" t="s">
        <v>3</v>
      </c>
      <c r="K44" s="19"/>
    </row>
    <row r="45" spans="1:11" ht="25.5" customHeight="1">
      <c r="A45" s="24"/>
      <c r="B45" s="24"/>
      <c r="C45" s="21" t="s">
        <v>6</v>
      </c>
      <c r="D45" s="21"/>
      <c r="E45" s="22" t="str">
        <f>E6</f>
        <v>2565</v>
      </c>
      <c r="F45" s="23"/>
      <c r="G45" s="22" t="str">
        <f>G6</f>
        <v>2564</v>
      </c>
      <c r="H45" s="23"/>
      <c r="I45" s="22" t="str">
        <f>I6</f>
        <v>2565</v>
      </c>
      <c r="J45" s="23"/>
      <c r="K45" s="22" t="str">
        <f>K6</f>
        <v>2564</v>
      </c>
    </row>
    <row r="46" spans="1:11" ht="25.5" customHeight="1">
      <c r="A46" s="24" t="s">
        <v>106</v>
      </c>
      <c r="B46" s="24"/>
      <c r="C46" s="25"/>
      <c r="D46" s="25"/>
      <c r="G46" s="23"/>
      <c r="H46" s="1"/>
      <c r="I46" s="1"/>
      <c r="J46" s="2"/>
      <c r="K46" s="1"/>
    </row>
    <row r="47" spans="1:11" s="20" customFormat="1" ht="25.5" customHeight="1">
      <c r="A47" s="24" t="s">
        <v>107</v>
      </c>
      <c r="B47" s="24"/>
      <c r="C47" s="41"/>
      <c r="D47" s="41"/>
      <c r="E47" s="26">
        <f>E49-E48</f>
        <v>-5057466.010000091</v>
      </c>
      <c r="F47" s="26"/>
      <c r="G47" s="26">
        <f>G49-G48</f>
        <v>14377651.030000018</v>
      </c>
      <c r="H47" s="26"/>
      <c r="I47" s="26">
        <f>I28</f>
        <v>-14444577.610000109</v>
      </c>
      <c r="J47" s="26"/>
      <c r="K47" s="26">
        <f>K28</f>
        <v>10881459.38999984</v>
      </c>
    </row>
    <row r="48" spans="1:11" s="20" customFormat="1" ht="25.5" customHeight="1">
      <c r="A48" s="17" t="s">
        <v>108</v>
      </c>
      <c r="B48" s="17"/>
      <c r="C48" s="41"/>
      <c r="D48" s="41"/>
      <c r="E48" s="32">
        <v>38.730000000000004</v>
      </c>
      <c r="F48" s="26"/>
      <c r="G48" s="32">
        <v>12.45</v>
      </c>
      <c r="H48" s="26"/>
      <c r="I48" s="26">
        <v>0</v>
      </c>
      <c r="J48" s="26"/>
      <c r="K48" s="26">
        <v>0</v>
      </c>
    </row>
    <row r="49" spans="1:11" s="20" customFormat="1" ht="25.5" customHeight="1" thickBot="1">
      <c r="C49" s="41"/>
      <c r="D49" s="41"/>
      <c r="E49" s="33">
        <f>E28</f>
        <v>-5057427.2800000906</v>
      </c>
      <c r="F49" s="26"/>
      <c r="G49" s="33">
        <f>G28</f>
        <v>14377663.480000017</v>
      </c>
      <c r="H49" s="26"/>
      <c r="I49" s="33">
        <f>SUM(I47:I48)</f>
        <v>-14444577.610000109</v>
      </c>
      <c r="J49" s="26"/>
      <c r="K49" s="33">
        <f>SUM(K47:K48)</f>
        <v>10881459.38999984</v>
      </c>
    </row>
    <row r="50" spans="1:11" s="20" customFormat="1" ht="25.5" customHeight="1" thickTop="1">
      <c r="C50" s="41"/>
      <c r="D50" s="41"/>
      <c r="E50" s="32"/>
      <c r="F50" s="42"/>
      <c r="G50" s="32"/>
      <c r="H50" s="32"/>
      <c r="I50" s="26"/>
      <c r="J50" s="32"/>
      <c r="K50" s="26"/>
    </row>
    <row r="51" spans="1:11" ht="25.5" customHeight="1">
      <c r="A51" s="24" t="s">
        <v>109</v>
      </c>
      <c r="B51" s="24"/>
      <c r="C51" s="25"/>
      <c r="D51" s="25"/>
      <c r="E51" s="32"/>
      <c r="F51" s="32"/>
      <c r="G51" s="26"/>
      <c r="H51" s="3"/>
      <c r="I51" s="3"/>
      <c r="J51" s="4"/>
      <c r="K51" s="3"/>
    </row>
    <row r="52" spans="1:11" s="20" customFormat="1" ht="25.5" customHeight="1">
      <c r="A52" s="24" t="s">
        <v>107</v>
      </c>
      <c r="B52" s="24"/>
      <c r="C52" s="41"/>
      <c r="D52" s="41"/>
      <c r="E52" s="26">
        <f>E54-E53</f>
        <v>-5057466.010000091</v>
      </c>
      <c r="F52" s="26"/>
      <c r="G52" s="26">
        <f>G54-G53</f>
        <v>14377651.030000018</v>
      </c>
      <c r="H52" s="26"/>
      <c r="I52" s="26">
        <f>I30</f>
        <v>-14444577.610000109</v>
      </c>
      <c r="J52" s="26"/>
      <c r="K52" s="26">
        <f>K30</f>
        <v>10881459.38999984</v>
      </c>
    </row>
    <row r="53" spans="1:11" s="20" customFormat="1" ht="25.5" customHeight="1">
      <c r="A53" s="17" t="s">
        <v>108</v>
      </c>
      <c r="B53" s="17"/>
      <c r="C53" s="41"/>
      <c r="D53" s="41"/>
      <c r="E53" s="32">
        <f>E48</f>
        <v>38.730000000000004</v>
      </c>
      <c r="F53" s="26"/>
      <c r="G53" s="43">
        <f>+G48</f>
        <v>12.45</v>
      </c>
      <c r="H53" s="26"/>
      <c r="I53" s="26">
        <v>0</v>
      </c>
      <c r="J53" s="26"/>
      <c r="K53" s="26">
        <v>0</v>
      </c>
    </row>
    <row r="54" spans="1:11" s="20" customFormat="1" ht="25.5" customHeight="1" thickBot="1">
      <c r="C54" s="41"/>
      <c r="D54" s="41"/>
      <c r="E54" s="33">
        <f>E30</f>
        <v>-5057427.2800000906</v>
      </c>
      <c r="F54" s="26"/>
      <c r="G54" s="33">
        <f>G30</f>
        <v>14377663.480000017</v>
      </c>
      <c r="H54" s="26"/>
      <c r="I54" s="33">
        <f>SUM(I52:I53)</f>
        <v>-14444577.610000109</v>
      </c>
      <c r="J54" s="26"/>
      <c r="K54" s="33">
        <f>SUM(K52:K53)</f>
        <v>10881459.38999984</v>
      </c>
    </row>
    <row r="55" spans="1:11" s="20" customFormat="1" ht="25.5" customHeight="1" thickTop="1">
      <c r="C55" s="41"/>
      <c r="D55" s="41"/>
      <c r="E55" s="42"/>
      <c r="F55" s="42"/>
      <c r="G55" s="26"/>
      <c r="H55" s="32"/>
      <c r="I55" s="26"/>
      <c r="J55" s="32"/>
      <c r="K55" s="26"/>
    </row>
    <row r="56" spans="1:11" s="20" customFormat="1" ht="25.5" customHeight="1">
      <c r="A56" s="17" t="s">
        <v>110</v>
      </c>
      <c r="B56" s="17"/>
      <c r="C56" s="44" t="s">
        <v>245</v>
      </c>
      <c r="D56" s="44"/>
    </row>
    <row r="57" spans="1:11" ht="25.5" customHeight="1">
      <c r="A57" s="31" t="s">
        <v>199</v>
      </c>
      <c r="B57" s="31"/>
      <c r="C57" s="45"/>
      <c r="D57" s="45"/>
      <c r="E57" s="32"/>
      <c r="F57" s="32"/>
      <c r="G57" s="32"/>
      <c r="H57" s="32"/>
      <c r="I57" s="32"/>
      <c r="J57" s="32"/>
      <c r="K57" s="32"/>
    </row>
    <row r="58" spans="1:11" ht="25.5" customHeight="1">
      <c r="A58" s="17" t="s">
        <v>200</v>
      </c>
      <c r="C58" s="45"/>
      <c r="D58" s="45"/>
      <c r="E58" s="46">
        <f>+ROUND((E26-E48)/E62,4)</f>
        <v>-1.0999999999999999E-2</v>
      </c>
      <c r="F58" s="46"/>
      <c r="G58" s="46">
        <f>+ROUND((G26-G48)/G62,4)</f>
        <v>3.1699999999999999E-2</v>
      </c>
      <c r="H58" s="46"/>
      <c r="I58" s="46">
        <f>+ROUND((I26-I48)/I62,4)</f>
        <v>-3.1399999999999997E-2</v>
      </c>
      <c r="J58" s="46"/>
      <c r="K58" s="46">
        <f>+ROUND((K26-K48)/K62,4)</f>
        <v>2.3699999999999999E-2</v>
      </c>
    </row>
    <row r="59" spans="1:11" ht="25.5" customHeight="1">
      <c r="A59" s="17" t="s">
        <v>201</v>
      </c>
      <c r="C59" s="45"/>
      <c r="D59" s="45"/>
      <c r="E59" s="131">
        <f>+E27/E62</f>
        <v>0</v>
      </c>
      <c r="F59" s="46"/>
      <c r="G59" s="132">
        <f>+G27/G62</f>
        <v>-4.7812847826086957E-4</v>
      </c>
      <c r="H59" s="46"/>
      <c r="I59" s="131">
        <f>+I27/I62</f>
        <v>0</v>
      </c>
      <c r="J59" s="132"/>
      <c r="K59" s="131">
        <f>+K27/K62</f>
        <v>0</v>
      </c>
    </row>
    <row r="60" spans="1:11" ht="25.5" customHeight="1" thickBot="1">
      <c r="A60" s="31" t="s">
        <v>226</v>
      </c>
      <c r="C60" s="45"/>
      <c r="D60" s="45"/>
      <c r="E60" s="47">
        <f>SUM(E58:E59)</f>
        <v>-1.0999999999999999E-2</v>
      </c>
      <c r="F60" s="46"/>
      <c r="G60" s="47">
        <f>SUM(G58:G59)</f>
        <v>3.1221871521739129E-2</v>
      </c>
      <c r="H60" s="46"/>
      <c r="I60" s="47">
        <f>SUM(I58:I59)</f>
        <v>-3.1399999999999997E-2</v>
      </c>
      <c r="J60" s="46"/>
      <c r="K60" s="47">
        <f>SUM(K58:K59)</f>
        <v>2.3699999999999999E-2</v>
      </c>
    </row>
    <row r="61" spans="1:11" ht="25.5" customHeight="1" thickTop="1">
      <c r="A61" s="31"/>
      <c r="C61" s="45"/>
      <c r="D61" s="45"/>
      <c r="E61" s="46"/>
      <c r="F61" s="46"/>
      <c r="G61" s="46"/>
      <c r="H61" s="46"/>
      <c r="I61" s="46"/>
      <c r="J61" s="46"/>
      <c r="K61" s="46"/>
    </row>
    <row r="62" spans="1:11" ht="25.5" customHeight="1">
      <c r="A62" s="17" t="s">
        <v>111</v>
      </c>
      <c r="C62" s="45"/>
      <c r="D62" s="45"/>
      <c r="E62" s="48">
        <v>460000000</v>
      </c>
      <c r="F62" s="32"/>
      <c r="G62" s="48">
        <v>460000000</v>
      </c>
      <c r="H62" s="32"/>
      <c r="I62" s="48">
        <v>460000000</v>
      </c>
      <c r="J62" s="32"/>
      <c r="K62" s="48">
        <v>460000000</v>
      </c>
    </row>
    <row r="63" spans="1:11" ht="25.5" customHeight="1">
      <c r="C63" s="45"/>
      <c r="D63" s="45"/>
      <c r="E63" s="48"/>
      <c r="F63" s="32"/>
      <c r="G63" s="48"/>
      <c r="H63" s="32"/>
      <c r="I63" s="48"/>
      <c r="J63" s="32"/>
      <c r="K63" s="48"/>
    </row>
    <row r="64" spans="1:11" ht="25.5" customHeight="1">
      <c r="C64" s="45"/>
      <c r="D64" s="45"/>
      <c r="E64" s="32"/>
      <c r="F64" s="32"/>
      <c r="G64" s="32"/>
      <c r="H64" s="32"/>
      <c r="I64" s="32"/>
      <c r="J64" s="32"/>
      <c r="K64" s="32"/>
    </row>
    <row r="65" spans="1:11" ht="25.5" customHeight="1">
      <c r="C65" s="45"/>
      <c r="D65" s="45"/>
      <c r="E65" s="32"/>
      <c r="F65" s="32"/>
      <c r="G65" s="32"/>
      <c r="H65" s="32"/>
      <c r="I65" s="32"/>
      <c r="J65" s="32"/>
      <c r="K65" s="32"/>
    </row>
    <row r="66" spans="1:11" ht="25.5" customHeight="1">
      <c r="A66" s="24" t="s">
        <v>38</v>
      </c>
      <c r="B66" s="24"/>
    </row>
    <row r="67" spans="1:11" ht="25.5" customHeight="1">
      <c r="A67" s="24"/>
      <c r="B67" s="24"/>
    </row>
    <row r="68" spans="1:11" ht="25.5" customHeight="1">
      <c r="A68" s="24"/>
      <c r="B68" s="24"/>
    </row>
    <row r="69" spans="1:11" ht="25.5" customHeight="1">
      <c r="A69" s="24"/>
      <c r="B69" s="24"/>
    </row>
    <row r="70" spans="1:11" ht="25.5" customHeight="1">
      <c r="A70" s="24"/>
      <c r="B70" s="24"/>
    </row>
    <row r="71" spans="1:11" ht="25.5" customHeight="1">
      <c r="A71" s="24"/>
      <c r="B71" s="24"/>
    </row>
    <row r="72" spans="1:11" ht="25.5" customHeight="1">
      <c r="A72" s="24"/>
      <c r="B72" s="24"/>
    </row>
    <row r="73" spans="1:11" ht="25.5" customHeight="1">
      <c r="A73" s="24"/>
      <c r="B73" s="24"/>
    </row>
    <row r="74" spans="1:11" ht="25.5" customHeight="1">
      <c r="A74" s="35" t="s">
        <v>39</v>
      </c>
      <c r="B74" s="35"/>
      <c r="C74" s="17"/>
      <c r="D74" s="17"/>
      <c r="E74" s="36"/>
      <c r="F74" s="17" t="s">
        <v>40</v>
      </c>
      <c r="H74" s="35"/>
      <c r="J74" s="37"/>
      <c r="K74" s="37"/>
    </row>
    <row r="75" spans="1:11" ht="25.5" customHeight="1">
      <c r="A75" s="38" t="s">
        <v>41</v>
      </c>
      <c r="B75" s="38"/>
      <c r="C75" s="17"/>
      <c r="D75" s="17"/>
      <c r="E75" s="39"/>
      <c r="G75" s="24" t="s">
        <v>188</v>
      </c>
      <c r="H75" s="16"/>
      <c r="J75" s="23"/>
      <c r="K75" s="23"/>
    </row>
  </sheetData>
  <mergeCells count="9">
    <mergeCell ref="A41:K41"/>
    <mergeCell ref="A42:K42"/>
    <mergeCell ref="E44:G44"/>
    <mergeCell ref="A1:K1"/>
    <mergeCell ref="A2:K2"/>
    <mergeCell ref="A3:K3"/>
    <mergeCell ref="E5:G5"/>
    <mergeCell ref="A39:K39"/>
    <mergeCell ref="A40:K40"/>
  </mergeCells>
  <pageMargins left="0.78740157480314965" right="0.28000000000000003" top="0.59055118110236227" bottom="0.39370078740157483" header="0.31496062992125984" footer="0.31496062992125984"/>
  <pageSetup paperSize="9" scale="80" fitToHeight="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zoomScale="90" zoomScaleNormal="90" zoomScaleSheetLayoutView="70" workbookViewId="0">
      <selection activeCell="C21" sqref="C21"/>
    </sheetView>
  </sheetViews>
  <sheetFormatPr defaultColWidth="9.33203125" defaultRowHeight="24" customHeight="1"/>
  <cols>
    <col min="1" max="2" width="9.33203125" style="71"/>
    <col min="3" max="4" width="9.33203125" style="71" customWidth="1"/>
    <col min="5" max="5" width="13" style="71" customWidth="1"/>
    <col min="6" max="6" width="9.6640625" style="71" bestFit="1" customWidth="1"/>
    <col min="7" max="7" width="16.83203125" style="71" customWidth="1"/>
    <col min="8" max="8" width="1.5" style="71" customWidth="1"/>
    <col min="9" max="9" width="16.83203125" style="71" customWidth="1"/>
    <col min="10" max="10" width="1.5" style="71" customWidth="1"/>
    <col min="11" max="11" width="16.83203125" style="71" customWidth="1"/>
    <col min="12" max="12" width="1.33203125" style="71" customWidth="1"/>
    <col min="13" max="13" width="16.83203125" style="71" customWidth="1"/>
    <col min="14" max="14" width="1.33203125" style="71" customWidth="1"/>
    <col min="15" max="15" width="16.83203125" style="71" customWidth="1"/>
    <col min="16" max="16" width="1.33203125" style="71" customWidth="1"/>
    <col min="17" max="17" width="16.83203125" style="71" customWidth="1"/>
    <col min="18" max="18" width="1.33203125" style="71" customWidth="1"/>
    <col min="19" max="19" width="16.83203125" style="71" customWidth="1"/>
    <col min="20" max="20" width="3.83203125" style="71" customWidth="1"/>
    <col min="21" max="21" width="8.6640625" style="71" customWidth="1"/>
    <col min="22" max="16384" width="9.33203125" style="71"/>
  </cols>
  <sheetData>
    <row r="1" spans="1:20" ht="2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94"/>
    </row>
    <row r="2" spans="1:20" ht="24" customHeight="1">
      <c r="A2" s="139" t="s">
        <v>113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20" ht="24" customHeight="1">
      <c r="A3" s="139" t="s">
        <v>234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20" ht="24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20" ht="24" customHeight="1">
      <c r="A5" s="113"/>
      <c r="B5" s="113"/>
      <c r="C5" s="113"/>
      <c r="D5" s="113"/>
      <c r="E5" s="113"/>
      <c r="F5" s="113"/>
      <c r="G5" s="141" t="s">
        <v>2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20" ht="24" customHeight="1">
      <c r="A6" s="113"/>
      <c r="B6" s="113"/>
      <c r="C6" s="113"/>
      <c r="D6" s="113"/>
      <c r="E6" s="113"/>
      <c r="F6" s="113"/>
      <c r="G6" s="140" t="s">
        <v>114</v>
      </c>
      <c r="H6" s="140"/>
      <c r="I6" s="140"/>
      <c r="J6" s="140"/>
      <c r="K6" s="140"/>
      <c r="L6" s="140"/>
      <c r="M6" s="140"/>
      <c r="N6" s="140"/>
      <c r="O6" s="140"/>
      <c r="P6" s="89"/>
      <c r="Q6" s="114" t="s">
        <v>115</v>
      </c>
      <c r="R6" s="89"/>
      <c r="S6" s="89" t="s">
        <v>116</v>
      </c>
    </row>
    <row r="7" spans="1:20" ht="24" customHeight="1">
      <c r="A7" s="31"/>
      <c r="B7" s="113"/>
      <c r="C7" s="113"/>
      <c r="D7" s="113"/>
      <c r="E7" s="113"/>
      <c r="F7" s="113"/>
      <c r="G7" s="121" t="s">
        <v>117</v>
      </c>
      <c r="H7" s="122"/>
      <c r="I7" s="121" t="s">
        <v>118</v>
      </c>
      <c r="J7" s="122"/>
      <c r="K7" s="123"/>
      <c r="L7" s="120" t="s">
        <v>134</v>
      </c>
      <c r="M7" s="124"/>
      <c r="N7" s="125"/>
      <c r="O7" s="89" t="s">
        <v>119</v>
      </c>
      <c r="Q7" s="91" t="s">
        <v>120</v>
      </c>
      <c r="S7" s="91" t="s">
        <v>121</v>
      </c>
    </row>
    <row r="8" spans="1:20" ht="24" customHeight="1">
      <c r="A8" s="113"/>
      <c r="B8" s="31"/>
      <c r="C8" s="31"/>
      <c r="D8" s="31"/>
      <c r="E8" s="31"/>
      <c r="F8" s="31"/>
      <c r="G8" s="89" t="s">
        <v>122</v>
      </c>
      <c r="H8" s="113"/>
      <c r="I8" s="89"/>
      <c r="J8" s="113"/>
      <c r="K8" s="89" t="s">
        <v>123</v>
      </c>
      <c r="L8" s="89"/>
      <c r="M8" s="89" t="s">
        <v>124</v>
      </c>
      <c r="N8" s="113"/>
      <c r="O8" s="89" t="s">
        <v>125</v>
      </c>
      <c r="P8" s="113"/>
      <c r="Q8" s="89" t="s">
        <v>126</v>
      </c>
      <c r="R8" s="113"/>
      <c r="S8" s="113"/>
    </row>
    <row r="9" spans="1:20" ht="24" customHeight="1">
      <c r="A9" s="113"/>
      <c r="B9" s="31"/>
      <c r="C9" s="31"/>
      <c r="D9" s="31"/>
      <c r="E9" s="31"/>
      <c r="F9" s="21" t="s">
        <v>6</v>
      </c>
      <c r="G9" s="119"/>
      <c r="H9" s="126"/>
      <c r="I9" s="119"/>
      <c r="J9" s="126"/>
      <c r="K9" s="119" t="s">
        <v>127</v>
      </c>
      <c r="L9" s="119"/>
      <c r="M9" s="119"/>
      <c r="N9" s="126"/>
      <c r="O9" s="119"/>
      <c r="P9" s="126"/>
      <c r="Q9" s="119"/>
      <c r="R9" s="126"/>
      <c r="S9" s="126"/>
    </row>
    <row r="10" spans="1:20" ht="24" customHeight="1">
      <c r="A10" s="17" t="s">
        <v>129</v>
      </c>
      <c r="B10" s="20"/>
      <c r="C10" s="20"/>
      <c r="D10" s="20"/>
      <c r="E10" s="20"/>
      <c r="F10" s="20"/>
      <c r="G10" s="43">
        <v>230000000</v>
      </c>
      <c r="H10" s="43"/>
      <c r="I10" s="43">
        <v>42699106.670000002</v>
      </c>
      <c r="J10" s="43"/>
      <c r="K10" s="43">
        <v>19500000</v>
      </c>
      <c r="L10" s="43"/>
      <c r="M10" s="43">
        <v>46517058.149599873</v>
      </c>
      <c r="N10" s="43"/>
      <c r="O10" s="43">
        <f>SUM(G10:M10)</f>
        <v>338716164.81959987</v>
      </c>
      <c r="P10" s="43"/>
      <c r="Q10" s="43">
        <v>196.05999999995345</v>
      </c>
      <c r="R10" s="43"/>
      <c r="S10" s="43">
        <f>+O10+Q10</f>
        <v>338716360.87959987</v>
      </c>
    </row>
    <row r="11" spans="1:20" ht="24" customHeight="1">
      <c r="A11" s="113" t="s">
        <v>236</v>
      </c>
      <c r="B11" s="113"/>
      <c r="C11" s="113"/>
      <c r="D11" s="113"/>
      <c r="E11" s="113"/>
      <c r="F11" s="11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pans="1:20" ht="24" customHeight="1">
      <c r="A12" s="113" t="s">
        <v>238</v>
      </c>
      <c r="B12" s="113"/>
      <c r="C12" s="113"/>
      <c r="D12" s="113"/>
      <c r="E12" s="113"/>
      <c r="F12" s="113"/>
      <c r="G12" s="43">
        <v>0</v>
      </c>
      <c r="H12" s="43"/>
      <c r="I12" s="43">
        <v>0</v>
      </c>
      <c r="J12" s="43"/>
      <c r="K12" s="43">
        <v>0</v>
      </c>
      <c r="L12" s="43"/>
      <c r="M12" s="43">
        <v>0</v>
      </c>
      <c r="N12" s="43"/>
      <c r="O12" s="43">
        <v>0</v>
      </c>
      <c r="P12" s="43"/>
      <c r="Q12" s="43">
        <v>7.5</v>
      </c>
      <c r="R12" s="43"/>
      <c r="S12" s="43">
        <f>SUM(O12:Q12)</f>
        <v>7.5</v>
      </c>
    </row>
    <row r="13" spans="1:20" ht="24" customHeight="1">
      <c r="A13" s="113" t="s">
        <v>209</v>
      </c>
      <c r="B13" s="113"/>
      <c r="C13" s="113"/>
      <c r="D13" s="113"/>
      <c r="E13" s="113"/>
      <c r="F13" s="113"/>
      <c r="G13" s="43">
        <v>0</v>
      </c>
      <c r="H13" s="43"/>
      <c r="I13" s="43">
        <v>0</v>
      </c>
      <c r="J13" s="43"/>
      <c r="K13" s="43">
        <v>0</v>
      </c>
      <c r="L13" s="43"/>
      <c r="M13" s="43">
        <v>0</v>
      </c>
      <c r="N13" s="43"/>
      <c r="O13" s="43">
        <v>0</v>
      </c>
      <c r="P13" s="43"/>
      <c r="Q13" s="43">
        <v>-20.100000000000001</v>
      </c>
      <c r="R13" s="43"/>
      <c r="S13" s="43">
        <f>SUM(O13:Q13)</f>
        <v>-20.100000000000001</v>
      </c>
    </row>
    <row r="14" spans="1:20" ht="24" customHeight="1">
      <c r="A14" s="113" t="s">
        <v>210</v>
      </c>
      <c r="B14" s="113"/>
      <c r="C14" s="113"/>
      <c r="D14" s="113"/>
      <c r="E14" s="113"/>
      <c r="F14" s="114" t="s">
        <v>223</v>
      </c>
      <c r="G14" s="43">
        <v>0</v>
      </c>
      <c r="H14" s="43"/>
      <c r="I14" s="43">
        <v>0</v>
      </c>
      <c r="J14" s="43"/>
      <c r="K14" s="43">
        <v>675000</v>
      </c>
      <c r="L14" s="43"/>
      <c r="M14" s="43">
        <v>-675000</v>
      </c>
      <c r="N14" s="43"/>
      <c r="O14" s="43">
        <v>0</v>
      </c>
      <c r="P14" s="43"/>
      <c r="Q14" s="43">
        <v>0</v>
      </c>
      <c r="R14" s="43"/>
      <c r="S14" s="43">
        <f>SUM(O14:Q14)</f>
        <v>0</v>
      </c>
    </row>
    <row r="15" spans="1:20" ht="24" customHeight="1">
      <c r="A15" s="113" t="s">
        <v>211</v>
      </c>
      <c r="B15" s="113"/>
      <c r="C15" s="113"/>
      <c r="D15" s="113"/>
      <c r="E15" s="113"/>
      <c r="F15" s="114" t="s">
        <v>223</v>
      </c>
      <c r="G15" s="43">
        <v>0</v>
      </c>
      <c r="H15" s="43"/>
      <c r="I15" s="43">
        <v>0</v>
      </c>
      <c r="J15" s="43"/>
      <c r="K15" s="43">
        <v>0</v>
      </c>
      <c r="L15" s="43"/>
      <c r="M15" s="43">
        <v>-9189998</v>
      </c>
      <c r="N15" s="43"/>
      <c r="O15" s="43">
        <v>-9189998</v>
      </c>
      <c r="P15" s="43"/>
      <c r="Q15" s="43">
        <v>0</v>
      </c>
      <c r="R15" s="43"/>
      <c r="S15" s="43">
        <f>SUM(O15:Q15)</f>
        <v>-9189998</v>
      </c>
    </row>
    <row r="16" spans="1:20" ht="24" customHeight="1">
      <c r="A16" s="113" t="s">
        <v>128</v>
      </c>
      <c r="B16" s="113"/>
      <c r="C16" s="113"/>
      <c r="D16" s="113"/>
      <c r="E16" s="113"/>
      <c r="F16" s="127"/>
      <c r="G16" s="43">
        <v>0</v>
      </c>
      <c r="H16" s="43"/>
      <c r="I16" s="43">
        <v>0</v>
      </c>
      <c r="J16" s="43"/>
      <c r="K16" s="43">
        <v>0</v>
      </c>
      <c r="L16" s="43"/>
      <c r="M16" s="43">
        <f>'PL 9M'!G52</f>
        <v>14377651.030000018</v>
      </c>
      <c r="N16" s="43"/>
      <c r="O16" s="43">
        <f>SUM(G16:N16)</f>
        <v>14377651.030000018</v>
      </c>
      <c r="P16" s="43"/>
      <c r="Q16" s="43">
        <f>'PL 9M'!G53</f>
        <v>12.45</v>
      </c>
      <c r="R16" s="43"/>
      <c r="S16" s="43">
        <f>SUM(O16:Q16)</f>
        <v>14377663.480000017</v>
      </c>
    </row>
    <row r="17" spans="1:19" ht="24" customHeight="1" thickBot="1">
      <c r="A17" s="113" t="s">
        <v>235</v>
      </c>
      <c r="B17" s="113"/>
      <c r="C17" s="113"/>
      <c r="D17" s="113"/>
      <c r="E17" s="113"/>
      <c r="F17" s="128"/>
      <c r="G17" s="88">
        <f>SUM(G10:G16)</f>
        <v>230000000</v>
      </c>
      <c r="H17" s="43"/>
      <c r="I17" s="88">
        <f>SUM(I10:I16)</f>
        <v>42699106.670000002</v>
      </c>
      <c r="J17" s="43"/>
      <c r="K17" s="88">
        <f>SUM(K10:K16)</f>
        <v>20175000</v>
      </c>
      <c r="L17" s="43"/>
      <c r="M17" s="88">
        <f>SUM(M10:M16)</f>
        <v>51029711.179599889</v>
      </c>
      <c r="N17" s="43"/>
      <c r="O17" s="88">
        <f>SUM(O10:O16)</f>
        <v>343903817.8495999</v>
      </c>
      <c r="P17" s="43"/>
      <c r="Q17" s="88">
        <f>SUM(Q10:Q16)</f>
        <v>195.90999999995344</v>
      </c>
      <c r="R17" s="43"/>
      <c r="S17" s="88">
        <f>SUM(S10:S16)</f>
        <v>343904013.75959986</v>
      </c>
    </row>
    <row r="18" spans="1:19" ht="9" customHeight="1" thickTop="1">
      <c r="A18" s="31"/>
      <c r="B18" s="113"/>
      <c r="C18" s="113"/>
      <c r="D18" s="113"/>
      <c r="E18" s="113"/>
      <c r="F18" s="128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</row>
    <row r="19" spans="1:19" ht="24" customHeight="1">
      <c r="A19" s="17" t="s">
        <v>186</v>
      </c>
      <c r="B19" s="20"/>
      <c r="C19" s="20"/>
      <c r="D19" s="20"/>
      <c r="E19" s="20"/>
      <c r="F19" s="110"/>
      <c r="G19" s="43">
        <v>230000000</v>
      </c>
      <c r="H19" s="43"/>
      <c r="I19" s="43">
        <v>42699106.670000002</v>
      </c>
      <c r="J19" s="43"/>
      <c r="K19" s="43">
        <v>21175000</v>
      </c>
      <c r="L19" s="43"/>
      <c r="M19" s="43">
        <v>60506615.289599642</v>
      </c>
      <c r="N19" s="43"/>
      <c r="O19" s="43">
        <f>SUM(G19:M19)</f>
        <v>354380721.95959967</v>
      </c>
      <c r="P19" s="43"/>
      <c r="Q19" s="43">
        <v>202.39999999995345</v>
      </c>
      <c r="R19" s="43"/>
      <c r="S19" s="43">
        <f>SUM(O19:Q19)</f>
        <v>354380924.35959965</v>
      </c>
    </row>
    <row r="20" spans="1:19" ht="24" customHeight="1">
      <c r="A20" s="113" t="s">
        <v>236</v>
      </c>
      <c r="B20" s="113"/>
      <c r="C20" s="113"/>
      <c r="D20" s="113"/>
      <c r="E20" s="113"/>
      <c r="F20" s="128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</row>
    <row r="21" spans="1:19" ht="24" customHeight="1">
      <c r="A21" s="113" t="s">
        <v>211</v>
      </c>
      <c r="B21" s="113"/>
      <c r="C21" s="113"/>
      <c r="D21" s="113"/>
      <c r="E21" s="113"/>
      <c r="F21" s="114" t="s">
        <v>224</v>
      </c>
      <c r="G21" s="43">
        <v>0</v>
      </c>
      <c r="H21" s="43"/>
      <c r="I21" s="43">
        <v>0</v>
      </c>
      <c r="J21" s="43"/>
      <c r="K21" s="43">
        <v>0</v>
      </c>
      <c r="L21" s="43"/>
      <c r="M21" s="43">
        <v>-11500000</v>
      </c>
      <c r="N21" s="43"/>
      <c r="O21" s="43">
        <f>SUM(G21:M21)</f>
        <v>-11500000</v>
      </c>
      <c r="P21" s="43"/>
      <c r="Q21" s="43">
        <v>0</v>
      </c>
      <c r="R21" s="43"/>
      <c r="S21" s="43">
        <f>SUM(O21:Q21)</f>
        <v>-11500000</v>
      </c>
    </row>
    <row r="22" spans="1:19" ht="24" customHeight="1">
      <c r="A22" s="113" t="s">
        <v>195</v>
      </c>
      <c r="B22" s="113"/>
      <c r="C22" s="113"/>
      <c r="D22" s="113"/>
      <c r="E22" s="113"/>
      <c r="F22" s="129"/>
      <c r="G22" s="43">
        <v>0</v>
      </c>
      <c r="H22" s="43"/>
      <c r="I22" s="43">
        <v>0</v>
      </c>
      <c r="J22" s="43"/>
      <c r="K22" s="43">
        <v>0</v>
      </c>
      <c r="L22" s="43"/>
      <c r="M22" s="43">
        <f>'PL 9M'!E52</f>
        <v>-5057466.010000091</v>
      </c>
      <c r="N22" s="43"/>
      <c r="O22" s="43">
        <f>SUM(G22:N22)</f>
        <v>-5057466.010000091</v>
      </c>
      <c r="P22" s="43"/>
      <c r="Q22" s="43">
        <f>'PL 9M'!E53</f>
        <v>38.730000000000004</v>
      </c>
      <c r="R22" s="43"/>
      <c r="S22" s="43">
        <f>SUM(O22:Q22)</f>
        <v>-5057427.2800000906</v>
      </c>
    </row>
    <row r="23" spans="1:19" ht="24" customHeight="1" thickBot="1">
      <c r="A23" s="113" t="s">
        <v>237</v>
      </c>
      <c r="B23" s="113"/>
      <c r="C23" s="113"/>
      <c r="D23" s="113"/>
      <c r="E23" s="113"/>
      <c r="F23" s="113"/>
      <c r="G23" s="88">
        <f>SUM(G19:G22)</f>
        <v>230000000</v>
      </c>
      <c r="H23" s="43"/>
      <c r="I23" s="88">
        <f>SUM(I19:I22)</f>
        <v>42699106.670000002</v>
      </c>
      <c r="J23" s="43"/>
      <c r="K23" s="88">
        <f>SUM(K19:K22)</f>
        <v>21175000</v>
      </c>
      <c r="L23" s="43"/>
      <c r="M23" s="88">
        <f>SUM(M19:M22)</f>
        <v>43949149.279599547</v>
      </c>
      <c r="N23" s="43"/>
      <c r="O23" s="88">
        <f>SUM(O19:O22)</f>
        <v>337823255.94959956</v>
      </c>
      <c r="P23" s="43"/>
      <c r="Q23" s="88">
        <f>SUM(Q19:Q22)</f>
        <v>241.12999999995344</v>
      </c>
      <c r="R23" s="43"/>
      <c r="S23" s="88">
        <f>SUM(S19:S22)</f>
        <v>337823497.07959956</v>
      </c>
    </row>
    <row r="24" spans="1:19" ht="24" customHeight="1" thickTop="1">
      <c r="A24" s="113"/>
      <c r="B24" s="113"/>
      <c r="C24" s="113"/>
      <c r="D24" s="113"/>
      <c r="E24" s="113"/>
      <c r="F24" s="11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</row>
    <row r="25" spans="1:19" ht="24" customHeight="1">
      <c r="A25" s="31" t="s">
        <v>38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</row>
    <row r="26" spans="1:19" ht="24" customHeight="1">
      <c r="A26" s="31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</row>
    <row r="27" spans="1:19" ht="24" customHeight="1">
      <c r="A27" s="31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</row>
    <row r="28" spans="1:19" s="17" customFormat="1" ht="24" customHeight="1">
      <c r="C28" s="35" t="s">
        <v>130</v>
      </c>
      <c r="D28" s="35"/>
      <c r="E28" s="35"/>
      <c r="F28" s="35"/>
      <c r="G28" s="35"/>
      <c r="H28" s="35"/>
      <c r="J28" s="35"/>
      <c r="L28" s="35"/>
      <c r="M28" s="35" t="s">
        <v>130</v>
      </c>
    </row>
    <row r="29" spans="1:19" s="17" customFormat="1" ht="24" customHeight="1">
      <c r="C29" s="38" t="s">
        <v>131</v>
      </c>
      <c r="D29" s="38"/>
      <c r="E29" s="35"/>
      <c r="F29" s="35"/>
      <c r="L29" s="23"/>
      <c r="M29" s="24" t="s">
        <v>189</v>
      </c>
    </row>
    <row r="30" spans="1:19" ht="24" customHeight="1"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</row>
    <row r="32" spans="1:19" ht="24" customHeight="1">
      <c r="I32" s="113"/>
      <c r="K32" s="113"/>
      <c r="L32" s="113"/>
    </row>
    <row r="33" spans="2:12" ht="24" customHeight="1">
      <c r="I33" s="95"/>
      <c r="K33" s="95"/>
      <c r="L33" s="113"/>
    </row>
    <row r="43" spans="2:12" ht="24" customHeight="1">
      <c r="B43" s="130"/>
    </row>
    <row r="44" spans="2:12" ht="24" customHeight="1">
      <c r="B44" s="130"/>
    </row>
    <row r="45" spans="2:12" ht="24" customHeight="1">
      <c r="B45" s="130"/>
    </row>
  </sheetData>
  <mergeCells count="5">
    <mergeCell ref="A1:S1"/>
    <mergeCell ref="A2:S2"/>
    <mergeCell ref="A3:S3"/>
    <mergeCell ref="G6:O6"/>
    <mergeCell ref="G5:S5"/>
  </mergeCells>
  <pageMargins left="0.98425196850393704" right="0.39370078740157483" top="0.57999999999999996" bottom="0.27" header="0.27559055118110237" footer="0.1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zoomScale="85" zoomScaleNormal="85" zoomScaleSheetLayoutView="70" workbookViewId="0">
      <selection activeCell="B28" sqref="B28"/>
    </sheetView>
  </sheetViews>
  <sheetFormatPr defaultColWidth="9.33203125" defaultRowHeight="27" customHeight="1"/>
  <cols>
    <col min="1" max="5" width="9.33203125" style="17" customWidth="1"/>
    <col min="6" max="6" width="1.33203125" style="17" customWidth="1"/>
    <col min="7" max="7" width="18" style="17" bestFit="1" customWidth="1"/>
    <col min="8" max="8" width="1.33203125" style="17" customWidth="1"/>
    <col min="9" max="9" width="16.83203125" style="17" customWidth="1"/>
    <col min="10" max="10" width="1.33203125" style="17" customWidth="1"/>
    <col min="11" max="11" width="16.83203125" style="17" customWidth="1"/>
    <col min="12" max="12" width="1.33203125" style="17" customWidth="1"/>
    <col min="13" max="13" width="16.83203125" style="17" customWidth="1"/>
    <col min="14" max="14" width="1.33203125" style="17" customWidth="1"/>
    <col min="15" max="15" width="18" style="17" bestFit="1" customWidth="1"/>
    <col min="16" max="16" width="1.6640625" style="17" customWidth="1"/>
    <col min="17" max="16384" width="9.33203125" style="17"/>
  </cols>
  <sheetData>
    <row r="1" spans="1:15" ht="27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27" customHeight="1">
      <c r="A2" s="137" t="s">
        <v>132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27" customHeight="1">
      <c r="A3" s="139" t="str">
        <f>CONSO!A3</f>
        <v>สำหรับงวดเก้าเดือน สิ้นสุดวันที่ 30 กันยายน 2565 (ยังไม่ได้ตรวจสอบ / สอบทานแล้ว)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27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27" customHeight="1">
      <c r="G5" s="134" t="s">
        <v>3</v>
      </c>
      <c r="H5" s="134"/>
      <c r="I5" s="134"/>
      <c r="J5" s="134"/>
      <c r="K5" s="134"/>
      <c r="L5" s="134"/>
      <c r="M5" s="134"/>
      <c r="N5" s="134"/>
      <c r="O5" s="134"/>
    </row>
    <row r="6" spans="1:15" ht="27" customHeight="1">
      <c r="G6" s="16" t="s">
        <v>117</v>
      </c>
      <c r="H6" s="16"/>
      <c r="I6" s="16" t="s">
        <v>133</v>
      </c>
      <c r="J6" s="16"/>
      <c r="K6" s="134" t="s">
        <v>134</v>
      </c>
      <c r="L6" s="134"/>
      <c r="M6" s="134"/>
      <c r="N6" s="16"/>
      <c r="O6" s="16"/>
    </row>
    <row r="7" spans="1:15" s="16" customFormat="1" ht="27" customHeight="1">
      <c r="G7" s="16" t="s">
        <v>122</v>
      </c>
      <c r="I7" s="16" t="s">
        <v>135</v>
      </c>
      <c r="K7" s="16" t="s">
        <v>123</v>
      </c>
      <c r="M7" s="16" t="s">
        <v>124</v>
      </c>
      <c r="O7" s="16" t="s">
        <v>136</v>
      </c>
    </row>
    <row r="8" spans="1:15" s="16" customFormat="1" ht="27" customHeight="1">
      <c r="E8" s="21" t="s">
        <v>6</v>
      </c>
      <c r="G8" s="19"/>
      <c r="H8" s="19"/>
      <c r="I8" s="19"/>
      <c r="J8" s="19"/>
      <c r="K8" s="19" t="s">
        <v>127</v>
      </c>
      <c r="L8" s="19"/>
      <c r="M8" s="19"/>
      <c r="N8" s="19"/>
      <c r="O8" s="19"/>
    </row>
    <row r="9" spans="1:15" ht="27" customHeight="1">
      <c r="A9" s="109" t="s">
        <v>129</v>
      </c>
      <c r="B9" s="110"/>
      <c r="C9" s="110"/>
      <c r="D9" s="110"/>
      <c r="E9" s="111"/>
      <c r="F9" s="112"/>
      <c r="G9" s="26">
        <v>230000000</v>
      </c>
      <c r="H9" s="26"/>
      <c r="I9" s="26">
        <v>42699106.670000002</v>
      </c>
      <c r="J9" s="26"/>
      <c r="K9" s="26">
        <v>17500000</v>
      </c>
      <c r="L9" s="26"/>
      <c r="M9" s="26">
        <v>17733662.239999928</v>
      </c>
      <c r="N9" s="26"/>
      <c r="O9" s="26">
        <f>SUM(G9:M9)</f>
        <v>307932768.90999997</v>
      </c>
    </row>
    <row r="10" spans="1:15" ht="27" customHeight="1">
      <c r="A10" s="113" t="s">
        <v>236</v>
      </c>
      <c r="B10" s="110"/>
      <c r="C10" s="110"/>
      <c r="D10" s="110"/>
      <c r="E10" s="111"/>
      <c r="F10" s="112"/>
      <c r="G10" s="26"/>
      <c r="H10" s="26"/>
      <c r="I10" s="26"/>
      <c r="J10" s="26"/>
      <c r="K10" s="26"/>
      <c r="L10" s="26"/>
      <c r="M10" s="26"/>
      <c r="N10" s="26"/>
      <c r="O10" s="26"/>
    </row>
    <row r="11" spans="1:15" ht="27" customHeight="1">
      <c r="A11" s="113" t="s">
        <v>210</v>
      </c>
      <c r="B11" s="110"/>
      <c r="C11" s="110"/>
      <c r="D11" s="110"/>
      <c r="E11" s="114" t="s">
        <v>223</v>
      </c>
      <c r="F11" s="112"/>
      <c r="G11" s="26">
        <v>0</v>
      </c>
      <c r="H11" s="26"/>
      <c r="I11" s="26">
        <v>0</v>
      </c>
      <c r="J11" s="26"/>
      <c r="K11" s="26">
        <v>675000</v>
      </c>
      <c r="L11" s="26"/>
      <c r="M11" s="26">
        <f>-K11</f>
        <v>-675000</v>
      </c>
      <c r="N11" s="26"/>
      <c r="O11" s="26">
        <f>SUM(G11:M11)</f>
        <v>0</v>
      </c>
    </row>
    <row r="12" spans="1:15" ht="27" customHeight="1">
      <c r="A12" s="113" t="s">
        <v>211</v>
      </c>
      <c r="B12" s="110"/>
      <c r="C12" s="110"/>
      <c r="D12" s="110"/>
      <c r="E12" s="114" t="s">
        <v>223</v>
      </c>
      <c r="F12" s="112"/>
      <c r="G12" s="26">
        <v>0</v>
      </c>
      <c r="H12" s="26"/>
      <c r="I12" s="26">
        <v>0</v>
      </c>
      <c r="J12" s="26"/>
      <c r="K12" s="26">
        <v>0</v>
      </c>
      <c r="L12" s="26"/>
      <c r="M12" s="26">
        <v>-9189998</v>
      </c>
      <c r="N12" s="26"/>
      <c r="O12" s="26">
        <f>SUM(G12:M12)</f>
        <v>-9189998</v>
      </c>
    </row>
    <row r="13" spans="1:15" ht="27" customHeight="1">
      <c r="A13" s="113" t="s">
        <v>128</v>
      </c>
      <c r="B13" s="109"/>
      <c r="C13" s="109"/>
      <c r="D13" s="109"/>
      <c r="E13" s="111"/>
      <c r="F13" s="112"/>
      <c r="G13" s="26">
        <v>0</v>
      </c>
      <c r="H13" s="26"/>
      <c r="I13" s="26">
        <v>0</v>
      </c>
      <c r="J13" s="26"/>
      <c r="K13" s="26">
        <v>0</v>
      </c>
      <c r="L13" s="26"/>
      <c r="M13" s="26">
        <f>'PL 9M'!K47</f>
        <v>10881459.38999984</v>
      </c>
      <c r="N13" s="26"/>
      <c r="O13" s="26">
        <f>SUM(G13:M13)</f>
        <v>10881459.38999984</v>
      </c>
    </row>
    <row r="14" spans="1:15" ht="27" customHeight="1" thickBot="1">
      <c r="A14" s="113" t="s">
        <v>235</v>
      </c>
      <c r="B14" s="113"/>
      <c r="C14" s="113"/>
      <c r="D14" s="113"/>
      <c r="E14" s="45"/>
      <c r="G14" s="33">
        <f>SUM(G9:G13)</f>
        <v>230000000</v>
      </c>
      <c r="H14" s="26"/>
      <c r="I14" s="33">
        <f>SUM(I9:I13)</f>
        <v>42699106.670000002</v>
      </c>
      <c r="J14" s="26"/>
      <c r="K14" s="33">
        <f>SUM(K9:K13)</f>
        <v>18175000</v>
      </c>
      <c r="L14" s="26"/>
      <c r="M14" s="33">
        <f>SUM(M9:M13)</f>
        <v>18750123.629999768</v>
      </c>
      <c r="N14" s="26"/>
      <c r="O14" s="33">
        <f>SUM(O9:O13)</f>
        <v>309624230.29999983</v>
      </c>
    </row>
    <row r="15" spans="1:15" ht="27" customHeight="1" thickTop="1">
      <c r="B15" s="20"/>
      <c r="C15" s="20"/>
      <c r="D15" s="20"/>
      <c r="E15" s="45"/>
    </row>
    <row r="16" spans="1:15" ht="27" customHeight="1">
      <c r="A16" s="17" t="s">
        <v>186</v>
      </c>
      <c r="B16" s="20"/>
      <c r="C16" s="20"/>
      <c r="D16" s="20"/>
      <c r="E16" s="45"/>
      <c r="G16" s="26">
        <v>230000000</v>
      </c>
      <c r="H16" s="26"/>
      <c r="I16" s="26">
        <v>42699106.670000002</v>
      </c>
      <c r="J16" s="26"/>
      <c r="K16" s="26">
        <v>19175000</v>
      </c>
      <c r="L16" s="26"/>
      <c r="M16" s="26">
        <v>26070530.699999679</v>
      </c>
      <c r="N16" s="26"/>
      <c r="O16" s="26">
        <f>SUM(G16:M16)</f>
        <v>317944637.36999971</v>
      </c>
    </row>
    <row r="17" spans="1:15" ht="27" customHeight="1">
      <c r="A17" s="113" t="s">
        <v>236</v>
      </c>
      <c r="B17" s="110"/>
      <c r="C17" s="110"/>
      <c r="D17" s="110"/>
      <c r="E17" s="111"/>
      <c r="F17" s="112"/>
      <c r="G17" s="26"/>
      <c r="H17" s="26"/>
      <c r="I17" s="26"/>
      <c r="J17" s="26"/>
      <c r="K17" s="26"/>
      <c r="L17" s="26"/>
      <c r="M17" s="26"/>
      <c r="N17" s="26"/>
      <c r="O17" s="26"/>
    </row>
    <row r="18" spans="1:15" ht="27" customHeight="1">
      <c r="A18" s="113" t="s">
        <v>211</v>
      </c>
      <c r="B18" s="110"/>
      <c r="C18" s="110"/>
      <c r="D18" s="110"/>
      <c r="E18" s="114" t="s">
        <v>224</v>
      </c>
      <c r="F18" s="112"/>
      <c r="G18" s="26">
        <v>0</v>
      </c>
      <c r="H18" s="26"/>
      <c r="I18" s="26">
        <v>0</v>
      </c>
      <c r="J18" s="26"/>
      <c r="K18" s="26">
        <v>0</v>
      </c>
      <c r="L18" s="26"/>
      <c r="M18" s="26">
        <v>-11500000</v>
      </c>
      <c r="N18" s="26"/>
      <c r="O18" s="26">
        <f>SUM(G18:M18)</f>
        <v>-11500000</v>
      </c>
    </row>
    <row r="19" spans="1:15" ht="27" customHeight="1">
      <c r="A19" s="113" t="s">
        <v>195</v>
      </c>
      <c r="B19" s="109"/>
      <c r="C19" s="109"/>
      <c r="D19" s="109"/>
      <c r="E19" s="111"/>
      <c r="F19" s="112"/>
      <c r="G19" s="26">
        <v>0</v>
      </c>
      <c r="H19" s="26"/>
      <c r="I19" s="26">
        <v>0</v>
      </c>
      <c r="J19" s="26"/>
      <c r="K19" s="26">
        <v>0</v>
      </c>
      <c r="L19" s="26"/>
      <c r="M19" s="26">
        <f>'PL 9M'!I47</f>
        <v>-14444577.610000109</v>
      </c>
      <c r="N19" s="26"/>
      <c r="O19" s="26">
        <f>SUM(G19:M19)</f>
        <v>-14444577.610000109</v>
      </c>
    </row>
    <row r="20" spans="1:15" ht="27" customHeight="1" thickBot="1">
      <c r="A20" s="113" t="s">
        <v>237</v>
      </c>
      <c r="B20" s="113"/>
      <c r="C20" s="113"/>
      <c r="D20" s="113"/>
      <c r="E20" s="45"/>
      <c r="G20" s="33">
        <f>SUM(G16:G19)</f>
        <v>230000000</v>
      </c>
      <c r="H20" s="26"/>
      <c r="I20" s="33">
        <f>SUM(I16:I19)</f>
        <v>42699106.670000002</v>
      </c>
      <c r="J20" s="26"/>
      <c r="K20" s="33">
        <f>SUM(K16:K19)</f>
        <v>19175000</v>
      </c>
      <c r="L20" s="26"/>
      <c r="M20" s="33">
        <f>SUM(M16:M19)</f>
        <v>125953.08999956958</v>
      </c>
      <c r="N20" s="26"/>
      <c r="O20" s="33">
        <f>SUM(O16:O19)</f>
        <v>292000059.75999957</v>
      </c>
    </row>
    <row r="21" spans="1:15" ht="27" customHeight="1" thickTop="1">
      <c r="B21" s="20"/>
      <c r="C21" s="20"/>
      <c r="D21" s="20"/>
      <c r="E21" s="45"/>
    </row>
    <row r="22" spans="1:15" ht="27" customHeight="1">
      <c r="E22" s="45"/>
    </row>
    <row r="23" spans="1:15" ht="27" customHeight="1">
      <c r="E23" s="45"/>
    </row>
    <row r="24" spans="1:15" ht="27" customHeight="1">
      <c r="E24" s="45"/>
    </row>
    <row r="25" spans="1:15" ht="27" customHeight="1">
      <c r="E25" s="45"/>
    </row>
    <row r="26" spans="1:15" ht="27" customHeight="1">
      <c r="A26" s="17" t="s">
        <v>38</v>
      </c>
      <c r="E26" s="45"/>
    </row>
    <row r="27" spans="1:15" ht="27" customHeight="1">
      <c r="E27" s="45"/>
    </row>
    <row r="28" spans="1:15" ht="27" customHeight="1">
      <c r="E28" s="45"/>
    </row>
    <row r="29" spans="1:15" ht="27" customHeight="1">
      <c r="E29" s="45"/>
    </row>
    <row r="30" spans="1:15" ht="27" customHeight="1">
      <c r="E30" s="45"/>
    </row>
    <row r="31" spans="1:15" ht="27" customHeight="1">
      <c r="E31" s="45"/>
    </row>
    <row r="32" spans="1:15" ht="27" customHeight="1">
      <c r="E32" s="45"/>
    </row>
    <row r="33" spans="1:15" ht="27" customHeight="1">
      <c r="E33" s="45"/>
    </row>
    <row r="34" spans="1:15" ht="27" customHeight="1">
      <c r="E34" s="45"/>
    </row>
    <row r="35" spans="1:15" ht="27" customHeight="1">
      <c r="E35" s="45"/>
      <c r="M35" s="16"/>
    </row>
    <row r="36" spans="1:15" ht="27" customHeight="1">
      <c r="A36" s="35" t="s">
        <v>130</v>
      </c>
      <c r="B36" s="35"/>
      <c r="C36" s="35"/>
      <c r="D36" s="35"/>
      <c r="E36" s="115"/>
      <c r="H36" s="116"/>
      <c r="J36" s="116" t="s">
        <v>137</v>
      </c>
      <c r="O36" s="117"/>
    </row>
    <row r="37" spans="1:15" ht="27" customHeight="1">
      <c r="A37" s="38" t="s">
        <v>138</v>
      </c>
      <c r="B37" s="35"/>
      <c r="C37" s="35"/>
      <c r="E37" s="45"/>
      <c r="H37" s="118"/>
      <c r="J37" s="118" t="s">
        <v>189</v>
      </c>
    </row>
    <row r="38" spans="1:15" ht="27" customHeight="1">
      <c r="M38" s="16"/>
    </row>
  </sheetData>
  <mergeCells count="5">
    <mergeCell ref="A1:O1"/>
    <mergeCell ref="A2:O2"/>
    <mergeCell ref="G5:O5"/>
    <mergeCell ref="K6:M6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topLeftCell="A73" zoomScale="85" zoomScaleNormal="85" zoomScaleSheetLayoutView="85" workbookViewId="0">
      <selection activeCell="A50" sqref="A50:M50"/>
    </sheetView>
  </sheetViews>
  <sheetFormatPr defaultColWidth="9.33203125" defaultRowHeight="24" customHeight="1"/>
  <cols>
    <col min="1" max="5" width="9.33203125" style="71" customWidth="1"/>
    <col min="6" max="6" width="13.1640625" style="71" customWidth="1"/>
    <col min="7" max="7" width="17.5" style="92" bestFit="1" customWidth="1"/>
    <col min="8" max="8" width="1.6640625" style="92" customWidth="1"/>
    <col min="9" max="9" width="17.5" style="92" customWidth="1"/>
    <col min="10" max="10" width="1.6640625" style="92" customWidth="1"/>
    <col min="11" max="11" width="17.5" style="92" bestFit="1" customWidth="1"/>
    <col min="12" max="12" width="1.6640625" style="92" customWidth="1"/>
    <col min="13" max="13" width="17.5" style="92" bestFit="1" customWidth="1"/>
    <col min="14" max="14" width="2.1640625" style="71" customWidth="1"/>
    <col min="15" max="15" width="12.33203125" style="71" bestFit="1" customWidth="1"/>
    <col min="16" max="16384" width="9.33203125" style="71"/>
  </cols>
  <sheetData>
    <row r="1" spans="1:13" ht="23.4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23.45" customHeight="1">
      <c r="A2" s="139" t="s">
        <v>139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3" ht="23.45" customHeight="1">
      <c r="A3" s="139" t="s">
        <v>234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ht="3" customHeight="1">
      <c r="A4" s="89"/>
      <c r="B4" s="89"/>
      <c r="C4" s="89"/>
      <c r="D4" s="89"/>
      <c r="E4" s="89"/>
      <c r="F4" s="89"/>
      <c r="G4" s="90"/>
      <c r="H4" s="90"/>
      <c r="I4" s="90"/>
      <c r="J4" s="90"/>
      <c r="K4" s="90"/>
      <c r="L4" s="90"/>
      <c r="M4" s="90"/>
    </row>
    <row r="5" spans="1:13" ht="23.45" customHeight="1">
      <c r="A5" s="91"/>
      <c r="B5" s="91"/>
      <c r="C5" s="91"/>
      <c r="D5" s="91"/>
      <c r="E5" s="91"/>
      <c r="F5" s="91"/>
      <c r="G5" s="144" t="s">
        <v>2</v>
      </c>
      <c r="H5" s="144"/>
      <c r="I5" s="144"/>
      <c r="K5" s="143" t="s">
        <v>3</v>
      </c>
      <c r="L5" s="143"/>
      <c r="M5" s="143"/>
    </row>
    <row r="6" spans="1:13" ht="23.45" customHeight="1">
      <c r="G6" s="93" t="s">
        <v>185</v>
      </c>
      <c r="H6" s="94"/>
      <c r="I6" s="93" t="s">
        <v>86</v>
      </c>
      <c r="J6" s="94"/>
      <c r="K6" s="93" t="s">
        <v>185</v>
      </c>
      <c r="L6" s="94"/>
      <c r="M6" s="93" t="s">
        <v>86</v>
      </c>
    </row>
    <row r="7" spans="1:13" ht="23.45" customHeight="1">
      <c r="A7" s="71" t="s">
        <v>140</v>
      </c>
    </row>
    <row r="8" spans="1:13" ht="23.45" customHeight="1">
      <c r="B8" s="95" t="s">
        <v>202</v>
      </c>
      <c r="G8" s="92">
        <f>'PL 9M'!E26</f>
        <v>-5057427.2800000906</v>
      </c>
      <c r="I8" s="92">
        <f>'PL 9M'!G26</f>
        <v>14597602.580000017</v>
      </c>
      <c r="K8" s="92">
        <f>'PL 9M'!I26</f>
        <v>-14444577.610000109</v>
      </c>
      <c r="M8" s="92">
        <f>'PL 9M'!K26</f>
        <v>10881459.38999984</v>
      </c>
    </row>
    <row r="9" spans="1:13" ht="23.45" customHeight="1">
      <c r="B9" s="95" t="s">
        <v>203</v>
      </c>
      <c r="G9" s="96">
        <f>'PL 9M'!E27</f>
        <v>0</v>
      </c>
      <c r="I9" s="96">
        <f>'PL 9M'!G27</f>
        <v>-219939.1</v>
      </c>
      <c r="K9" s="96">
        <f>'PL 9M'!I27</f>
        <v>0</v>
      </c>
      <c r="M9" s="96">
        <f>'PL 9M'!K27</f>
        <v>0</v>
      </c>
    </row>
    <row r="10" spans="1:13" ht="23.45" customHeight="1">
      <c r="A10" s="71" t="s">
        <v>141</v>
      </c>
      <c r="B10" s="95"/>
      <c r="G10" s="97">
        <f>SUM(G8:G9)</f>
        <v>-5057427.2800000906</v>
      </c>
      <c r="I10" s="97">
        <f>SUM(I8:I9)</f>
        <v>14377663.480000017</v>
      </c>
      <c r="K10" s="97">
        <f>SUM(K8:K9)</f>
        <v>-14444577.610000109</v>
      </c>
      <c r="M10" s="97">
        <f>SUM(M8:M9)</f>
        <v>10881459.38999984</v>
      </c>
    </row>
    <row r="11" spans="1:13" ht="23.45" customHeight="1">
      <c r="A11" s="71" t="s">
        <v>142</v>
      </c>
      <c r="G11" s="97"/>
      <c r="H11" s="97"/>
      <c r="I11" s="97"/>
      <c r="J11" s="97"/>
      <c r="K11" s="97"/>
      <c r="L11" s="97"/>
      <c r="M11" s="97"/>
    </row>
    <row r="12" spans="1:13" ht="23.45" customHeight="1">
      <c r="A12" s="71" t="s">
        <v>143</v>
      </c>
      <c r="G12" s="97"/>
      <c r="H12" s="97"/>
      <c r="I12" s="97"/>
      <c r="J12" s="97"/>
      <c r="K12" s="97"/>
      <c r="L12" s="97"/>
      <c r="M12" s="97"/>
    </row>
    <row r="13" spans="1:13" ht="23.45" customHeight="1">
      <c r="B13" s="71" t="s">
        <v>103</v>
      </c>
      <c r="G13" s="97">
        <f>-'PL 9M'!E25</f>
        <v>1373327.0999999999</v>
      </c>
      <c r="H13" s="97"/>
      <c r="I13" s="97">
        <f>-'PL 9M'!G25-2715</f>
        <v>3178654.45</v>
      </c>
      <c r="J13" s="97"/>
      <c r="K13" s="97">
        <f>-'PL 9M'!I25</f>
        <v>-196123.11000000002</v>
      </c>
      <c r="L13" s="97"/>
      <c r="M13" s="97">
        <f>-'PL 9M'!K25</f>
        <v>2950385.8199999994</v>
      </c>
    </row>
    <row r="14" spans="1:13" ht="23.45" customHeight="1">
      <c r="B14" s="95" t="s">
        <v>230</v>
      </c>
      <c r="G14" s="97">
        <v>0</v>
      </c>
      <c r="H14" s="97"/>
      <c r="I14" s="97">
        <f>-812265.17-20.1</f>
        <v>-812285.27</v>
      </c>
      <c r="J14" s="97"/>
      <c r="K14" s="97">
        <v>0</v>
      </c>
      <c r="L14" s="97"/>
      <c r="M14" s="97">
        <v>-1496358.47</v>
      </c>
    </row>
    <row r="15" spans="1:13" ht="23.45" customHeight="1">
      <c r="B15" s="71" t="s">
        <v>144</v>
      </c>
      <c r="G15" s="97">
        <v>10934236.949999996</v>
      </c>
      <c r="H15" s="97"/>
      <c r="I15" s="97">
        <v>11224145.91</v>
      </c>
      <c r="J15" s="97"/>
      <c r="K15" s="97">
        <v>10493015.489999993</v>
      </c>
      <c r="L15" s="97"/>
      <c r="M15" s="97">
        <v>10800845.85</v>
      </c>
    </row>
    <row r="16" spans="1:13" ht="23.45" customHeight="1">
      <c r="B16" s="71" t="s">
        <v>145</v>
      </c>
      <c r="G16" s="97">
        <f>K16</f>
        <v>226057.46000000005</v>
      </c>
      <c r="H16" s="97"/>
      <c r="I16" s="97">
        <v>226057.46</v>
      </c>
      <c r="J16" s="97"/>
      <c r="K16" s="97">
        <v>226057.46000000005</v>
      </c>
      <c r="L16" s="97"/>
      <c r="M16" s="97">
        <v>226057.46</v>
      </c>
    </row>
    <row r="17" spans="1:13" ht="23.45" customHeight="1">
      <c r="B17" s="71" t="s">
        <v>146</v>
      </c>
      <c r="G17" s="97">
        <f>K17</f>
        <v>12672.16</v>
      </c>
      <c r="H17" s="97"/>
      <c r="I17" s="97">
        <v>12672.16</v>
      </c>
      <c r="J17" s="97"/>
      <c r="K17" s="97">
        <v>12672.16</v>
      </c>
      <c r="L17" s="97"/>
      <c r="M17" s="97">
        <v>12672.16</v>
      </c>
    </row>
    <row r="18" spans="1:13" ht="23.45" customHeight="1">
      <c r="B18" s="71" t="s">
        <v>212</v>
      </c>
      <c r="G18" s="97">
        <v>230431.64</v>
      </c>
      <c r="H18" s="97"/>
      <c r="I18" s="97">
        <v>144635.56</v>
      </c>
      <c r="J18" s="97"/>
      <c r="K18" s="97">
        <v>230431.64</v>
      </c>
      <c r="L18" s="97"/>
      <c r="M18" s="97">
        <v>144635.56</v>
      </c>
    </row>
    <row r="19" spans="1:13" ht="23.45" customHeight="1">
      <c r="B19" s="71" t="s">
        <v>147</v>
      </c>
      <c r="G19" s="97">
        <v>130078.79000000001</v>
      </c>
      <c r="H19" s="97"/>
      <c r="I19" s="97">
        <v>1067757.07</v>
      </c>
      <c r="J19" s="97"/>
      <c r="K19" s="97">
        <v>132800.07000000007</v>
      </c>
      <c r="L19" s="97"/>
      <c r="M19" s="97">
        <v>1067757.07</v>
      </c>
    </row>
    <row r="20" spans="1:13" ht="23.45" customHeight="1">
      <c r="B20" s="71" t="s">
        <v>148</v>
      </c>
      <c r="G20" s="97">
        <f>K20</f>
        <v>481390.27</v>
      </c>
      <c r="H20" s="97"/>
      <c r="I20" s="97">
        <v>-126998</v>
      </c>
      <c r="J20" s="97"/>
      <c r="K20" s="97">
        <v>481390.27</v>
      </c>
      <c r="L20" s="97"/>
      <c r="M20" s="97">
        <v>-104999</v>
      </c>
    </row>
    <row r="21" spans="1:13" ht="23.45" customHeight="1">
      <c r="B21" s="71" t="s">
        <v>149</v>
      </c>
      <c r="G21" s="97">
        <v>0</v>
      </c>
      <c r="H21" s="97"/>
      <c r="I21" s="97">
        <v>2961.92</v>
      </c>
      <c r="J21" s="97"/>
      <c r="K21" s="97">
        <v>0</v>
      </c>
      <c r="L21" s="97"/>
      <c r="M21" s="97">
        <v>2961.92</v>
      </c>
    </row>
    <row r="22" spans="1:13" ht="23.45" customHeight="1">
      <c r="B22" s="98" t="s">
        <v>150</v>
      </c>
      <c r="G22" s="97"/>
      <c r="H22" s="97"/>
      <c r="I22" s="97"/>
      <c r="J22" s="97"/>
      <c r="K22" s="97"/>
      <c r="L22" s="97"/>
      <c r="M22" s="97"/>
    </row>
    <row r="23" spans="1:13" ht="23.45" customHeight="1">
      <c r="B23" s="71" t="s">
        <v>151</v>
      </c>
      <c r="G23" s="97">
        <v>2318139</v>
      </c>
      <c r="H23" s="97"/>
      <c r="I23" s="97">
        <v>2610072</v>
      </c>
      <c r="J23" s="97"/>
      <c r="K23" s="97">
        <v>2141919</v>
      </c>
      <c r="L23" s="97"/>
      <c r="M23" s="97">
        <v>2444805</v>
      </c>
    </row>
    <row r="24" spans="1:13" ht="23.45" customHeight="1">
      <c r="B24" s="71" t="s">
        <v>152</v>
      </c>
      <c r="G24" s="97">
        <v>146562.56999999989</v>
      </c>
      <c r="H24" s="97"/>
      <c r="I24" s="97">
        <v>-171051.26</v>
      </c>
      <c r="J24" s="97"/>
      <c r="K24" s="97">
        <v>146562.56999999989</v>
      </c>
      <c r="L24" s="97"/>
      <c r="M24" s="97">
        <v>-189151.26</v>
      </c>
    </row>
    <row r="25" spans="1:13" ht="23.45" customHeight="1">
      <c r="B25" s="71" t="s">
        <v>228</v>
      </c>
      <c r="D25" s="24"/>
      <c r="G25" s="97">
        <v>-1560322.7000000002</v>
      </c>
      <c r="H25" s="97"/>
      <c r="I25" s="97">
        <v>-53367.53</v>
      </c>
      <c r="J25" s="97"/>
      <c r="K25" s="97">
        <v>-1560137.83</v>
      </c>
      <c r="L25" s="97"/>
      <c r="M25" s="97">
        <v>-53300.310000000012</v>
      </c>
    </row>
    <row r="26" spans="1:13" ht="23.45" customHeight="1">
      <c r="B26" s="71" t="s">
        <v>102</v>
      </c>
      <c r="G26" s="97">
        <f>K26</f>
        <v>840580.46000000008</v>
      </c>
      <c r="H26" s="97"/>
      <c r="I26" s="97">
        <v>782793.19</v>
      </c>
      <c r="J26" s="97"/>
      <c r="K26" s="97">
        <v>840580.46000000008</v>
      </c>
      <c r="L26" s="97"/>
      <c r="M26" s="97">
        <v>782793.19</v>
      </c>
    </row>
    <row r="27" spans="1:13" ht="23.45" customHeight="1">
      <c r="A27" s="71" t="s">
        <v>153</v>
      </c>
      <c r="G27" s="97"/>
      <c r="H27" s="97"/>
      <c r="I27" s="97"/>
      <c r="J27" s="97"/>
      <c r="K27" s="97"/>
      <c r="L27" s="97"/>
      <c r="M27" s="97"/>
    </row>
    <row r="28" spans="1:13" ht="23.45" customHeight="1">
      <c r="A28" s="71" t="s">
        <v>154</v>
      </c>
      <c r="G28" s="97"/>
      <c r="H28" s="97"/>
      <c r="I28" s="97"/>
      <c r="J28" s="97"/>
      <c r="K28" s="97"/>
      <c r="L28" s="97"/>
      <c r="M28" s="97"/>
    </row>
    <row r="29" spans="1:13" ht="23.45" customHeight="1">
      <c r="B29" s="71" t="s">
        <v>155</v>
      </c>
      <c r="G29" s="97">
        <v>52382300.689999998</v>
      </c>
      <c r="H29" s="97"/>
      <c r="I29" s="97">
        <v>-26128854.760000002</v>
      </c>
      <c r="J29" s="97"/>
      <c r="K29" s="97">
        <v>51136493.630000003</v>
      </c>
      <c r="L29" s="97"/>
      <c r="M29" s="97">
        <v>-26137235.809999999</v>
      </c>
    </row>
    <row r="30" spans="1:13" ht="23.45" customHeight="1">
      <c r="B30" s="71" t="s">
        <v>156</v>
      </c>
      <c r="G30" s="97">
        <v>4612180.6100000208</v>
      </c>
      <c r="H30" s="97"/>
      <c r="I30" s="97">
        <v>8751814.4499999993</v>
      </c>
      <c r="J30" s="97"/>
      <c r="K30" s="97">
        <v>10517718.160000004</v>
      </c>
      <c r="L30" s="97"/>
      <c r="M30" s="97">
        <v>10979706.130000001</v>
      </c>
    </row>
    <row r="31" spans="1:13" ht="23.45" customHeight="1">
      <c r="B31" s="71" t="s">
        <v>157</v>
      </c>
      <c r="D31" s="24"/>
      <c r="G31" s="97">
        <v>12810845.899999987</v>
      </c>
      <c r="H31" s="97"/>
      <c r="I31" s="97">
        <v>-28937680.719999999</v>
      </c>
      <c r="J31" s="97"/>
      <c r="K31" s="97">
        <v>17128894.739999998</v>
      </c>
      <c r="L31" s="97"/>
      <c r="M31" s="97">
        <v>-25407718.75</v>
      </c>
    </row>
    <row r="32" spans="1:13" ht="23.45" customHeight="1">
      <c r="B32" s="71" t="s">
        <v>158</v>
      </c>
      <c r="G32" s="97">
        <v>3700</v>
      </c>
      <c r="H32" s="97"/>
      <c r="I32" s="97">
        <v>69731.240000000005</v>
      </c>
      <c r="J32" s="97"/>
      <c r="K32" s="97">
        <v>3700.0000000037253</v>
      </c>
      <c r="L32" s="97"/>
      <c r="M32" s="97">
        <v>1500</v>
      </c>
    </row>
    <row r="33" spans="1:13" ht="23.45" customHeight="1">
      <c r="A33" s="71" t="s">
        <v>159</v>
      </c>
    </row>
    <row r="34" spans="1:13" ht="23.45" customHeight="1">
      <c r="A34" s="71" t="s">
        <v>160</v>
      </c>
    </row>
    <row r="35" spans="1:13" ht="23.45" customHeight="1">
      <c r="B35" s="71" t="s">
        <v>161</v>
      </c>
      <c r="G35" s="97">
        <v>-10351492.310000001</v>
      </c>
      <c r="H35" s="97"/>
      <c r="I35" s="97">
        <v>8079414.04</v>
      </c>
      <c r="J35" s="97"/>
      <c r="K35" s="97">
        <v>-22177176.620000001</v>
      </c>
      <c r="L35" s="97"/>
      <c r="M35" s="97">
        <v>7696097.1299999999</v>
      </c>
    </row>
    <row r="36" spans="1:13" ht="23.45" customHeight="1">
      <c r="B36" s="71" t="s">
        <v>162</v>
      </c>
      <c r="G36" s="99">
        <v>-20588876.560000002</v>
      </c>
      <c r="H36" s="97"/>
      <c r="I36" s="99">
        <v>19092863.440000001</v>
      </c>
      <c r="J36" s="97"/>
      <c r="K36" s="99">
        <v>-21896663.189999998</v>
      </c>
      <c r="L36" s="97"/>
      <c r="M36" s="99">
        <v>18179453.68</v>
      </c>
    </row>
    <row r="37" spans="1:13" ht="23.45" customHeight="1">
      <c r="A37" s="71" t="s">
        <v>163</v>
      </c>
      <c r="G37" s="97">
        <f>SUM(G10:G36)</f>
        <v>48944384.749999911</v>
      </c>
      <c r="H37" s="97"/>
      <c r="I37" s="97">
        <f>SUM(I10:I36)</f>
        <v>13390998.830000021</v>
      </c>
      <c r="J37" s="97"/>
      <c r="K37" s="97">
        <f>SUM(K10:K36)</f>
        <v>33217557.289999887</v>
      </c>
      <c r="L37" s="97"/>
      <c r="M37" s="97">
        <f>SUM(M10:M36)</f>
        <v>12782366.759999845</v>
      </c>
    </row>
    <row r="38" spans="1:13" ht="23.45" customHeight="1">
      <c r="B38" s="71" t="s">
        <v>165</v>
      </c>
      <c r="G38" s="97">
        <f>K38</f>
        <v>-602718.19000000006</v>
      </c>
      <c r="H38" s="97"/>
      <c r="I38" s="97">
        <v>-300273.96999999997</v>
      </c>
      <c r="J38" s="97"/>
      <c r="K38" s="97">
        <v>-602718.19000000006</v>
      </c>
      <c r="L38" s="97"/>
      <c r="M38" s="97">
        <v>-300273.96999999997</v>
      </c>
    </row>
    <row r="39" spans="1:13" ht="23.45" customHeight="1">
      <c r="B39" s="71" t="s">
        <v>229</v>
      </c>
      <c r="G39" s="97">
        <v>1460562.7000000002</v>
      </c>
      <c r="H39" s="97"/>
      <c r="I39" s="97">
        <v>53427.4</v>
      </c>
      <c r="J39" s="97"/>
      <c r="K39" s="97">
        <v>1460377.8399999999</v>
      </c>
      <c r="L39" s="97"/>
      <c r="M39" s="97">
        <v>53346.619999999974</v>
      </c>
    </row>
    <row r="40" spans="1:13" ht="23.45" customHeight="1">
      <c r="B40" s="71" t="s">
        <v>164</v>
      </c>
      <c r="G40" s="97">
        <v>-4950510.1953860382</v>
      </c>
      <c r="H40" s="97"/>
      <c r="I40" s="97">
        <v>-3380682.2</v>
      </c>
      <c r="J40" s="97"/>
      <c r="K40" s="97">
        <f>[4]WCF!$E$147+[4]WCF!$E$103</f>
        <v>-2760172.7200000016</v>
      </c>
      <c r="L40" s="97"/>
      <c r="M40" s="97">
        <v>-3063453.08</v>
      </c>
    </row>
    <row r="41" spans="1:13" ht="23.45" customHeight="1">
      <c r="A41" s="71" t="s">
        <v>166</v>
      </c>
      <c r="G41" s="100">
        <f>SUM(G37:G40)</f>
        <v>44851719.064613879</v>
      </c>
      <c r="H41" s="97"/>
      <c r="I41" s="100">
        <f>SUM(I37:I40)</f>
        <v>9763470.060000021</v>
      </c>
      <c r="J41" s="97"/>
      <c r="K41" s="100">
        <f>SUM(K37:K40)</f>
        <v>31315044.219999883</v>
      </c>
      <c r="L41" s="97"/>
      <c r="M41" s="100">
        <f>SUM(M37:M40)</f>
        <v>9471986.3299998436</v>
      </c>
    </row>
    <row r="42" spans="1:13" ht="3" customHeight="1">
      <c r="A42" s="31"/>
    </row>
    <row r="43" spans="1:13" ht="24" customHeight="1">
      <c r="A43" s="31" t="s">
        <v>38</v>
      </c>
    </row>
    <row r="44" spans="1:13" ht="10.5" customHeight="1">
      <c r="A44" s="31"/>
    </row>
    <row r="45" spans="1:13" ht="23.25" customHeight="1">
      <c r="B45" s="35" t="s">
        <v>39</v>
      </c>
      <c r="C45" s="35"/>
      <c r="D45" s="35"/>
      <c r="E45" s="35"/>
      <c r="F45" s="35"/>
      <c r="G45" s="101"/>
      <c r="H45" s="101"/>
      <c r="I45" s="101" t="s">
        <v>167</v>
      </c>
      <c r="J45" s="101"/>
      <c r="K45" s="101"/>
      <c r="L45" s="101"/>
      <c r="M45" s="101"/>
    </row>
    <row r="46" spans="1:13" ht="23.25" customHeight="1">
      <c r="B46" s="38" t="s">
        <v>41</v>
      </c>
      <c r="D46" s="16"/>
      <c r="E46" s="16"/>
      <c r="F46" s="17"/>
      <c r="G46" s="102"/>
      <c r="H46" s="103"/>
      <c r="I46" s="104" t="s">
        <v>190</v>
      </c>
      <c r="J46" s="103"/>
      <c r="K46" s="103"/>
      <c r="L46" s="103"/>
      <c r="M46" s="103"/>
    </row>
    <row r="47" spans="1:13" ht="23.25" customHeight="1">
      <c r="B47" s="38"/>
      <c r="D47" s="133"/>
      <c r="E47" s="133"/>
      <c r="F47" s="17"/>
      <c r="G47" s="102"/>
      <c r="H47" s="103"/>
      <c r="I47" s="104"/>
      <c r="J47" s="103"/>
      <c r="K47" s="103"/>
      <c r="L47" s="103"/>
      <c r="M47" s="103"/>
    </row>
    <row r="48" spans="1:13" ht="23.25" customHeight="1">
      <c r="A48" s="135" t="s">
        <v>42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</row>
    <row r="49" spans="1:13" ht="23.25" customHeight="1">
      <c r="A49" s="142" t="s">
        <v>0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</row>
    <row r="50" spans="1:13" ht="23.25" customHeight="1">
      <c r="A50" s="139" t="s">
        <v>168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</row>
    <row r="51" spans="1:13" ht="23.25" customHeight="1">
      <c r="A51" s="139" t="str">
        <f>A3</f>
        <v>สำหรับงวดเก้าเดือน สิ้นสุดวันที่ 30 กันยายน 2565 (ยังไม่ได้ตรวจสอบ / สอบทานแล้ว)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</row>
    <row r="52" spans="1:13" ht="23.25" customHeight="1">
      <c r="A52" s="89"/>
      <c r="B52" s="89"/>
      <c r="C52" s="89"/>
      <c r="D52" s="89"/>
      <c r="E52" s="89"/>
      <c r="F52" s="89"/>
      <c r="G52" s="90"/>
      <c r="H52" s="90"/>
      <c r="I52" s="90"/>
      <c r="J52" s="90"/>
      <c r="K52" s="90"/>
      <c r="L52" s="90"/>
      <c r="M52" s="90"/>
    </row>
    <row r="53" spans="1:13" ht="23.25" customHeight="1">
      <c r="A53" s="105"/>
      <c r="B53" s="105"/>
      <c r="C53" s="105"/>
      <c r="D53" s="105"/>
      <c r="E53" s="105"/>
      <c r="F53" s="105"/>
      <c r="G53" s="144" t="s">
        <v>2</v>
      </c>
      <c r="H53" s="144"/>
      <c r="I53" s="144"/>
      <c r="K53" s="143" t="s">
        <v>3</v>
      </c>
      <c r="L53" s="143"/>
      <c r="M53" s="143"/>
    </row>
    <row r="54" spans="1:13" ht="23.25" customHeight="1">
      <c r="G54" s="93" t="str">
        <f>G6</f>
        <v>2565</v>
      </c>
      <c r="H54" s="94"/>
      <c r="I54" s="93" t="str">
        <f>I6</f>
        <v>2564</v>
      </c>
      <c r="J54" s="94"/>
      <c r="K54" s="93" t="str">
        <f>K6</f>
        <v>2565</v>
      </c>
      <c r="L54" s="94"/>
      <c r="M54" s="93" t="str">
        <f>M6</f>
        <v>2564</v>
      </c>
    </row>
    <row r="55" spans="1:13" ht="23.25" customHeight="1">
      <c r="A55" s="71" t="s">
        <v>169</v>
      </c>
      <c r="I55" s="106"/>
    </row>
    <row r="56" spans="1:13" ht="23.25" customHeight="1">
      <c r="B56" s="95" t="s">
        <v>213</v>
      </c>
      <c r="G56" s="107">
        <v>0</v>
      </c>
      <c r="H56" s="107"/>
      <c r="I56" s="108">
        <v>3043274.25</v>
      </c>
      <c r="J56" s="107"/>
      <c r="K56" s="107">
        <v>0</v>
      </c>
      <c r="L56" s="107"/>
      <c r="M56" s="107">
        <v>4162541.44</v>
      </c>
    </row>
    <row r="57" spans="1:13" ht="23.25" customHeight="1">
      <c r="B57" s="95" t="s">
        <v>239</v>
      </c>
      <c r="G57" s="107">
        <v>0</v>
      </c>
      <c r="H57" s="107"/>
      <c r="I57" s="108">
        <v>0</v>
      </c>
      <c r="J57" s="107"/>
      <c r="K57" s="107">
        <v>0</v>
      </c>
      <c r="L57" s="107"/>
      <c r="M57" s="107">
        <v>-249992.5</v>
      </c>
    </row>
    <row r="58" spans="1:13" ht="23.25" customHeight="1">
      <c r="B58" s="71" t="s">
        <v>170</v>
      </c>
      <c r="G58" s="107">
        <v>-25.56</v>
      </c>
      <c r="H58" s="107"/>
      <c r="I58" s="108">
        <v>-73.8</v>
      </c>
      <c r="J58" s="107"/>
      <c r="K58" s="107">
        <v>-25.559999999999491</v>
      </c>
      <c r="L58" s="107"/>
      <c r="M58" s="107">
        <v>-73.8</v>
      </c>
    </row>
    <row r="59" spans="1:13" ht="23.25" customHeight="1">
      <c r="B59" s="71" t="s">
        <v>171</v>
      </c>
      <c r="G59" s="108">
        <v>-5466035.5999999996</v>
      </c>
      <c r="H59" s="107"/>
      <c r="I59" s="108">
        <v>-19365153.690000001</v>
      </c>
      <c r="J59" s="107"/>
      <c r="K59" s="107">
        <v>-5404277.1600000001</v>
      </c>
      <c r="L59" s="107"/>
      <c r="M59" s="107">
        <v>-18313511.43</v>
      </c>
    </row>
    <row r="60" spans="1:13" ht="23.25" customHeight="1">
      <c r="B60" s="71" t="s">
        <v>172</v>
      </c>
      <c r="G60" s="107">
        <v>1093925.23</v>
      </c>
      <c r="H60" s="107"/>
      <c r="I60" s="108">
        <v>127000</v>
      </c>
      <c r="J60" s="107"/>
      <c r="K60" s="107">
        <v>1093925.23</v>
      </c>
      <c r="L60" s="107"/>
      <c r="M60" s="107">
        <v>105000</v>
      </c>
    </row>
    <row r="61" spans="1:13" ht="23.25" customHeight="1">
      <c r="B61" s="95" t="s">
        <v>204</v>
      </c>
      <c r="G61" s="107">
        <f>K61</f>
        <v>-32500000</v>
      </c>
      <c r="H61" s="107"/>
      <c r="I61" s="108">
        <v>0</v>
      </c>
      <c r="J61" s="107"/>
      <c r="K61" s="107">
        <v>-32500000</v>
      </c>
      <c r="L61" s="107"/>
      <c r="M61" s="107">
        <v>0</v>
      </c>
    </row>
    <row r="62" spans="1:13" ht="23.25" customHeight="1">
      <c r="B62" s="71" t="s">
        <v>173</v>
      </c>
      <c r="G62" s="107"/>
      <c r="H62" s="107"/>
      <c r="I62" s="108"/>
      <c r="J62" s="107"/>
      <c r="K62" s="107"/>
      <c r="L62" s="107"/>
      <c r="M62" s="107"/>
    </row>
    <row r="63" spans="1:13" ht="23.25" customHeight="1">
      <c r="B63" s="71" t="s">
        <v>174</v>
      </c>
      <c r="G63" s="107">
        <v>-48.04</v>
      </c>
      <c r="H63" s="107"/>
      <c r="I63" s="108">
        <v>-79.94</v>
      </c>
      <c r="J63" s="107"/>
      <c r="K63" s="107">
        <v>0</v>
      </c>
      <c r="L63" s="107"/>
      <c r="M63" s="107">
        <v>0</v>
      </c>
    </row>
    <row r="64" spans="1:13" ht="23.25" customHeight="1">
      <c r="A64" s="71" t="s">
        <v>175</v>
      </c>
      <c r="G64" s="14">
        <f>SUM(G56:G63)</f>
        <v>-36872183.969999999</v>
      </c>
      <c r="H64" s="107"/>
      <c r="I64" s="14">
        <f>SUM(I56:I63)</f>
        <v>-16195033.180000002</v>
      </c>
      <c r="J64" s="107"/>
      <c r="K64" s="14">
        <f>SUM(K56:K63)</f>
        <v>-36810377.490000002</v>
      </c>
      <c r="L64" s="107"/>
      <c r="M64" s="14">
        <f>SUM(M56:M63)</f>
        <v>-14296036.289999999</v>
      </c>
    </row>
    <row r="65" spans="1:13" ht="23.25" customHeight="1">
      <c r="A65" s="71" t="s">
        <v>176</v>
      </c>
      <c r="G65" s="107"/>
      <c r="H65" s="107"/>
      <c r="I65" s="8"/>
      <c r="J65" s="107"/>
      <c r="K65" s="107"/>
      <c r="L65" s="107"/>
      <c r="M65" s="8"/>
    </row>
    <row r="66" spans="1:13" ht="23.25" customHeight="1">
      <c r="B66" s="95" t="s">
        <v>214</v>
      </c>
      <c r="G66" s="108">
        <f>K66</f>
        <v>-11402827.73</v>
      </c>
      <c r="H66" s="107"/>
      <c r="I66" s="108">
        <f>M66</f>
        <v>-9141015.1799999997</v>
      </c>
      <c r="J66" s="107"/>
      <c r="K66" s="107">
        <v>-11402827.73</v>
      </c>
      <c r="L66" s="107"/>
      <c r="M66" s="8">
        <v>-9141015.1799999997</v>
      </c>
    </row>
    <row r="67" spans="1:13" ht="23.25" customHeight="1">
      <c r="B67" s="95" t="s">
        <v>240</v>
      </c>
      <c r="G67" s="108"/>
      <c r="H67" s="107"/>
      <c r="I67" s="108"/>
      <c r="J67" s="107"/>
      <c r="K67" s="107"/>
      <c r="L67" s="107"/>
      <c r="M67" s="8"/>
    </row>
    <row r="68" spans="1:13" ht="23.25" customHeight="1">
      <c r="B68" s="95" t="s">
        <v>241</v>
      </c>
      <c r="G68" s="108">
        <v>0</v>
      </c>
      <c r="H68" s="107"/>
      <c r="I68" s="108">
        <v>7.5</v>
      </c>
      <c r="J68" s="107"/>
      <c r="K68" s="107">
        <v>0</v>
      </c>
      <c r="L68" s="107"/>
      <c r="M68" s="8">
        <v>0</v>
      </c>
    </row>
    <row r="69" spans="1:13" ht="23.25" customHeight="1">
      <c r="B69" s="95" t="s">
        <v>219</v>
      </c>
      <c r="G69" s="108"/>
      <c r="H69" s="107"/>
      <c r="I69" s="108"/>
      <c r="J69" s="107"/>
      <c r="K69" s="107"/>
      <c r="L69" s="107"/>
      <c r="M69" s="8"/>
    </row>
    <row r="70" spans="1:13" ht="23.25" customHeight="1">
      <c r="B70" s="95" t="s">
        <v>216</v>
      </c>
      <c r="G70" s="107">
        <f>K70</f>
        <v>20000000</v>
      </c>
      <c r="H70" s="107"/>
      <c r="I70" s="108">
        <v>0</v>
      </c>
      <c r="J70" s="107"/>
      <c r="K70" s="107">
        <v>20000000</v>
      </c>
      <c r="L70" s="107"/>
      <c r="M70" s="8">
        <v>0</v>
      </c>
    </row>
    <row r="71" spans="1:13" ht="23.25" customHeight="1">
      <c r="B71" s="95" t="s">
        <v>215</v>
      </c>
      <c r="G71" s="108"/>
      <c r="H71" s="107"/>
      <c r="I71" s="108"/>
      <c r="J71" s="107"/>
      <c r="K71" s="107"/>
      <c r="L71" s="107"/>
      <c r="M71" s="8"/>
    </row>
    <row r="72" spans="1:13" ht="23.25" customHeight="1">
      <c r="B72" s="95" t="s">
        <v>216</v>
      </c>
      <c r="G72" s="108">
        <v>0</v>
      </c>
      <c r="H72" s="107"/>
      <c r="I72" s="108">
        <v>12000000</v>
      </c>
      <c r="J72" s="107"/>
      <c r="K72" s="107">
        <v>0</v>
      </c>
      <c r="L72" s="107"/>
      <c r="M72" s="8">
        <v>12000000</v>
      </c>
    </row>
    <row r="73" spans="1:13" ht="23.25" customHeight="1">
      <c r="B73" s="71" t="s">
        <v>177</v>
      </c>
      <c r="G73" s="107"/>
      <c r="H73" s="107"/>
      <c r="I73" s="8"/>
      <c r="J73" s="107"/>
      <c r="K73" s="107"/>
      <c r="L73" s="107"/>
      <c r="M73" s="8"/>
    </row>
    <row r="74" spans="1:13" ht="23.25" customHeight="1">
      <c r="B74" s="71" t="s">
        <v>178</v>
      </c>
      <c r="G74" s="108">
        <v>0</v>
      </c>
      <c r="H74" s="107"/>
      <c r="I74" s="108">
        <v>2500000</v>
      </c>
      <c r="J74" s="107"/>
      <c r="K74" s="107">
        <v>0</v>
      </c>
      <c r="L74" s="107"/>
      <c r="M74" s="8">
        <v>0</v>
      </c>
    </row>
    <row r="75" spans="1:13" ht="23.25" customHeight="1">
      <c r="B75" s="71" t="s">
        <v>242</v>
      </c>
      <c r="G75" s="108"/>
      <c r="H75" s="107"/>
      <c r="I75" s="108"/>
      <c r="J75" s="107"/>
      <c r="K75" s="107"/>
      <c r="L75" s="107"/>
      <c r="M75" s="8"/>
    </row>
    <row r="76" spans="1:13" ht="23.25" customHeight="1">
      <c r="B76" s="71" t="s">
        <v>216</v>
      </c>
      <c r="G76" s="107">
        <f>K76</f>
        <v>-20000000</v>
      </c>
      <c r="H76" s="107"/>
      <c r="I76" s="108">
        <v>0</v>
      </c>
      <c r="J76" s="107"/>
      <c r="K76" s="107">
        <v>-20000000</v>
      </c>
      <c r="L76" s="107"/>
      <c r="M76" s="8">
        <v>0</v>
      </c>
    </row>
    <row r="77" spans="1:13" ht="23.25" customHeight="1">
      <c r="B77" s="95" t="s">
        <v>217</v>
      </c>
      <c r="G77" s="108"/>
      <c r="H77" s="107"/>
      <c r="I77" s="108"/>
      <c r="J77" s="107"/>
      <c r="K77" s="107"/>
      <c r="L77" s="107"/>
      <c r="M77" s="8"/>
    </row>
    <row r="78" spans="1:13" ht="23.25" customHeight="1">
      <c r="B78" s="95" t="s">
        <v>178</v>
      </c>
      <c r="G78" s="108">
        <v>0</v>
      </c>
      <c r="H78" s="107"/>
      <c r="I78" s="108">
        <v>-500000</v>
      </c>
      <c r="J78" s="107"/>
      <c r="K78" s="107">
        <v>0</v>
      </c>
      <c r="L78" s="107"/>
      <c r="M78" s="8">
        <v>0</v>
      </c>
    </row>
    <row r="79" spans="1:13" ht="23.25" customHeight="1">
      <c r="B79" s="71" t="s">
        <v>179</v>
      </c>
      <c r="G79" s="107">
        <f>K79</f>
        <v>-5593596.6499999687</v>
      </c>
      <c r="H79" s="107"/>
      <c r="I79" s="108">
        <f>M79</f>
        <v>-6577321.8600000003</v>
      </c>
      <c r="J79" s="107"/>
      <c r="K79" s="107">
        <f>[4]WCF!$G$165+[4]WCF!$G$166</f>
        <v>-5593596.6499999687</v>
      </c>
      <c r="L79" s="107"/>
      <c r="M79" s="107">
        <v>-6577321.8600000003</v>
      </c>
    </row>
    <row r="80" spans="1:13" ht="23.25" customHeight="1">
      <c r="A80" s="71" t="s">
        <v>180</v>
      </c>
      <c r="G80" s="14">
        <f>SUM(G66:G79)</f>
        <v>-16996424.379999969</v>
      </c>
      <c r="H80" s="107"/>
      <c r="I80" s="14">
        <f>SUM(I66:I79)</f>
        <v>-1718329.54</v>
      </c>
      <c r="J80" s="107"/>
      <c r="K80" s="14">
        <f>SUM(K66:K79)</f>
        <v>-16996424.379999969</v>
      </c>
      <c r="L80" s="107"/>
      <c r="M80" s="14">
        <f>SUM(M66:M79)</f>
        <v>-3718337.04</v>
      </c>
    </row>
    <row r="81" spans="1:13" ht="23.25" customHeight="1">
      <c r="A81" s="71" t="s">
        <v>181</v>
      </c>
      <c r="G81" s="8">
        <f>+G41+G64+G80</f>
        <v>-9016889.2853860892</v>
      </c>
      <c r="H81" s="107"/>
      <c r="I81" s="8">
        <f>+I41+I64+I80</f>
        <v>-8149892.6599999806</v>
      </c>
      <c r="J81" s="107"/>
      <c r="K81" s="8">
        <f>+K41+K64+K80</f>
        <v>-22491757.650000088</v>
      </c>
      <c r="L81" s="107"/>
      <c r="M81" s="8">
        <f>+M41+M64+M80</f>
        <v>-8542387.0000001565</v>
      </c>
    </row>
    <row r="82" spans="1:13" ht="23.25" customHeight="1">
      <c r="A82" s="71" t="s">
        <v>182</v>
      </c>
      <c r="G82" s="108">
        <v>75770385.050000012</v>
      </c>
      <c r="H82" s="107"/>
      <c r="I82" s="107">
        <v>89087651.859999999</v>
      </c>
      <c r="J82" s="107"/>
      <c r="K82" s="107">
        <f>+BS!N11</f>
        <v>70153423.980000004</v>
      </c>
      <c r="L82" s="107"/>
      <c r="M82" s="107">
        <v>86747206.700000003</v>
      </c>
    </row>
    <row r="83" spans="1:13" ht="23.25" customHeight="1" thickBot="1">
      <c r="A83" s="71" t="s">
        <v>183</v>
      </c>
      <c r="G83" s="15">
        <f>SUM(G81:G82)</f>
        <v>66753495.764613926</v>
      </c>
      <c r="H83" s="107"/>
      <c r="I83" s="15">
        <f>SUM(I81:I82)</f>
        <v>80937759.200000018</v>
      </c>
      <c r="J83" s="107"/>
      <c r="K83" s="15">
        <f>SUM(K81:K82)</f>
        <v>47661666.329999916</v>
      </c>
      <c r="L83" s="107"/>
      <c r="M83" s="15">
        <f>SUM(M81:M82)</f>
        <v>78204819.699999839</v>
      </c>
    </row>
    <row r="84" spans="1:13" ht="23.25" customHeight="1" thickTop="1">
      <c r="G84" s="9"/>
      <c r="H84" s="9"/>
      <c r="I84" s="9"/>
      <c r="J84" s="9"/>
      <c r="K84" s="9"/>
      <c r="L84" s="9"/>
      <c r="M84" s="9"/>
    </row>
    <row r="85" spans="1:13" ht="23.25" customHeight="1">
      <c r="A85" s="71" t="s">
        <v>225</v>
      </c>
      <c r="G85" s="10"/>
      <c r="H85" s="10"/>
      <c r="I85" s="10"/>
      <c r="J85" s="10"/>
      <c r="K85" s="10" t="s">
        <v>243</v>
      </c>
      <c r="L85" s="10"/>
      <c r="M85" s="10"/>
    </row>
    <row r="86" spans="1:13" ht="23.25" customHeight="1">
      <c r="G86" s="10"/>
      <c r="H86" s="10"/>
      <c r="I86" s="10"/>
      <c r="J86" s="10"/>
      <c r="K86" s="10"/>
      <c r="L86" s="10"/>
      <c r="M86" s="10"/>
    </row>
    <row r="87" spans="1:13" ht="23.25" customHeight="1">
      <c r="G87" s="10"/>
      <c r="H87" s="10"/>
      <c r="I87" s="10"/>
      <c r="J87" s="10"/>
      <c r="K87" s="10"/>
      <c r="L87" s="10"/>
      <c r="M87" s="10"/>
    </row>
    <row r="88" spans="1:13" ht="23.25" customHeight="1">
      <c r="A88" s="31" t="s">
        <v>38</v>
      </c>
      <c r="G88" s="10"/>
      <c r="H88" s="10"/>
      <c r="I88" s="10"/>
      <c r="J88" s="10"/>
      <c r="K88" s="10"/>
      <c r="L88" s="10"/>
      <c r="M88" s="10"/>
    </row>
    <row r="89" spans="1:13" ht="23.25" customHeight="1">
      <c r="A89" s="31"/>
    </row>
    <row r="90" spans="1:13" ht="23.25" customHeight="1">
      <c r="B90" s="35" t="s">
        <v>39</v>
      </c>
      <c r="C90" s="35"/>
      <c r="D90" s="35"/>
      <c r="E90" s="35"/>
      <c r="F90" s="35"/>
      <c r="G90" s="101"/>
      <c r="I90" s="101" t="s">
        <v>167</v>
      </c>
      <c r="J90" s="101"/>
      <c r="K90" s="101"/>
      <c r="L90" s="101"/>
      <c r="M90" s="101"/>
    </row>
    <row r="91" spans="1:13" ht="23.25" customHeight="1">
      <c r="B91" s="38" t="s">
        <v>41</v>
      </c>
      <c r="D91" s="16"/>
      <c r="E91" s="16"/>
      <c r="F91" s="17"/>
      <c r="G91" s="102"/>
      <c r="I91" s="104" t="s">
        <v>190</v>
      </c>
      <c r="K91" s="103"/>
      <c r="L91" s="103"/>
      <c r="M91" s="103"/>
    </row>
    <row r="92" spans="1:13" ht="24.75" customHeight="1"/>
    <row r="93" spans="1:13" ht="24.75" customHeight="1"/>
  </sheetData>
  <mergeCells count="11">
    <mergeCell ref="A1:M1"/>
    <mergeCell ref="K53:M53"/>
    <mergeCell ref="A2:M2"/>
    <mergeCell ref="A49:M49"/>
    <mergeCell ref="A50:M50"/>
    <mergeCell ref="A51:M51"/>
    <mergeCell ref="A3:M3"/>
    <mergeCell ref="G5:I5"/>
    <mergeCell ref="K5:M5"/>
    <mergeCell ref="G53:I53"/>
    <mergeCell ref="A48:M48"/>
  </mergeCells>
  <pageMargins left="0.78740157480314965" right="0.31496062992125984" top="0.4" bottom="0.22" header="0.27559055118110237" footer="0.1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BE2A54-C8D6-4DF9-8857-B8AA38C786CA}">
  <ds:schemaRefs>
    <ds:schemaRef ds:uri="http://schemas.microsoft.com/office/2006/documentManagement/types"/>
    <ds:schemaRef ds:uri="http://purl.org/dc/dcmitype/"/>
    <ds:schemaRef ds:uri="596fb203-697e-481d-8d65-5c5e4cd60791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 3M</vt:lpstr>
      <vt:lpstr>PL 9M</vt:lpstr>
      <vt:lpstr>CONSO</vt:lpstr>
      <vt:lpstr>COMPANY</vt:lpstr>
      <vt:lpstr>CASH FLOW</vt:lpstr>
      <vt:lpstr>COMPANY!ABC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user4 lastname</cp:lastModifiedBy>
  <cp:revision/>
  <cp:lastPrinted>2022-11-08T04:32:47Z</cp:lastPrinted>
  <dcterms:created xsi:type="dcterms:W3CDTF">2012-03-05T09:08:05Z</dcterms:created>
  <dcterms:modified xsi:type="dcterms:W3CDTF">2022-11-08T04:32:50Z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