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8115" activeTab="5"/>
  </bookViews>
  <sheets>
    <sheet name="BS" sheetId="11" r:id="rId1"/>
    <sheet name="PL3month" sheetId="17" r:id="rId2"/>
    <sheet name="PL9month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BS!$A$1:$J$95</definedName>
    <definedName name="_xlnm.Print_Area" localSheetId="5">CF!$A$1:$J$86</definedName>
    <definedName name="_xlnm.Print_Area" localSheetId="3">CH_Conso!$A$1:$U$27</definedName>
    <definedName name="_xlnm.Print_Area" localSheetId="4">CH_Separate!$A$1:$N$26</definedName>
    <definedName name="_xlnm.Print_Area" localSheetId="1">PL3month!$A$1:$J$68</definedName>
    <definedName name="_xlnm.Print_Area" localSheetId="2">PL9month!$A$1:$J$70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4" i="17"/>
  <c r="D59"/>
  <c r="J61" i="18" l="1"/>
  <c r="H61"/>
  <c r="F61"/>
  <c r="D61"/>
  <c r="J19"/>
  <c r="H19"/>
  <c r="F19"/>
  <c r="D19"/>
  <c r="J19" i="17"/>
  <c r="H19"/>
  <c r="F19"/>
  <c r="D19"/>
  <c r="D13" l="1"/>
  <c r="H53" i="18" l="1"/>
  <c r="H13"/>
  <c r="H13" i="17"/>
  <c r="H20" l="1"/>
  <c r="H25" s="1"/>
  <c r="H20" i="18"/>
  <c r="H27" s="1"/>
  <c r="J66"/>
  <c r="F66"/>
  <c r="J53"/>
  <c r="F53"/>
  <c r="D53"/>
  <c r="J36"/>
  <c r="H36"/>
  <c r="H54" s="1"/>
  <c r="N24" i="14" s="1"/>
  <c r="F36" i="18"/>
  <c r="F54" s="1"/>
  <c r="D36"/>
  <c r="D54" s="1"/>
  <c r="J13"/>
  <c r="F13"/>
  <c r="D13"/>
  <c r="N21" i="14"/>
  <c r="N15"/>
  <c r="N14"/>
  <c r="N12"/>
  <c r="J64" i="17"/>
  <c r="F64"/>
  <c r="J20" i="11"/>
  <c r="H20"/>
  <c r="F20"/>
  <c r="D20"/>
  <c r="D20" i="18" l="1"/>
  <c r="D27" s="1"/>
  <c r="H27" i="17"/>
  <c r="F20" i="18"/>
  <c r="F27" s="1"/>
  <c r="J54"/>
  <c r="H29"/>
  <c r="J20"/>
  <c r="J27" s="1"/>
  <c r="D61" i="15"/>
  <c r="F61"/>
  <c r="J61"/>
  <c r="H61"/>
  <c r="D90" i="11"/>
  <c r="D92" s="1"/>
  <c r="H26" i="15" l="1"/>
  <c r="H59" i="17"/>
  <c r="D29" i="18"/>
  <c r="J29"/>
  <c r="J56" s="1"/>
  <c r="F29"/>
  <c r="F56" s="1"/>
  <c r="H56"/>
  <c r="J72" i="15"/>
  <c r="H72"/>
  <c r="F72"/>
  <c r="D72"/>
  <c r="I61"/>
  <c r="G61"/>
  <c r="E61"/>
  <c r="J26"/>
  <c r="J42" s="1"/>
  <c r="J52" s="1"/>
  <c r="F26"/>
  <c r="F42" s="1"/>
  <c r="F52" s="1"/>
  <c r="S26" i="13"/>
  <c r="S27" s="1"/>
  <c r="M26"/>
  <c r="M27" s="1"/>
  <c r="K26"/>
  <c r="K27" s="1"/>
  <c r="G26"/>
  <c r="G27" s="1"/>
  <c r="E26"/>
  <c r="E27" s="1"/>
  <c r="C26"/>
  <c r="C27" s="1"/>
  <c r="O25"/>
  <c r="Q25" s="1"/>
  <c r="U25" s="1"/>
  <c r="O24"/>
  <c r="O22"/>
  <c r="J60" i="11"/>
  <c r="H60"/>
  <c r="F60"/>
  <c r="H34" i="17"/>
  <c r="H66" i="18" l="1"/>
  <c r="D56"/>
  <c r="D66" s="1"/>
  <c r="N23" i="14"/>
  <c r="Q22" i="13"/>
  <c r="U22" s="1"/>
  <c r="H42" i="15"/>
  <c r="J75"/>
  <c r="J78" s="1"/>
  <c r="J80" s="1"/>
  <c r="F75"/>
  <c r="F78" s="1"/>
  <c r="F80" s="1"/>
  <c r="O26" i="13"/>
  <c r="O27" s="1"/>
  <c r="H52" i="15" l="1"/>
  <c r="H75" s="1"/>
  <c r="H78" s="1"/>
  <c r="H80" s="1"/>
  <c r="D26"/>
  <c r="D42" s="1"/>
  <c r="D51" i="17"/>
  <c r="F51"/>
  <c r="H51"/>
  <c r="J51"/>
  <c r="D52" i="15" l="1"/>
  <c r="D75" s="1"/>
  <c r="D78" s="1"/>
  <c r="D80" s="1"/>
  <c r="D60" i="11"/>
  <c r="J34" i="17" l="1"/>
  <c r="F34"/>
  <c r="D34"/>
  <c r="D52" s="1"/>
  <c r="J13"/>
  <c r="J20" s="1"/>
  <c r="J25" s="1"/>
  <c r="F13"/>
  <c r="F20" s="1"/>
  <c r="F25" s="1"/>
  <c r="D20"/>
  <c r="D25" s="1"/>
  <c r="H52" l="1"/>
  <c r="J52"/>
  <c r="F52"/>
  <c r="J27"/>
  <c r="F27"/>
  <c r="D27" l="1"/>
  <c r="J59"/>
  <c r="J54"/>
  <c r="F54"/>
  <c r="O16" i="13"/>
  <c r="O15"/>
  <c r="I26" l="1"/>
  <c r="I27" s="1"/>
  <c r="Q24"/>
  <c r="D54" i="17"/>
  <c r="J25" i="14"/>
  <c r="J26" s="1"/>
  <c r="H54" i="17"/>
  <c r="O13" i="13"/>
  <c r="M17"/>
  <c r="M18" s="1"/>
  <c r="L25" i="14"/>
  <c r="L26" s="1"/>
  <c r="L16"/>
  <c r="L17" s="1"/>
  <c r="S17" i="13"/>
  <c r="S18" s="1"/>
  <c r="K17"/>
  <c r="K18" s="1"/>
  <c r="I17"/>
  <c r="I18" s="1"/>
  <c r="G17"/>
  <c r="G18" s="1"/>
  <c r="E17"/>
  <c r="E18" s="1"/>
  <c r="C17"/>
  <c r="C18" s="1"/>
  <c r="H25" i="14"/>
  <c r="H26" s="1"/>
  <c r="F25"/>
  <c r="F26" s="1"/>
  <c r="D25"/>
  <c r="D26" s="1"/>
  <c r="J16"/>
  <c r="J17" s="1"/>
  <c r="H16"/>
  <c r="H17" s="1"/>
  <c r="F16"/>
  <c r="F17" s="1"/>
  <c r="D16"/>
  <c r="D17" s="1"/>
  <c r="H64" i="17" l="1"/>
  <c r="U24" i="13"/>
  <c r="U26" s="1"/>
  <c r="U27" s="1"/>
  <c r="U28" s="1"/>
  <c r="Q26"/>
  <c r="Q27" s="1"/>
  <c r="Q13"/>
  <c r="N25" i="14"/>
  <c r="N26" s="1"/>
  <c r="N16"/>
  <c r="N17" l="1"/>
  <c r="Q16" i="13"/>
  <c r="U16" s="1"/>
  <c r="O17" l="1"/>
  <c r="O18" s="1"/>
  <c r="Q15"/>
  <c r="U15" l="1"/>
  <c r="U17" s="1"/>
  <c r="Q17"/>
  <c r="Q18" s="1"/>
  <c r="U13"/>
  <c r="U18" l="1"/>
  <c r="J90" i="11"/>
  <c r="J92" s="1"/>
  <c r="H90"/>
  <c r="H92" s="1"/>
  <c r="N27" i="14" s="1"/>
  <c r="F90" i="11"/>
  <c r="F92" s="1"/>
  <c r="J68"/>
  <c r="H68"/>
  <c r="F68"/>
  <c r="D68"/>
  <c r="J34"/>
  <c r="H34"/>
  <c r="F34"/>
  <c r="D34"/>
  <c r="D69" l="1"/>
  <c r="D94" s="1"/>
  <c r="H69"/>
  <c r="H94" s="1"/>
  <c r="H36"/>
  <c r="J69"/>
  <c r="J94" s="1"/>
  <c r="F69"/>
  <c r="F94" s="1"/>
  <c r="J36"/>
  <c r="D36"/>
  <c r="F36"/>
  <c r="H96" l="1"/>
  <c r="D96"/>
  <c r="J96"/>
  <c r="F96"/>
  <c r="F59" i="17"/>
</calcChain>
</file>

<file path=xl/sharedStrings.xml><?xml version="1.0" encoding="utf-8"?>
<sst xmlns="http://schemas.openxmlformats.org/spreadsheetml/2006/main" count="417" uniqueCount="230">
  <si>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</si>
  <si>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</si>
  <si>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</si>
  <si>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</si>
  <si>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</si>
  <si>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</si>
  <si>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</si>
  <si>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</si>
  <si>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</si>
  <si>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</si>
  <si>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</si>
  <si>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</si>
  <si>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</si>
  <si>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</si>
  <si>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</si>
  <si>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</si>
  <si>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</si>
  <si>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</si>
  <si>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</si>
  <si>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</si>
  <si>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</si>
  <si>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</si>
  <si>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</si>
  <si>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</si>
  <si>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</si>
  <si>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</si>
  <si>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</si>
  <si>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</si>
  <si>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</si>
  <si>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</si>
  <si>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</si>
  <si>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</si>
  <si>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</si>
  <si>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</si>
  <si>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</si>
  <si>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</si>
  <si>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</si>
  <si>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</si>
  <si>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</si>
  <si>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</si>
  <si>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</si>
  <si>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</si>
  <si>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</si>
  <si>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</si>
  <si>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</si>
  <si>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</si>
  <si>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</si>
  <si>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</si>
  <si>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</si>
  <si>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</si>
  <si>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</si>
  <si>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</si>
  <si>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</si>
  <si>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</si>
  <si>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</si>
  <si>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</si>
  <si>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</si>
  <si>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</si>
  <si>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</si>
  <si>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</si>
  <si>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</si>
  <si>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</si>
  <si>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</si>
  <si>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</si>
  <si>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</si>
  <si>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</si>
  <si>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</si>
  <si>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</si>
  <si>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</si>
  <si>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</si>
  <si>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</si>
  <si>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</si>
  <si>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</si>
  <si>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</si>
  <si>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 xml:space="preserve">   กำไรเบ็ดเสร็จอื่น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</si>
  <si>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</si>
  <si>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</si>
  <si>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</si>
  <si>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</si>
  <si>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</si>
  <si>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</si>
  <si>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</si>
  <si>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</si>
  <si>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</si>
  <si>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</si>
  <si>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</si>
  <si>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</si>
  <si>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</si>
  <si>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</si>
  <si>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</si>
  <si>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</si>
  <si>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</si>
  <si>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</si>
  <si>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</si>
  <si>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</si>
  <si>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</si>
  <si>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</si>
  <si>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</si>
  <si>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</si>
  <si>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</si>
  <si>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</si>
  <si>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</si>
  <si>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</si>
  <si>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</si>
  <si>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</si>
  <si>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</si>
  <si>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 xml:space="preserve">   กำไร</t>
  </si>
  <si>
    <t>ยอดคงเหลือ ณ วันที่ 1 มกราคม 2564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</si>
  <si>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</si>
  <si>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</si>
  <si>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</si>
  <si>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</si>
  <si>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</si>
  <si>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</si>
  <si>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</si>
  <si>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</si>
  <si>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</si>
  <si>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</si>
  <si>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</si>
  <si>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</si>
  <si>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</si>
  <si>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</si>
  <si>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</si>
  <si>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</si>
  <si>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ยังไม่ได้จัดสรร</t>
  </si>
  <si>
    <t>ผลกำไรจากการ</t>
  </si>
  <si>
    <t>วัดมูลค่าเงินลงทุน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</si>
  <si>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</si>
  <si>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</si>
  <si>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</si>
  <si>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</si>
  <si>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</si>
  <si>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</si>
  <si>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</si>
  <si>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</si>
  <si>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</si>
  <si>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</si>
  <si>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</si>
  <si>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</si>
  <si>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</si>
  <si>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</si>
  <si>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</si>
  <si>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</si>
  <si>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</si>
  <si>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</si>
  <si>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</si>
  <si>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</si>
  <si>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</si>
  <si>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</si>
  <si>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</si>
  <si>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</si>
  <si>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ขาดทุนจากการตัดจำหน่ายอุปกรณ์</t>
  </si>
  <si>
    <t>เงินสดจ่ายซื้อสินทรัพย์ไม่มีตัวตน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</si>
  <si>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</si>
  <si>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</si>
  <si>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</si>
  <si>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เงินกู้ยืมระยะสั้นจากสถาบันการเงิน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</si>
  <si>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</si>
  <si>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</si>
  <si>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</si>
  <si>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</si>
  <si>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>ผลขาดทุนจากการด้อยค่าของอสังหาริมทรัพย์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</si>
  <si>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</si>
  <si>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</si>
  <si>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</si>
  <si>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</si>
  <si>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</si>
  <si>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</si>
  <si>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</si>
  <si>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</si>
  <si>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>รวมกำไรเบ็ดเสร็จรวมสำหรับงวด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</si>
  <si>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</si>
  <si>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</si>
  <si>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เงินสดจ่ายซื้ออุปกรณ์</t>
  </si>
  <si>
    <t>กำไร(ขาดทุน)เบ็ดเสร็จอื่นสำหรับงวด - สุทธิจากภาษี</t>
  </si>
  <si>
    <t xml:space="preserve">   เพื่อการลงทุน (กลับรายการ)</t>
  </si>
  <si>
    <t>กำไร(ขาดทุน)จากการวัดมูลค่าเงินลงทุน</t>
  </si>
  <si>
    <t xml:space="preserve">  ในตราสารทุน</t>
  </si>
  <si>
    <t>องค์ประกอบอื่น</t>
  </si>
  <si>
    <t>ของส่วนของผู้ถือหุ้น</t>
  </si>
  <si>
    <t>ขาดทุนจากการปรับลดมูลค่าสินค้า (โอนกลับ)</t>
  </si>
  <si>
    <t>ขาดทุนจากอัตราแลกเปลี่ยนที่ยังไม่เกิดขึ้นจริง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</si>
  <si>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</si>
  <si>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</si>
  <si>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</si>
  <si>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</si>
  <si>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ผลขาดทุนด้านเครดิตที่คาดว่าจะเกิดขึ้นของลูกหนี้</t>
  </si>
  <si>
    <t xml:space="preserve">   ขาดทุน</t>
  </si>
  <si>
    <t xml:space="preserve">   ขาดทุนเบ็ดเสร็จอื่น</t>
  </si>
  <si>
    <t>เงินสดและรายการเทียบเท่าเงินสดลดลง</t>
  </si>
  <si>
    <t>โอนอะไหล่และวัสดุเป็นอุปกรณ์เครื่องจักร</t>
  </si>
  <si>
    <t>สินทรัพย์สิทธิการใช้เพิ่มขึ้นโดยทำสัญญาเช่า</t>
  </si>
  <si>
    <t>7, 20</t>
  </si>
  <si>
    <t>7, 21</t>
  </si>
  <si>
    <t>7, 24</t>
  </si>
  <si>
    <t>ขาดทุนก่อนภาษีเงินได้</t>
  </si>
  <si>
    <t>ขาดทุนสำหรับงวด</t>
  </si>
  <si>
    <t>ขาดทุนจากการวัดมูลค่าเงินลงทุน</t>
  </si>
  <si>
    <t>ขาดทุนเบ็ดเสร็จรวมสำหรับงวด</t>
  </si>
  <si>
    <t>ขาดทุนต่อหุ้น (บาท)</t>
  </si>
  <si>
    <t>กระแสเงินสดสุทธิได้มาจาก(ใช้ไปใน)กิจกรรมดำเนินงาน</t>
  </si>
  <si>
    <t>ดอกเบี้ยรับ</t>
  </si>
  <si>
    <t>กระแสเงินสดได้มาจาก(ใช้ไปใน)การดำเนินงาน</t>
  </si>
  <si>
    <t>4, 13, 15</t>
  </si>
  <si>
    <t>7, 9, 13</t>
  </si>
  <si>
    <t>ณ วันที่ 30 กันยายน 2565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</si>
  <si>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</si>
  <si>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</si>
  <si>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</si>
  <si>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</si>
  <si>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</si>
  <si>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</si>
  <si>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</si>
  <si>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</si>
  <si>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</si>
  <si>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เงินสดและรายการเทียบเท่าเงินสด ณ วันที่ 30  กันยายน</t>
  </si>
  <si>
    <t>เงินกู้ยืมระยะสั้นจากกิจการที่เกี่ยวข้องกัน</t>
  </si>
  <si>
    <t>หุ้นกู้</t>
  </si>
  <si>
    <t>ค่าใช้จ่ายอื่น</t>
  </si>
  <si>
    <t xml:space="preserve">   (กลับรายการ)</t>
  </si>
  <si>
    <t>ปรับรายการที่กระทบขาดทุนเป็นเงินสดรับ(จ่าย)</t>
  </si>
  <si>
    <t>(กำไร)ขาดทุนจากการจำหน่ายอุปกรณ์</t>
  </si>
  <si>
    <t>รับคืนภาษีเงินได้ถูกหัก ณ ที่จ่าย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</si>
  <si>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</si>
  <si>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</si>
  <si>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เงินสดรับจากหุ้นกู้</t>
  </si>
  <si>
    <t xml:space="preserve">  (กลับรายการ)</t>
  </si>
  <si>
    <t>ภาษีเงินได้ถูกหัก ณ ที่จ่ายตัดบัญชี</t>
  </si>
  <si>
    <t>กระแสเงินสดสุทธิได้มาจากกิจกรรมลงทุน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</si>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</sst>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0" fillId="0" borderId="0"/>
    <xf numFmtId="0" fontId="25" fillId="0" borderId="0"/>
  </cellStyleXfs>
  <cellXfs count="136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87" fontId="7" fillId="0" borderId="0" xfId="1" applyFont="1" applyFill="1" applyAlignment="1"/>
    <xf numFmtId="194" fontId="7" fillId="0" borderId="0" xfId="0" applyNumberFormat="1" applyFont="1" applyFill="1" applyAlignment="1"/>
    <xf numFmtId="0" fontId="1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4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right"/>
    </xf>
    <xf numFmtId="190" fontId="26" fillId="0" borderId="0" xfId="1" applyNumberFormat="1" applyFont="1" applyFill="1" applyAlignment="1"/>
    <xf numFmtId="190" fontId="26" fillId="0" borderId="0" xfId="1" applyNumberFormat="1" applyFont="1" applyFill="1" applyAlignment="1">
      <alignment horizontal="right"/>
    </xf>
    <xf numFmtId="191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/>
    <xf numFmtId="0" fontId="27" fillId="0" borderId="0" xfId="0" applyFont="1" applyFill="1" applyAlignment="1"/>
    <xf numFmtId="191" fontId="10" fillId="0" borderId="0" xfId="2" applyNumberFormat="1" applyFont="1" applyFill="1" applyAlignment="1"/>
    <xf numFmtId="190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0" xfId="0" applyNumberFormat="1" applyFont="1" applyFill="1" applyBorder="1" applyAlignment="1"/>
    <xf numFmtId="191" fontId="4" fillId="0" borderId="3" xfId="0" applyNumberFormat="1" applyFont="1" applyFill="1" applyBorder="1" applyAlignment="1"/>
    <xf numFmtId="190" fontId="14" fillId="0" borderId="3" xfId="1" applyNumberFormat="1" applyFont="1" applyFill="1" applyBorder="1" applyAlignment="1"/>
    <xf numFmtId="187" fontId="7" fillId="0" borderId="0" xfId="1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0" fontId="14" fillId="0" borderId="0" xfId="0" applyNumberFormat="1" applyFont="1" applyFill="1" applyBorder="1" applyAlignment="1"/>
    <xf numFmtId="190" fontId="14" fillId="0" borderId="3" xfId="0" applyNumberFormat="1" applyFont="1" applyFill="1" applyBorder="1" applyAlignment="1"/>
    <xf numFmtId="190" fontId="14" fillId="0" borderId="4" xfId="0" applyNumberFormat="1" applyFont="1" applyFill="1" applyBorder="1" applyAlignment="1"/>
    <xf numFmtId="0" fontId="28" fillId="0" borderId="0" xfId="0" applyFont="1" applyFill="1" applyAlignment="1"/>
    <xf numFmtId="190" fontId="28" fillId="0" borderId="0" xfId="0" applyNumberFormat="1" applyFont="1" applyFill="1" applyAlignment="1"/>
    <xf numFmtId="190" fontId="10" fillId="0" borderId="2" xfId="1" applyNumberFormat="1" applyFont="1" applyFill="1" applyBorder="1" applyAlignment="1">
      <alignment horizontal="right"/>
    </xf>
    <xf numFmtId="191" fontId="10" fillId="0" borderId="0" xfId="0" applyNumberFormat="1" applyFont="1" applyFill="1" applyBorder="1" applyAlignment="1"/>
    <xf numFmtId="191" fontId="10" fillId="0" borderId="0" xfId="0" applyNumberFormat="1" applyFont="1" applyFill="1" applyAlignment="1">
      <alignment horizontal="right"/>
    </xf>
    <xf numFmtId="187" fontId="7" fillId="0" borderId="0" xfId="1" applyNumberFormat="1" applyFont="1" applyFill="1"/>
    <xf numFmtId="187" fontId="7" fillId="0" borderId="0" xfId="1" applyNumberFormat="1" applyFont="1" applyFill="1" applyBorder="1"/>
    <xf numFmtId="190" fontId="7" fillId="0" borderId="0" xfId="1" applyNumberFormat="1" applyFont="1" applyFill="1" applyBorder="1"/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10" fillId="0" borderId="0" xfId="4" applyFont="1" applyFill="1" applyBorder="1" applyAlignment="1">
      <alignment vertical="center"/>
    </xf>
    <xf numFmtId="187" fontId="15" fillId="0" borderId="0" xfId="1" applyNumberFormat="1" applyFont="1" applyFill="1"/>
    <xf numFmtId="187" fontId="9" fillId="0" borderId="0" xfId="1" applyNumberFormat="1" applyFont="1" applyFill="1"/>
    <xf numFmtId="0" fontId="9" fillId="0" borderId="0" xfId="1" applyNumberFormat="1" applyFont="1" applyFill="1"/>
    <xf numFmtId="37" fontId="10" fillId="0" borderId="0" xfId="0" applyNumberFormat="1" applyFont="1" applyFill="1" applyAlignment="1">
      <alignment horizontal="right"/>
    </xf>
    <xf numFmtId="190" fontId="2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view="pageBreakPreview" topLeftCell="A79" zoomScaleSheetLayoutView="100" workbookViewId="0">
      <selection activeCell="B84" sqref="B84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3.570312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87</v>
      </c>
    </row>
    <row r="2" spans="1:10" s="1" customFormat="1">
      <c r="A2" s="2" t="s">
        <v>53</v>
      </c>
    </row>
    <row r="3" spans="1:10">
      <c r="A3" s="2" t="s">
        <v>205</v>
      </c>
    </row>
    <row r="4" spans="1:10">
      <c r="A4" s="2"/>
    </row>
    <row r="5" spans="1:10" s="14" customFormat="1" ht="21.75">
      <c r="A5" s="16"/>
      <c r="B5" s="126"/>
      <c r="C5" s="126"/>
      <c r="D5" s="128" t="s">
        <v>0</v>
      </c>
      <c r="E5" s="128"/>
      <c r="F5" s="128"/>
      <c r="G5" s="128"/>
      <c r="H5" s="128" t="s">
        <v>1</v>
      </c>
      <c r="I5" s="128"/>
      <c r="J5" s="128"/>
    </row>
    <row r="6" spans="1:10" ht="21.75">
      <c r="A6" s="3" t="s">
        <v>2</v>
      </c>
      <c r="B6" s="123" t="s">
        <v>3</v>
      </c>
      <c r="C6" s="125"/>
      <c r="D6" s="78" t="s">
        <v>206</v>
      </c>
      <c r="E6" s="78"/>
      <c r="F6" s="78" t="s">
        <v>162</v>
      </c>
      <c r="H6" s="78" t="s">
        <v>206</v>
      </c>
      <c r="I6" s="78"/>
      <c r="J6" s="78" t="s">
        <v>162</v>
      </c>
    </row>
    <row r="7" spans="1:10" ht="21.75">
      <c r="A7" s="3"/>
      <c r="B7" s="123"/>
      <c r="C7" s="125"/>
      <c r="D7" s="15" t="s">
        <v>165</v>
      </c>
      <c r="E7" s="15"/>
      <c r="F7" s="15" t="s">
        <v>88</v>
      </c>
      <c r="G7" s="15"/>
      <c r="H7" s="15" t="s">
        <v>165</v>
      </c>
      <c r="I7" s="15"/>
      <c r="J7" s="15" t="s">
        <v>88</v>
      </c>
    </row>
    <row r="8" spans="1:10" ht="21.75">
      <c r="A8" s="3"/>
      <c r="B8" s="123"/>
      <c r="C8" s="125"/>
      <c r="D8" s="15" t="s">
        <v>163</v>
      </c>
      <c r="E8" s="15"/>
      <c r="F8" s="15"/>
      <c r="G8" s="15"/>
      <c r="H8" s="15" t="s">
        <v>163</v>
      </c>
      <c r="I8" s="15"/>
      <c r="J8" s="15"/>
    </row>
    <row r="9" spans="1:10" s="21" customFormat="1" ht="21.75">
      <c r="A9" s="3"/>
      <c r="B9" s="123"/>
      <c r="C9" s="20"/>
      <c r="D9" s="129" t="s">
        <v>164</v>
      </c>
      <c r="E9" s="129"/>
      <c r="F9" s="129"/>
      <c r="G9" s="129"/>
      <c r="H9" s="129"/>
      <c r="I9" s="129"/>
      <c r="J9" s="129"/>
    </row>
    <row r="10" spans="1:10" ht="21.75">
      <c r="A10" s="4" t="s">
        <v>4</v>
      </c>
      <c r="B10" s="123"/>
      <c r="C10" s="123"/>
    </row>
    <row r="11" spans="1:10" ht="21.75">
      <c r="A11" s="7" t="s">
        <v>5</v>
      </c>
      <c r="B11" s="123">
        <v>13</v>
      </c>
      <c r="C11" s="123"/>
      <c r="D11" s="9">
        <v>172434</v>
      </c>
      <c r="E11" s="9"/>
      <c r="F11" s="9">
        <v>231295</v>
      </c>
      <c r="G11" s="9"/>
      <c r="H11" s="9">
        <v>125951</v>
      </c>
      <c r="I11" s="9"/>
      <c r="J11" s="9">
        <v>199920</v>
      </c>
    </row>
    <row r="12" spans="1:10" ht="21.75">
      <c r="A12" s="16" t="s">
        <v>6</v>
      </c>
      <c r="B12" s="123">
        <v>8</v>
      </c>
      <c r="C12" s="123"/>
      <c r="D12" s="9">
        <v>130376</v>
      </c>
      <c r="E12" s="9"/>
      <c r="F12" s="9">
        <v>345182</v>
      </c>
      <c r="G12" s="9"/>
      <c r="H12" s="9">
        <v>130376</v>
      </c>
      <c r="I12" s="9"/>
      <c r="J12" s="9">
        <v>345182</v>
      </c>
    </row>
    <row r="13" spans="1:10" ht="21.75">
      <c r="A13" s="16" t="s">
        <v>66</v>
      </c>
      <c r="B13" s="123" t="s">
        <v>204</v>
      </c>
      <c r="C13" s="123"/>
      <c r="D13" s="9">
        <v>27903</v>
      </c>
      <c r="E13" s="9"/>
      <c r="F13" s="9">
        <v>27262</v>
      </c>
      <c r="G13" s="9"/>
      <c r="H13" s="9">
        <v>26407</v>
      </c>
      <c r="I13" s="9"/>
      <c r="J13" s="9">
        <v>29746</v>
      </c>
    </row>
    <row r="14" spans="1:10" ht="21.75">
      <c r="A14" s="16" t="s">
        <v>81</v>
      </c>
      <c r="B14" s="123">
        <v>10</v>
      </c>
      <c r="C14" s="123"/>
      <c r="D14" s="9">
        <v>173477</v>
      </c>
      <c r="E14" s="9"/>
      <c r="F14" s="9">
        <v>209670</v>
      </c>
      <c r="G14" s="9"/>
      <c r="H14" s="9">
        <v>173477</v>
      </c>
      <c r="I14" s="9"/>
      <c r="J14" s="9">
        <v>203593</v>
      </c>
    </row>
    <row r="15" spans="1:10" ht="21.75">
      <c r="A15" s="7" t="s">
        <v>123</v>
      </c>
      <c r="B15" s="123">
        <v>7</v>
      </c>
      <c r="C15" s="123"/>
      <c r="D15" s="9">
        <v>0</v>
      </c>
      <c r="E15" s="9"/>
      <c r="F15" s="9">
        <v>0</v>
      </c>
      <c r="G15" s="9"/>
      <c r="H15" s="9">
        <v>0</v>
      </c>
      <c r="I15" s="9"/>
      <c r="J15" s="9">
        <v>500</v>
      </c>
    </row>
    <row r="16" spans="1:10" ht="21.75">
      <c r="A16" s="7" t="s">
        <v>47</v>
      </c>
      <c r="B16" s="123">
        <v>11</v>
      </c>
      <c r="C16" s="123"/>
      <c r="D16" s="9">
        <v>39399</v>
      </c>
      <c r="E16" s="9"/>
      <c r="F16" s="9">
        <v>65174</v>
      </c>
      <c r="G16" s="9"/>
      <c r="H16" s="9">
        <v>39399</v>
      </c>
      <c r="I16" s="9"/>
      <c r="J16" s="9">
        <v>62098</v>
      </c>
    </row>
    <row r="17" spans="1:10" ht="21.75">
      <c r="A17" s="7" t="s">
        <v>159</v>
      </c>
      <c r="B17" s="123">
        <v>12</v>
      </c>
      <c r="C17" s="123"/>
      <c r="D17" s="9">
        <v>289</v>
      </c>
      <c r="E17" s="9"/>
      <c r="F17" s="9">
        <v>266</v>
      </c>
      <c r="G17" s="9"/>
      <c r="H17" s="9">
        <v>289</v>
      </c>
      <c r="I17" s="9"/>
      <c r="J17" s="9">
        <v>266</v>
      </c>
    </row>
    <row r="18" spans="1:10" ht="21.75">
      <c r="A18" s="7" t="s">
        <v>89</v>
      </c>
      <c r="B18" s="123"/>
      <c r="C18" s="123"/>
      <c r="D18" s="9">
        <v>123</v>
      </c>
      <c r="E18" s="9"/>
      <c r="F18" s="9">
        <v>264</v>
      </c>
      <c r="G18" s="9"/>
      <c r="H18" s="9">
        <v>123</v>
      </c>
      <c r="I18" s="9"/>
      <c r="J18" s="9">
        <v>264</v>
      </c>
    </row>
    <row r="19" spans="1:10" ht="21.75">
      <c r="A19" s="7" t="s">
        <v>69</v>
      </c>
      <c r="B19" s="123"/>
      <c r="C19" s="123"/>
      <c r="D19" s="9">
        <v>72719</v>
      </c>
      <c r="E19" s="9"/>
      <c r="F19" s="9">
        <v>72390</v>
      </c>
      <c r="G19" s="9"/>
      <c r="H19" s="9">
        <v>72719</v>
      </c>
      <c r="I19" s="9"/>
      <c r="J19" s="9">
        <v>72390</v>
      </c>
    </row>
    <row r="20" spans="1:10" ht="21.75">
      <c r="A20" s="3" t="s">
        <v>7</v>
      </c>
      <c r="B20" s="123"/>
      <c r="C20" s="123"/>
      <c r="D20" s="25">
        <f>SUM(D11:D19)</f>
        <v>616720</v>
      </c>
      <c r="E20" s="23"/>
      <c r="F20" s="25">
        <f>SUM(F11:F19)</f>
        <v>951503</v>
      </c>
      <c r="G20" s="22"/>
      <c r="H20" s="25">
        <f>SUM(H11:H19)</f>
        <v>568741</v>
      </c>
      <c r="I20" s="23"/>
      <c r="J20" s="25">
        <f>SUM(J11:J19)</f>
        <v>913959</v>
      </c>
    </row>
    <row r="21" spans="1:10">
      <c r="A21" s="2"/>
    </row>
    <row r="22" spans="1:10" ht="21.75">
      <c r="A22" s="4" t="s">
        <v>8</v>
      </c>
      <c r="B22" s="123"/>
      <c r="C22" s="123"/>
      <c r="D22" s="9"/>
      <c r="E22" s="9"/>
      <c r="F22" s="9"/>
      <c r="G22" s="9"/>
      <c r="H22" s="9"/>
      <c r="I22" s="9"/>
      <c r="J22" s="9"/>
    </row>
    <row r="23" spans="1:10" ht="21.75">
      <c r="A23" s="5" t="s">
        <v>82</v>
      </c>
      <c r="B23" s="123">
        <v>12</v>
      </c>
      <c r="D23" s="9">
        <v>16880</v>
      </c>
      <c r="E23" s="9"/>
      <c r="F23" s="9">
        <v>19318</v>
      </c>
      <c r="H23" s="9">
        <v>8150</v>
      </c>
      <c r="I23" s="9"/>
      <c r="J23" s="9">
        <v>10600</v>
      </c>
    </row>
    <row r="24" spans="1:10" ht="21.75">
      <c r="A24" s="5" t="s">
        <v>9</v>
      </c>
      <c r="B24" s="123">
        <v>13</v>
      </c>
      <c r="C24" s="123"/>
      <c r="D24" s="12">
        <v>0</v>
      </c>
      <c r="E24" s="12"/>
      <c r="F24" s="12">
        <v>0</v>
      </c>
      <c r="G24" s="9"/>
      <c r="H24" s="9">
        <v>9800</v>
      </c>
      <c r="I24" s="9"/>
      <c r="J24" s="9">
        <v>9800</v>
      </c>
    </row>
    <row r="25" spans="1:10" ht="21.75">
      <c r="A25" s="16" t="s">
        <v>92</v>
      </c>
      <c r="B25" s="123">
        <v>10</v>
      </c>
      <c r="C25" s="123"/>
      <c r="D25" s="12">
        <v>117469</v>
      </c>
      <c r="E25" s="12"/>
      <c r="F25" s="12">
        <v>147621</v>
      </c>
      <c r="G25" s="9"/>
      <c r="H25" s="9">
        <v>117469</v>
      </c>
      <c r="I25" s="9"/>
      <c r="J25" s="9">
        <v>141399</v>
      </c>
    </row>
    <row r="26" spans="1:10" ht="21.75">
      <c r="A26" s="7" t="s">
        <v>63</v>
      </c>
      <c r="B26" s="123">
        <v>14</v>
      </c>
      <c r="C26" s="123"/>
      <c r="D26" s="12">
        <v>55557</v>
      </c>
      <c r="E26" s="12"/>
      <c r="F26" s="12">
        <v>56760</v>
      </c>
      <c r="G26" s="9"/>
      <c r="H26" s="9">
        <v>55557</v>
      </c>
      <c r="I26" s="9"/>
      <c r="J26" s="9">
        <v>56760</v>
      </c>
    </row>
    <row r="27" spans="1:10" ht="21.75">
      <c r="A27" s="7" t="s">
        <v>52</v>
      </c>
      <c r="B27" s="123" t="s">
        <v>203</v>
      </c>
      <c r="C27" s="123"/>
      <c r="D27" s="12">
        <v>1126157</v>
      </c>
      <c r="E27" s="12"/>
      <c r="F27" s="12">
        <v>1177373</v>
      </c>
      <c r="G27" s="9"/>
      <c r="H27" s="9">
        <v>1099211</v>
      </c>
      <c r="I27" s="9"/>
      <c r="J27" s="9">
        <v>1139781</v>
      </c>
    </row>
    <row r="28" spans="1:10" ht="21.75">
      <c r="A28" s="7" t="s">
        <v>83</v>
      </c>
      <c r="B28" s="123">
        <v>16</v>
      </c>
      <c r="C28" s="123"/>
      <c r="D28" s="12">
        <v>211230</v>
      </c>
      <c r="E28" s="12"/>
      <c r="F28" s="12">
        <v>279392</v>
      </c>
      <c r="G28" s="9"/>
      <c r="H28" s="9">
        <v>211230</v>
      </c>
      <c r="I28" s="9"/>
      <c r="J28" s="9">
        <v>278837</v>
      </c>
    </row>
    <row r="29" spans="1:10" ht="21.75">
      <c r="A29" s="7" t="s">
        <v>90</v>
      </c>
      <c r="B29" s="123">
        <v>17</v>
      </c>
      <c r="C29" s="123"/>
      <c r="D29" s="12">
        <v>3892</v>
      </c>
      <c r="E29" s="12"/>
      <c r="F29" s="12">
        <v>4362</v>
      </c>
      <c r="G29" s="9"/>
      <c r="H29" s="9">
        <v>3892</v>
      </c>
      <c r="I29" s="9"/>
      <c r="J29" s="9">
        <v>4362</v>
      </c>
    </row>
    <row r="30" spans="1:10" ht="21.75">
      <c r="A30" s="7" t="s">
        <v>91</v>
      </c>
      <c r="B30" s="123">
        <v>18</v>
      </c>
      <c r="C30" s="123"/>
      <c r="D30" s="12">
        <v>65731</v>
      </c>
      <c r="E30" s="12"/>
      <c r="F30" s="12">
        <v>55242</v>
      </c>
      <c r="G30" s="9"/>
      <c r="H30" s="9">
        <v>65731</v>
      </c>
      <c r="I30" s="9"/>
      <c r="J30" s="9">
        <v>55242</v>
      </c>
    </row>
    <row r="31" spans="1:10" ht="21.75">
      <c r="A31" s="7" t="s">
        <v>82</v>
      </c>
      <c r="B31" s="123"/>
      <c r="C31" s="123"/>
      <c r="D31" s="12"/>
      <c r="E31" s="12"/>
      <c r="F31" s="12"/>
      <c r="G31" s="9"/>
      <c r="H31" s="9"/>
      <c r="I31" s="9"/>
      <c r="J31" s="9"/>
    </row>
    <row r="32" spans="1:10" ht="21.75">
      <c r="A32" s="7" t="s">
        <v>149</v>
      </c>
      <c r="B32" s="123"/>
      <c r="C32" s="123"/>
      <c r="D32" s="12">
        <v>18404</v>
      </c>
      <c r="E32" s="12"/>
      <c r="F32" s="12">
        <v>16000</v>
      </c>
      <c r="G32" s="9"/>
      <c r="H32" s="9">
        <v>18404</v>
      </c>
      <c r="I32" s="9"/>
      <c r="J32" s="9">
        <v>16000</v>
      </c>
    </row>
    <row r="33" spans="1:10" ht="21.75">
      <c r="A33" s="7" t="s">
        <v>48</v>
      </c>
      <c r="B33" s="123"/>
      <c r="C33" s="123"/>
      <c r="D33" s="12">
        <v>5404</v>
      </c>
      <c r="E33" s="12"/>
      <c r="F33" s="12">
        <v>5434</v>
      </c>
      <c r="G33" s="9"/>
      <c r="H33" s="9">
        <v>4860</v>
      </c>
      <c r="I33" s="9"/>
      <c r="J33" s="9">
        <v>4870</v>
      </c>
    </row>
    <row r="34" spans="1:10" ht="21.75">
      <c r="A34" s="3" t="s">
        <v>10</v>
      </c>
      <c r="B34" s="123"/>
      <c r="C34" s="123"/>
      <c r="D34" s="25">
        <f>SUM(D23:D33)</f>
        <v>1620724</v>
      </c>
      <c r="E34" s="23"/>
      <c r="F34" s="25">
        <f>SUM(F23:F33)</f>
        <v>1761502</v>
      </c>
      <c r="G34" s="22"/>
      <c r="H34" s="25">
        <f>SUM(H23:H33)</f>
        <v>1594304</v>
      </c>
      <c r="I34" s="23"/>
      <c r="J34" s="25">
        <f>SUM(J23:J33)</f>
        <v>1717651</v>
      </c>
    </row>
    <row r="35" spans="1:10">
      <c r="A35" s="2"/>
      <c r="H35" s="72"/>
    </row>
    <row r="36" spans="1:10" ht="22.5" thickBot="1">
      <c r="A36" s="3" t="s">
        <v>11</v>
      </c>
      <c r="B36" s="123"/>
      <c r="C36" s="123"/>
      <c r="D36" s="24">
        <f>D20+D34</f>
        <v>2237444</v>
      </c>
      <c r="E36" s="23"/>
      <c r="F36" s="24">
        <f>F20+F34</f>
        <v>2713005</v>
      </c>
      <c r="G36" s="22"/>
      <c r="H36" s="24">
        <f>H20+H34</f>
        <v>2163045</v>
      </c>
      <c r="I36" s="23"/>
      <c r="J36" s="24">
        <f>J20+J34</f>
        <v>2631610</v>
      </c>
    </row>
    <row r="37" spans="1:10" ht="22.5" thickTop="1">
      <c r="A37" s="3"/>
      <c r="B37" s="123"/>
      <c r="C37" s="123"/>
      <c r="D37" s="23"/>
      <c r="E37" s="23"/>
      <c r="F37" s="23"/>
      <c r="G37" s="22"/>
      <c r="H37" s="23"/>
      <c r="I37" s="23"/>
      <c r="J37" s="23"/>
    </row>
    <row r="38" spans="1:10" s="1" customFormat="1">
      <c r="A38" s="13" t="s">
        <v>87</v>
      </c>
      <c r="D38" s="11"/>
      <c r="E38" s="11"/>
      <c r="F38" s="11"/>
      <c r="G38" s="11"/>
      <c r="H38" s="11"/>
      <c r="I38" s="11"/>
      <c r="J38" s="11"/>
    </row>
    <row r="39" spans="1:10" s="1" customFormat="1">
      <c r="A39" s="2" t="s">
        <v>54</v>
      </c>
      <c r="D39" s="11"/>
      <c r="E39" s="11"/>
      <c r="F39" s="11"/>
      <c r="G39" s="11"/>
      <c r="H39" s="11"/>
      <c r="I39" s="11"/>
      <c r="J39" s="11"/>
    </row>
    <row r="40" spans="1:10">
      <c r="A40" s="2" t="s">
        <v>205</v>
      </c>
      <c r="D40" s="9"/>
      <c r="E40" s="9"/>
      <c r="F40" s="9"/>
      <c r="G40" s="9"/>
      <c r="H40" s="9"/>
      <c r="I40" s="9"/>
      <c r="J40" s="9"/>
    </row>
    <row r="41" spans="1:10">
      <c r="A41" s="2"/>
    </row>
    <row r="42" spans="1:10" s="14" customFormat="1" ht="21.75">
      <c r="A42" s="16"/>
      <c r="B42" s="126"/>
      <c r="C42" s="126"/>
      <c r="D42" s="128" t="s">
        <v>0</v>
      </c>
      <c r="E42" s="128"/>
      <c r="F42" s="128"/>
      <c r="G42" s="128"/>
      <c r="H42" s="128" t="s">
        <v>1</v>
      </c>
      <c r="I42" s="128"/>
      <c r="J42" s="128"/>
    </row>
    <row r="43" spans="1:10" ht="21.75">
      <c r="A43" s="3" t="s">
        <v>12</v>
      </c>
      <c r="B43" s="123" t="s">
        <v>3</v>
      </c>
      <c r="C43" s="125"/>
      <c r="D43" s="78" t="s">
        <v>206</v>
      </c>
      <c r="E43" s="78"/>
      <c r="F43" s="78" t="s">
        <v>162</v>
      </c>
      <c r="H43" s="78" t="s">
        <v>206</v>
      </c>
      <c r="I43" s="78"/>
      <c r="J43" s="78" t="s">
        <v>162</v>
      </c>
    </row>
    <row r="44" spans="1:10" ht="21.75">
      <c r="A44" s="3"/>
      <c r="B44" s="123"/>
      <c r="C44" s="125"/>
      <c r="D44" s="15" t="s">
        <v>165</v>
      </c>
      <c r="E44" s="15"/>
      <c r="F44" s="15" t="s">
        <v>88</v>
      </c>
      <c r="G44" s="15"/>
      <c r="H44" s="15" t="s">
        <v>165</v>
      </c>
      <c r="I44" s="15"/>
      <c r="J44" s="15" t="s">
        <v>88</v>
      </c>
    </row>
    <row r="45" spans="1:10" ht="21.75">
      <c r="A45" s="3"/>
      <c r="B45" s="123"/>
      <c r="C45" s="125"/>
      <c r="D45" s="15" t="s">
        <v>163</v>
      </c>
      <c r="E45" s="15"/>
      <c r="F45" s="15"/>
      <c r="G45" s="15"/>
      <c r="H45" s="15" t="s">
        <v>163</v>
      </c>
      <c r="I45" s="15"/>
      <c r="J45" s="15"/>
    </row>
    <row r="46" spans="1:10" s="21" customFormat="1" ht="21.75">
      <c r="A46" s="3"/>
      <c r="B46" s="123"/>
      <c r="C46" s="20"/>
      <c r="D46" s="129" t="s">
        <v>164</v>
      </c>
      <c r="E46" s="129"/>
      <c r="F46" s="129"/>
      <c r="G46" s="129"/>
      <c r="H46" s="129"/>
      <c r="I46" s="129"/>
      <c r="J46" s="129"/>
    </row>
    <row r="47" spans="1:10" ht="21.75">
      <c r="A47" s="4" t="s">
        <v>13</v>
      </c>
      <c r="B47" s="125"/>
      <c r="C47" s="125"/>
      <c r="D47" s="9"/>
      <c r="E47" s="9"/>
      <c r="F47" s="9"/>
      <c r="G47" s="9"/>
      <c r="H47" s="9"/>
      <c r="I47" s="9"/>
      <c r="J47" s="9"/>
    </row>
    <row r="48" spans="1:10" ht="21.75">
      <c r="A48" s="7" t="s">
        <v>156</v>
      </c>
      <c r="B48" s="123">
        <v>19</v>
      </c>
      <c r="C48" s="125"/>
      <c r="D48" s="9">
        <v>0</v>
      </c>
      <c r="E48" s="9"/>
      <c r="F48" s="9">
        <v>140000</v>
      </c>
      <c r="G48" s="9"/>
      <c r="H48" s="9">
        <v>0</v>
      </c>
      <c r="I48" s="9"/>
      <c r="J48" s="9">
        <v>140000</v>
      </c>
    </row>
    <row r="49" spans="1:10" ht="21.75">
      <c r="A49" s="7" t="s">
        <v>58</v>
      </c>
      <c r="B49" s="123" t="s">
        <v>192</v>
      </c>
      <c r="C49" s="123"/>
      <c r="D49" s="9">
        <v>234474</v>
      </c>
      <c r="E49" s="9"/>
      <c r="F49" s="9">
        <v>313809</v>
      </c>
      <c r="G49" s="9"/>
      <c r="H49" s="9">
        <v>212609</v>
      </c>
      <c r="I49" s="9"/>
      <c r="J49" s="9">
        <v>286256</v>
      </c>
    </row>
    <row r="50" spans="1:10" ht="21.75">
      <c r="A50" s="7" t="s">
        <v>67</v>
      </c>
      <c r="B50" s="123" t="s">
        <v>193</v>
      </c>
      <c r="C50" s="123"/>
      <c r="D50" s="9">
        <v>22882</v>
      </c>
      <c r="E50" s="9"/>
      <c r="F50" s="9">
        <v>41274</v>
      </c>
      <c r="G50" s="9"/>
      <c r="H50" s="9">
        <v>21606</v>
      </c>
      <c r="I50" s="9"/>
      <c r="J50" s="9">
        <v>38330</v>
      </c>
    </row>
    <row r="51" spans="1:10" ht="21.75">
      <c r="A51" s="7" t="s">
        <v>93</v>
      </c>
      <c r="B51" s="123">
        <v>10</v>
      </c>
      <c r="C51" s="123"/>
      <c r="D51" s="9">
        <v>62787</v>
      </c>
      <c r="E51" s="9"/>
      <c r="F51" s="9">
        <v>25917</v>
      </c>
      <c r="G51" s="9"/>
      <c r="H51" s="9">
        <v>45800</v>
      </c>
      <c r="I51" s="9"/>
      <c r="J51" s="9">
        <v>10000</v>
      </c>
    </row>
    <row r="52" spans="1:10" ht="21.75">
      <c r="A52" s="7" t="s">
        <v>84</v>
      </c>
      <c r="B52" s="123"/>
    </row>
    <row r="53" spans="1:10" ht="21.75">
      <c r="A53" s="7" t="s">
        <v>77</v>
      </c>
      <c r="B53" s="123">
        <v>25</v>
      </c>
      <c r="C53" s="123"/>
      <c r="D53" s="9">
        <v>83791</v>
      </c>
      <c r="E53" s="9"/>
      <c r="F53" s="9">
        <v>145181</v>
      </c>
      <c r="G53" s="9"/>
      <c r="H53" s="9">
        <v>83791</v>
      </c>
      <c r="I53" s="9"/>
      <c r="J53" s="9">
        <v>145181</v>
      </c>
    </row>
    <row r="54" spans="1:10" ht="21.75">
      <c r="A54" s="7" t="s">
        <v>85</v>
      </c>
      <c r="B54" s="123"/>
      <c r="C54" s="123"/>
      <c r="D54" s="9"/>
      <c r="E54" s="9"/>
      <c r="F54" s="9"/>
      <c r="G54" s="9"/>
      <c r="H54" s="9"/>
      <c r="I54" s="9"/>
      <c r="J54" s="9"/>
    </row>
    <row r="55" spans="1:10" ht="21.75">
      <c r="A55" s="7" t="s">
        <v>77</v>
      </c>
      <c r="B55" s="123" t="s">
        <v>194</v>
      </c>
      <c r="C55" s="123"/>
      <c r="D55" s="9">
        <v>57119</v>
      </c>
      <c r="E55" s="9"/>
      <c r="F55" s="9">
        <v>81079</v>
      </c>
      <c r="G55" s="9"/>
      <c r="H55" s="9">
        <v>57119</v>
      </c>
      <c r="I55" s="9"/>
      <c r="J55" s="9">
        <v>80861</v>
      </c>
    </row>
    <row r="56" spans="1:10" ht="21.75">
      <c r="A56" s="7" t="s">
        <v>216</v>
      </c>
      <c r="B56" s="123">
        <v>7</v>
      </c>
      <c r="C56" s="123"/>
      <c r="D56" s="9">
        <v>1000</v>
      </c>
      <c r="E56" s="9"/>
      <c r="F56" s="9">
        <v>0</v>
      </c>
      <c r="G56" s="9"/>
      <c r="H56" s="9">
        <v>0</v>
      </c>
      <c r="I56" s="9"/>
      <c r="J56" s="9">
        <v>0</v>
      </c>
    </row>
    <row r="57" spans="1:10" ht="21.75">
      <c r="A57" s="7" t="s">
        <v>94</v>
      </c>
      <c r="B57" s="123"/>
      <c r="C57" s="123"/>
      <c r="D57" s="9">
        <v>17661</v>
      </c>
      <c r="E57" s="9"/>
      <c r="F57" s="9">
        <v>20524</v>
      </c>
      <c r="G57" s="9"/>
      <c r="H57" s="9">
        <v>2304</v>
      </c>
      <c r="I57" s="9"/>
      <c r="J57" s="9">
        <v>5167</v>
      </c>
    </row>
    <row r="58" spans="1:10" ht="21.75">
      <c r="A58" s="7" t="s">
        <v>95</v>
      </c>
      <c r="B58" s="123"/>
      <c r="C58" s="123"/>
      <c r="D58" s="9">
        <v>0</v>
      </c>
      <c r="E58" s="9"/>
      <c r="F58" s="9">
        <v>5045</v>
      </c>
      <c r="G58" s="9"/>
      <c r="H58" s="9">
        <v>0</v>
      </c>
      <c r="I58" s="9"/>
      <c r="J58" s="9">
        <v>0</v>
      </c>
    </row>
    <row r="59" spans="1:10" ht="21.75">
      <c r="A59" s="7" t="s">
        <v>96</v>
      </c>
      <c r="B59" s="123">
        <v>23</v>
      </c>
      <c r="C59" s="123"/>
      <c r="D59" s="9">
        <v>54430</v>
      </c>
      <c r="E59" s="9"/>
      <c r="F59" s="9">
        <v>69647</v>
      </c>
      <c r="G59" s="9"/>
      <c r="H59" s="9">
        <v>48461</v>
      </c>
      <c r="I59" s="9"/>
      <c r="J59" s="9">
        <v>61826</v>
      </c>
    </row>
    <row r="60" spans="1:10" ht="21.75">
      <c r="A60" s="3" t="s">
        <v>14</v>
      </c>
      <c r="B60" s="123"/>
      <c r="C60" s="123"/>
      <c r="D60" s="25">
        <f>SUM(D48:D59)</f>
        <v>534144</v>
      </c>
      <c r="E60" s="23"/>
      <c r="F60" s="25">
        <f>SUM(F48:F59)</f>
        <v>842476</v>
      </c>
      <c r="G60" s="22"/>
      <c r="H60" s="25">
        <f>SUM(H48:H59)</f>
        <v>471690</v>
      </c>
      <c r="I60" s="23"/>
      <c r="J60" s="25">
        <f>SUM(J48:J59)</f>
        <v>767621</v>
      </c>
    </row>
    <row r="61" spans="1:10">
      <c r="A61" s="2"/>
    </row>
    <row r="62" spans="1:10" ht="21.75">
      <c r="A62" s="4" t="s">
        <v>15</v>
      </c>
      <c r="B62" s="123"/>
      <c r="C62" s="123"/>
      <c r="D62" s="9"/>
      <c r="E62" s="9"/>
      <c r="F62" s="9"/>
      <c r="G62" s="9"/>
      <c r="H62" s="9"/>
      <c r="I62" s="9"/>
      <c r="J62" s="9"/>
    </row>
    <row r="63" spans="1:10" ht="21.75">
      <c r="A63" s="7" t="s">
        <v>62</v>
      </c>
      <c r="B63" s="123">
        <v>25</v>
      </c>
      <c r="C63" s="123"/>
      <c r="D63" s="12">
        <v>80398</v>
      </c>
      <c r="E63" s="12"/>
      <c r="F63" s="12">
        <v>135281</v>
      </c>
      <c r="G63" s="9"/>
      <c r="H63" s="12">
        <v>80398</v>
      </c>
      <c r="I63" s="12"/>
      <c r="J63" s="12">
        <v>135281</v>
      </c>
    </row>
    <row r="64" spans="1:10" ht="21.75">
      <c r="A64" s="7" t="s">
        <v>86</v>
      </c>
      <c r="B64" s="123" t="s">
        <v>194</v>
      </c>
      <c r="C64" s="123"/>
      <c r="D64" s="12">
        <v>57659</v>
      </c>
      <c r="E64" s="12"/>
      <c r="F64" s="12">
        <v>99971</v>
      </c>
      <c r="G64" s="9"/>
      <c r="H64" s="12">
        <v>57659</v>
      </c>
      <c r="I64" s="12"/>
      <c r="J64" s="12">
        <v>99971</v>
      </c>
    </row>
    <row r="65" spans="1:10" ht="21.75">
      <c r="A65" s="7" t="s">
        <v>217</v>
      </c>
      <c r="B65" s="123">
        <v>26</v>
      </c>
      <c r="C65" s="123"/>
      <c r="D65" s="12">
        <v>99250</v>
      </c>
      <c r="E65" s="12"/>
      <c r="F65" s="12">
        <v>0</v>
      </c>
      <c r="G65" s="9"/>
      <c r="H65" s="12">
        <v>99250</v>
      </c>
      <c r="I65" s="12"/>
      <c r="J65" s="12">
        <v>0</v>
      </c>
    </row>
    <row r="66" spans="1:10" ht="21.75">
      <c r="A66" s="7" t="s">
        <v>78</v>
      </c>
      <c r="B66" s="123"/>
      <c r="C66" s="123"/>
      <c r="D66" s="12"/>
      <c r="E66" s="12"/>
      <c r="F66" s="12"/>
      <c r="G66" s="9"/>
      <c r="H66" s="12"/>
      <c r="I66" s="12"/>
      <c r="J66" s="12"/>
    </row>
    <row r="67" spans="1:10" ht="21.75">
      <c r="A67" s="7" t="s">
        <v>79</v>
      </c>
      <c r="B67" s="123">
        <v>27</v>
      </c>
      <c r="C67" s="123"/>
      <c r="D67" s="12">
        <v>46196</v>
      </c>
      <c r="E67" s="12"/>
      <c r="F67" s="12">
        <v>81851</v>
      </c>
      <c r="G67" s="9"/>
      <c r="H67" s="12">
        <v>46196</v>
      </c>
      <c r="I67" s="12"/>
      <c r="J67" s="12">
        <v>81851</v>
      </c>
    </row>
    <row r="68" spans="1:10" ht="21.75">
      <c r="A68" s="3" t="s">
        <v>16</v>
      </c>
      <c r="B68" s="123"/>
      <c r="C68" s="123"/>
      <c r="D68" s="25">
        <f>SUM(D63:D67)</f>
        <v>283503</v>
      </c>
      <c r="E68" s="23"/>
      <c r="F68" s="25">
        <f>SUM(F63:F67)</f>
        <v>317103</v>
      </c>
      <c r="G68" s="22"/>
      <c r="H68" s="25">
        <f>SUM(H63:H67)</f>
        <v>283503</v>
      </c>
      <c r="I68" s="23"/>
      <c r="J68" s="25">
        <f>SUM(J63:J67)</f>
        <v>317103</v>
      </c>
    </row>
    <row r="69" spans="1:10" ht="21.75">
      <c r="A69" s="3" t="s">
        <v>17</v>
      </c>
      <c r="B69" s="123"/>
      <c r="C69" s="123"/>
      <c r="D69" s="25">
        <f>D60+D68</f>
        <v>817647</v>
      </c>
      <c r="E69" s="23"/>
      <c r="F69" s="25">
        <f>F60+F68</f>
        <v>1159579</v>
      </c>
      <c r="G69" s="22"/>
      <c r="H69" s="25">
        <f>H60+H68</f>
        <v>755193</v>
      </c>
      <c r="I69" s="23"/>
      <c r="J69" s="25">
        <f>J60+J68</f>
        <v>1084724</v>
      </c>
    </row>
    <row r="70" spans="1:10" ht="21.75">
      <c r="A70" s="3"/>
      <c r="B70" s="123"/>
      <c r="C70" s="123"/>
      <c r="D70" s="23"/>
      <c r="E70" s="23"/>
      <c r="F70" s="23"/>
      <c r="G70" s="22"/>
      <c r="H70" s="23"/>
      <c r="I70" s="23"/>
      <c r="J70" s="23"/>
    </row>
    <row r="71" spans="1:10" s="1" customFormat="1">
      <c r="A71" s="13" t="s">
        <v>87</v>
      </c>
    </row>
    <row r="72" spans="1:10" s="1" customFormat="1">
      <c r="A72" s="2" t="s">
        <v>54</v>
      </c>
    </row>
    <row r="73" spans="1:10" s="1" customFormat="1">
      <c r="A73" s="2" t="s">
        <v>205</v>
      </c>
    </row>
    <row r="74" spans="1:10">
      <c r="A74" s="2"/>
    </row>
    <row r="75" spans="1:10" s="14" customFormat="1" ht="21.75">
      <c r="A75" s="16"/>
      <c r="B75" s="126"/>
      <c r="C75" s="126"/>
      <c r="D75" s="128" t="s">
        <v>0</v>
      </c>
      <c r="E75" s="128"/>
      <c r="F75" s="128"/>
      <c r="G75" s="128"/>
      <c r="H75" s="128" t="s">
        <v>1</v>
      </c>
      <c r="I75" s="128"/>
      <c r="J75" s="128"/>
    </row>
    <row r="76" spans="1:10" ht="21.75">
      <c r="A76" s="3" t="s">
        <v>12</v>
      </c>
      <c r="B76" s="123" t="s">
        <v>3</v>
      </c>
      <c r="C76" s="125"/>
      <c r="D76" s="78" t="s">
        <v>206</v>
      </c>
      <c r="E76" s="78"/>
      <c r="F76" s="78" t="s">
        <v>162</v>
      </c>
      <c r="H76" s="78" t="s">
        <v>206</v>
      </c>
      <c r="I76" s="78"/>
      <c r="J76" s="78" t="s">
        <v>162</v>
      </c>
    </row>
    <row r="77" spans="1:10" ht="21.75">
      <c r="A77" s="3"/>
      <c r="B77" s="123"/>
      <c r="C77" s="125"/>
      <c r="D77" s="15" t="s">
        <v>165</v>
      </c>
      <c r="E77" s="15"/>
      <c r="F77" s="15" t="s">
        <v>88</v>
      </c>
      <c r="G77" s="15"/>
      <c r="H77" s="15" t="s">
        <v>165</v>
      </c>
      <c r="I77" s="15"/>
      <c r="J77" s="15" t="s">
        <v>88</v>
      </c>
    </row>
    <row r="78" spans="1:10" ht="21.75">
      <c r="A78" s="3"/>
      <c r="B78" s="123"/>
      <c r="C78" s="125"/>
      <c r="D78" s="15" t="s">
        <v>163</v>
      </c>
      <c r="E78" s="15"/>
      <c r="F78" s="15"/>
      <c r="G78" s="15"/>
      <c r="H78" s="15" t="s">
        <v>163</v>
      </c>
      <c r="I78" s="15"/>
      <c r="J78" s="15"/>
    </row>
    <row r="79" spans="1:10" s="21" customFormat="1" ht="21.75">
      <c r="A79" s="3"/>
      <c r="B79" s="123"/>
      <c r="C79" s="20"/>
      <c r="D79" s="129" t="s">
        <v>164</v>
      </c>
      <c r="E79" s="129"/>
      <c r="F79" s="129"/>
      <c r="G79" s="129"/>
      <c r="H79" s="129"/>
      <c r="I79" s="129"/>
      <c r="J79" s="129"/>
    </row>
    <row r="80" spans="1:10" ht="21.75">
      <c r="A80" s="4" t="s">
        <v>20</v>
      </c>
      <c r="B80" s="123"/>
      <c r="C80" s="123"/>
      <c r="D80" s="17"/>
      <c r="E80" s="17"/>
      <c r="F80" s="17"/>
      <c r="H80" s="17"/>
      <c r="I80" s="17"/>
      <c r="J80" s="17"/>
    </row>
    <row r="81" spans="1:11" ht="21.75">
      <c r="A81" s="7" t="s">
        <v>21</v>
      </c>
      <c r="B81" s="123">
        <v>28</v>
      </c>
      <c r="C81" s="123"/>
      <c r="D81" s="9"/>
      <c r="E81" s="9"/>
      <c r="F81" s="9"/>
      <c r="G81" s="9"/>
      <c r="H81" s="9"/>
      <c r="I81" s="9"/>
      <c r="J81" s="9"/>
    </row>
    <row r="82" spans="1:11" ht="22.5" thickBot="1">
      <c r="A82" s="7" t="s">
        <v>22</v>
      </c>
      <c r="B82" s="123"/>
      <c r="C82" s="123"/>
      <c r="D82" s="10">
        <v>369854</v>
      </c>
      <c r="E82" s="8"/>
      <c r="F82" s="10">
        <v>369854</v>
      </c>
      <c r="G82" s="9"/>
      <c r="H82" s="10">
        <v>369854</v>
      </c>
      <c r="I82" s="8"/>
      <c r="J82" s="10">
        <v>369854</v>
      </c>
    </row>
    <row r="83" spans="1:11" ht="22.5" thickTop="1">
      <c r="A83" s="7" t="s">
        <v>23</v>
      </c>
      <c r="B83" s="123"/>
      <c r="C83" s="123"/>
      <c r="D83" s="9">
        <v>369854</v>
      </c>
      <c r="E83" s="9"/>
      <c r="F83" s="9">
        <v>369854</v>
      </c>
      <c r="G83" s="9"/>
      <c r="H83" s="9">
        <v>369854</v>
      </c>
      <c r="I83" s="9"/>
      <c r="J83" s="9">
        <v>369854</v>
      </c>
    </row>
    <row r="84" spans="1:11" ht="21.75">
      <c r="A84" s="7" t="s">
        <v>65</v>
      </c>
      <c r="B84" s="123"/>
      <c r="C84" s="123"/>
      <c r="D84" s="9">
        <v>164000</v>
      </c>
      <c r="E84" s="9"/>
      <c r="F84" s="9">
        <v>164000</v>
      </c>
      <c r="G84" s="9"/>
      <c r="H84" s="9">
        <v>164000</v>
      </c>
      <c r="I84" s="9"/>
      <c r="J84" s="9">
        <v>164000</v>
      </c>
    </row>
    <row r="85" spans="1:11" ht="21.75">
      <c r="A85" s="7" t="s">
        <v>108</v>
      </c>
      <c r="B85" s="123"/>
      <c r="C85" s="123"/>
      <c r="D85" s="9"/>
      <c r="E85" s="9"/>
      <c r="F85" s="9"/>
      <c r="G85" s="9"/>
      <c r="H85" s="9"/>
      <c r="I85" s="9"/>
      <c r="J85" s="9"/>
    </row>
    <row r="86" spans="1:11" ht="21.75">
      <c r="A86" s="7" t="s">
        <v>24</v>
      </c>
      <c r="B86" s="123"/>
      <c r="C86" s="123"/>
      <c r="D86" s="9"/>
      <c r="E86" s="9"/>
      <c r="F86" s="9"/>
      <c r="G86" s="9"/>
      <c r="H86" s="9"/>
      <c r="I86" s="9"/>
      <c r="J86" s="9"/>
    </row>
    <row r="87" spans="1:11" ht="21.75">
      <c r="A87" s="7" t="s">
        <v>25</v>
      </c>
      <c r="B87" s="123"/>
      <c r="C87" s="123"/>
      <c r="D87" s="9">
        <v>36985</v>
      </c>
      <c r="E87" s="9"/>
      <c r="F87" s="9">
        <v>36985</v>
      </c>
      <c r="G87" s="9"/>
      <c r="H87" s="9">
        <v>36985</v>
      </c>
      <c r="I87" s="9"/>
      <c r="J87" s="9">
        <v>36985</v>
      </c>
    </row>
    <row r="88" spans="1:11" ht="21.75">
      <c r="A88" s="7" t="s">
        <v>97</v>
      </c>
      <c r="B88" s="123"/>
      <c r="C88" s="123"/>
      <c r="D88" s="8">
        <v>850946</v>
      </c>
      <c r="E88" s="8"/>
      <c r="F88" s="8">
        <v>990088</v>
      </c>
      <c r="G88" s="8"/>
      <c r="H88" s="8">
        <v>838173</v>
      </c>
      <c r="I88" s="8"/>
      <c r="J88" s="8">
        <v>975247</v>
      </c>
      <c r="K88" s="19"/>
    </row>
    <row r="89" spans="1:11" ht="21.75">
      <c r="A89" s="7" t="s">
        <v>61</v>
      </c>
      <c r="B89" s="123"/>
      <c r="C89" s="123"/>
      <c r="D89" s="18">
        <v>-4489</v>
      </c>
      <c r="E89" s="8"/>
      <c r="F89" s="18">
        <v>-8175</v>
      </c>
      <c r="G89" s="8"/>
      <c r="H89" s="18">
        <v>-1160</v>
      </c>
      <c r="I89" s="8"/>
      <c r="J89" s="18">
        <v>800</v>
      </c>
    </row>
    <row r="90" spans="1:11" ht="21.75">
      <c r="A90" s="3" t="s">
        <v>26</v>
      </c>
      <c r="B90" s="123"/>
      <c r="C90" s="123"/>
      <c r="D90" s="23">
        <f>SUM(D83:D89)</f>
        <v>1417296</v>
      </c>
      <c r="E90" s="23"/>
      <c r="F90" s="23">
        <f>SUM(F83:F89)</f>
        <v>1552752</v>
      </c>
      <c r="G90" s="23"/>
      <c r="H90" s="23">
        <f>SUM(H83:H89)</f>
        <v>1407852</v>
      </c>
      <c r="I90" s="23"/>
      <c r="J90" s="23">
        <f>SUM(J83:J89)</f>
        <v>1546886</v>
      </c>
    </row>
    <row r="91" spans="1:11" ht="21.75">
      <c r="A91" s="7" t="s">
        <v>27</v>
      </c>
      <c r="B91" s="123"/>
      <c r="C91" s="123"/>
      <c r="D91" s="18">
        <v>2501</v>
      </c>
      <c r="E91" s="8"/>
      <c r="F91" s="18">
        <v>674</v>
      </c>
      <c r="G91" s="9"/>
      <c r="H91" s="18">
        <v>0</v>
      </c>
      <c r="I91" s="8"/>
      <c r="J91" s="18">
        <v>0</v>
      </c>
    </row>
    <row r="92" spans="1:11" ht="21.75">
      <c r="A92" s="3" t="s">
        <v>28</v>
      </c>
      <c r="B92" s="123"/>
      <c r="C92" s="123"/>
      <c r="D92" s="25">
        <f>SUM(D90:D91)</f>
        <v>1419797</v>
      </c>
      <c r="E92" s="23"/>
      <c r="F92" s="25">
        <f>SUM(F90:F91)</f>
        <v>1553426</v>
      </c>
      <c r="G92" s="23"/>
      <c r="H92" s="25">
        <f>SUM(H90:H91)</f>
        <v>1407852</v>
      </c>
      <c r="I92" s="23"/>
      <c r="J92" s="25">
        <f>SUM(J90:J91)</f>
        <v>1546886</v>
      </c>
    </row>
    <row r="93" spans="1:11">
      <c r="A93" s="2"/>
    </row>
    <row r="94" spans="1:11" ht="22.5" thickBot="1">
      <c r="A94" s="3" t="s">
        <v>29</v>
      </c>
      <c r="B94" s="123"/>
      <c r="C94" s="123"/>
      <c r="D94" s="24">
        <f>+D92+D69</f>
        <v>2237444</v>
      </c>
      <c r="E94" s="23"/>
      <c r="F94" s="24">
        <f>+F92+F69</f>
        <v>2713005</v>
      </c>
      <c r="G94" s="22"/>
      <c r="H94" s="24">
        <f>+H92+H69</f>
        <v>2163045</v>
      </c>
      <c r="I94" s="23"/>
      <c r="J94" s="24">
        <f>+J92+J69</f>
        <v>2631610</v>
      </c>
    </row>
    <row r="95" spans="1:11" ht="22.5" thickTop="1">
      <c r="D95" s="19"/>
      <c r="E95" s="19"/>
      <c r="F95" s="19"/>
      <c r="G95" s="19"/>
      <c r="H95" s="19"/>
      <c r="I95" s="19"/>
      <c r="J95" s="19"/>
    </row>
    <row r="96" spans="1:11" ht="21.75">
      <c r="D96" s="26">
        <f>D36-D94</f>
        <v>0</v>
      </c>
      <c r="E96" s="26"/>
      <c r="F96" s="26">
        <f>F36-F94</f>
        <v>0</v>
      </c>
      <c r="G96" s="19"/>
      <c r="H96" s="26">
        <f>H36-H94</f>
        <v>0</v>
      </c>
      <c r="I96" s="26"/>
      <c r="J96" s="26">
        <f>J36-J94</f>
        <v>0</v>
      </c>
    </row>
    <row r="97" spans="4:10" ht="21.75">
      <c r="D97" s="19"/>
      <c r="E97" s="19"/>
      <c r="F97" s="19"/>
      <c r="H97" s="19"/>
      <c r="I97" s="19"/>
      <c r="J97" s="19"/>
    </row>
  </sheetData>
  <sheetProtection password="F7ED" sheet="1" objects="1" scenarios="1"/>
  <mergeCells count="9">
    <mergeCell ref="D75:G75"/>
    <mergeCell ref="H75:J75"/>
    <mergeCell ref="D79:J79"/>
    <mergeCell ref="D5:G5"/>
    <mergeCell ref="H5:J5"/>
    <mergeCell ref="D9:J9"/>
    <mergeCell ref="D42:G42"/>
    <mergeCell ref="H42:J42"/>
    <mergeCell ref="D46:J46"/>
  </mergeCells>
  <pageMargins left="0.70866141732283472" right="0.39370078740157483" top="0.74803149606299213" bottom="0.74803149606299213" header="0.31496062992125984" footer="0.31496062992125984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topLeftCell="A17" zoomScaleSheetLayoutView="100" workbookViewId="0">
      <selection activeCell="A26" sqref="A26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87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166</v>
      </c>
    </row>
    <row r="3" spans="1:10" ht="23.25">
      <c r="A3" s="2"/>
    </row>
    <row r="4" spans="1:10">
      <c r="B4" s="125"/>
      <c r="C4" s="125"/>
      <c r="D4" s="130" t="s">
        <v>18</v>
      </c>
      <c r="E4" s="130"/>
      <c r="F4" s="130"/>
      <c r="G4" s="124"/>
      <c r="H4" s="130" t="s">
        <v>1</v>
      </c>
      <c r="I4" s="130"/>
      <c r="J4" s="130"/>
    </row>
    <row r="5" spans="1:10">
      <c r="B5" s="125"/>
      <c r="C5" s="125"/>
      <c r="D5" s="131" t="s">
        <v>167</v>
      </c>
      <c r="E5" s="131"/>
      <c r="F5" s="131"/>
      <c r="G5" s="125"/>
      <c r="H5" s="131" t="s">
        <v>167</v>
      </c>
      <c r="I5" s="131"/>
      <c r="J5" s="131"/>
    </row>
    <row r="6" spans="1:10">
      <c r="B6" s="125"/>
      <c r="C6" s="125"/>
      <c r="D6" s="131" t="s">
        <v>207</v>
      </c>
      <c r="E6" s="131"/>
      <c r="F6" s="131"/>
      <c r="G6" s="125"/>
      <c r="H6" s="131" t="s">
        <v>207</v>
      </c>
      <c r="I6" s="131"/>
      <c r="J6" s="131"/>
    </row>
    <row r="7" spans="1:10">
      <c r="B7" s="123" t="s">
        <v>3</v>
      </c>
      <c r="C7" s="123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>
      <c r="B8" s="123"/>
      <c r="C8" s="123"/>
      <c r="D8" s="129" t="s">
        <v>164</v>
      </c>
      <c r="E8" s="129"/>
      <c r="F8" s="129"/>
      <c r="G8" s="129"/>
      <c r="H8" s="129"/>
      <c r="I8" s="129"/>
      <c r="J8" s="129"/>
    </row>
    <row r="9" spans="1:10">
      <c r="A9" s="4" t="s">
        <v>30</v>
      </c>
      <c r="B9" s="123"/>
      <c r="C9" s="123"/>
      <c r="D9" s="27"/>
      <c r="E9" s="27"/>
      <c r="F9" s="27"/>
      <c r="G9" s="27"/>
      <c r="H9" s="27"/>
      <c r="I9" s="27"/>
      <c r="J9" s="27"/>
    </row>
    <row r="10" spans="1:10">
      <c r="A10" s="7" t="s">
        <v>98</v>
      </c>
      <c r="B10" s="123">
        <v>29</v>
      </c>
      <c r="C10" s="123"/>
      <c r="D10" s="9">
        <v>145539</v>
      </c>
      <c r="E10" s="9"/>
      <c r="F10" s="9">
        <v>201687</v>
      </c>
      <c r="G10" s="9"/>
      <c r="H10" s="9">
        <v>145539</v>
      </c>
      <c r="I10" s="9"/>
      <c r="J10" s="9">
        <v>202027</v>
      </c>
    </row>
    <row r="11" spans="1:10">
      <c r="A11" s="34" t="s">
        <v>99</v>
      </c>
      <c r="B11" s="123">
        <v>29</v>
      </c>
      <c r="C11" s="123"/>
      <c r="D11" s="9">
        <v>147</v>
      </c>
      <c r="E11" s="9"/>
      <c r="F11" s="9">
        <v>0</v>
      </c>
      <c r="G11" s="9"/>
      <c r="H11" s="9">
        <v>147</v>
      </c>
      <c r="I11" s="9"/>
      <c r="J11" s="9">
        <v>0</v>
      </c>
    </row>
    <row r="12" spans="1:10">
      <c r="A12" s="7" t="s">
        <v>31</v>
      </c>
      <c r="B12" s="123"/>
      <c r="C12" s="123"/>
      <c r="D12" s="9">
        <v>5159</v>
      </c>
      <c r="E12" s="9"/>
      <c r="F12" s="9">
        <v>9243</v>
      </c>
      <c r="G12" s="9"/>
      <c r="H12" s="9">
        <v>3660</v>
      </c>
      <c r="I12" s="9"/>
      <c r="J12" s="9">
        <v>9184</v>
      </c>
    </row>
    <row r="13" spans="1:10">
      <c r="A13" s="3" t="s">
        <v>32</v>
      </c>
      <c r="B13" s="123"/>
      <c r="C13" s="123"/>
      <c r="D13" s="25">
        <f>SUM(D10:D12)</f>
        <v>150845</v>
      </c>
      <c r="E13" s="22"/>
      <c r="F13" s="25">
        <f>SUM(F10:F12)</f>
        <v>210930</v>
      </c>
      <c r="G13" s="22"/>
      <c r="H13" s="25">
        <f>SUM(H10:H12)</f>
        <v>149346</v>
      </c>
      <c r="I13" s="22"/>
      <c r="J13" s="25">
        <f>SUM(J10:J12)</f>
        <v>211211</v>
      </c>
    </row>
    <row r="14" spans="1:10" ht="15.75" customHeight="1">
      <c r="A14" s="2"/>
    </row>
    <row r="15" spans="1:10">
      <c r="A15" s="4" t="s">
        <v>33</v>
      </c>
      <c r="B15" s="123"/>
      <c r="C15" s="123"/>
      <c r="D15" s="9"/>
      <c r="E15" s="9"/>
    </row>
    <row r="16" spans="1:10">
      <c r="A16" s="34" t="s">
        <v>100</v>
      </c>
      <c r="B16" s="123"/>
      <c r="C16" s="123"/>
      <c r="D16" s="9">
        <v>168332</v>
      </c>
      <c r="E16" s="9"/>
      <c r="F16" s="9">
        <v>231134</v>
      </c>
      <c r="G16" s="9"/>
      <c r="H16" s="9">
        <v>168332</v>
      </c>
      <c r="I16" s="9"/>
      <c r="J16" s="9">
        <v>228660</v>
      </c>
    </row>
    <row r="17" spans="1:13">
      <c r="A17" s="7" t="s">
        <v>34</v>
      </c>
      <c r="B17" s="123"/>
      <c r="C17" s="123"/>
      <c r="D17" s="9">
        <v>29667</v>
      </c>
      <c r="E17" s="9"/>
      <c r="F17" s="9">
        <v>32488</v>
      </c>
      <c r="G17" s="9"/>
      <c r="H17" s="9">
        <v>24363</v>
      </c>
      <c r="I17" s="9"/>
      <c r="J17" s="9">
        <v>24625</v>
      </c>
    </row>
    <row r="18" spans="1:13">
      <c r="A18" s="7" t="s">
        <v>218</v>
      </c>
      <c r="B18" s="123"/>
      <c r="C18" s="123"/>
      <c r="D18" s="9">
        <v>381</v>
      </c>
      <c r="E18" s="9"/>
      <c r="F18" s="9">
        <v>0</v>
      </c>
      <c r="G18" s="9"/>
      <c r="H18" s="9">
        <v>381</v>
      </c>
      <c r="I18" s="9"/>
      <c r="J18" s="9">
        <v>0</v>
      </c>
    </row>
    <row r="19" spans="1:13">
      <c r="A19" s="3" t="s">
        <v>36</v>
      </c>
      <c r="B19" s="123"/>
      <c r="C19" s="123"/>
      <c r="D19" s="25">
        <f>SUM(D16:D18)</f>
        <v>198380</v>
      </c>
      <c r="E19" s="23"/>
      <c r="F19" s="25">
        <f>SUM(F16:F18)</f>
        <v>263622</v>
      </c>
      <c r="G19" s="23"/>
      <c r="H19" s="25">
        <f>SUM(H16:H18)</f>
        <v>193076</v>
      </c>
      <c r="I19" s="23"/>
      <c r="J19" s="25">
        <f>SUM(J16:J18)</f>
        <v>253285</v>
      </c>
    </row>
    <row r="20" spans="1:13">
      <c r="A20" s="3" t="s">
        <v>158</v>
      </c>
      <c r="B20" s="123"/>
      <c r="C20" s="123"/>
      <c r="D20" s="29">
        <f>D13-D19</f>
        <v>-47535</v>
      </c>
      <c r="E20" s="23"/>
      <c r="F20" s="29">
        <f>F13-F19</f>
        <v>-52692</v>
      </c>
      <c r="G20" s="23"/>
      <c r="H20" s="29">
        <f>H13-H19</f>
        <v>-43730</v>
      </c>
      <c r="I20" s="23"/>
      <c r="J20" s="29">
        <f>J13-J19</f>
        <v>-42074</v>
      </c>
    </row>
    <row r="21" spans="1:13">
      <c r="A21" s="7" t="s">
        <v>160</v>
      </c>
      <c r="B21" s="123"/>
      <c r="C21" s="123"/>
      <c r="D21" s="8">
        <v>147</v>
      </c>
      <c r="E21" s="8"/>
      <c r="F21" s="8">
        <v>0</v>
      </c>
      <c r="G21" s="8"/>
      <c r="H21" s="8">
        <v>82</v>
      </c>
      <c r="I21" s="8"/>
      <c r="J21" s="8">
        <v>0</v>
      </c>
    </row>
    <row r="22" spans="1:13">
      <c r="A22" s="7" t="s">
        <v>35</v>
      </c>
      <c r="B22" s="123"/>
      <c r="C22" s="123"/>
      <c r="D22" s="9">
        <v>2928</v>
      </c>
      <c r="E22" s="8"/>
      <c r="F22" s="9">
        <v>5185</v>
      </c>
      <c r="G22" s="8"/>
      <c r="H22" s="9">
        <v>2919</v>
      </c>
      <c r="I22" s="8"/>
      <c r="J22" s="9">
        <v>5142</v>
      </c>
    </row>
    <row r="23" spans="1:13">
      <c r="A23" s="7" t="s">
        <v>186</v>
      </c>
      <c r="B23" s="123"/>
      <c r="C23" s="123"/>
      <c r="D23" s="9"/>
      <c r="E23" s="8"/>
      <c r="F23" s="9"/>
      <c r="G23" s="8"/>
      <c r="H23" s="9"/>
      <c r="I23" s="8"/>
      <c r="J23" s="9"/>
    </row>
    <row r="24" spans="1:13">
      <c r="A24" s="7" t="s">
        <v>226</v>
      </c>
      <c r="B24" s="123"/>
      <c r="C24" s="123"/>
      <c r="D24" s="9">
        <v>-8033</v>
      </c>
      <c r="E24" s="8"/>
      <c r="F24" s="9">
        <v>10712</v>
      </c>
      <c r="G24" s="8"/>
      <c r="H24" s="9">
        <v>-12321</v>
      </c>
      <c r="I24" s="8"/>
      <c r="J24" s="9">
        <v>2544</v>
      </c>
    </row>
    <row r="25" spans="1:13">
      <c r="A25" s="3" t="s">
        <v>195</v>
      </c>
      <c r="B25" s="123"/>
      <c r="C25" s="123"/>
      <c r="D25" s="29">
        <f>D20+D21-D22-D24</f>
        <v>-42283</v>
      </c>
      <c r="E25" s="23"/>
      <c r="F25" s="29">
        <f>F20+F21-F22-F24</f>
        <v>-68589</v>
      </c>
      <c r="G25" s="23"/>
      <c r="H25" s="29">
        <f>H20+H21-H22-H24</f>
        <v>-34246</v>
      </c>
      <c r="I25" s="23"/>
      <c r="J25" s="29">
        <f>J20+J21-J22-J24</f>
        <v>-49760</v>
      </c>
    </row>
    <row r="26" spans="1:13">
      <c r="A26" s="7" t="s">
        <v>153</v>
      </c>
      <c r="B26" s="123">
        <v>30</v>
      </c>
      <c r="C26" s="123"/>
      <c r="D26" s="8">
        <v>-2960</v>
      </c>
      <c r="E26" s="8"/>
      <c r="F26" s="8">
        <v>-7477</v>
      </c>
      <c r="G26" s="8"/>
      <c r="H26" s="8">
        <v>0</v>
      </c>
      <c r="I26" s="8"/>
      <c r="J26" s="8">
        <v>-7505</v>
      </c>
    </row>
    <row r="27" spans="1:13" ht="22.5" thickBot="1">
      <c r="A27" s="3" t="s">
        <v>196</v>
      </c>
      <c r="B27" s="123"/>
      <c r="C27" s="123"/>
      <c r="D27" s="30">
        <f>D25-D26</f>
        <v>-39323</v>
      </c>
      <c r="E27" s="23"/>
      <c r="F27" s="30">
        <f>F25-F26</f>
        <v>-61112</v>
      </c>
      <c r="G27" s="23"/>
      <c r="H27" s="30">
        <f>H25-H26</f>
        <v>-34246</v>
      </c>
      <c r="I27" s="23"/>
      <c r="J27" s="30">
        <f>J25-J26</f>
        <v>-42255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>
      <c r="A29" s="3" t="s">
        <v>64</v>
      </c>
      <c r="B29" s="123"/>
      <c r="C29" s="123"/>
      <c r="D29" s="23"/>
      <c r="E29" s="23"/>
      <c r="F29" s="23"/>
      <c r="G29" s="23"/>
      <c r="H29" s="23"/>
      <c r="I29" s="23"/>
      <c r="J29" s="23"/>
      <c r="L29" s="19"/>
    </row>
    <row r="30" spans="1:13">
      <c r="A30" s="4" t="s">
        <v>70</v>
      </c>
      <c r="B30" s="123"/>
      <c r="C30" s="123"/>
      <c r="D30" s="23"/>
      <c r="E30" s="23"/>
      <c r="F30" s="23"/>
      <c r="G30" s="23"/>
      <c r="H30" s="23"/>
      <c r="I30" s="23"/>
      <c r="J30" s="23"/>
    </row>
    <row r="31" spans="1:13">
      <c r="A31" s="4" t="s">
        <v>71</v>
      </c>
      <c r="B31" s="123"/>
      <c r="C31" s="123"/>
      <c r="D31" s="23"/>
      <c r="E31" s="23"/>
      <c r="F31" s="23"/>
      <c r="G31" s="23"/>
      <c r="H31" s="23"/>
      <c r="I31" s="23"/>
      <c r="J31" s="23"/>
    </row>
    <row r="32" spans="1:13">
      <c r="A32" s="7" t="s">
        <v>101</v>
      </c>
      <c r="B32" s="123"/>
      <c r="C32" s="123"/>
      <c r="D32" s="18">
        <v>-1296</v>
      </c>
      <c r="E32" s="8"/>
      <c r="F32" s="18">
        <v>-1763</v>
      </c>
      <c r="G32" s="8"/>
      <c r="H32" s="18">
        <v>0</v>
      </c>
      <c r="I32" s="8"/>
      <c r="J32" s="18">
        <v>0</v>
      </c>
    </row>
    <row r="33" spans="1:10">
      <c r="A33" s="7" t="s">
        <v>72</v>
      </c>
      <c r="B33" s="123"/>
      <c r="C33" s="123"/>
      <c r="D33" s="8"/>
      <c r="E33" s="8"/>
      <c r="F33" s="8"/>
      <c r="G33" s="8"/>
      <c r="H33" s="8"/>
      <c r="I33" s="8"/>
      <c r="J33" s="8"/>
    </row>
    <row r="34" spans="1:10">
      <c r="A34" s="7" t="s">
        <v>73</v>
      </c>
      <c r="B34" s="123"/>
      <c r="C34" s="123"/>
      <c r="D34" s="18">
        <f>SUM(D32)</f>
        <v>-1296</v>
      </c>
      <c r="E34" s="8"/>
      <c r="F34" s="18">
        <f>SUM(F32)</f>
        <v>-1763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123"/>
      <c r="C35" s="123"/>
      <c r="D35" s="8"/>
      <c r="E35" s="8"/>
      <c r="F35" s="8"/>
      <c r="G35" s="8"/>
      <c r="H35" s="8"/>
      <c r="I35" s="8"/>
      <c r="J35" s="8"/>
    </row>
    <row r="36" spans="1:10" s="1" customFormat="1" ht="23.25">
      <c r="A36" s="13" t="s">
        <v>87</v>
      </c>
      <c r="D36" s="27"/>
      <c r="E36" s="5"/>
      <c r="F36" s="27"/>
      <c r="G36" s="28"/>
      <c r="H36" s="27"/>
      <c r="I36" s="28"/>
      <c r="J36" s="27"/>
    </row>
    <row r="37" spans="1:10" s="1" customFormat="1" ht="23.25">
      <c r="A37" s="13" t="s">
        <v>166</v>
      </c>
    </row>
    <row r="38" spans="1:10" ht="23.25">
      <c r="A38" s="2"/>
    </row>
    <row r="39" spans="1:10">
      <c r="B39" s="125"/>
      <c r="C39" s="125"/>
      <c r="D39" s="130" t="s">
        <v>18</v>
      </c>
      <c r="E39" s="130"/>
      <c r="F39" s="130"/>
      <c r="G39" s="124"/>
      <c r="H39" s="130" t="s">
        <v>1</v>
      </c>
      <c r="I39" s="130"/>
      <c r="J39" s="130"/>
    </row>
    <row r="40" spans="1:10">
      <c r="B40" s="123" t="s">
        <v>3</v>
      </c>
      <c r="C40" s="123"/>
      <c r="D40" s="131" t="s">
        <v>167</v>
      </c>
      <c r="E40" s="131"/>
      <c r="F40" s="131"/>
      <c r="G40" s="125"/>
      <c r="H40" s="131" t="s">
        <v>167</v>
      </c>
      <c r="I40" s="131"/>
      <c r="J40" s="131"/>
    </row>
    <row r="41" spans="1:10">
      <c r="B41" s="123"/>
      <c r="C41" s="123"/>
      <c r="D41" s="131" t="s">
        <v>207</v>
      </c>
      <c r="E41" s="131"/>
      <c r="F41" s="131"/>
      <c r="G41" s="125"/>
      <c r="H41" s="131" t="s">
        <v>207</v>
      </c>
      <c r="I41" s="131"/>
      <c r="J41" s="131"/>
    </row>
    <row r="42" spans="1:10">
      <c r="B42" s="123"/>
      <c r="C42" s="123"/>
      <c r="D42" s="20">
        <v>2565</v>
      </c>
      <c r="E42" s="20"/>
      <c r="F42" s="20">
        <v>2564</v>
      </c>
      <c r="G42" s="20"/>
      <c r="H42" s="20">
        <v>2565</v>
      </c>
      <c r="I42" s="20"/>
      <c r="J42" s="20">
        <v>2564</v>
      </c>
    </row>
    <row r="43" spans="1:10">
      <c r="B43" s="123"/>
      <c r="C43" s="123"/>
      <c r="D43" s="129" t="s">
        <v>164</v>
      </c>
      <c r="E43" s="129"/>
      <c r="F43" s="129"/>
      <c r="G43" s="129"/>
      <c r="H43" s="129"/>
      <c r="I43" s="129"/>
      <c r="J43" s="129"/>
    </row>
    <row r="44" spans="1:10">
      <c r="A44" s="4" t="s">
        <v>102</v>
      </c>
      <c r="B44" s="123"/>
      <c r="C44" s="123"/>
      <c r="D44" s="23"/>
      <c r="E44" s="23"/>
      <c r="F44" s="23"/>
      <c r="G44" s="23"/>
      <c r="H44" s="23"/>
      <c r="I44" s="23"/>
      <c r="J44" s="23"/>
    </row>
    <row r="45" spans="1:10">
      <c r="A45" s="4" t="s">
        <v>71</v>
      </c>
      <c r="B45" s="123"/>
      <c r="C45" s="123"/>
      <c r="D45" s="23"/>
      <c r="E45" s="23"/>
      <c r="F45" s="23"/>
      <c r="G45" s="23"/>
      <c r="H45" s="23"/>
      <c r="I45" s="23"/>
      <c r="J45" s="23"/>
    </row>
    <row r="46" spans="1:10">
      <c r="A46" s="7" t="s">
        <v>197</v>
      </c>
    </row>
    <row r="47" spans="1:10">
      <c r="A47" s="7" t="s">
        <v>177</v>
      </c>
      <c r="B47" s="123">
        <v>12</v>
      </c>
      <c r="C47" s="123"/>
      <c r="D47" s="8">
        <v>50</v>
      </c>
      <c r="E47" s="8"/>
      <c r="F47" s="8">
        <v>-1300</v>
      </c>
      <c r="G47" s="8"/>
      <c r="H47" s="8">
        <v>50</v>
      </c>
      <c r="I47" s="8"/>
      <c r="J47" s="8">
        <v>-1300</v>
      </c>
    </row>
    <row r="48" spans="1:10">
      <c r="A48" s="34" t="s">
        <v>103</v>
      </c>
      <c r="B48" s="73"/>
      <c r="C48" s="123"/>
      <c r="D48" s="8"/>
      <c r="E48" s="8"/>
      <c r="F48" s="8"/>
      <c r="G48" s="8"/>
      <c r="H48" s="8"/>
      <c r="I48" s="8"/>
      <c r="J48" s="8"/>
    </row>
    <row r="49" spans="1:10">
      <c r="A49" s="34" t="s">
        <v>104</v>
      </c>
      <c r="B49" s="73"/>
      <c r="C49" s="123"/>
      <c r="D49" s="18">
        <v>-10</v>
      </c>
      <c r="E49" s="8"/>
      <c r="F49" s="18">
        <v>260</v>
      </c>
      <c r="G49" s="8"/>
      <c r="H49" s="18">
        <v>-10</v>
      </c>
      <c r="I49" s="8"/>
      <c r="J49" s="18">
        <v>260</v>
      </c>
    </row>
    <row r="50" spans="1:10">
      <c r="A50" s="7" t="s">
        <v>105</v>
      </c>
      <c r="B50" s="123"/>
      <c r="C50" s="123"/>
      <c r="D50" s="8"/>
      <c r="E50" s="8"/>
      <c r="F50" s="8"/>
      <c r="G50" s="8"/>
      <c r="H50" s="8"/>
      <c r="I50" s="8"/>
      <c r="J50" s="8"/>
    </row>
    <row r="51" spans="1:10">
      <c r="A51" s="7" t="s">
        <v>150</v>
      </c>
      <c r="B51" s="123"/>
      <c r="C51" s="123"/>
      <c r="D51" s="8">
        <f>SUM(D47:D49)</f>
        <v>40</v>
      </c>
      <c r="E51" s="8"/>
      <c r="F51" s="8">
        <f>SUM(F47:F49)</f>
        <v>-1040</v>
      </c>
      <c r="G51" s="8"/>
      <c r="H51" s="8">
        <f>SUM(H47:H49)</f>
        <v>40</v>
      </c>
      <c r="I51" s="8"/>
      <c r="J51" s="8">
        <f>SUM(J47:J49)</f>
        <v>-1040</v>
      </c>
    </row>
    <row r="52" spans="1:10">
      <c r="A52" s="3" t="s">
        <v>174</v>
      </c>
      <c r="B52" s="6"/>
      <c r="C52" s="6"/>
      <c r="D52" s="25">
        <f>SUM(D34,D51)</f>
        <v>-1256</v>
      </c>
      <c r="E52" s="23"/>
      <c r="F52" s="25">
        <f>SUM(F34,F51)</f>
        <v>-2803</v>
      </c>
      <c r="G52" s="23"/>
      <c r="H52" s="25">
        <f>SUM(H34,H51)</f>
        <v>40</v>
      </c>
      <c r="I52" s="23"/>
      <c r="J52" s="25">
        <f>SUM(J34,J51)</f>
        <v>-1040</v>
      </c>
    </row>
    <row r="53" spans="1:10" ht="15.75" customHeight="1">
      <c r="A53" s="2"/>
    </row>
    <row r="54" spans="1:10" ht="22.5" thickBot="1">
      <c r="A54" s="3" t="s">
        <v>198</v>
      </c>
      <c r="B54" s="6"/>
      <c r="C54" s="6"/>
      <c r="D54" s="24">
        <f>SUM(D27,D52)</f>
        <v>-40579</v>
      </c>
      <c r="E54" s="23"/>
      <c r="F54" s="24">
        <f>SUM(F27,F52)</f>
        <v>-63915</v>
      </c>
      <c r="G54" s="23"/>
      <c r="H54" s="24">
        <f>SUM(H27,H52)</f>
        <v>-34206</v>
      </c>
      <c r="I54" s="23"/>
      <c r="J54" s="24">
        <f>SUM(J27,J52)</f>
        <v>-43295</v>
      </c>
    </row>
    <row r="55" spans="1:10" ht="22.5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>
      <c r="A56" s="3" t="s">
        <v>154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>
      <c r="A57" s="7" t="s">
        <v>37</v>
      </c>
      <c r="B57" s="6"/>
      <c r="C57" s="6"/>
      <c r="D57" s="9">
        <v>-38985</v>
      </c>
      <c r="E57" s="9"/>
      <c r="F57" s="9">
        <v>-57067</v>
      </c>
      <c r="G57" s="9"/>
      <c r="H57" s="9">
        <v>-34246</v>
      </c>
      <c r="I57" s="9"/>
      <c r="J57" s="9">
        <v>-42255</v>
      </c>
    </row>
    <row r="58" spans="1:10">
      <c r="A58" s="7" t="s">
        <v>38</v>
      </c>
      <c r="B58" s="123"/>
      <c r="C58" s="123"/>
      <c r="D58" s="18">
        <v>-338</v>
      </c>
      <c r="E58" s="9"/>
      <c r="F58" s="18">
        <v>-4045</v>
      </c>
      <c r="G58" s="9"/>
      <c r="H58" s="18">
        <v>0</v>
      </c>
      <c r="I58" s="9"/>
      <c r="J58" s="18">
        <v>0</v>
      </c>
    </row>
    <row r="59" spans="1:10" ht="22.5" thickBot="1">
      <c r="A59" s="3" t="s">
        <v>196</v>
      </c>
      <c r="B59" s="123"/>
      <c r="C59" s="123"/>
      <c r="D59" s="24">
        <f>SUM(D57:D58)</f>
        <v>-39323</v>
      </c>
      <c r="E59" s="22"/>
      <c r="F59" s="24">
        <f>SUM(F57:F58)</f>
        <v>-61112</v>
      </c>
      <c r="G59" s="22"/>
      <c r="H59" s="24">
        <f>SUM(H57:H58)</f>
        <v>-34246</v>
      </c>
      <c r="I59" s="22"/>
      <c r="J59" s="24">
        <f>SUM(J57:J58)</f>
        <v>-42255</v>
      </c>
    </row>
    <row r="60" spans="1:10" ht="24" thickTop="1">
      <c r="A60" s="2"/>
    </row>
    <row r="61" spans="1:10">
      <c r="A61" s="3" t="s">
        <v>155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>
      <c r="A62" s="7" t="s">
        <v>37</v>
      </c>
      <c r="B62" s="6"/>
      <c r="C62" s="6"/>
      <c r="D62" s="9">
        <v>-39845</v>
      </c>
      <c r="E62" s="9"/>
      <c r="F62" s="9">
        <v>-59194</v>
      </c>
      <c r="G62" s="9"/>
      <c r="H62" s="9">
        <v>-34206</v>
      </c>
      <c r="I62" s="9"/>
      <c r="J62" s="9">
        <v>-43295</v>
      </c>
    </row>
    <row r="63" spans="1:10">
      <c r="A63" s="7" t="s">
        <v>38</v>
      </c>
      <c r="B63" s="123"/>
      <c r="C63" s="123"/>
      <c r="D63" s="18">
        <v>-734</v>
      </c>
      <c r="E63" s="9"/>
      <c r="F63" s="18">
        <v>-4721</v>
      </c>
      <c r="G63" s="9"/>
      <c r="H63" s="18">
        <v>0</v>
      </c>
      <c r="I63" s="9"/>
      <c r="J63" s="18">
        <v>0</v>
      </c>
    </row>
    <row r="64" spans="1:10" ht="22.5" thickBot="1">
      <c r="A64" s="3" t="s">
        <v>198</v>
      </c>
      <c r="B64" s="123"/>
      <c r="C64" s="123"/>
      <c r="D64" s="24">
        <f>SUM(D62:D63)</f>
        <v>-40579</v>
      </c>
      <c r="E64" s="22"/>
      <c r="F64" s="24">
        <f>SUM(F62:F63)</f>
        <v>-63915</v>
      </c>
      <c r="G64" s="22"/>
      <c r="H64" s="24">
        <f>SUM(H62:H63)</f>
        <v>-34206</v>
      </c>
      <c r="I64" s="22"/>
      <c r="J64" s="24">
        <f>SUM(J62:J63)</f>
        <v>-43295</v>
      </c>
    </row>
    <row r="65" spans="1:10" ht="24" thickTop="1">
      <c r="A65" s="2"/>
    </row>
    <row r="66" spans="1:10">
      <c r="A66" s="3" t="s">
        <v>199</v>
      </c>
      <c r="B66" s="123"/>
      <c r="C66" s="123"/>
      <c r="D66" s="23"/>
      <c r="E66" s="23"/>
      <c r="F66" s="23"/>
      <c r="G66" s="23"/>
      <c r="H66" s="23"/>
      <c r="I66" s="23"/>
      <c r="J66" s="23"/>
    </row>
    <row r="67" spans="1:10" ht="22.5" thickBot="1">
      <c r="A67" s="7" t="s">
        <v>80</v>
      </c>
      <c r="B67" s="123">
        <v>31</v>
      </c>
      <c r="C67" s="123"/>
      <c r="D67" s="35">
        <v>-0.05</v>
      </c>
      <c r="E67" s="33"/>
      <c r="F67" s="35">
        <v>-0.08</v>
      </c>
      <c r="G67" s="33"/>
      <c r="H67" s="35">
        <v>-0.05</v>
      </c>
      <c r="I67" s="33"/>
      <c r="J67" s="35">
        <v>-0.06</v>
      </c>
    </row>
    <row r="68" spans="1:10" ht="22.5" thickTop="1">
      <c r="B68" s="123"/>
      <c r="C68" s="123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topLeftCell="A10" zoomScaleSheetLayoutView="100" workbookViewId="0">
      <selection activeCell="D16" sqref="D16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87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166</v>
      </c>
    </row>
    <row r="3" spans="1:10" ht="23.25">
      <c r="A3" s="2"/>
    </row>
    <row r="4" spans="1:10">
      <c r="B4" s="125"/>
      <c r="C4" s="125"/>
      <c r="D4" s="130" t="s">
        <v>18</v>
      </c>
      <c r="E4" s="130"/>
      <c r="F4" s="130"/>
      <c r="G4" s="124"/>
      <c r="H4" s="130" t="s">
        <v>1</v>
      </c>
      <c r="I4" s="130"/>
      <c r="J4" s="130"/>
    </row>
    <row r="5" spans="1:10">
      <c r="B5" s="125"/>
      <c r="C5" s="125"/>
      <c r="D5" s="131" t="s">
        <v>208</v>
      </c>
      <c r="E5" s="131"/>
      <c r="F5" s="131"/>
      <c r="G5" s="125"/>
      <c r="H5" s="131" t="s">
        <v>208</v>
      </c>
      <c r="I5" s="131"/>
      <c r="J5" s="131"/>
    </row>
    <row r="6" spans="1:10">
      <c r="B6" s="125"/>
      <c r="C6" s="125"/>
      <c r="D6" s="131" t="s">
        <v>207</v>
      </c>
      <c r="E6" s="131"/>
      <c r="F6" s="131"/>
      <c r="G6" s="125"/>
      <c r="H6" s="131" t="s">
        <v>207</v>
      </c>
      <c r="I6" s="131"/>
      <c r="J6" s="131"/>
    </row>
    <row r="7" spans="1:10">
      <c r="B7" s="123" t="s">
        <v>3</v>
      </c>
      <c r="C7" s="123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>
      <c r="B8" s="123"/>
      <c r="C8" s="123"/>
      <c r="D8" s="129" t="s">
        <v>164</v>
      </c>
      <c r="E8" s="129"/>
      <c r="F8" s="129"/>
      <c r="G8" s="129"/>
      <c r="H8" s="129"/>
      <c r="I8" s="129"/>
      <c r="J8" s="129"/>
    </row>
    <row r="9" spans="1:10">
      <c r="A9" s="4" t="s">
        <v>30</v>
      </c>
      <c r="B9" s="123"/>
      <c r="C9" s="123"/>
      <c r="D9" s="27"/>
      <c r="E9" s="27"/>
      <c r="F9" s="27"/>
      <c r="G9" s="27"/>
      <c r="H9" s="27"/>
      <c r="I9" s="27"/>
      <c r="J9" s="27"/>
    </row>
    <row r="10" spans="1:10">
      <c r="A10" s="7" t="s">
        <v>98</v>
      </c>
      <c r="B10" s="123">
        <v>29</v>
      </c>
      <c r="C10" s="123"/>
      <c r="D10" s="9">
        <v>553131</v>
      </c>
      <c r="E10" s="9"/>
      <c r="F10" s="9">
        <v>1149728</v>
      </c>
      <c r="G10" s="9"/>
      <c r="H10" s="9">
        <v>553131</v>
      </c>
      <c r="I10" s="9"/>
      <c r="J10" s="9">
        <v>1144875</v>
      </c>
    </row>
    <row r="11" spans="1:10">
      <c r="A11" s="34" t="s">
        <v>99</v>
      </c>
      <c r="B11" s="123">
        <v>29</v>
      </c>
      <c r="C11" s="123"/>
      <c r="D11" s="9">
        <v>1201</v>
      </c>
      <c r="E11" s="9"/>
      <c r="F11" s="9">
        <v>797</v>
      </c>
      <c r="G11" s="9"/>
      <c r="H11" s="9">
        <v>1201</v>
      </c>
      <c r="I11" s="9"/>
      <c r="J11" s="9">
        <v>797</v>
      </c>
    </row>
    <row r="12" spans="1:10">
      <c r="A12" s="7" t="s">
        <v>31</v>
      </c>
      <c r="B12" s="123"/>
      <c r="C12" s="123"/>
      <c r="D12" s="9">
        <v>24531</v>
      </c>
      <c r="E12" s="9"/>
      <c r="F12" s="9">
        <v>26614</v>
      </c>
      <c r="G12" s="9"/>
      <c r="H12" s="9">
        <v>19861</v>
      </c>
      <c r="I12" s="9"/>
      <c r="J12" s="9">
        <v>26305</v>
      </c>
    </row>
    <row r="13" spans="1:10">
      <c r="A13" s="3" t="s">
        <v>32</v>
      </c>
      <c r="B13" s="123"/>
      <c r="C13" s="123"/>
      <c r="D13" s="25">
        <f>SUM(D10:D12)</f>
        <v>578863</v>
      </c>
      <c r="E13" s="22"/>
      <c r="F13" s="25">
        <f>SUM(F10:F12)</f>
        <v>1177139</v>
      </c>
      <c r="G13" s="22"/>
      <c r="H13" s="25">
        <f>SUM(H10:H12)</f>
        <v>574193</v>
      </c>
      <c r="I13" s="22"/>
      <c r="J13" s="25">
        <f>SUM(J10:J12)</f>
        <v>1171977</v>
      </c>
    </row>
    <row r="14" spans="1:10" ht="15.75" customHeight="1">
      <c r="A14" s="2"/>
    </row>
    <row r="15" spans="1:10">
      <c r="A15" s="4" t="s">
        <v>33</v>
      </c>
      <c r="B15" s="123"/>
      <c r="C15" s="123"/>
      <c r="D15" s="9"/>
      <c r="E15" s="9"/>
      <c r="H15" s="9"/>
    </row>
    <row r="16" spans="1:10">
      <c r="A16" s="34" t="s">
        <v>100</v>
      </c>
      <c r="B16" s="123"/>
      <c r="C16" s="123"/>
      <c r="D16" s="9">
        <v>625601</v>
      </c>
      <c r="E16" s="9"/>
      <c r="F16" s="9">
        <v>1096488</v>
      </c>
      <c r="G16" s="9"/>
      <c r="H16" s="9">
        <v>625601</v>
      </c>
      <c r="I16" s="9"/>
      <c r="J16" s="9">
        <v>1088891</v>
      </c>
    </row>
    <row r="17" spans="1:13">
      <c r="A17" s="7" t="s">
        <v>34</v>
      </c>
      <c r="B17" s="123"/>
      <c r="C17" s="123"/>
      <c r="D17" s="9">
        <v>84157</v>
      </c>
      <c r="E17" s="9"/>
      <c r="F17" s="9">
        <v>94254</v>
      </c>
      <c r="G17" s="9"/>
      <c r="H17" s="9">
        <v>71881</v>
      </c>
      <c r="I17" s="9"/>
      <c r="J17" s="9">
        <v>78836</v>
      </c>
    </row>
    <row r="18" spans="1:13">
      <c r="A18" s="7" t="s">
        <v>218</v>
      </c>
      <c r="B18" s="123"/>
      <c r="C18" s="123"/>
      <c r="D18" s="9">
        <v>5543</v>
      </c>
      <c r="E18" s="9"/>
      <c r="F18" s="9">
        <v>0</v>
      </c>
      <c r="G18" s="9"/>
      <c r="H18" s="9">
        <v>5543</v>
      </c>
      <c r="I18" s="9"/>
      <c r="J18" s="9">
        <v>0</v>
      </c>
    </row>
    <row r="19" spans="1:13">
      <c r="A19" s="3" t="s">
        <v>36</v>
      </c>
      <c r="B19" s="123"/>
      <c r="C19" s="123"/>
      <c r="D19" s="25">
        <f>SUM(D16:D18)</f>
        <v>715301</v>
      </c>
      <c r="E19" s="23"/>
      <c r="F19" s="25">
        <f>SUM(F16:F18)</f>
        <v>1190742</v>
      </c>
      <c r="G19" s="23"/>
      <c r="H19" s="25">
        <f>SUM(H16:H18)</f>
        <v>703025</v>
      </c>
      <c r="I19" s="23"/>
      <c r="J19" s="25">
        <f>SUM(J16:J18)</f>
        <v>1167727</v>
      </c>
    </row>
    <row r="20" spans="1:13">
      <c r="A20" s="3" t="s">
        <v>158</v>
      </c>
      <c r="B20" s="123"/>
      <c r="C20" s="123"/>
      <c r="D20" s="29">
        <f>D13-D19</f>
        <v>-136438</v>
      </c>
      <c r="E20" s="23"/>
      <c r="F20" s="29">
        <f>F13-F19</f>
        <v>-13603</v>
      </c>
      <c r="G20" s="23"/>
      <c r="H20" s="29">
        <f>H13-H19</f>
        <v>-128832</v>
      </c>
      <c r="I20" s="23"/>
      <c r="J20" s="29">
        <f>J13-J19</f>
        <v>4250</v>
      </c>
    </row>
    <row r="21" spans="1:13">
      <c r="A21" s="7" t="s">
        <v>160</v>
      </c>
      <c r="B21" s="123"/>
      <c r="C21" s="123"/>
      <c r="D21" s="8">
        <v>387</v>
      </c>
      <c r="E21" s="8"/>
      <c r="F21" s="8">
        <v>0</v>
      </c>
      <c r="G21" s="8"/>
      <c r="H21" s="8">
        <v>252</v>
      </c>
      <c r="I21" s="8"/>
      <c r="J21" s="8">
        <v>0</v>
      </c>
    </row>
    <row r="22" spans="1:13">
      <c r="A22" s="7" t="s">
        <v>35</v>
      </c>
      <c r="B22" s="123"/>
      <c r="C22" s="123"/>
      <c r="D22" s="9">
        <v>10282</v>
      </c>
      <c r="E22" s="8"/>
      <c r="F22" s="9">
        <v>15049</v>
      </c>
      <c r="G22" s="8"/>
      <c r="H22" s="9">
        <v>10267</v>
      </c>
      <c r="I22" s="8"/>
      <c r="J22" s="9">
        <v>14802</v>
      </c>
    </row>
    <row r="23" spans="1:13">
      <c r="A23" s="7" t="s">
        <v>161</v>
      </c>
      <c r="B23" s="123"/>
      <c r="C23" s="123"/>
      <c r="D23" s="9"/>
      <c r="E23" s="8"/>
      <c r="F23" s="9"/>
      <c r="G23" s="8"/>
      <c r="H23" s="9"/>
      <c r="I23" s="8"/>
      <c r="J23" s="9"/>
    </row>
    <row r="24" spans="1:13">
      <c r="A24" s="7" t="s">
        <v>175</v>
      </c>
      <c r="B24" s="123"/>
      <c r="C24" s="123"/>
      <c r="D24" s="9">
        <v>-51</v>
      </c>
      <c r="E24" s="8"/>
      <c r="F24" s="9">
        <v>0</v>
      </c>
      <c r="G24" s="8"/>
      <c r="H24" s="9">
        <v>-51</v>
      </c>
      <c r="I24" s="8"/>
      <c r="J24" s="9">
        <v>0</v>
      </c>
    </row>
    <row r="25" spans="1:13">
      <c r="A25" s="7" t="s">
        <v>186</v>
      </c>
      <c r="B25" s="123"/>
      <c r="C25" s="123"/>
      <c r="D25" s="9"/>
      <c r="E25" s="8"/>
      <c r="F25" s="9"/>
      <c r="G25" s="8"/>
      <c r="H25" s="9"/>
      <c r="I25" s="8"/>
      <c r="J25" s="9"/>
    </row>
    <row r="26" spans="1:13">
      <c r="A26" s="5" t="s">
        <v>219</v>
      </c>
      <c r="B26" s="123"/>
      <c r="C26" s="123"/>
      <c r="D26" s="9">
        <v>-1390</v>
      </c>
      <c r="E26" s="8"/>
      <c r="F26" s="9">
        <v>13770</v>
      </c>
      <c r="G26" s="8"/>
      <c r="H26" s="9">
        <v>8277</v>
      </c>
      <c r="I26" s="8"/>
      <c r="J26" s="9">
        <v>5408</v>
      </c>
    </row>
    <row r="27" spans="1:13">
      <c r="A27" s="3" t="s">
        <v>195</v>
      </c>
      <c r="B27" s="123"/>
      <c r="C27" s="123"/>
      <c r="D27" s="29">
        <f>D20+D21-D22-D24-D26</f>
        <v>-144892</v>
      </c>
      <c r="E27" s="23"/>
      <c r="F27" s="29">
        <f>F20+F21-F22-F24-F26</f>
        <v>-42422</v>
      </c>
      <c r="G27" s="23"/>
      <c r="H27" s="29">
        <f>H20+H21-H22-H24-H26</f>
        <v>-147073</v>
      </c>
      <c r="I27" s="23"/>
      <c r="J27" s="29">
        <f>J20+J21-J22-J24-J26</f>
        <v>-15960</v>
      </c>
    </row>
    <row r="28" spans="1:13">
      <c r="A28" s="7" t="s">
        <v>153</v>
      </c>
      <c r="B28" s="123">
        <v>30</v>
      </c>
      <c r="C28" s="123"/>
      <c r="D28" s="8">
        <v>-10274</v>
      </c>
      <c r="E28" s="8"/>
      <c r="F28" s="8">
        <v>-1656</v>
      </c>
      <c r="G28" s="8"/>
      <c r="H28" s="8">
        <v>-9999</v>
      </c>
      <c r="I28" s="8"/>
      <c r="J28" s="8">
        <v>-717</v>
      </c>
    </row>
    <row r="29" spans="1:13" ht="22.5" thickBot="1">
      <c r="A29" s="3" t="s">
        <v>196</v>
      </c>
      <c r="B29" s="123"/>
      <c r="C29" s="123"/>
      <c r="D29" s="30">
        <f>D27-D28</f>
        <v>-134618</v>
      </c>
      <c r="E29" s="23"/>
      <c r="F29" s="30">
        <f>F27-F28</f>
        <v>-40766</v>
      </c>
      <c r="G29" s="23"/>
      <c r="H29" s="30">
        <f>H27-H28</f>
        <v>-137074</v>
      </c>
      <c r="I29" s="23"/>
      <c r="J29" s="30">
        <f>J27-J28</f>
        <v>-15243</v>
      </c>
      <c r="M29" s="19"/>
    </row>
    <row r="30" spans="1:13" ht="15.75" customHeight="1" thickTop="1">
      <c r="A30" s="2"/>
      <c r="D30" s="9"/>
      <c r="E30" s="9"/>
      <c r="F30" s="9"/>
      <c r="G30" s="9"/>
      <c r="H30" s="9"/>
      <c r="I30" s="9"/>
      <c r="J30" s="9"/>
      <c r="L30" s="19"/>
    </row>
    <row r="31" spans="1:13">
      <c r="A31" s="3" t="s">
        <v>64</v>
      </c>
      <c r="B31" s="123"/>
      <c r="C31" s="123"/>
      <c r="D31" s="23"/>
      <c r="E31" s="23"/>
      <c r="F31" s="23"/>
      <c r="G31" s="23"/>
      <c r="H31" s="23"/>
      <c r="I31" s="23"/>
      <c r="J31" s="23"/>
      <c r="L31" s="19"/>
    </row>
    <row r="32" spans="1:13">
      <c r="A32" s="4" t="s">
        <v>70</v>
      </c>
      <c r="B32" s="123"/>
      <c r="C32" s="123"/>
      <c r="D32" s="23"/>
      <c r="E32" s="23"/>
      <c r="F32" s="23"/>
      <c r="G32" s="23"/>
      <c r="H32" s="23"/>
      <c r="I32" s="23"/>
      <c r="J32" s="23"/>
    </row>
    <row r="33" spans="1:10">
      <c r="A33" s="4" t="s">
        <v>71</v>
      </c>
      <c r="B33" s="123"/>
      <c r="C33" s="123"/>
      <c r="D33" s="23"/>
      <c r="E33" s="23"/>
      <c r="F33" s="23"/>
      <c r="G33" s="23"/>
      <c r="H33" s="23"/>
      <c r="I33" s="23"/>
      <c r="J33" s="23"/>
    </row>
    <row r="34" spans="1:10">
      <c r="A34" s="7" t="s">
        <v>101</v>
      </c>
      <c r="B34" s="123"/>
      <c r="C34" s="123"/>
      <c r="D34" s="18">
        <v>2949</v>
      </c>
      <c r="E34" s="8"/>
      <c r="F34" s="18">
        <v>-6328</v>
      </c>
      <c r="G34" s="8"/>
      <c r="H34" s="18">
        <v>0</v>
      </c>
      <c r="I34" s="8"/>
      <c r="J34" s="18">
        <v>0</v>
      </c>
    </row>
    <row r="35" spans="1:10">
      <c r="A35" s="7" t="s">
        <v>72</v>
      </c>
      <c r="B35" s="123"/>
      <c r="C35" s="123"/>
      <c r="D35" s="8"/>
      <c r="E35" s="8"/>
      <c r="F35" s="8"/>
      <c r="G35" s="8"/>
      <c r="H35" s="8"/>
      <c r="I35" s="8"/>
      <c r="J35" s="8"/>
    </row>
    <row r="36" spans="1:10">
      <c r="A36" s="7" t="s">
        <v>73</v>
      </c>
      <c r="B36" s="123"/>
      <c r="C36" s="123"/>
      <c r="D36" s="18">
        <f>SUM(D34)</f>
        <v>2949</v>
      </c>
      <c r="E36" s="8"/>
      <c r="F36" s="18">
        <f>SUM(F34)</f>
        <v>-6328</v>
      </c>
      <c r="G36" s="8"/>
      <c r="H36" s="18">
        <f>SUM(H34)</f>
        <v>0</v>
      </c>
      <c r="I36" s="8"/>
      <c r="J36" s="18">
        <f>SUM(J34)</f>
        <v>0</v>
      </c>
    </row>
    <row r="37" spans="1:10">
      <c r="B37" s="123"/>
      <c r="C37" s="123"/>
      <c r="D37" s="8"/>
      <c r="E37" s="8"/>
      <c r="F37" s="8"/>
      <c r="G37" s="8"/>
      <c r="H37" s="8"/>
      <c r="I37" s="8"/>
      <c r="J37" s="8"/>
    </row>
    <row r="38" spans="1:10" s="1" customFormat="1" ht="23.25">
      <c r="A38" s="13" t="s">
        <v>87</v>
      </c>
      <c r="D38" s="27"/>
      <c r="E38" s="5"/>
      <c r="F38" s="27"/>
      <c r="G38" s="28"/>
      <c r="H38" s="27"/>
      <c r="I38" s="28"/>
      <c r="J38" s="27"/>
    </row>
    <row r="39" spans="1:10" s="1" customFormat="1" ht="23.25">
      <c r="A39" s="13" t="s">
        <v>166</v>
      </c>
    </row>
    <row r="40" spans="1:10" ht="23.25">
      <c r="A40" s="2"/>
    </row>
    <row r="41" spans="1:10">
      <c r="B41" s="125"/>
      <c r="C41" s="125"/>
      <c r="D41" s="130" t="s">
        <v>18</v>
      </c>
      <c r="E41" s="130"/>
      <c r="F41" s="130"/>
      <c r="G41" s="124"/>
      <c r="H41" s="130" t="s">
        <v>1</v>
      </c>
      <c r="I41" s="130"/>
      <c r="J41" s="130"/>
    </row>
    <row r="42" spans="1:10">
      <c r="B42" s="123" t="s">
        <v>3</v>
      </c>
      <c r="C42" s="123"/>
      <c r="D42" s="131" t="s">
        <v>208</v>
      </c>
      <c r="E42" s="131"/>
      <c r="F42" s="131"/>
      <c r="G42" s="125"/>
      <c r="H42" s="131" t="s">
        <v>208</v>
      </c>
      <c r="I42" s="131"/>
      <c r="J42" s="131"/>
    </row>
    <row r="43" spans="1:10">
      <c r="B43" s="123"/>
      <c r="C43" s="123"/>
      <c r="D43" s="131" t="s">
        <v>207</v>
      </c>
      <c r="E43" s="131"/>
      <c r="F43" s="131"/>
      <c r="G43" s="125"/>
      <c r="H43" s="131" t="s">
        <v>207</v>
      </c>
      <c r="I43" s="131"/>
      <c r="J43" s="131"/>
    </row>
    <row r="44" spans="1:10">
      <c r="B44" s="123"/>
      <c r="C44" s="123"/>
      <c r="D44" s="20">
        <v>2565</v>
      </c>
      <c r="E44" s="20"/>
      <c r="F44" s="20">
        <v>2564</v>
      </c>
      <c r="G44" s="20"/>
      <c r="H44" s="20">
        <v>2565</v>
      </c>
      <c r="I44" s="20"/>
      <c r="J44" s="20">
        <v>2564</v>
      </c>
    </row>
    <row r="45" spans="1:10">
      <c r="B45" s="123"/>
      <c r="C45" s="123"/>
      <c r="D45" s="129" t="s">
        <v>164</v>
      </c>
      <c r="E45" s="129"/>
      <c r="F45" s="129"/>
      <c r="G45" s="129"/>
      <c r="H45" s="129"/>
      <c r="I45" s="129"/>
      <c r="J45" s="129"/>
    </row>
    <row r="46" spans="1:10">
      <c r="A46" s="4" t="s">
        <v>102</v>
      </c>
      <c r="B46" s="123"/>
      <c r="C46" s="123"/>
      <c r="D46" s="23"/>
      <c r="E46" s="23"/>
      <c r="F46" s="23"/>
      <c r="G46" s="23"/>
      <c r="H46" s="23"/>
      <c r="I46" s="23"/>
      <c r="J46" s="23"/>
    </row>
    <row r="47" spans="1:10">
      <c r="A47" s="4" t="s">
        <v>71</v>
      </c>
      <c r="B47" s="123"/>
      <c r="C47" s="123"/>
      <c r="D47" s="23"/>
      <c r="E47" s="23"/>
      <c r="F47" s="23"/>
      <c r="G47" s="23"/>
      <c r="H47" s="23"/>
      <c r="I47" s="23"/>
      <c r="J47" s="23"/>
    </row>
    <row r="48" spans="1:10">
      <c r="A48" s="7" t="s">
        <v>176</v>
      </c>
    </row>
    <row r="49" spans="1:10">
      <c r="A49" s="7" t="s">
        <v>177</v>
      </c>
      <c r="B49" s="123">
        <v>12</v>
      </c>
      <c r="C49" s="123"/>
      <c r="D49" s="8">
        <v>-2450</v>
      </c>
      <c r="E49" s="8"/>
      <c r="F49" s="8">
        <v>1600</v>
      </c>
      <c r="G49" s="8"/>
      <c r="H49" s="8">
        <v>-2450</v>
      </c>
      <c r="I49" s="8"/>
      <c r="J49" s="8">
        <v>1600</v>
      </c>
    </row>
    <row r="50" spans="1:10">
      <c r="A50" s="34" t="s">
        <v>103</v>
      </c>
      <c r="B50" s="73"/>
      <c r="C50" s="123"/>
      <c r="D50" s="8"/>
      <c r="E50" s="8"/>
      <c r="F50" s="8"/>
      <c r="G50" s="8"/>
      <c r="H50" s="8"/>
      <c r="I50" s="8"/>
      <c r="J50" s="8"/>
    </row>
    <row r="51" spans="1:10">
      <c r="A51" s="34" t="s">
        <v>104</v>
      </c>
      <c r="B51" s="73"/>
      <c r="C51" s="123"/>
      <c r="D51" s="18">
        <v>490</v>
      </c>
      <c r="E51" s="8"/>
      <c r="F51" s="18">
        <v>-320</v>
      </c>
      <c r="G51" s="8"/>
      <c r="H51" s="18">
        <v>490</v>
      </c>
      <c r="I51" s="8"/>
      <c r="J51" s="18">
        <v>-320</v>
      </c>
    </row>
    <row r="52" spans="1:10">
      <c r="A52" s="7" t="s">
        <v>105</v>
      </c>
      <c r="B52" s="123"/>
      <c r="C52" s="123"/>
      <c r="D52" s="8"/>
      <c r="E52" s="8"/>
      <c r="F52" s="8"/>
      <c r="G52" s="8"/>
      <c r="H52" s="8"/>
      <c r="I52" s="8"/>
      <c r="J52" s="8"/>
    </row>
    <row r="53" spans="1:10">
      <c r="A53" s="7" t="s">
        <v>150</v>
      </c>
      <c r="B53" s="123"/>
      <c r="C53" s="123"/>
      <c r="D53" s="8">
        <f>SUM(D49:D51)</f>
        <v>-1960</v>
      </c>
      <c r="E53" s="8"/>
      <c r="F53" s="8">
        <f>SUM(F49:F51)</f>
        <v>1280</v>
      </c>
      <c r="G53" s="8"/>
      <c r="H53" s="8">
        <f>SUM(H49:H51)</f>
        <v>-1960</v>
      </c>
      <c r="I53" s="8"/>
      <c r="J53" s="8">
        <f>SUM(J49:J51)</f>
        <v>1280</v>
      </c>
    </row>
    <row r="54" spans="1:10">
      <c r="A54" s="3" t="s">
        <v>174</v>
      </c>
      <c r="B54" s="6"/>
      <c r="C54" s="6"/>
      <c r="D54" s="25">
        <f>SUM(D36,D53)</f>
        <v>989</v>
      </c>
      <c r="E54" s="23"/>
      <c r="F54" s="25">
        <f>SUM(F36,F53)</f>
        <v>-5048</v>
      </c>
      <c r="G54" s="23"/>
      <c r="H54" s="25">
        <f>SUM(H36,H53)</f>
        <v>-1960</v>
      </c>
      <c r="I54" s="23"/>
      <c r="J54" s="25">
        <f>SUM(J36,J53)</f>
        <v>1280</v>
      </c>
    </row>
    <row r="55" spans="1:10" ht="15.75" customHeight="1">
      <c r="A55" s="2"/>
    </row>
    <row r="56" spans="1:10" ht="22.5" thickBot="1">
      <c r="A56" s="3" t="s">
        <v>198</v>
      </c>
      <c r="B56" s="6"/>
      <c r="C56" s="6"/>
      <c r="D56" s="24">
        <f>SUM(D29,D54)</f>
        <v>-133629</v>
      </c>
      <c r="E56" s="23"/>
      <c r="F56" s="24">
        <f>SUM(F29,F54)</f>
        <v>-45814</v>
      </c>
      <c r="G56" s="23"/>
      <c r="H56" s="24">
        <f>SUM(H29,H54)</f>
        <v>-139034</v>
      </c>
      <c r="I56" s="23"/>
      <c r="J56" s="24">
        <f>SUM(J29,J54)</f>
        <v>-13963</v>
      </c>
    </row>
    <row r="57" spans="1:10" ht="22.5" thickTop="1">
      <c r="A57" s="3"/>
      <c r="B57" s="6"/>
      <c r="C57" s="6"/>
      <c r="D57" s="23"/>
      <c r="E57" s="23"/>
      <c r="F57" s="23"/>
      <c r="G57" s="23"/>
      <c r="H57" s="23"/>
      <c r="I57" s="23"/>
      <c r="J57" s="23"/>
    </row>
    <row r="58" spans="1:10">
      <c r="A58" s="3" t="s">
        <v>154</v>
      </c>
      <c r="B58" s="6"/>
      <c r="C58" s="6"/>
      <c r="D58" s="31"/>
      <c r="E58" s="32"/>
      <c r="F58" s="31"/>
      <c r="G58" s="32"/>
      <c r="H58" s="31"/>
      <c r="I58" s="32"/>
      <c r="J58" s="31"/>
    </row>
    <row r="59" spans="1:10">
      <c r="A59" s="7" t="s">
        <v>37</v>
      </c>
      <c r="B59" s="6"/>
      <c r="C59" s="6"/>
      <c r="D59" s="9">
        <v>-139142</v>
      </c>
      <c r="E59" s="9"/>
      <c r="F59" s="9">
        <v>-35088</v>
      </c>
      <c r="G59" s="9"/>
      <c r="H59" s="9">
        <v>-137074</v>
      </c>
      <c r="I59" s="9"/>
      <c r="J59" s="9">
        <v>-15243</v>
      </c>
    </row>
    <row r="60" spans="1:10">
      <c r="A60" s="7" t="s">
        <v>38</v>
      </c>
      <c r="B60" s="123"/>
      <c r="C60" s="123"/>
      <c r="D60" s="18">
        <v>4524</v>
      </c>
      <c r="E60" s="9"/>
      <c r="F60" s="18">
        <v>-5678</v>
      </c>
      <c r="G60" s="9"/>
      <c r="H60" s="18">
        <v>0</v>
      </c>
      <c r="I60" s="9"/>
      <c r="J60" s="18">
        <v>0</v>
      </c>
    </row>
    <row r="61" spans="1:10" ht="22.5" thickBot="1">
      <c r="A61" s="3" t="s">
        <v>196</v>
      </c>
      <c r="B61" s="123"/>
      <c r="C61" s="123"/>
      <c r="D61" s="24">
        <f>SUM(D59:D60)</f>
        <v>-134618</v>
      </c>
      <c r="E61" s="22"/>
      <c r="F61" s="24">
        <f>SUM(F59:F60)</f>
        <v>-40766</v>
      </c>
      <c r="G61" s="22"/>
      <c r="H61" s="24">
        <f>SUM(H59:H60)</f>
        <v>-137074</v>
      </c>
      <c r="I61" s="22"/>
      <c r="J61" s="24">
        <f>SUM(J59:J60)</f>
        <v>-15243</v>
      </c>
    </row>
    <row r="62" spans="1:10" ht="24" thickTop="1">
      <c r="A62" s="2"/>
    </row>
    <row r="63" spans="1:10">
      <c r="A63" s="3" t="s">
        <v>155</v>
      </c>
      <c r="B63" s="6"/>
      <c r="C63" s="6"/>
      <c r="D63" s="31"/>
      <c r="E63" s="32"/>
      <c r="F63" s="31"/>
      <c r="G63" s="32"/>
      <c r="H63" s="31"/>
      <c r="I63" s="32"/>
      <c r="J63" s="31"/>
    </row>
    <row r="64" spans="1:10">
      <c r="A64" s="7" t="s">
        <v>37</v>
      </c>
      <c r="B64" s="6"/>
      <c r="C64" s="6"/>
      <c r="D64" s="9">
        <v>-135456</v>
      </c>
      <c r="E64" s="9"/>
      <c r="F64" s="9">
        <v>-37118</v>
      </c>
      <c r="G64" s="9"/>
      <c r="H64" s="9">
        <v>-139034</v>
      </c>
      <c r="I64" s="9"/>
      <c r="J64" s="9">
        <v>-13963</v>
      </c>
    </row>
    <row r="65" spans="1:10">
      <c r="A65" s="7" t="s">
        <v>38</v>
      </c>
      <c r="B65" s="123"/>
      <c r="C65" s="123"/>
      <c r="D65" s="18">
        <v>1827</v>
      </c>
      <c r="E65" s="9"/>
      <c r="F65" s="18">
        <v>-8696</v>
      </c>
      <c r="G65" s="9"/>
      <c r="H65" s="18">
        <v>0</v>
      </c>
      <c r="I65" s="9"/>
      <c r="J65" s="18">
        <v>0</v>
      </c>
    </row>
    <row r="66" spans="1:10" ht="22.5" thickBot="1">
      <c r="A66" s="3" t="s">
        <v>198</v>
      </c>
      <c r="B66" s="123"/>
      <c r="C66" s="123"/>
      <c r="D66" s="24">
        <f>D56</f>
        <v>-133629</v>
      </c>
      <c r="E66" s="22"/>
      <c r="F66" s="24">
        <f>SUM(F64:F65)</f>
        <v>-45814</v>
      </c>
      <c r="G66" s="22"/>
      <c r="H66" s="24">
        <f>SUM(H64:H65)</f>
        <v>-139034</v>
      </c>
      <c r="I66" s="22"/>
      <c r="J66" s="24">
        <f>SUM(J64:J65)</f>
        <v>-13963</v>
      </c>
    </row>
    <row r="67" spans="1:10" ht="24" thickTop="1">
      <c r="A67" s="2"/>
    </row>
    <row r="68" spans="1:10">
      <c r="A68" s="3" t="s">
        <v>199</v>
      </c>
      <c r="B68" s="123"/>
      <c r="C68" s="123"/>
      <c r="D68" s="23"/>
      <c r="E68" s="23"/>
      <c r="F68" s="23"/>
      <c r="G68" s="23"/>
      <c r="H68" s="23"/>
      <c r="I68" s="23"/>
      <c r="J68" s="23"/>
    </row>
    <row r="69" spans="1:10" ht="22.5" thickBot="1">
      <c r="A69" s="7" t="s">
        <v>80</v>
      </c>
      <c r="B69" s="123">
        <v>31</v>
      </c>
      <c r="C69" s="123"/>
      <c r="D69" s="35">
        <v>-0.19</v>
      </c>
      <c r="E69" s="33"/>
      <c r="F69" s="35">
        <v>-0.05</v>
      </c>
      <c r="G69" s="33"/>
      <c r="H69" s="35">
        <v>-0.19</v>
      </c>
      <c r="I69" s="33"/>
      <c r="J69" s="35">
        <v>-0.02</v>
      </c>
    </row>
    <row r="70" spans="1:10" ht="22.5" thickTop="1">
      <c r="B70" s="123"/>
      <c r="C70" s="123"/>
      <c r="D70" s="33"/>
      <c r="E70" s="33"/>
      <c r="F70" s="33"/>
      <c r="G70" s="33"/>
      <c r="H70" s="33"/>
      <c r="I70" s="33"/>
      <c r="J70" s="33"/>
    </row>
    <row r="72" spans="1:10">
      <c r="D72" s="19"/>
      <c r="F72" s="19"/>
      <c r="H72" s="19"/>
      <c r="J72" s="19"/>
    </row>
    <row r="73" spans="1:10">
      <c r="D73" s="19"/>
      <c r="F73" s="19"/>
      <c r="H73" s="19"/>
      <c r="J73" s="19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29"/>
  <sheetViews>
    <sheetView view="pageBreakPreview" topLeftCell="A13" zoomScale="90" zoomScaleSheetLayoutView="90" workbookViewId="0">
      <selection activeCell="B14" sqref="B14"/>
    </sheetView>
  </sheetViews>
  <sheetFormatPr defaultColWidth="9.140625" defaultRowHeight="23.25" customHeight="1"/>
  <cols>
    <col min="1" max="1" width="31.7109375" style="7" customWidth="1"/>
    <col min="2" max="2" width="8" style="43" customWidth="1"/>
    <col min="3" max="3" width="11.5703125" style="5" bestFit="1" customWidth="1"/>
    <col min="4" max="4" width="1.7109375" style="5" customWidth="1"/>
    <col min="5" max="5" width="8.5703125" style="5" bestFit="1" customWidth="1"/>
    <col min="6" max="6" width="1.7109375" style="5" customWidth="1"/>
    <col min="7" max="7" width="11" style="5" bestFit="1" customWidth="1"/>
    <col min="8" max="8" width="2" style="5" customWidth="1"/>
    <col min="9" max="9" width="10.5703125" style="5" bestFit="1" customWidth="1"/>
    <col min="10" max="10" width="2" style="5" customWidth="1"/>
    <col min="11" max="11" width="11.5703125" style="5" bestFit="1" customWidth="1"/>
    <col min="12" max="12" width="1.7109375" style="5" customWidth="1"/>
    <col min="13" max="13" width="10.42578125" style="5" bestFit="1" customWidth="1"/>
    <col min="14" max="14" width="1.7109375" style="5" customWidth="1"/>
    <col min="15" max="15" width="10" style="5" customWidth="1"/>
    <col min="16" max="16" width="1.7109375" style="5" customWidth="1"/>
    <col min="17" max="17" width="11" style="5" bestFit="1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0.140625" style="5" bestFit="1" customWidth="1"/>
    <col min="22" max="16384" width="9.140625" style="5"/>
  </cols>
  <sheetData>
    <row r="1" spans="1:21" s="1" customFormat="1" ht="23.25" customHeight="1">
      <c r="A1" s="13" t="s">
        <v>87</v>
      </c>
      <c r="B1" s="36"/>
    </row>
    <row r="2" spans="1:21" s="1" customFormat="1" ht="23.25" customHeight="1">
      <c r="A2" s="13" t="s">
        <v>168</v>
      </c>
      <c r="B2" s="36"/>
    </row>
    <row r="3" spans="1:21" s="14" customFormat="1" ht="20.25" customHeight="1">
      <c r="A3" s="16"/>
      <c r="B3" s="39"/>
      <c r="C3" s="132" t="s">
        <v>18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21.75">
      <c r="C4" s="45"/>
      <c r="D4" s="45"/>
      <c r="E4" s="45"/>
      <c r="F4" s="45"/>
      <c r="J4" s="127"/>
      <c r="K4" s="134" t="s">
        <v>61</v>
      </c>
      <c r="L4" s="134"/>
      <c r="M4" s="134"/>
      <c r="N4" s="134"/>
      <c r="O4" s="134"/>
      <c r="P4" s="45"/>
      <c r="Q4" s="45"/>
      <c r="R4" s="126"/>
      <c r="S4" s="126"/>
      <c r="T4" s="126"/>
      <c r="U4" s="126"/>
    </row>
    <row r="5" spans="1:21" ht="21.75">
      <c r="C5" s="45"/>
      <c r="D5" s="45"/>
      <c r="E5" s="45"/>
      <c r="F5" s="45"/>
      <c r="G5" s="133"/>
      <c r="H5" s="133"/>
      <c r="I5" s="133"/>
      <c r="J5" s="127"/>
      <c r="K5" s="67" t="s">
        <v>109</v>
      </c>
      <c r="L5" s="45"/>
      <c r="M5" s="45"/>
      <c r="N5" s="45"/>
      <c r="O5" s="45"/>
      <c r="P5" s="45"/>
      <c r="Q5" s="45"/>
      <c r="R5" s="126"/>
      <c r="T5" s="126"/>
      <c r="U5" s="126"/>
    </row>
    <row r="6" spans="1:21" ht="21.75">
      <c r="C6" s="45"/>
      <c r="D6" s="45"/>
      <c r="E6" s="45"/>
      <c r="F6" s="45"/>
      <c r="G6" s="127"/>
      <c r="H6" s="127"/>
      <c r="I6" s="127"/>
      <c r="J6" s="127"/>
      <c r="K6" s="45" t="s">
        <v>136</v>
      </c>
      <c r="L6" s="45"/>
      <c r="M6" s="45"/>
      <c r="N6" s="45"/>
      <c r="O6" s="45"/>
      <c r="P6" s="45"/>
      <c r="Q6" s="45"/>
      <c r="R6" s="126"/>
      <c r="S6" s="45" t="s">
        <v>111</v>
      </c>
      <c r="T6" s="126"/>
      <c r="U6" s="126"/>
    </row>
    <row r="7" spans="1:21" ht="21.75">
      <c r="B7" s="125"/>
      <c r="C7" s="125"/>
      <c r="E7" s="125" t="s">
        <v>75</v>
      </c>
      <c r="G7" s="135" t="s">
        <v>108</v>
      </c>
      <c r="H7" s="135"/>
      <c r="I7" s="135"/>
      <c r="K7" s="125" t="s">
        <v>137</v>
      </c>
      <c r="M7" s="125" t="s">
        <v>128</v>
      </c>
      <c r="S7" s="125" t="s">
        <v>112</v>
      </c>
    </row>
    <row r="8" spans="1:21" ht="21.75">
      <c r="B8" s="123"/>
      <c r="C8" s="125" t="s">
        <v>55</v>
      </c>
      <c r="E8" s="125" t="s">
        <v>142</v>
      </c>
      <c r="G8" s="125" t="s">
        <v>135</v>
      </c>
      <c r="H8" s="125"/>
      <c r="I8" s="125" t="s">
        <v>132</v>
      </c>
      <c r="K8" s="125" t="s">
        <v>138</v>
      </c>
      <c r="M8" s="125" t="s">
        <v>129</v>
      </c>
      <c r="Q8" s="125" t="s">
        <v>140</v>
      </c>
      <c r="S8" s="125" t="s">
        <v>39</v>
      </c>
      <c r="U8" s="125" t="s">
        <v>40</v>
      </c>
    </row>
    <row r="9" spans="1:21" ht="21.75">
      <c r="B9" s="123" t="s">
        <v>3</v>
      </c>
      <c r="C9" s="125" t="s">
        <v>56</v>
      </c>
      <c r="E9" s="125" t="s">
        <v>143</v>
      </c>
      <c r="G9" s="125" t="s">
        <v>134</v>
      </c>
      <c r="I9" s="125" t="s">
        <v>133</v>
      </c>
      <c r="J9" s="125"/>
      <c r="K9" s="125" t="s">
        <v>139</v>
      </c>
      <c r="M9" s="125" t="s">
        <v>130</v>
      </c>
      <c r="O9" s="125" t="s">
        <v>110</v>
      </c>
      <c r="Q9" s="125" t="s">
        <v>141</v>
      </c>
      <c r="S9" s="125" t="s">
        <v>42</v>
      </c>
      <c r="U9" s="125" t="s">
        <v>43</v>
      </c>
    </row>
    <row r="10" spans="1:21" ht="21.75">
      <c r="B10" s="123"/>
      <c r="C10" s="129" t="s">
        <v>164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</row>
    <row r="11" spans="1:21" s="68" customFormat="1" ht="21.75">
      <c r="A11" s="4" t="s">
        <v>209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8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1.75">
      <c r="A13" s="3" t="s">
        <v>107</v>
      </c>
      <c r="B13" s="123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1039410</v>
      </c>
      <c r="J13" s="52"/>
      <c r="K13" s="52">
        <v>-4823</v>
      </c>
      <c r="L13" s="52"/>
      <c r="M13" s="52">
        <v>0</v>
      </c>
      <c r="N13" s="52"/>
      <c r="O13" s="52">
        <f>SUM(K13:M13)</f>
        <v>-4823</v>
      </c>
      <c r="P13" s="52"/>
      <c r="Q13" s="52">
        <f>SUM(C13,E13,G13,I13,O13)</f>
        <v>1605426</v>
      </c>
      <c r="R13" s="52"/>
      <c r="S13" s="52">
        <v>6659</v>
      </c>
      <c r="T13" s="52"/>
      <c r="U13" s="52">
        <f>SUM(Q13,S13)</f>
        <v>1612085</v>
      </c>
    </row>
    <row r="14" spans="1:21" ht="21.75">
      <c r="A14" s="3" t="s">
        <v>169</v>
      </c>
      <c r="B14" s="123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9"/>
      <c r="S14" s="69"/>
      <c r="T14" s="69"/>
      <c r="U14" s="51"/>
    </row>
    <row r="15" spans="1:21" ht="21.75">
      <c r="A15" s="7" t="s">
        <v>106</v>
      </c>
      <c r="B15" s="123"/>
      <c r="C15" s="51">
        <v>0</v>
      </c>
      <c r="D15" s="8"/>
      <c r="E15" s="51">
        <v>0</v>
      </c>
      <c r="F15" s="8"/>
      <c r="G15" s="51">
        <v>0</v>
      </c>
      <c r="H15" s="51"/>
      <c r="I15" s="51">
        <v>-35088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-35088</v>
      </c>
      <c r="R15" s="69"/>
      <c r="S15" s="69">
        <v>-5678</v>
      </c>
      <c r="T15" s="69"/>
      <c r="U15" s="9">
        <f>SUM(Q15,S15)</f>
        <v>-40766</v>
      </c>
    </row>
    <row r="16" spans="1:21" ht="21.75">
      <c r="A16" s="7" t="s">
        <v>131</v>
      </c>
      <c r="B16" s="123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-3310</v>
      </c>
      <c r="L16" s="9"/>
      <c r="M16" s="51">
        <v>1280</v>
      </c>
      <c r="N16" s="9"/>
      <c r="O16" s="51">
        <f>SUM(K16:M16)</f>
        <v>-2030</v>
      </c>
      <c r="P16" s="9"/>
      <c r="Q16" s="51">
        <f>SUM(C16,E16,G16,I16,O16)</f>
        <v>-2030</v>
      </c>
      <c r="R16" s="69"/>
      <c r="S16" s="69">
        <v>-3018</v>
      </c>
      <c r="T16" s="69"/>
      <c r="U16" s="9">
        <f>SUM(Q16,S16)</f>
        <v>-5048</v>
      </c>
    </row>
    <row r="17" spans="1:21" s="68" customFormat="1" ht="21.75">
      <c r="A17" s="3" t="s">
        <v>170</v>
      </c>
      <c r="B17" s="6"/>
      <c r="C17" s="79">
        <f>SUM(C15:C16)</f>
        <v>0</v>
      </c>
      <c r="D17" s="23"/>
      <c r="E17" s="79">
        <f>SUM(E15:E16)</f>
        <v>0</v>
      </c>
      <c r="F17" s="23"/>
      <c r="G17" s="79">
        <f>SUM(G15:G16)</f>
        <v>0</v>
      </c>
      <c r="H17" s="52"/>
      <c r="I17" s="79">
        <f>SUM(I15:I16)</f>
        <v>-35088</v>
      </c>
      <c r="J17" s="22"/>
      <c r="K17" s="79">
        <f>SUM(K15:K16)</f>
        <v>-3310</v>
      </c>
      <c r="L17" s="22"/>
      <c r="M17" s="79">
        <f>SUM(M15:M16)</f>
        <v>1280</v>
      </c>
      <c r="N17" s="22"/>
      <c r="O17" s="79">
        <f>SUM(O15:O16)</f>
        <v>-2030</v>
      </c>
      <c r="P17" s="22"/>
      <c r="Q17" s="79">
        <f>SUM(Q15:Q16)</f>
        <v>-37118</v>
      </c>
      <c r="R17" s="70"/>
      <c r="S17" s="79">
        <f>SUM(S15:S16)</f>
        <v>-8696</v>
      </c>
      <c r="T17" s="70"/>
      <c r="U17" s="79">
        <f>SUM(U15:U16)</f>
        <v>-45814</v>
      </c>
    </row>
    <row r="18" spans="1:21" s="68" customFormat="1" ht="22.5" thickBot="1">
      <c r="A18" s="3" t="s">
        <v>210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1004322</v>
      </c>
      <c r="J18" s="52"/>
      <c r="K18" s="62">
        <f>SUM(K13,K17)</f>
        <v>-8133</v>
      </c>
      <c r="L18" s="52"/>
      <c r="M18" s="62">
        <f>SUM(M13,M17)</f>
        <v>1280</v>
      </c>
      <c r="N18" s="52"/>
      <c r="O18" s="62">
        <f>SUM(O13,O17)</f>
        <v>-6853</v>
      </c>
      <c r="P18" s="52"/>
      <c r="Q18" s="62">
        <f>SUM(Q13,Q17)</f>
        <v>1568308</v>
      </c>
      <c r="R18" s="52"/>
      <c r="S18" s="62">
        <f>SUM(S13,S17)</f>
        <v>-2037</v>
      </c>
      <c r="T18" s="52"/>
      <c r="U18" s="62">
        <f>SUM(U13,U17)</f>
        <v>1566271</v>
      </c>
    </row>
    <row r="19" spans="1:21" s="68" customFormat="1" ht="22.5" thickTop="1">
      <c r="A19" s="3"/>
      <c r="B19" s="6"/>
      <c r="C19" s="52"/>
      <c r="D19" s="22"/>
      <c r="E19" s="52"/>
      <c r="F19" s="2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68" customFormat="1" ht="21.75">
      <c r="A20" s="4" t="s">
        <v>211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8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1.75">
      <c r="A22" s="3" t="s">
        <v>171</v>
      </c>
      <c r="B22" s="123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990088</v>
      </c>
      <c r="J22" s="52"/>
      <c r="K22" s="52">
        <v>-8975</v>
      </c>
      <c r="L22" s="52"/>
      <c r="M22" s="52">
        <v>800</v>
      </c>
      <c r="N22" s="52"/>
      <c r="O22" s="52">
        <f>SUM(K22:M22)</f>
        <v>-8175</v>
      </c>
      <c r="P22" s="52"/>
      <c r="Q22" s="52">
        <f>SUM(C22,E22,G22,I22,O22)</f>
        <v>1552752</v>
      </c>
      <c r="R22" s="52"/>
      <c r="S22" s="52">
        <v>674</v>
      </c>
      <c r="T22" s="52"/>
      <c r="U22" s="52">
        <f>SUM(Q22,S22)</f>
        <v>1553426</v>
      </c>
    </row>
    <row r="23" spans="1:21" ht="21.75">
      <c r="A23" s="3" t="s">
        <v>169</v>
      </c>
      <c r="B23" s="123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9"/>
      <c r="S23" s="69"/>
      <c r="T23" s="69"/>
      <c r="U23" s="51"/>
    </row>
    <row r="24" spans="1:21" ht="21.75">
      <c r="A24" s="7" t="s">
        <v>187</v>
      </c>
      <c r="B24" s="123"/>
      <c r="C24" s="51">
        <v>0</v>
      </c>
      <c r="D24" s="8"/>
      <c r="E24" s="51">
        <v>0</v>
      </c>
      <c r="F24" s="8"/>
      <c r="G24" s="51">
        <v>0</v>
      </c>
      <c r="H24" s="51"/>
      <c r="I24" s="51">
        <v>-139142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-139142</v>
      </c>
      <c r="R24" s="69"/>
      <c r="S24" s="69">
        <v>4524</v>
      </c>
      <c r="T24" s="69"/>
      <c r="U24" s="9">
        <f>SUM(Q24,S24)</f>
        <v>-134618</v>
      </c>
    </row>
    <row r="25" spans="1:21" ht="21.75">
      <c r="A25" s="7" t="s">
        <v>131</v>
      </c>
      <c r="B25" s="123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5646</v>
      </c>
      <c r="L25" s="9"/>
      <c r="M25" s="51">
        <v>-1960</v>
      </c>
      <c r="N25" s="9"/>
      <c r="O25" s="51">
        <f>SUM(K25:M25)</f>
        <v>3686</v>
      </c>
      <c r="P25" s="9"/>
      <c r="Q25" s="51">
        <f>SUM(C25,E25,G25,I25,O25)</f>
        <v>3686</v>
      </c>
      <c r="R25" s="69"/>
      <c r="S25" s="69">
        <v>-2697</v>
      </c>
      <c r="T25" s="69"/>
      <c r="U25" s="9">
        <f>SUM(Q25,S25)</f>
        <v>989</v>
      </c>
    </row>
    <row r="26" spans="1:21" s="68" customFormat="1" ht="21.75">
      <c r="A26" s="3" t="s">
        <v>170</v>
      </c>
      <c r="B26" s="6"/>
      <c r="C26" s="79">
        <f>SUM(C24:C25)</f>
        <v>0</v>
      </c>
      <c r="D26" s="23"/>
      <c r="E26" s="79">
        <f>SUM(E24:E25)</f>
        <v>0</v>
      </c>
      <c r="F26" s="23"/>
      <c r="G26" s="79">
        <f>SUM(G24:G25)</f>
        <v>0</v>
      </c>
      <c r="H26" s="52"/>
      <c r="I26" s="79">
        <f>SUM(I24:I25)</f>
        <v>-139142</v>
      </c>
      <c r="J26" s="22"/>
      <c r="K26" s="79">
        <f>SUM(K24:K25)</f>
        <v>5646</v>
      </c>
      <c r="L26" s="22"/>
      <c r="M26" s="79">
        <f>SUM(M24:M25)</f>
        <v>-1960</v>
      </c>
      <c r="N26" s="22"/>
      <c r="O26" s="79">
        <f>SUM(O24:O25)</f>
        <v>3686</v>
      </c>
      <c r="P26" s="22"/>
      <c r="Q26" s="79">
        <f>SUM(Q24:Q25)</f>
        <v>-135456</v>
      </c>
      <c r="R26" s="70"/>
      <c r="S26" s="79">
        <f>SUM(S24:S25)</f>
        <v>1827</v>
      </c>
      <c r="T26" s="70"/>
      <c r="U26" s="79">
        <f>SUM(U24:U25)</f>
        <v>-133629</v>
      </c>
    </row>
    <row r="27" spans="1:21" s="68" customFormat="1" ht="22.5" thickBot="1">
      <c r="A27" s="3" t="s">
        <v>212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850946</v>
      </c>
      <c r="J27" s="52"/>
      <c r="K27" s="62">
        <f>SUM(K22,K26)</f>
        <v>-3329</v>
      </c>
      <c r="L27" s="52"/>
      <c r="M27" s="62">
        <f>SUM(M22,M26)</f>
        <v>-1160</v>
      </c>
      <c r="N27" s="52"/>
      <c r="O27" s="62">
        <f>SUM(O22,O26)</f>
        <v>-4489</v>
      </c>
      <c r="P27" s="52"/>
      <c r="Q27" s="62">
        <f>SUM(Q22,Q26)</f>
        <v>1417296</v>
      </c>
      <c r="R27" s="52"/>
      <c r="S27" s="62">
        <f>SUM(S22,S26)</f>
        <v>2501</v>
      </c>
      <c r="T27" s="52"/>
      <c r="U27" s="62">
        <f>SUM(U22,U26)</f>
        <v>1419797</v>
      </c>
    </row>
    <row r="28" spans="1:21" ht="22.5" thickTop="1">
      <c r="C28" s="19"/>
      <c r="E28" s="19"/>
      <c r="G28" s="19"/>
      <c r="I28" s="19"/>
      <c r="K28" s="19"/>
      <c r="Q28" s="19"/>
      <c r="S28" s="19"/>
      <c r="U28" s="19">
        <f>BS!D92-U27</f>
        <v>0</v>
      </c>
    </row>
    <row r="29" spans="1:21" ht="21.75"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</row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topLeftCell="A8" zoomScale="90" zoomScaleSheetLayoutView="90" workbookViewId="0">
      <selection activeCell="N24" sqref="N24"/>
    </sheetView>
  </sheetViews>
  <sheetFormatPr defaultColWidth="9.140625" defaultRowHeight="23.25" customHeight="1"/>
  <cols>
    <col min="1" max="1" width="32.7109375" style="42" customWidth="1"/>
    <col min="2" max="2" width="9" style="43" customWidth="1"/>
    <col min="3" max="3" width="2.85546875" style="44" customWidth="1"/>
    <col min="4" max="4" width="14.42578125" style="44" customWidth="1"/>
    <col min="5" max="5" width="2.85546875" style="44" customWidth="1"/>
    <col min="6" max="6" width="14" style="44" customWidth="1"/>
    <col min="7" max="7" width="2.85546875" style="44" customWidth="1"/>
    <col min="8" max="8" width="14.28515625" style="44" customWidth="1"/>
    <col min="9" max="9" width="2.85546875" style="44" customWidth="1"/>
    <col min="10" max="10" width="14.42578125" style="44" customWidth="1"/>
    <col min="11" max="11" width="2.85546875" style="44" customWidth="1"/>
    <col min="12" max="12" width="14.85546875" style="44" bestFit="1" customWidth="1"/>
    <col min="13" max="13" width="2.85546875" style="44" customWidth="1"/>
    <col min="14" max="14" width="15.28515625" style="44" customWidth="1"/>
    <col min="15" max="15" width="9.140625" style="46"/>
    <col min="16" max="16384" width="9.140625" style="44"/>
  </cols>
  <sheetData>
    <row r="1" spans="1:15" s="1" customFormat="1" ht="23.25" customHeight="1">
      <c r="A1" s="13" t="s">
        <v>87</v>
      </c>
      <c r="B1" s="36"/>
      <c r="O1" s="37"/>
    </row>
    <row r="2" spans="1:15" s="1" customFormat="1" ht="23.25" customHeight="1">
      <c r="A2" s="13" t="s">
        <v>168</v>
      </c>
      <c r="B2" s="36"/>
      <c r="O2" s="37"/>
    </row>
    <row r="3" spans="1:15" s="40" customFormat="1" ht="20.25" customHeight="1">
      <c r="A3" s="38"/>
      <c r="B3" s="39"/>
      <c r="D3" s="132" t="s">
        <v>19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1"/>
    </row>
    <row r="4" spans="1:15" ht="21.75">
      <c r="D4" s="45"/>
      <c r="E4" s="45"/>
      <c r="F4" s="45"/>
      <c r="G4" s="45"/>
      <c r="K4" s="77"/>
      <c r="L4" s="47" t="s">
        <v>178</v>
      </c>
      <c r="N4" s="76"/>
    </row>
    <row r="5" spans="1:15" ht="21.75">
      <c r="D5" s="45"/>
      <c r="E5" s="45"/>
      <c r="F5" s="45"/>
      <c r="G5" s="45"/>
      <c r="K5" s="82"/>
      <c r="L5" s="83" t="s">
        <v>179</v>
      </c>
      <c r="N5" s="81"/>
    </row>
    <row r="6" spans="1:15" ht="19.5" customHeight="1">
      <c r="B6" s="47"/>
      <c r="C6" s="74"/>
      <c r="D6" s="47"/>
      <c r="H6" s="135" t="s">
        <v>108</v>
      </c>
      <c r="I6" s="135"/>
      <c r="J6" s="135"/>
      <c r="K6" s="21"/>
      <c r="L6" s="45" t="s">
        <v>125</v>
      </c>
    </row>
    <row r="7" spans="1:15" ht="19.5" customHeight="1">
      <c r="B7" s="74"/>
      <c r="C7" s="74"/>
      <c r="D7" s="20" t="s">
        <v>55</v>
      </c>
      <c r="E7" s="21"/>
      <c r="F7" s="20" t="s">
        <v>75</v>
      </c>
      <c r="G7" s="21"/>
      <c r="H7" s="20" t="s">
        <v>57</v>
      </c>
      <c r="I7" s="20"/>
      <c r="J7" s="47"/>
      <c r="L7" s="47" t="s">
        <v>126</v>
      </c>
      <c r="N7" s="20" t="s">
        <v>40</v>
      </c>
    </row>
    <row r="8" spans="1:15" ht="19.5" customHeight="1">
      <c r="B8" s="74" t="s">
        <v>3</v>
      </c>
      <c r="C8" s="74"/>
      <c r="D8" s="20" t="s">
        <v>56</v>
      </c>
      <c r="E8" s="21"/>
      <c r="F8" s="20" t="s">
        <v>41</v>
      </c>
      <c r="G8" s="21"/>
      <c r="H8" s="20" t="s">
        <v>44</v>
      </c>
      <c r="J8" s="20" t="s">
        <v>124</v>
      </c>
      <c r="K8" s="20"/>
      <c r="L8" s="47" t="s">
        <v>127</v>
      </c>
      <c r="N8" s="20" t="s">
        <v>43</v>
      </c>
    </row>
    <row r="9" spans="1:15" ht="19.5" customHeight="1">
      <c r="B9" s="74"/>
      <c r="C9" s="74"/>
      <c r="D9" s="129" t="s">
        <v>164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</row>
    <row r="10" spans="1:15" s="50" customFormat="1" ht="21.75" customHeight="1">
      <c r="A10" s="4" t="s">
        <v>209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107</v>
      </c>
      <c r="B12" s="74"/>
      <c r="C12" s="74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1015741</v>
      </c>
      <c r="K12" s="52"/>
      <c r="L12" s="52">
        <v>0</v>
      </c>
      <c r="M12" s="52"/>
      <c r="N12" s="52">
        <f>SUM(D12,F12,H12,J12,L12)</f>
        <v>1586580</v>
      </c>
    </row>
    <row r="13" spans="1:15" ht="21.75" customHeight="1">
      <c r="A13" s="3" t="s">
        <v>169</v>
      </c>
      <c r="B13" s="74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106</v>
      </c>
      <c r="B14" s="74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7">
        <v>-15243</v>
      </c>
      <c r="K14" s="58"/>
      <c r="L14" s="54">
        <v>0</v>
      </c>
      <c r="M14" s="58"/>
      <c r="N14" s="51">
        <f>SUM(D14,F14,H14,J14,L14)</f>
        <v>-15243</v>
      </c>
    </row>
    <row r="15" spans="1:15" ht="21.75" customHeight="1">
      <c r="A15" s="7" t="s">
        <v>74</v>
      </c>
      <c r="B15" s="74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1280</v>
      </c>
      <c r="M15" s="58"/>
      <c r="N15" s="51">
        <f>SUM(D15,F15,H15,J15,L15)</f>
        <v>1280</v>
      </c>
    </row>
    <row r="16" spans="1:15" s="50" customFormat="1" ht="21.75" customHeight="1">
      <c r="A16" s="3" t="s">
        <v>170</v>
      </c>
      <c r="B16" s="6"/>
      <c r="C16" s="59"/>
      <c r="D16" s="80">
        <f>SUM(D14:D15)</f>
        <v>0</v>
      </c>
      <c r="E16" s="53"/>
      <c r="F16" s="80">
        <f>SUM(F14:F15)</f>
        <v>0</v>
      </c>
      <c r="G16" s="53"/>
      <c r="H16" s="80">
        <f>SUM(H14:H15)</f>
        <v>0</v>
      </c>
      <c r="I16" s="60"/>
      <c r="J16" s="80">
        <f>SUM(J14:J15)</f>
        <v>-15243</v>
      </c>
      <c r="K16" s="61"/>
      <c r="L16" s="80">
        <f>SUM(L14:L15)</f>
        <v>1280</v>
      </c>
      <c r="M16" s="61"/>
      <c r="N16" s="80">
        <f>SUM(N14:N15)</f>
        <v>-13963</v>
      </c>
      <c r="O16" s="49"/>
    </row>
    <row r="17" spans="1:15" s="50" customFormat="1" ht="21.75" customHeight="1" thickBot="1">
      <c r="A17" s="3" t="s">
        <v>210</v>
      </c>
      <c r="B17" s="6"/>
      <c r="C17" s="75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1000498</v>
      </c>
      <c r="K17" s="52"/>
      <c r="L17" s="62">
        <f>SUM(L12,L16)</f>
        <v>1280</v>
      </c>
      <c r="M17" s="52"/>
      <c r="N17" s="62">
        <f>SUM(N12,N16)</f>
        <v>1572617</v>
      </c>
      <c r="O17" s="49"/>
    </row>
    <row r="18" spans="1:15" s="50" customFormat="1" ht="21.75" customHeight="1" thickTop="1">
      <c r="A18" s="3"/>
      <c r="B18" s="6"/>
      <c r="C18" s="75"/>
      <c r="D18" s="52"/>
      <c r="E18" s="61"/>
      <c r="F18" s="52"/>
      <c r="G18" s="61"/>
      <c r="H18" s="52"/>
      <c r="I18" s="52"/>
      <c r="J18" s="52"/>
      <c r="K18" s="52"/>
      <c r="L18" s="52"/>
      <c r="M18" s="52"/>
      <c r="N18" s="52"/>
      <c r="O18" s="49"/>
    </row>
    <row r="19" spans="1:15" s="50" customFormat="1" ht="21.75" customHeight="1">
      <c r="A19" s="4" t="s">
        <v>211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171</v>
      </c>
      <c r="B21" s="74"/>
      <c r="C21" s="74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975247</v>
      </c>
      <c r="K21" s="52"/>
      <c r="L21" s="52">
        <v>800</v>
      </c>
      <c r="M21" s="52"/>
      <c r="N21" s="52">
        <f>SUM(D21,F21,H21,J21,L21)</f>
        <v>1546886</v>
      </c>
    </row>
    <row r="22" spans="1:15" ht="21.75" customHeight="1">
      <c r="A22" s="3" t="s">
        <v>169</v>
      </c>
      <c r="B22" s="74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187</v>
      </c>
      <c r="B23" s="74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v>-137074</v>
      </c>
      <c r="K23" s="58"/>
      <c r="L23" s="54">
        <v>0</v>
      </c>
      <c r="M23" s="58"/>
      <c r="N23" s="51">
        <f>SUM(D23,F23,H23,J23,L23)</f>
        <v>-137074</v>
      </c>
    </row>
    <row r="24" spans="1:15" ht="21.75" customHeight="1">
      <c r="A24" s="7" t="s">
        <v>188</v>
      </c>
      <c r="B24" s="74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v>-1960</v>
      </c>
      <c r="M24" s="58"/>
      <c r="N24" s="51">
        <f>SUM(D24,F24,H24,J24,L24)</f>
        <v>-1960</v>
      </c>
    </row>
    <row r="25" spans="1:15" s="50" customFormat="1" ht="21.75" customHeight="1">
      <c r="A25" s="3" t="s">
        <v>170</v>
      </c>
      <c r="B25" s="6"/>
      <c r="C25" s="59"/>
      <c r="D25" s="80">
        <f>SUM(D23:D24)</f>
        <v>0</v>
      </c>
      <c r="E25" s="53"/>
      <c r="F25" s="80">
        <f>SUM(F23:F24)</f>
        <v>0</v>
      </c>
      <c r="G25" s="53"/>
      <c r="H25" s="80">
        <f>SUM(H23:H24)</f>
        <v>0</v>
      </c>
      <c r="I25" s="60"/>
      <c r="J25" s="80">
        <f>SUM(J23:J24)</f>
        <v>-137074</v>
      </c>
      <c r="K25" s="61"/>
      <c r="L25" s="80">
        <f>SUM(L23:L24)</f>
        <v>-1960</v>
      </c>
      <c r="M25" s="61"/>
      <c r="N25" s="80">
        <f>SUM(N23:N24)</f>
        <v>-139034</v>
      </c>
      <c r="O25" s="49"/>
    </row>
    <row r="26" spans="1:15" s="50" customFormat="1" ht="21.75" customHeight="1" thickBot="1">
      <c r="A26" s="3" t="s">
        <v>212</v>
      </c>
      <c r="B26" s="6"/>
      <c r="C26" s="75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838173</v>
      </c>
      <c r="K26" s="52"/>
      <c r="L26" s="62">
        <f>SUM(L21,L25)</f>
        <v>-1160</v>
      </c>
      <c r="M26" s="52"/>
      <c r="N26" s="62">
        <f>SUM(N21,N25)</f>
        <v>1407852</v>
      </c>
      <c r="O26" s="49"/>
    </row>
    <row r="27" spans="1:15" ht="22.5" thickTop="1">
      <c r="H27" s="63"/>
      <c r="I27" s="63"/>
      <c r="J27" s="64"/>
      <c r="K27" s="64"/>
      <c r="N27" s="65">
        <f>BS!H92-N26</f>
        <v>0</v>
      </c>
    </row>
    <row r="28" spans="1:15" ht="21.75">
      <c r="D28" s="65"/>
      <c r="F28" s="65"/>
      <c r="H28" s="65"/>
      <c r="J28" s="65"/>
      <c r="N28" s="65"/>
    </row>
    <row r="29" spans="1:15" ht="21.75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</sheetData>
  <sheetProtection password="F7ED" sheet="1" objects="1" scenarios="1"/>
  <mergeCells count="3">
    <mergeCell ref="D3:N3"/>
    <mergeCell ref="H6:J6"/>
    <mergeCell ref="D9:N9"/>
  </mergeCells>
  <pageMargins left="0.70866141732283472" right="0.31496062992125984" top="0.74803149606299213" bottom="0.62992125984251968" header="0.31496062992125984" footer="0.31496062992125984"/>
  <pageSetup paperSize="9" scale="94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86"/>
  <sheetViews>
    <sheetView tabSelected="1" view="pageBreakPreview" topLeftCell="A69" zoomScaleSheetLayoutView="100" workbookViewId="0">
      <selection activeCell="A72" sqref="A72"/>
    </sheetView>
  </sheetViews>
  <sheetFormatPr defaultColWidth="35" defaultRowHeight="22.5" customHeight="1"/>
  <cols>
    <col min="1" max="1" width="46.140625" style="5" customWidth="1"/>
    <col min="2" max="2" width="7.42578125" style="5" customWidth="1"/>
    <col min="3" max="3" width="1.140625" style="5" customWidth="1"/>
    <col min="4" max="4" width="13.28515625" style="122" customWidth="1"/>
    <col min="5" max="5" width="1.140625" style="5" customWidth="1"/>
    <col min="6" max="6" width="12.5703125" style="5" bestFit="1" customWidth="1"/>
    <col min="7" max="7" width="1" style="5" customWidth="1"/>
    <col min="8" max="8" width="12.28515625" style="5" customWidth="1"/>
    <col min="9" max="9" width="1.140625" style="5" customWidth="1"/>
    <col min="10" max="10" width="12.5703125" style="5" bestFit="1" customWidth="1"/>
    <col min="11" max="17" width="13.42578125" style="5" customWidth="1"/>
    <col min="18" max="18" width="21.140625" style="5" customWidth="1"/>
    <col min="19" max="248" width="35" style="5"/>
    <col min="249" max="249" width="42" style="5" customWidth="1"/>
    <col min="250" max="250" width="7.42578125" style="5" customWidth="1"/>
    <col min="251" max="251" width="1.28515625" style="5" customWidth="1"/>
    <col min="252" max="252" width="14.5703125" style="5" customWidth="1"/>
    <col min="253" max="253" width="1.85546875" style="5" customWidth="1"/>
    <col min="254" max="254" width="14.7109375" style="5" customWidth="1"/>
    <col min="255" max="255" width="1.85546875" style="5" customWidth="1"/>
    <col min="256" max="256" width="14.5703125" style="5" customWidth="1"/>
    <col min="257" max="257" width="1.85546875" style="5" customWidth="1"/>
    <col min="258" max="258" width="14.85546875" style="5" customWidth="1"/>
    <col min="259" max="259" width="1.5703125" style="5" customWidth="1"/>
    <col min="260" max="273" width="13.42578125" style="5" customWidth="1"/>
    <col min="274" max="274" width="21.140625" style="5" customWidth="1"/>
    <col min="275" max="504" width="35" style="5"/>
    <col min="505" max="505" width="42" style="5" customWidth="1"/>
    <col min="506" max="506" width="7.42578125" style="5" customWidth="1"/>
    <col min="507" max="507" width="1.28515625" style="5" customWidth="1"/>
    <col min="508" max="508" width="14.5703125" style="5" customWidth="1"/>
    <col min="509" max="509" width="1.85546875" style="5" customWidth="1"/>
    <col min="510" max="510" width="14.7109375" style="5" customWidth="1"/>
    <col min="511" max="511" width="1.85546875" style="5" customWidth="1"/>
    <col min="512" max="512" width="14.5703125" style="5" customWidth="1"/>
    <col min="513" max="513" width="1.85546875" style="5" customWidth="1"/>
    <col min="514" max="514" width="14.85546875" style="5" customWidth="1"/>
    <col min="515" max="515" width="1.5703125" style="5" customWidth="1"/>
    <col min="516" max="529" width="13.42578125" style="5" customWidth="1"/>
    <col min="530" max="530" width="21.140625" style="5" customWidth="1"/>
    <col min="531" max="760" width="35" style="5"/>
    <col min="761" max="761" width="42" style="5" customWidth="1"/>
    <col min="762" max="762" width="7.42578125" style="5" customWidth="1"/>
    <col min="763" max="763" width="1.28515625" style="5" customWidth="1"/>
    <col min="764" max="764" width="14.5703125" style="5" customWidth="1"/>
    <col min="765" max="765" width="1.85546875" style="5" customWidth="1"/>
    <col min="766" max="766" width="14.7109375" style="5" customWidth="1"/>
    <col min="767" max="767" width="1.85546875" style="5" customWidth="1"/>
    <col min="768" max="768" width="14.5703125" style="5" customWidth="1"/>
    <col min="769" max="769" width="1.85546875" style="5" customWidth="1"/>
    <col min="770" max="770" width="14.85546875" style="5" customWidth="1"/>
    <col min="771" max="771" width="1.5703125" style="5" customWidth="1"/>
    <col min="772" max="785" width="13.42578125" style="5" customWidth="1"/>
    <col min="786" max="786" width="21.140625" style="5" customWidth="1"/>
    <col min="787" max="1016" width="35" style="5"/>
    <col min="1017" max="1017" width="42" style="5" customWidth="1"/>
    <col min="1018" max="1018" width="7.42578125" style="5" customWidth="1"/>
    <col min="1019" max="1019" width="1.28515625" style="5" customWidth="1"/>
    <col min="1020" max="1020" width="14.5703125" style="5" customWidth="1"/>
    <col min="1021" max="1021" width="1.85546875" style="5" customWidth="1"/>
    <col min="1022" max="1022" width="14.7109375" style="5" customWidth="1"/>
    <col min="1023" max="1023" width="1.85546875" style="5" customWidth="1"/>
    <col min="1024" max="1024" width="14.5703125" style="5" customWidth="1"/>
    <col min="1025" max="1025" width="1.85546875" style="5" customWidth="1"/>
    <col min="1026" max="1026" width="14.85546875" style="5" customWidth="1"/>
    <col min="1027" max="1027" width="1.5703125" style="5" customWidth="1"/>
    <col min="1028" max="1041" width="13.42578125" style="5" customWidth="1"/>
    <col min="1042" max="1042" width="21.140625" style="5" customWidth="1"/>
    <col min="1043" max="1272" width="35" style="5"/>
    <col min="1273" max="1273" width="42" style="5" customWidth="1"/>
    <col min="1274" max="1274" width="7.42578125" style="5" customWidth="1"/>
    <col min="1275" max="1275" width="1.28515625" style="5" customWidth="1"/>
    <col min="1276" max="1276" width="14.5703125" style="5" customWidth="1"/>
    <col min="1277" max="1277" width="1.85546875" style="5" customWidth="1"/>
    <col min="1278" max="1278" width="14.7109375" style="5" customWidth="1"/>
    <col min="1279" max="1279" width="1.85546875" style="5" customWidth="1"/>
    <col min="1280" max="1280" width="14.5703125" style="5" customWidth="1"/>
    <col min="1281" max="1281" width="1.85546875" style="5" customWidth="1"/>
    <col min="1282" max="1282" width="14.85546875" style="5" customWidth="1"/>
    <col min="1283" max="1283" width="1.5703125" style="5" customWidth="1"/>
    <col min="1284" max="1297" width="13.42578125" style="5" customWidth="1"/>
    <col min="1298" max="1298" width="21.140625" style="5" customWidth="1"/>
    <col min="1299" max="1528" width="35" style="5"/>
    <col min="1529" max="1529" width="42" style="5" customWidth="1"/>
    <col min="1530" max="1530" width="7.42578125" style="5" customWidth="1"/>
    <col min="1531" max="1531" width="1.28515625" style="5" customWidth="1"/>
    <col min="1532" max="1532" width="14.5703125" style="5" customWidth="1"/>
    <col min="1533" max="1533" width="1.85546875" style="5" customWidth="1"/>
    <col min="1534" max="1534" width="14.7109375" style="5" customWidth="1"/>
    <col min="1535" max="1535" width="1.85546875" style="5" customWidth="1"/>
    <col min="1536" max="1536" width="14.5703125" style="5" customWidth="1"/>
    <col min="1537" max="1537" width="1.85546875" style="5" customWidth="1"/>
    <col min="1538" max="1538" width="14.85546875" style="5" customWidth="1"/>
    <col min="1539" max="1539" width="1.5703125" style="5" customWidth="1"/>
    <col min="1540" max="1553" width="13.42578125" style="5" customWidth="1"/>
    <col min="1554" max="1554" width="21.140625" style="5" customWidth="1"/>
    <col min="1555" max="1784" width="35" style="5"/>
    <col min="1785" max="1785" width="42" style="5" customWidth="1"/>
    <col min="1786" max="1786" width="7.42578125" style="5" customWidth="1"/>
    <col min="1787" max="1787" width="1.28515625" style="5" customWidth="1"/>
    <col min="1788" max="1788" width="14.5703125" style="5" customWidth="1"/>
    <col min="1789" max="1789" width="1.85546875" style="5" customWidth="1"/>
    <col min="1790" max="1790" width="14.7109375" style="5" customWidth="1"/>
    <col min="1791" max="1791" width="1.85546875" style="5" customWidth="1"/>
    <col min="1792" max="1792" width="14.5703125" style="5" customWidth="1"/>
    <col min="1793" max="1793" width="1.85546875" style="5" customWidth="1"/>
    <col min="1794" max="1794" width="14.85546875" style="5" customWidth="1"/>
    <col min="1795" max="1795" width="1.5703125" style="5" customWidth="1"/>
    <col min="1796" max="1809" width="13.42578125" style="5" customWidth="1"/>
    <col min="1810" max="1810" width="21.140625" style="5" customWidth="1"/>
    <col min="1811" max="2040" width="35" style="5"/>
    <col min="2041" max="2041" width="42" style="5" customWidth="1"/>
    <col min="2042" max="2042" width="7.42578125" style="5" customWidth="1"/>
    <col min="2043" max="2043" width="1.28515625" style="5" customWidth="1"/>
    <col min="2044" max="2044" width="14.5703125" style="5" customWidth="1"/>
    <col min="2045" max="2045" width="1.85546875" style="5" customWidth="1"/>
    <col min="2046" max="2046" width="14.7109375" style="5" customWidth="1"/>
    <col min="2047" max="2047" width="1.85546875" style="5" customWidth="1"/>
    <col min="2048" max="2048" width="14.5703125" style="5" customWidth="1"/>
    <col min="2049" max="2049" width="1.85546875" style="5" customWidth="1"/>
    <col min="2050" max="2050" width="14.85546875" style="5" customWidth="1"/>
    <col min="2051" max="2051" width="1.5703125" style="5" customWidth="1"/>
    <col min="2052" max="2065" width="13.42578125" style="5" customWidth="1"/>
    <col min="2066" max="2066" width="21.140625" style="5" customWidth="1"/>
    <col min="2067" max="2296" width="35" style="5"/>
    <col min="2297" max="2297" width="42" style="5" customWidth="1"/>
    <col min="2298" max="2298" width="7.42578125" style="5" customWidth="1"/>
    <col min="2299" max="2299" width="1.28515625" style="5" customWidth="1"/>
    <col min="2300" max="2300" width="14.5703125" style="5" customWidth="1"/>
    <col min="2301" max="2301" width="1.85546875" style="5" customWidth="1"/>
    <col min="2302" max="2302" width="14.7109375" style="5" customWidth="1"/>
    <col min="2303" max="2303" width="1.85546875" style="5" customWidth="1"/>
    <col min="2304" max="2304" width="14.5703125" style="5" customWidth="1"/>
    <col min="2305" max="2305" width="1.85546875" style="5" customWidth="1"/>
    <col min="2306" max="2306" width="14.85546875" style="5" customWidth="1"/>
    <col min="2307" max="2307" width="1.5703125" style="5" customWidth="1"/>
    <col min="2308" max="2321" width="13.42578125" style="5" customWidth="1"/>
    <col min="2322" max="2322" width="21.140625" style="5" customWidth="1"/>
    <col min="2323" max="2552" width="35" style="5"/>
    <col min="2553" max="2553" width="42" style="5" customWidth="1"/>
    <col min="2554" max="2554" width="7.42578125" style="5" customWidth="1"/>
    <col min="2555" max="2555" width="1.28515625" style="5" customWidth="1"/>
    <col min="2556" max="2556" width="14.5703125" style="5" customWidth="1"/>
    <col min="2557" max="2557" width="1.85546875" style="5" customWidth="1"/>
    <col min="2558" max="2558" width="14.7109375" style="5" customWidth="1"/>
    <col min="2559" max="2559" width="1.85546875" style="5" customWidth="1"/>
    <col min="2560" max="2560" width="14.5703125" style="5" customWidth="1"/>
    <col min="2561" max="2561" width="1.85546875" style="5" customWidth="1"/>
    <col min="2562" max="2562" width="14.85546875" style="5" customWidth="1"/>
    <col min="2563" max="2563" width="1.5703125" style="5" customWidth="1"/>
    <col min="2564" max="2577" width="13.42578125" style="5" customWidth="1"/>
    <col min="2578" max="2578" width="21.140625" style="5" customWidth="1"/>
    <col min="2579" max="2808" width="35" style="5"/>
    <col min="2809" max="2809" width="42" style="5" customWidth="1"/>
    <col min="2810" max="2810" width="7.42578125" style="5" customWidth="1"/>
    <col min="2811" max="2811" width="1.28515625" style="5" customWidth="1"/>
    <col min="2812" max="2812" width="14.5703125" style="5" customWidth="1"/>
    <col min="2813" max="2813" width="1.85546875" style="5" customWidth="1"/>
    <col min="2814" max="2814" width="14.7109375" style="5" customWidth="1"/>
    <col min="2815" max="2815" width="1.85546875" style="5" customWidth="1"/>
    <col min="2816" max="2816" width="14.5703125" style="5" customWidth="1"/>
    <col min="2817" max="2817" width="1.85546875" style="5" customWidth="1"/>
    <col min="2818" max="2818" width="14.85546875" style="5" customWidth="1"/>
    <col min="2819" max="2819" width="1.5703125" style="5" customWidth="1"/>
    <col min="2820" max="2833" width="13.42578125" style="5" customWidth="1"/>
    <col min="2834" max="2834" width="21.140625" style="5" customWidth="1"/>
    <col min="2835" max="3064" width="35" style="5"/>
    <col min="3065" max="3065" width="42" style="5" customWidth="1"/>
    <col min="3066" max="3066" width="7.42578125" style="5" customWidth="1"/>
    <col min="3067" max="3067" width="1.28515625" style="5" customWidth="1"/>
    <col min="3068" max="3068" width="14.5703125" style="5" customWidth="1"/>
    <col min="3069" max="3069" width="1.85546875" style="5" customWidth="1"/>
    <col min="3070" max="3070" width="14.7109375" style="5" customWidth="1"/>
    <col min="3071" max="3071" width="1.85546875" style="5" customWidth="1"/>
    <col min="3072" max="3072" width="14.5703125" style="5" customWidth="1"/>
    <col min="3073" max="3073" width="1.85546875" style="5" customWidth="1"/>
    <col min="3074" max="3074" width="14.85546875" style="5" customWidth="1"/>
    <col min="3075" max="3075" width="1.5703125" style="5" customWidth="1"/>
    <col min="3076" max="3089" width="13.42578125" style="5" customWidth="1"/>
    <col min="3090" max="3090" width="21.140625" style="5" customWidth="1"/>
    <col min="3091" max="3320" width="35" style="5"/>
    <col min="3321" max="3321" width="42" style="5" customWidth="1"/>
    <col min="3322" max="3322" width="7.42578125" style="5" customWidth="1"/>
    <col min="3323" max="3323" width="1.28515625" style="5" customWidth="1"/>
    <col min="3324" max="3324" width="14.5703125" style="5" customWidth="1"/>
    <col min="3325" max="3325" width="1.85546875" style="5" customWidth="1"/>
    <col min="3326" max="3326" width="14.7109375" style="5" customWidth="1"/>
    <col min="3327" max="3327" width="1.85546875" style="5" customWidth="1"/>
    <col min="3328" max="3328" width="14.5703125" style="5" customWidth="1"/>
    <col min="3329" max="3329" width="1.85546875" style="5" customWidth="1"/>
    <col min="3330" max="3330" width="14.85546875" style="5" customWidth="1"/>
    <col min="3331" max="3331" width="1.5703125" style="5" customWidth="1"/>
    <col min="3332" max="3345" width="13.42578125" style="5" customWidth="1"/>
    <col min="3346" max="3346" width="21.140625" style="5" customWidth="1"/>
    <col min="3347" max="3576" width="35" style="5"/>
    <col min="3577" max="3577" width="42" style="5" customWidth="1"/>
    <col min="3578" max="3578" width="7.42578125" style="5" customWidth="1"/>
    <col min="3579" max="3579" width="1.28515625" style="5" customWidth="1"/>
    <col min="3580" max="3580" width="14.5703125" style="5" customWidth="1"/>
    <col min="3581" max="3581" width="1.85546875" style="5" customWidth="1"/>
    <col min="3582" max="3582" width="14.7109375" style="5" customWidth="1"/>
    <col min="3583" max="3583" width="1.85546875" style="5" customWidth="1"/>
    <col min="3584" max="3584" width="14.5703125" style="5" customWidth="1"/>
    <col min="3585" max="3585" width="1.85546875" style="5" customWidth="1"/>
    <col min="3586" max="3586" width="14.85546875" style="5" customWidth="1"/>
    <col min="3587" max="3587" width="1.5703125" style="5" customWidth="1"/>
    <col min="3588" max="3601" width="13.42578125" style="5" customWidth="1"/>
    <col min="3602" max="3602" width="21.140625" style="5" customWidth="1"/>
    <col min="3603" max="3832" width="35" style="5"/>
    <col min="3833" max="3833" width="42" style="5" customWidth="1"/>
    <col min="3834" max="3834" width="7.42578125" style="5" customWidth="1"/>
    <col min="3835" max="3835" width="1.28515625" style="5" customWidth="1"/>
    <col min="3836" max="3836" width="14.5703125" style="5" customWidth="1"/>
    <col min="3837" max="3837" width="1.85546875" style="5" customWidth="1"/>
    <col min="3838" max="3838" width="14.7109375" style="5" customWidth="1"/>
    <col min="3839" max="3839" width="1.85546875" style="5" customWidth="1"/>
    <col min="3840" max="3840" width="14.5703125" style="5" customWidth="1"/>
    <col min="3841" max="3841" width="1.85546875" style="5" customWidth="1"/>
    <col min="3842" max="3842" width="14.85546875" style="5" customWidth="1"/>
    <col min="3843" max="3843" width="1.5703125" style="5" customWidth="1"/>
    <col min="3844" max="3857" width="13.42578125" style="5" customWidth="1"/>
    <col min="3858" max="3858" width="21.140625" style="5" customWidth="1"/>
    <col min="3859" max="4088" width="35" style="5"/>
    <col min="4089" max="4089" width="42" style="5" customWidth="1"/>
    <col min="4090" max="4090" width="7.42578125" style="5" customWidth="1"/>
    <col min="4091" max="4091" width="1.28515625" style="5" customWidth="1"/>
    <col min="4092" max="4092" width="14.5703125" style="5" customWidth="1"/>
    <col min="4093" max="4093" width="1.85546875" style="5" customWidth="1"/>
    <col min="4094" max="4094" width="14.7109375" style="5" customWidth="1"/>
    <col min="4095" max="4095" width="1.85546875" style="5" customWidth="1"/>
    <col min="4096" max="4096" width="14.5703125" style="5" customWidth="1"/>
    <col min="4097" max="4097" width="1.85546875" style="5" customWidth="1"/>
    <col min="4098" max="4098" width="14.85546875" style="5" customWidth="1"/>
    <col min="4099" max="4099" width="1.5703125" style="5" customWidth="1"/>
    <col min="4100" max="4113" width="13.42578125" style="5" customWidth="1"/>
    <col min="4114" max="4114" width="21.140625" style="5" customWidth="1"/>
    <col min="4115" max="4344" width="35" style="5"/>
    <col min="4345" max="4345" width="42" style="5" customWidth="1"/>
    <col min="4346" max="4346" width="7.42578125" style="5" customWidth="1"/>
    <col min="4347" max="4347" width="1.28515625" style="5" customWidth="1"/>
    <col min="4348" max="4348" width="14.5703125" style="5" customWidth="1"/>
    <col min="4349" max="4349" width="1.85546875" style="5" customWidth="1"/>
    <col min="4350" max="4350" width="14.7109375" style="5" customWidth="1"/>
    <col min="4351" max="4351" width="1.85546875" style="5" customWidth="1"/>
    <col min="4352" max="4352" width="14.5703125" style="5" customWidth="1"/>
    <col min="4353" max="4353" width="1.85546875" style="5" customWidth="1"/>
    <col min="4354" max="4354" width="14.85546875" style="5" customWidth="1"/>
    <col min="4355" max="4355" width="1.5703125" style="5" customWidth="1"/>
    <col min="4356" max="4369" width="13.42578125" style="5" customWidth="1"/>
    <col min="4370" max="4370" width="21.140625" style="5" customWidth="1"/>
    <col min="4371" max="4600" width="35" style="5"/>
    <col min="4601" max="4601" width="42" style="5" customWidth="1"/>
    <col min="4602" max="4602" width="7.42578125" style="5" customWidth="1"/>
    <col min="4603" max="4603" width="1.28515625" style="5" customWidth="1"/>
    <col min="4604" max="4604" width="14.5703125" style="5" customWidth="1"/>
    <col min="4605" max="4605" width="1.85546875" style="5" customWidth="1"/>
    <col min="4606" max="4606" width="14.7109375" style="5" customWidth="1"/>
    <col min="4607" max="4607" width="1.85546875" style="5" customWidth="1"/>
    <col min="4608" max="4608" width="14.5703125" style="5" customWidth="1"/>
    <col min="4609" max="4609" width="1.85546875" style="5" customWidth="1"/>
    <col min="4610" max="4610" width="14.85546875" style="5" customWidth="1"/>
    <col min="4611" max="4611" width="1.5703125" style="5" customWidth="1"/>
    <col min="4612" max="4625" width="13.42578125" style="5" customWidth="1"/>
    <col min="4626" max="4626" width="21.140625" style="5" customWidth="1"/>
    <col min="4627" max="4856" width="35" style="5"/>
    <col min="4857" max="4857" width="42" style="5" customWidth="1"/>
    <col min="4858" max="4858" width="7.42578125" style="5" customWidth="1"/>
    <col min="4859" max="4859" width="1.28515625" style="5" customWidth="1"/>
    <col min="4860" max="4860" width="14.5703125" style="5" customWidth="1"/>
    <col min="4861" max="4861" width="1.85546875" style="5" customWidth="1"/>
    <col min="4862" max="4862" width="14.7109375" style="5" customWidth="1"/>
    <col min="4863" max="4863" width="1.85546875" style="5" customWidth="1"/>
    <col min="4864" max="4864" width="14.5703125" style="5" customWidth="1"/>
    <col min="4865" max="4865" width="1.85546875" style="5" customWidth="1"/>
    <col min="4866" max="4866" width="14.85546875" style="5" customWidth="1"/>
    <col min="4867" max="4867" width="1.5703125" style="5" customWidth="1"/>
    <col min="4868" max="4881" width="13.42578125" style="5" customWidth="1"/>
    <col min="4882" max="4882" width="21.140625" style="5" customWidth="1"/>
    <col min="4883" max="5112" width="35" style="5"/>
    <col min="5113" max="5113" width="42" style="5" customWidth="1"/>
    <col min="5114" max="5114" width="7.42578125" style="5" customWidth="1"/>
    <col min="5115" max="5115" width="1.28515625" style="5" customWidth="1"/>
    <col min="5116" max="5116" width="14.5703125" style="5" customWidth="1"/>
    <col min="5117" max="5117" width="1.85546875" style="5" customWidth="1"/>
    <col min="5118" max="5118" width="14.7109375" style="5" customWidth="1"/>
    <col min="5119" max="5119" width="1.85546875" style="5" customWidth="1"/>
    <col min="5120" max="5120" width="14.5703125" style="5" customWidth="1"/>
    <col min="5121" max="5121" width="1.85546875" style="5" customWidth="1"/>
    <col min="5122" max="5122" width="14.85546875" style="5" customWidth="1"/>
    <col min="5123" max="5123" width="1.5703125" style="5" customWidth="1"/>
    <col min="5124" max="5137" width="13.42578125" style="5" customWidth="1"/>
    <col min="5138" max="5138" width="21.140625" style="5" customWidth="1"/>
    <col min="5139" max="5368" width="35" style="5"/>
    <col min="5369" max="5369" width="42" style="5" customWidth="1"/>
    <col min="5370" max="5370" width="7.42578125" style="5" customWidth="1"/>
    <col min="5371" max="5371" width="1.28515625" style="5" customWidth="1"/>
    <col min="5372" max="5372" width="14.5703125" style="5" customWidth="1"/>
    <col min="5373" max="5373" width="1.85546875" style="5" customWidth="1"/>
    <col min="5374" max="5374" width="14.7109375" style="5" customWidth="1"/>
    <col min="5375" max="5375" width="1.85546875" style="5" customWidth="1"/>
    <col min="5376" max="5376" width="14.5703125" style="5" customWidth="1"/>
    <col min="5377" max="5377" width="1.85546875" style="5" customWidth="1"/>
    <col min="5378" max="5378" width="14.85546875" style="5" customWidth="1"/>
    <col min="5379" max="5379" width="1.5703125" style="5" customWidth="1"/>
    <col min="5380" max="5393" width="13.42578125" style="5" customWidth="1"/>
    <col min="5394" max="5394" width="21.140625" style="5" customWidth="1"/>
    <col min="5395" max="5624" width="35" style="5"/>
    <col min="5625" max="5625" width="42" style="5" customWidth="1"/>
    <col min="5626" max="5626" width="7.42578125" style="5" customWidth="1"/>
    <col min="5627" max="5627" width="1.28515625" style="5" customWidth="1"/>
    <col min="5628" max="5628" width="14.5703125" style="5" customWidth="1"/>
    <col min="5629" max="5629" width="1.85546875" style="5" customWidth="1"/>
    <col min="5630" max="5630" width="14.7109375" style="5" customWidth="1"/>
    <col min="5631" max="5631" width="1.85546875" style="5" customWidth="1"/>
    <col min="5632" max="5632" width="14.5703125" style="5" customWidth="1"/>
    <col min="5633" max="5633" width="1.85546875" style="5" customWidth="1"/>
    <col min="5634" max="5634" width="14.85546875" style="5" customWidth="1"/>
    <col min="5635" max="5635" width="1.5703125" style="5" customWidth="1"/>
    <col min="5636" max="5649" width="13.42578125" style="5" customWidth="1"/>
    <col min="5650" max="5650" width="21.140625" style="5" customWidth="1"/>
    <col min="5651" max="5880" width="35" style="5"/>
    <col min="5881" max="5881" width="42" style="5" customWidth="1"/>
    <col min="5882" max="5882" width="7.42578125" style="5" customWidth="1"/>
    <col min="5883" max="5883" width="1.28515625" style="5" customWidth="1"/>
    <col min="5884" max="5884" width="14.5703125" style="5" customWidth="1"/>
    <col min="5885" max="5885" width="1.85546875" style="5" customWidth="1"/>
    <col min="5886" max="5886" width="14.7109375" style="5" customWidth="1"/>
    <col min="5887" max="5887" width="1.85546875" style="5" customWidth="1"/>
    <col min="5888" max="5888" width="14.5703125" style="5" customWidth="1"/>
    <col min="5889" max="5889" width="1.85546875" style="5" customWidth="1"/>
    <col min="5890" max="5890" width="14.85546875" style="5" customWidth="1"/>
    <col min="5891" max="5891" width="1.5703125" style="5" customWidth="1"/>
    <col min="5892" max="5905" width="13.42578125" style="5" customWidth="1"/>
    <col min="5906" max="5906" width="21.140625" style="5" customWidth="1"/>
    <col min="5907" max="6136" width="35" style="5"/>
    <col min="6137" max="6137" width="42" style="5" customWidth="1"/>
    <col min="6138" max="6138" width="7.42578125" style="5" customWidth="1"/>
    <col min="6139" max="6139" width="1.28515625" style="5" customWidth="1"/>
    <col min="6140" max="6140" width="14.5703125" style="5" customWidth="1"/>
    <col min="6141" max="6141" width="1.85546875" style="5" customWidth="1"/>
    <col min="6142" max="6142" width="14.7109375" style="5" customWidth="1"/>
    <col min="6143" max="6143" width="1.85546875" style="5" customWidth="1"/>
    <col min="6144" max="6144" width="14.5703125" style="5" customWidth="1"/>
    <col min="6145" max="6145" width="1.85546875" style="5" customWidth="1"/>
    <col min="6146" max="6146" width="14.85546875" style="5" customWidth="1"/>
    <col min="6147" max="6147" width="1.5703125" style="5" customWidth="1"/>
    <col min="6148" max="6161" width="13.42578125" style="5" customWidth="1"/>
    <col min="6162" max="6162" width="21.140625" style="5" customWidth="1"/>
    <col min="6163" max="6392" width="35" style="5"/>
    <col min="6393" max="6393" width="42" style="5" customWidth="1"/>
    <col min="6394" max="6394" width="7.42578125" style="5" customWidth="1"/>
    <col min="6395" max="6395" width="1.28515625" style="5" customWidth="1"/>
    <col min="6396" max="6396" width="14.5703125" style="5" customWidth="1"/>
    <col min="6397" max="6397" width="1.85546875" style="5" customWidth="1"/>
    <col min="6398" max="6398" width="14.7109375" style="5" customWidth="1"/>
    <col min="6399" max="6399" width="1.85546875" style="5" customWidth="1"/>
    <col min="6400" max="6400" width="14.5703125" style="5" customWidth="1"/>
    <col min="6401" max="6401" width="1.85546875" style="5" customWidth="1"/>
    <col min="6402" max="6402" width="14.85546875" style="5" customWidth="1"/>
    <col min="6403" max="6403" width="1.5703125" style="5" customWidth="1"/>
    <col min="6404" max="6417" width="13.42578125" style="5" customWidth="1"/>
    <col min="6418" max="6418" width="21.140625" style="5" customWidth="1"/>
    <col min="6419" max="6648" width="35" style="5"/>
    <col min="6649" max="6649" width="42" style="5" customWidth="1"/>
    <col min="6650" max="6650" width="7.42578125" style="5" customWidth="1"/>
    <col min="6651" max="6651" width="1.28515625" style="5" customWidth="1"/>
    <col min="6652" max="6652" width="14.5703125" style="5" customWidth="1"/>
    <col min="6653" max="6653" width="1.85546875" style="5" customWidth="1"/>
    <col min="6654" max="6654" width="14.7109375" style="5" customWidth="1"/>
    <col min="6655" max="6655" width="1.85546875" style="5" customWidth="1"/>
    <col min="6656" max="6656" width="14.5703125" style="5" customWidth="1"/>
    <col min="6657" max="6657" width="1.85546875" style="5" customWidth="1"/>
    <col min="6658" max="6658" width="14.85546875" style="5" customWidth="1"/>
    <col min="6659" max="6659" width="1.5703125" style="5" customWidth="1"/>
    <col min="6660" max="6673" width="13.42578125" style="5" customWidth="1"/>
    <col min="6674" max="6674" width="21.140625" style="5" customWidth="1"/>
    <col min="6675" max="6904" width="35" style="5"/>
    <col min="6905" max="6905" width="42" style="5" customWidth="1"/>
    <col min="6906" max="6906" width="7.42578125" style="5" customWidth="1"/>
    <col min="6907" max="6907" width="1.28515625" style="5" customWidth="1"/>
    <col min="6908" max="6908" width="14.5703125" style="5" customWidth="1"/>
    <col min="6909" max="6909" width="1.85546875" style="5" customWidth="1"/>
    <col min="6910" max="6910" width="14.7109375" style="5" customWidth="1"/>
    <col min="6911" max="6911" width="1.85546875" style="5" customWidth="1"/>
    <col min="6912" max="6912" width="14.5703125" style="5" customWidth="1"/>
    <col min="6913" max="6913" width="1.85546875" style="5" customWidth="1"/>
    <col min="6914" max="6914" width="14.85546875" style="5" customWidth="1"/>
    <col min="6915" max="6915" width="1.5703125" style="5" customWidth="1"/>
    <col min="6916" max="6929" width="13.42578125" style="5" customWidth="1"/>
    <col min="6930" max="6930" width="21.140625" style="5" customWidth="1"/>
    <col min="6931" max="7160" width="35" style="5"/>
    <col min="7161" max="7161" width="42" style="5" customWidth="1"/>
    <col min="7162" max="7162" width="7.42578125" style="5" customWidth="1"/>
    <col min="7163" max="7163" width="1.28515625" style="5" customWidth="1"/>
    <col min="7164" max="7164" width="14.5703125" style="5" customWidth="1"/>
    <col min="7165" max="7165" width="1.85546875" style="5" customWidth="1"/>
    <col min="7166" max="7166" width="14.7109375" style="5" customWidth="1"/>
    <col min="7167" max="7167" width="1.85546875" style="5" customWidth="1"/>
    <col min="7168" max="7168" width="14.5703125" style="5" customWidth="1"/>
    <col min="7169" max="7169" width="1.85546875" style="5" customWidth="1"/>
    <col min="7170" max="7170" width="14.85546875" style="5" customWidth="1"/>
    <col min="7171" max="7171" width="1.5703125" style="5" customWidth="1"/>
    <col min="7172" max="7185" width="13.42578125" style="5" customWidth="1"/>
    <col min="7186" max="7186" width="21.140625" style="5" customWidth="1"/>
    <col min="7187" max="7416" width="35" style="5"/>
    <col min="7417" max="7417" width="42" style="5" customWidth="1"/>
    <col min="7418" max="7418" width="7.42578125" style="5" customWidth="1"/>
    <col min="7419" max="7419" width="1.28515625" style="5" customWidth="1"/>
    <col min="7420" max="7420" width="14.5703125" style="5" customWidth="1"/>
    <col min="7421" max="7421" width="1.85546875" style="5" customWidth="1"/>
    <col min="7422" max="7422" width="14.7109375" style="5" customWidth="1"/>
    <col min="7423" max="7423" width="1.85546875" style="5" customWidth="1"/>
    <col min="7424" max="7424" width="14.5703125" style="5" customWidth="1"/>
    <col min="7425" max="7425" width="1.85546875" style="5" customWidth="1"/>
    <col min="7426" max="7426" width="14.85546875" style="5" customWidth="1"/>
    <col min="7427" max="7427" width="1.5703125" style="5" customWidth="1"/>
    <col min="7428" max="7441" width="13.42578125" style="5" customWidth="1"/>
    <col min="7442" max="7442" width="21.140625" style="5" customWidth="1"/>
    <col min="7443" max="7672" width="35" style="5"/>
    <col min="7673" max="7673" width="42" style="5" customWidth="1"/>
    <col min="7674" max="7674" width="7.42578125" style="5" customWidth="1"/>
    <col min="7675" max="7675" width="1.28515625" style="5" customWidth="1"/>
    <col min="7676" max="7676" width="14.5703125" style="5" customWidth="1"/>
    <col min="7677" max="7677" width="1.85546875" style="5" customWidth="1"/>
    <col min="7678" max="7678" width="14.7109375" style="5" customWidth="1"/>
    <col min="7679" max="7679" width="1.85546875" style="5" customWidth="1"/>
    <col min="7680" max="7680" width="14.5703125" style="5" customWidth="1"/>
    <col min="7681" max="7681" width="1.85546875" style="5" customWidth="1"/>
    <col min="7682" max="7682" width="14.85546875" style="5" customWidth="1"/>
    <col min="7683" max="7683" width="1.5703125" style="5" customWidth="1"/>
    <col min="7684" max="7697" width="13.42578125" style="5" customWidth="1"/>
    <col min="7698" max="7698" width="21.140625" style="5" customWidth="1"/>
    <col min="7699" max="7928" width="35" style="5"/>
    <col min="7929" max="7929" width="42" style="5" customWidth="1"/>
    <col min="7930" max="7930" width="7.42578125" style="5" customWidth="1"/>
    <col min="7931" max="7931" width="1.28515625" style="5" customWidth="1"/>
    <col min="7932" max="7932" width="14.5703125" style="5" customWidth="1"/>
    <col min="7933" max="7933" width="1.85546875" style="5" customWidth="1"/>
    <col min="7934" max="7934" width="14.7109375" style="5" customWidth="1"/>
    <col min="7935" max="7935" width="1.85546875" style="5" customWidth="1"/>
    <col min="7936" max="7936" width="14.5703125" style="5" customWidth="1"/>
    <col min="7937" max="7937" width="1.85546875" style="5" customWidth="1"/>
    <col min="7938" max="7938" width="14.85546875" style="5" customWidth="1"/>
    <col min="7939" max="7939" width="1.5703125" style="5" customWidth="1"/>
    <col min="7940" max="7953" width="13.42578125" style="5" customWidth="1"/>
    <col min="7954" max="7954" width="21.140625" style="5" customWidth="1"/>
    <col min="7955" max="8184" width="35" style="5"/>
    <col min="8185" max="8185" width="42" style="5" customWidth="1"/>
    <col min="8186" max="8186" width="7.42578125" style="5" customWidth="1"/>
    <col min="8187" max="8187" width="1.28515625" style="5" customWidth="1"/>
    <col min="8188" max="8188" width="14.5703125" style="5" customWidth="1"/>
    <col min="8189" max="8189" width="1.85546875" style="5" customWidth="1"/>
    <col min="8190" max="8190" width="14.7109375" style="5" customWidth="1"/>
    <col min="8191" max="8191" width="1.85546875" style="5" customWidth="1"/>
    <col min="8192" max="8192" width="14.5703125" style="5" customWidth="1"/>
    <col min="8193" max="8193" width="1.85546875" style="5" customWidth="1"/>
    <col min="8194" max="8194" width="14.85546875" style="5" customWidth="1"/>
    <col min="8195" max="8195" width="1.5703125" style="5" customWidth="1"/>
    <col min="8196" max="8209" width="13.42578125" style="5" customWidth="1"/>
    <col min="8210" max="8210" width="21.140625" style="5" customWidth="1"/>
    <col min="8211" max="8440" width="35" style="5"/>
    <col min="8441" max="8441" width="42" style="5" customWidth="1"/>
    <col min="8442" max="8442" width="7.42578125" style="5" customWidth="1"/>
    <col min="8443" max="8443" width="1.28515625" style="5" customWidth="1"/>
    <col min="8444" max="8444" width="14.5703125" style="5" customWidth="1"/>
    <col min="8445" max="8445" width="1.85546875" style="5" customWidth="1"/>
    <col min="8446" max="8446" width="14.7109375" style="5" customWidth="1"/>
    <col min="8447" max="8447" width="1.85546875" style="5" customWidth="1"/>
    <col min="8448" max="8448" width="14.5703125" style="5" customWidth="1"/>
    <col min="8449" max="8449" width="1.85546875" style="5" customWidth="1"/>
    <col min="8450" max="8450" width="14.85546875" style="5" customWidth="1"/>
    <col min="8451" max="8451" width="1.5703125" style="5" customWidth="1"/>
    <col min="8452" max="8465" width="13.42578125" style="5" customWidth="1"/>
    <col min="8466" max="8466" width="21.140625" style="5" customWidth="1"/>
    <col min="8467" max="8696" width="35" style="5"/>
    <col min="8697" max="8697" width="42" style="5" customWidth="1"/>
    <col min="8698" max="8698" width="7.42578125" style="5" customWidth="1"/>
    <col min="8699" max="8699" width="1.28515625" style="5" customWidth="1"/>
    <col min="8700" max="8700" width="14.5703125" style="5" customWidth="1"/>
    <col min="8701" max="8701" width="1.85546875" style="5" customWidth="1"/>
    <col min="8702" max="8702" width="14.7109375" style="5" customWidth="1"/>
    <col min="8703" max="8703" width="1.85546875" style="5" customWidth="1"/>
    <col min="8704" max="8704" width="14.5703125" style="5" customWidth="1"/>
    <col min="8705" max="8705" width="1.85546875" style="5" customWidth="1"/>
    <col min="8706" max="8706" width="14.85546875" style="5" customWidth="1"/>
    <col min="8707" max="8707" width="1.5703125" style="5" customWidth="1"/>
    <col min="8708" max="8721" width="13.42578125" style="5" customWidth="1"/>
    <col min="8722" max="8722" width="21.140625" style="5" customWidth="1"/>
    <col min="8723" max="8952" width="35" style="5"/>
    <col min="8953" max="8953" width="42" style="5" customWidth="1"/>
    <col min="8954" max="8954" width="7.42578125" style="5" customWidth="1"/>
    <col min="8955" max="8955" width="1.28515625" style="5" customWidth="1"/>
    <col min="8956" max="8956" width="14.5703125" style="5" customWidth="1"/>
    <col min="8957" max="8957" width="1.85546875" style="5" customWidth="1"/>
    <col min="8958" max="8958" width="14.7109375" style="5" customWidth="1"/>
    <col min="8959" max="8959" width="1.85546875" style="5" customWidth="1"/>
    <col min="8960" max="8960" width="14.5703125" style="5" customWidth="1"/>
    <col min="8961" max="8961" width="1.85546875" style="5" customWidth="1"/>
    <col min="8962" max="8962" width="14.85546875" style="5" customWidth="1"/>
    <col min="8963" max="8963" width="1.5703125" style="5" customWidth="1"/>
    <col min="8964" max="8977" width="13.42578125" style="5" customWidth="1"/>
    <col min="8978" max="8978" width="21.140625" style="5" customWidth="1"/>
    <col min="8979" max="9208" width="35" style="5"/>
    <col min="9209" max="9209" width="42" style="5" customWidth="1"/>
    <col min="9210" max="9210" width="7.42578125" style="5" customWidth="1"/>
    <col min="9211" max="9211" width="1.28515625" style="5" customWidth="1"/>
    <col min="9212" max="9212" width="14.5703125" style="5" customWidth="1"/>
    <col min="9213" max="9213" width="1.85546875" style="5" customWidth="1"/>
    <col min="9214" max="9214" width="14.7109375" style="5" customWidth="1"/>
    <col min="9215" max="9215" width="1.85546875" style="5" customWidth="1"/>
    <col min="9216" max="9216" width="14.5703125" style="5" customWidth="1"/>
    <col min="9217" max="9217" width="1.85546875" style="5" customWidth="1"/>
    <col min="9218" max="9218" width="14.85546875" style="5" customWidth="1"/>
    <col min="9219" max="9219" width="1.5703125" style="5" customWidth="1"/>
    <col min="9220" max="9233" width="13.42578125" style="5" customWidth="1"/>
    <col min="9234" max="9234" width="21.140625" style="5" customWidth="1"/>
    <col min="9235" max="9464" width="35" style="5"/>
    <col min="9465" max="9465" width="42" style="5" customWidth="1"/>
    <col min="9466" max="9466" width="7.42578125" style="5" customWidth="1"/>
    <col min="9467" max="9467" width="1.28515625" style="5" customWidth="1"/>
    <col min="9468" max="9468" width="14.5703125" style="5" customWidth="1"/>
    <col min="9469" max="9469" width="1.85546875" style="5" customWidth="1"/>
    <col min="9470" max="9470" width="14.7109375" style="5" customWidth="1"/>
    <col min="9471" max="9471" width="1.85546875" style="5" customWidth="1"/>
    <col min="9472" max="9472" width="14.5703125" style="5" customWidth="1"/>
    <col min="9473" max="9473" width="1.85546875" style="5" customWidth="1"/>
    <col min="9474" max="9474" width="14.85546875" style="5" customWidth="1"/>
    <col min="9475" max="9475" width="1.5703125" style="5" customWidth="1"/>
    <col min="9476" max="9489" width="13.42578125" style="5" customWidth="1"/>
    <col min="9490" max="9490" width="21.140625" style="5" customWidth="1"/>
    <col min="9491" max="9720" width="35" style="5"/>
    <col min="9721" max="9721" width="42" style="5" customWidth="1"/>
    <col min="9722" max="9722" width="7.42578125" style="5" customWidth="1"/>
    <col min="9723" max="9723" width="1.28515625" style="5" customWidth="1"/>
    <col min="9724" max="9724" width="14.5703125" style="5" customWidth="1"/>
    <col min="9725" max="9725" width="1.85546875" style="5" customWidth="1"/>
    <col min="9726" max="9726" width="14.7109375" style="5" customWidth="1"/>
    <col min="9727" max="9727" width="1.85546875" style="5" customWidth="1"/>
    <col min="9728" max="9728" width="14.5703125" style="5" customWidth="1"/>
    <col min="9729" max="9729" width="1.85546875" style="5" customWidth="1"/>
    <col min="9730" max="9730" width="14.85546875" style="5" customWidth="1"/>
    <col min="9731" max="9731" width="1.5703125" style="5" customWidth="1"/>
    <col min="9732" max="9745" width="13.42578125" style="5" customWidth="1"/>
    <col min="9746" max="9746" width="21.140625" style="5" customWidth="1"/>
    <col min="9747" max="9976" width="35" style="5"/>
    <col min="9977" max="9977" width="42" style="5" customWidth="1"/>
    <col min="9978" max="9978" width="7.42578125" style="5" customWidth="1"/>
    <col min="9979" max="9979" width="1.28515625" style="5" customWidth="1"/>
    <col min="9980" max="9980" width="14.5703125" style="5" customWidth="1"/>
    <col min="9981" max="9981" width="1.85546875" style="5" customWidth="1"/>
    <col min="9982" max="9982" width="14.7109375" style="5" customWidth="1"/>
    <col min="9983" max="9983" width="1.85546875" style="5" customWidth="1"/>
    <col min="9984" max="9984" width="14.5703125" style="5" customWidth="1"/>
    <col min="9985" max="9985" width="1.85546875" style="5" customWidth="1"/>
    <col min="9986" max="9986" width="14.85546875" style="5" customWidth="1"/>
    <col min="9987" max="9987" width="1.5703125" style="5" customWidth="1"/>
    <col min="9988" max="10001" width="13.42578125" style="5" customWidth="1"/>
    <col min="10002" max="10002" width="21.140625" style="5" customWidth="1"/>
    <col min="10003" max="10232" width="35" style="5"/>
    <col min="10233" max="10233" width="42" style="5" customWidth="1"/>
    <col min="10234" max="10234" width="7.42578125" style="5" customWidth="1"/>
    <col min="10235" max="10235" width="1.28515625" style="5" customWidth="1"/>
    <col min="10236" max="10236" width="14.5703125" style="5" customWidth="1"/>
    <col min="10237" max="10237" width="1.85546875" style="5" customWidth="1"/>
    <col min="10238" max="10238" width="14.7109375" style="5" customWidth="1"/>
    <col min="10239" max="10239" width="1.85546875" style="5" customWidth="1"/>
    <col min="10240" max="10240" width="14.5703125" style="5" customWidth="1"/>
    <col min="10241" max="10241" width="1.85546875" style="5" customWidth="1"/>
    <col min="10242" max="10242" width="14.85546875" style="5" customWidth="1"/>
    <col min="10243" max="10243" width="1.5703125" style="5" customWidth="1"/>
    <col min="10244" max="10257" width="13.42578125" style="5" customWidth="1"/>
    <col min="10258" max="10258" width="21.140625" style="5" customWidth="1"/>
    <col min="10259" max="10488" width="35" style="5"/>
    <col min="10489" max="10489" width="42" style="5" customWidth="1"/>
    <col min="10490" max="10490" width="7.42578125" style="5" customWidth="1"/>
    <col min="10491" max="10491" width="1.28515625" style="5" customWidth="1"/>
    <col min="10492" max="10492" width="14.5703125" style="5" customWidth="1"/>
    <col min="10493" max="10493" width="1.85546875" style="5" customWidth="1"/>
    <col min="10494" max="10494" width="14.7109375" style="5" customWidth="1"/>
    <col min="10495" max="10495" width="1.85546875" style="5" customWidth="1"/>
    <col min="10496" max="10496" width="14.5703125" style="5" customWidth="1"/>
    <col min="10497" max="10497" width="1.85546875" style="5" customWidth="1"/>
    <col min="10498" max="10498" width="14.85546875" style="5" customWidth="1"/>
    <col min="10499" max="10499" width="1.5703125" style="5" customWidth="1"/>
    <col min="10500" max="10513" width="13.42578125" style="5" customWidth="1"/>
    <col min="10514" max="10514" width="21.140625" style="5" customWidth="1"/>
    <col min="10515" max="10744" width="35" style="5"/>
    <col min="10745" max="10745" width="42" style="5" customWidth="1"/>
    <col min="10746" max="10746" width="7.42578125" style="5" customWidth="1"/>
    <col min="10747" max="10747" width="1.28515625" style="5" customWidth="1"/>
    <col min="10748" max="10748" width="14.5703125" style="5" customWidth="1"/>
    <col min="10749" max="10749" width="1.85546875" style="5" customWidth="1"/>
    <col min="10750" max="10750" width="14.7109375" style="5" customWidth="1"/>
    <col min="10751" max="10751" width="1.85546875" style="5" customWidth="1"/>
    <col min="10752" max="10752" width="14.5703125" style="5" customWidth="1"/>
    <col min="10753" max="10753" width="1.85546875" style="5" customWidth="1"/>
    <col min="10754" max="10754" width="14.85546875" style="5" customWidth="1"/>
    <col min="10755" max="10755" width="1.5703125" style="5" customWidth="1"/>
    <col min="10756" max="10769" width="13.42578125" style="5" customWidth="1"/>
    <col min="10770" max="10770" width="21.140625" style="5" customWidth="1"/>
    <col min="10771" max="11000" width="35" style="5"/>
    <col min="11001" max="11001" width="42" style="5" customWidth="1"/>
    <col min="11002" max="11002" width="7.42578125" style="5" customWidth="1"/>
    <col min="11003" max="11003" width="1.28515625" style="5" customWidth="1"/>
    <col min="11004" max="11004" width="14.5703125" style="5" customWidth="1"/>
    <col min="11005" max="11005" width="1.85546875" style="5" customWidth="1"/>
    <col min="11006" max="11006" width="14.7109375" style="5" customWidth="1"/>
    <col min="11007" max="11007" width="1.85546875" style="5" customWidth="1"/>
    <col min="11008" max="11008" width="14.5703125" style="5" customWidth="1"/>
    <col min="11009" max="11009" width="1.85546875" style="5" customWidth="1"/>
    <col min="11010" max="11010" width="14.85546875" style="5" customWidth="1"/>
    <col min="11011" max="11011" width="1.5703125" style="5" customWidth="1"/>
    <col min="11012" max="11025" width="13.42578125" style="5" customWidth="1"/>
    <col min="11026" max="11026" width="21.140625" style="5" customWidth="1"/>
    <col min="11027" max="11256" width="35" style="5"/>
    <col min="11257" max="11257" width="42" style="5" customWidth="1"/>
    <col min="11258" max="11258" width="7.42578125" style="5" customWidth="1"/>
    <col min="11259" max="11259" width="1.28515625" style="5" customWidth="1"/>
    <col min="11260" max="11260" width="14.5703125" style="5" customWidth="1"/>
    <col min="11261" max="11261" width="1.85546875" style="5" customWidth="1"/>
    <col min="11262" max="11262" width="14.7109375" style="5" customWidth="1"/>
    <col min="11263" max="11263" width="1.85546875" style="5" customWidth="1"/>
    <col min="11264" max="11264" width="14.5703125" style="5" customWidth="1"/>
    <col min="11265" max="11265" width="1.85546875" style="5" customWidth="1"/>
    <col min="11266" max="11266" width="14.85546875" style="5" customWidth="1"/>
    <col min="11267" max="11267" width="1.5703125" style="5" customWidth="1"/>
    <col min="11268" max="11281" width="13.42578125" style="5" customWidth="1"/>
    <col min="11282" max="11282" width="21.140625" style="5" customWidth="1"/>
    <col min="11283" max="11512" width="35" style="5"/>
    <col min="11513" max="11513" width="42" style="5" customWidth="1"/>
    <col min="11514" max="11514" width="7.42578125" style="5" customWidth="1"/>
    <col min="11515" max="11515" width="1.28515625" style="5" customWidth="1"/>
    <col min="11516" max="11516" width="14.5703125" style="5" customWidth="1"/>
    <col min="11517" max="11517" width="1.85546875" style="5" customWidth="1"/>
    <col min="11518" max="11518" width="14.7109375" style="5" customWidth="1"/>
    <col min="11519" max="11519" width="1.85546875" style="5" customWidth="1"/>
    <col min="11520" max="11520" width="14.5703125" style="5" customWidth="1"/>
    <col min="11521" max="11521" width="1.85546875" style="5" customWidth="1"/>
    <col min="11522" max="11522" width="14.85546875" style="5" customWidth="1"/>
    <col min="11523" max="11523" width="1.5703125" style="5" customWidth="1"/>
    <col min="11524" max="11537" width="13.42578125" style="5" customWidth="1"/>
    <col min="11538" max="11538" width="21.140625" style="5" customWidth="1"/>
    <col min="11539" max="11768" width="35" style="5"/>
    <col min="11769" max="11769" width="42" style="5" customWidth="1"/>
    <col min="11770" max="11770" width="7.42578125" style="5" customWidth="1"/>
    <col min="11771" max="11771" width="1.28515625" style="5" customWidth="1"/>
    <col min="11772" max="11772" width="14.5703125" style="5" customWidth="1"/>
    <col min="11773" max="11773" width="1.85546875" style="5" customWidth="1"/>
    <col min="11774" max="11774" width="14.7109375" style="5" customWidth="1"/>
    <col min="11775" max="11775" width="1.85546875" style="5" customWidth="1"/>
    <col min="11776" max="11776" width="14.5703125" style="5" customWidth="1"/>
    <col min="11777" max="11777" width="1.85546875" style="5" customWidth="1"/>
    <col min="11778" max="11778" width="14.85546875" style="5" customWidth="1"/>
    <col min="11779" max="11779" width="1.5703125" style="5" customWidth="1"/>
    <col min="11780" max="11793" width="13.42578125" style="5" customWidth="1"/>
    <col min="11794" max="11794" width="21.140625" style="5" customWidth="1"/>
    <col min="11795" max="12024" width="35" style="5"/>
    <col min="12025" max="12025" width="42" style="5" customWidth="1"/>
    <col min="12026" max="12026" width="7.42578125" style="5" customWidth="1"/>
    <col min="12027" max="12027" width="1.28515625" style="5" customWidth="1"/>
    <col min="12028" max="12028" width="14.5703125" style="5" customWidth="1"/>
    <col min="12029" max="12029" width="1.85546875" style="5" customWidth="1"/>
    <col min="12030" max="12030" width="14.7109375" style="5" customWidth="1"/>
    <col min="12031" max="12031" width="1.85546875" style="5" customWidth="1"/>
    <col min="12032" max="12032" width="14.5703125" style="5" customWidth="1"/>
    <col min="12033" max="12033" width="1.85546875" style="5" customWidth="1"/>
    <col min="12034" max="12034" width="14.85546875" style="5" customWidth="1"/>
    <col min="12035" max="12035" width="1.5703125" style="5" customWidth="1"/>
    <col min="12036" max="12049" width="13.42578125" style="5" customWidth="1"/>
    <col min="12050" max="12050" width="21.140625" style="5" customWidth="1"/>
    <col min="12051" max="12280" width="35" style="5"/>
    <col min="12281" max="12281" width="42" style="5" customWidth="1"/>
    <col min="12282" max="12282" width="7.42578125" style="5" customWidth="1"/>
    <col min="12283" max="12283" width="1.28515625" style="5" customWidth="1"/>
    <col min="12284" max="12284" width="14.5703125" style="5" customWidth="1"/>
    <col min="12285" max="12285" width="1.85546875" style="5" customWidth="1"/>
    <col min="12286" max="12286" width="14.7109375" style="5" customWidth="1"/>
    <col min="12287" max="12287" width="1.85546875" style="5" customWidth="1"/>
    <col min="12288" max="12288" width="14.5703125" style="5" customWidth="1"/>
    <col min="12289" max="12289" width="1.85546875" style="5" customWidth="1"/>
    <col min="12290" max="12290" width="14.85546875" style="5" customWidth="1"/>
    <col min="12291" max="12291" width="1.5703125" style="5" customWidth="1"/>
    <col min="12292" max="12305" width="13.42578125" style="5" customWidth="1"/>
    <col min="12306" max="12306" width="21.140625" style="5" customWidth="1"/>
    <col min="12307" max="12536" width="35" style="5"/>
    <col min="12537" max="12537" width="42" style="5" customWidth="1"/>
    <col min="12538" max="12538" width="7.42578125" style="5" customWidth="1"/>
    <col min="12539" max="12539" width="1.28515625" style="5" customWidth="1"/>
    <col min="12540" max="12540" width="14.5703125" style="5" customWidth="1"/>
    <col min="12541" max="12541" width="1.85546875" style="5" customWidth="1"/>
    <col min="12542" max="12542" width="14.7109375" style="5" customWidth="1"/>
    <col min="12543" max="12543" width="1.85546875" style="5" customWidth="1"/>
    <col min="12544" max="12544" width="14.5703125" style="5" customWidth="1"/>
    <col min="12545" max="12545" width="1.85546875" style="5" customWidth="1"/>
    <col min="12546" max="12546" width="14.85546875" style="5" customWidth="1"/>
    <col min="12547" max="12547" width="1.5703125" style="5" customWidth="1"/>
    <col min="12548" max="12561" width="13.42578125" style="5" customWidth="1"/>
    <col min="12562" max="12562" width="21.140625" style="5" customWidth="1"/>
    <col min="12563" max="12792" width="35" style="5"/>
    <col min="12793" max="12793" width="42" style="5" customWidth="1"/>
    <col min="12794" max="12794" width="7.42578125" style="5" customWidth="1"/>
    <col min="12795" max="12795" width="1.28515625" style="5" customWidth="1"/>
    <col min="12796" max="12796" width="14.5703125" style="5" customWidth="1"/>
    <col min="12797" max="12797" width="1.85546875" style="5" customWidth="1"/>
    <col min="12798" max="12798" width="14.7109375" style="5" customWidth="1"/>
    <col min="12799" max="12799" width="1.85546875" style="5" customWidth="1"/>
    <col min="12800" max="12800" width="14.5703125" style="5" customWidth="1"/>
    <col min="12801" max="12801" width="1.85546875" style="5" customWidth="1"/>
    <col min="12802" max="12802" width="14.85546875" style="5" customWidth="1"/>
    <col min="12803" max="12803" width="1.5703125" style="5" customWidth="1"/>
    <col min="12804" max="12817" width="13.42578125" style="5" customWidth="1"/>
    <col min="12818" max="12818" width="21.140625" style="5" customWidth="1"/>
    <col min="12819" max="13048" width="35" style="5"/>
    <col min="13049" max="13049" width="42" style="5" customWidth="1"/>
    <col min="13050" max="13050" width="7.42578125" style="5" customWidth="1"/>
    <col min="13051" max="13051" width="1.28515625" style="5" customWidth="1"/>
    <col min="13052" max="13052" width="14.5703125" style="5" customWidth="1"/>
    <col min="13053" max="13053" width="1.85546875" style="5" customWidth="1"/>
    <col min="13054" max="13054" width="14.7109375" style="5" customWidth="1"/>
    <col min="13055" max="13055" width="1.85546875" style="5" customWidth="1"/>
    <col min="13056" max="13056" width="14.5703125" style="5" customWidth="1"/>
    <col min="13057" max="13057" width="1.85546875" style="5" customWidth="1"/>
    <col min="13058" max="13058" width="14.85546875" style="5" customWidth="1"/>
    <col min="13059" max="13059" width="1.5703125" style="5" customWidth="1"/>
    <col min="13060" max="13073" width="13.42578125" style="5" customWidth="1"/>
    <col min="13074" max="13074" width="21.140625" style="5" customWidth="1"/>
    <col min="13075" max="13304" width="35" style="5"/>
    <col min="13305" max="13305" width="42" style="5" customWidth="1"/>
    <col min="13306" max="13306" width="7.42578125" style="5" customWidth="1"/>
    <col min="13307" max="13307" width="1.28515625" style="5" customWidth="1"/>
    <col min="13308" max="13308" width="14.5703125" style="5" customWidth="1"/>
    <col min="13309" max="13309" width="1.85546875" style="5" customWidth="1"/>
    <col min="13310" max="13310" width="14.7109375" style="5" customWidth="1"/>
    <col min="13311" max="13311" width="1.85546875" style="5" customWidth="1"/>
    <col min="13312" max="13312" width="14.5703125" style="5" customWidth="1"/>
    <col min="13313" max="13313" width="1.85546875" style="5" customWidth="1"/>
    <col min="13314" max="13314" width="14.85546875" style="5" customWidth="1"/>
    <col min="13315" max="13315" width="1.5703125" style="5" customWidth="1"/>
    <col min="13316" max="13329" width="13.42578125" style="5" customWidth="1"/>
    <col min="13330" max="13330" width="21.140625" style="5" customWidth="1"/>
    <col min="13331" max="13560" width="35" style="5"/>
    <col min="13561" max="13561" width="42" style="5" customWidth="1"/>
    <col min="13562" max="13562" width="7.42578125" style="5" customWidth="1"/>
    <col min="13563" max="13563" width="1.28515625" style="5" customWidth="1"/>
    <col min="13564" max="13564" width="14.5703125" style="5" customWidth="1"/>
    <col min="13565" max="13565" width="1.85546875" style="5" customWidth="1"/>
    <col min="13566" max="13566" width="14.7109375" style="5" customWidth="1"/>
    <col min="13567" max="13567" width="1.85546875" style="5" customWidth="1"/>
    <col min="13568" max="13568" width="14.5703125" style="5" customWidth="1"/>
    <col min="13569" max="13569" width="1.85546875" style="5" customWidth="1"/>
    <col min="13570" max="13570" width="14.85546875" style="5" customWidth="1"/>
    <col min="13571" max="13571" width="1.5703125" style="5" customWidth="1"/>
    <col min="13572" max="13585" width="13.42578125" style="5" customWidth="1"/>
    <col min="13586" max="13586" width="21.140625" style="5" customWidth="1"/>
    <col min="13587" max="13816" width="35" style="5"/>
    <col min="13817" max="13817" width="42" style="5" customWidth="1"/>
    <col min="13818" max="13818" width="7.42578125" style="5" customWidth="1"/>
    <col min="13819" max="13819" width="1.28515625" style="5" customWidth="1"/>
    <col min="13820" max="13820" width="14.5703125" style="5" customWidth="1"/>
    <col min="13821" max="13821" width="1.85546875" style="5" customWidth="1"/>
    <col min="13822" max="13822" width="14.7109375" style="5" customWidth="1"/>
    <col min="13823" max="13823" width="1.85546875" style="5" customWidth="1"/>
    <col min="13824" max="13824" width="14.5703125" style="5" customWidth="1"/>
    <col min="13825" max="13825" width="1.85546875" style="5" customWidth="1"/>
    <col min="13826" max="13826" width="14.85546875" style="5" customWidth="1"/>
    <col min="13827" max="13827" width="1.5703125" style="5" customWidth="1"/>
    <col min="13828" max="13841" width="13.42578125" style="5" customWidth="1"/>
    <col min="13842" max="13842" width="21.140625" style="5" customWidth="1"/>
    <col min="13843" max="14072" width="35" style="5"/>
    <col min="14073" max="14073" width="42" style="5" customWidth="1"/>
    <col min="14074" max="14074" width="7.42578125" style="5" customWidth="1"/>
    <col min="14075" max="14075" width="1.28515625" style="5" customWidth="1"/>
    <col min="14076" max="14076" width="14.5703125" style="5" customWidth="1"/>
    <col min="14077" max="14077" width="1.85546875" style="5" customWidth="1"/>
    <col min="14078" max="14078" width="14.7109375" style="5" customWidth="1"/>
    <col min="14079" max="14079" width="1.85546875" style="5" customWidth="1"/>
    <col min="14080" max="14080" width="14.5703125" style="5" customWidth="1"/>
    <col min="14081" max="14081" width="1.85546875" style="5" customWidth="1"/>
    <col min="14082" max="14082" width="14.85546875" style="5" customWidth="1"/>
    <col min="14083" max="14083" width="1.5703125" style="5" customWidth="1"/>
    <col min="14084" max="14097" width="13.42578125" style="5" customWidth="1"/>
    <col min="14098" max="14098" width="21.140625" style="5" customWidth="1"/>
    <col min="14099" max="14328" width="35" style="5"/>
    <col min="14329" max="14329" width="42" style="5" customWidth="1"/>
    <col min="14330" max="14330" width="7.42578125" style="5" customWidth="1"/>
    <col min="14331" max="14331" width="1.28515625" style="5" customWidth="1"/>
    <col min="14332" max="14332" width="14.5703125" style="5" customWidth="1"/>
    <col min="14333" max="14333" width="1.85546875" style="5" customWidth="1"/>
    <col min="14334" max="14334" width="14.7109375" style="5" customWidth="1"/>
    <col min="14335" max="14335" width="1.85546875" style="5" customWidth="1"/>
    <col min="14336" max="14336" width="14.5703125" style="5" customWidth="1"/>
    <col min="14337" max="14337" width="1.85546875" style="5" customWidth="1"/>
    <col min="14338" max="14338" width="14.85546875" style="5" customWidth="1"/>
    <col min="14339" max="14339" width="1.5703125" style="5" customWidth="1"/>
    <col min="14340" max="14353" width="13.42578125" style="5" customWidth="1"/>
    <col min="14354" max="14354" width="21.140625" style="5" customWidth="1"/>
    <col min="14355" max="14584" width="35" style="5"/>
    <col min="14585" max="14585" width="42" style="5" customWidth="1"/>
    <col min="14586" max="14586" width="7.42578125" style="5" customWidth="1"/>
    <col min="14587" max="14587" width="1.28515625" style="5" customWidth="1"/>
    <col min="14588" max="14588" width="14.5703125" style="5" customWidth="1"/>
    <col min="14589" max="14589" width="1.85546875" style="5" customWidth="1"/>
    <col min="14590" max="14590" width="14.7109375" style="5" customWidth="1"/>
    <col min="14591" max="14591" width="1.85546875" style="5" customWidth="1"/>
    <col min="14592" max="14592" width="14.5703125" style="5" customWidth="1"/>
    <col min="14593" max="14593" width="1.85546875" style="5" customWidth="1"/>
    <col min="14594" max="14594" width="14.85546875" style="5" customWidth="1"/>
    <col min="14595" max="14595" width="1.5703125" style="5" customWidth="1"/>
    <col min="14596" max="14609" width="13.42578125" style="5" customWidth="1"/>
    <col min="14610" max="14610" width="21.140625" style="5" customWidth="1"/>
    <col min="14611" max="14840" width="35" style="5"/>
    <col min="14841" max="14841" width="42" style="5" customWidth="1"/>
    <col min="14842" max="14842" width="7.42578125" style="5" customWidth="1"/>
    <col min="14843" max="14843" width="1.28515625" style="5" customWidth="1"/>
    <col min="14844" max="14844" width="14.5703125" style="5" customWidth="1"/>
    <col min="14845" max="14845" width="1.85546875" style="5" customWidth="1"/>
    <col min="14846" max="14846" width="14.7109375" style="5" customWidth="1"/>
    <col min="14847" max="14847" width="1.85546875" style="5" customWidth="1"/>
    <col min="14848" max="14848" width="14.5703125" style="5" customWidth="1"/>
    <col min="14849" max="14849" width="1.85546875" style="5" customWidth="1"/>
    <col min="14850" max="14850" width="14.85546875" style="5" customWidth="1"/>
    <col min="14851" max="14851" width="1.5703125" style="5" customWidth="1"/>
    <col min="14852" max="14865" width="13.42578125" style="5" customWidth="1"/>
    <col min="14866" max="14866" width="21.140625" style="5" customWidth="1"/>
    <col min="14867" max="15096" width="35" style="5"/>
    <col min="15097" max="15097" width="42" style="5" customWidth="1"/>
    <col min="15098" max="15098" width="7.42578125" style="5" customWidth="1"/>
    <col min="15099" max="15099" width="1.28515625" style="5" customWidth="1"/>
    <col min="15100" max="15100" width="14.5703125" style="5" customWidth="1"/>
    <col min="15101" max="15101" width="1.85546875" style="5" customWidth="1"/>
    <col min="15102" max="15102" width="14.7109375" style="5" customWidth="1"/>
    <col min="15103" max="15103" width="1.85546875" style="5" customWidth="1"/>
    <col min="15104" max="15104" width="14.5703125" style="5" customWidth="1"/>
    <col min="15105" max="15105" width="1.85546875" style="5" customWidth="1"/>
    <col min="15106" max="15106" width="14.85546875" style="5" customWidth="1"/>
    <col min="15107" max="15107" width="1.5703125" style="5" customWidth="1"/>
    <col min="15108" max="15121" width="13.42578125" style="5" customWidth="1"/>
    <col min="15122" max="15122" width="21.140625" style="5" customWidth="1"/>
    <col min="15123" max="15352" width="35" style="5"/>
    <col min="15353" max="15353" width="42" style="5" customWidth="1"/>
    <col min="15354" max="15354" width="7.42578125" style="5" customWidth="1"/>
    <col min="15355" max="15355" width="1.28515625" style="5" customWidth="1"/>
    <col min="15356" max="15356" width="14.5703125" style="5" customWidth="1"/>
    <col min="15357" max="15357" width="1.85546875" style="5" customWidth="1"/>
    <col min="15358" max="15358" width="14.7109375" style="5" customWidth="1"/>
    <col min="15359" max="15359" width="1.85546875" style="5" customWidth="1"/>
    <col min="15360" max="15360" width="14.5703125" style="5" customWidth="1"/>
    <col min="15361" max="15361" width="1.85546875" style="5" customWidth="1"/>
    <col min="15362" max="15362" width="14.85546875" style="5" customWidth="1"/>
    <col min="15363" max="15363" width="1.5703125" style="5" customWidth="1"/>
    <col min="15364" max="15377" width="13.42578125" style="5" customWidth="1"/>
    <col min="15378" max="15378" width="21.140625" style="5" customWidth="1"/>
    <col min="15379" max="15608" width="35" style="5"/>
    <col min="15609" max="15609" width="42" style="5" customWidth="1"/>
    <col min="15610" max="15610" width="7.42578125" style="5" customWidth="1"/>
    <col min="15611" max="15611" width="1.28515625" style="5" customWidth="1"/>
    <col min="15612" max="15612" width="14.5703125" style="5" customWidth="1"/>
    <col min="15613" max="15613" width="1.85546875" style="5" customWidth="1"/>
    <col min="15614" max="15614" width="14.7109375" style="5" customWidth="1"/>
    <col min="15615" max="15615" width="1.85546875" style="5" customWidth="1"/>
    <col min="15616" max="15616" width="14.5703125" style="5" customWidth="1"/>
    <col min="15617" max="15617" width="1.85546875" style="5" customWidth="1"/>
    <col min="15618" max="15618" width="14.85546875" style="5" customWidth="1"/>
    <col min="15619" max="15619" width="1.5703125" style="5" customWidth="1"/>
    <col min="15620" max="15633" width="13.42578125" style="5" customWidth="1"/>
    <col min="15634" max="15634" width="21.140625" style="5" customWidth="1"/>
    <col min="15635" max="15864" width="35" style="5"/>
    <col min="15865" max="15865" width="42" style="5" customWidth="1"/>
    <col min="15866" max="15866" width="7.42578125" style="5" customWidth="1"/>
    <col min="15867" max="15867" width="1.28515625" style="5" customWidth="1"/>
    <col min="15868" max="15868" width="14.5703125" style="5" customWidth="1"/>
    <col min="15869" max="15869" width="1.85546875" style="5" customWidth="1"/>
    <col min="15870" max="15870" width="14.7109375" style="5" customWidth="1"/>
    <col min="15871" max="15871" width="1.85546875" style="5" customWidth="1"/>
    <col min="15872" max="15872" width="14.5703125" style="5" customWidth="1"/>
    <col min="15873" max="15873" width="1.85546875" style="5" customWidth="1"/>
    <col min="15874" max="15874" width="14.85546875" style="5" customWidth="1"/>
    <col min="15875" max="15875" width="1.5703125" style="5" customWidth="1"/>
    <col min="15876" max="15889" width="13.42578125" style="5" customWidth="1"/>
    <col min="15890" max="15890" width="21.140625" style="5" customWidth="1"/>
    <col min="15891" max="16120" width="35" style="5"/>
    <col min="16121" max="16121" width="42" style="5" customWidth="1"/>
    <col min="16122" max="16122" width="7.42578125" style="5" customWidth="1"/>
    <col min="16123" max="16123" width="1.28515625" style="5" customWidth="1"/>
    <col min="16124" max="16124" width="14.5703125" style="5" customWidth="1"/>
    <col min="16125" max="16125" width="1.85546875" style="5" customWidth="1"/>
    <col min="16126" max="16126" width="14.7109375" style="5" customWidth="1"/>
    <col min="16127" max="16127" width="1.85546875" style="5" customWidth="1"/>
    <col min="16128" max="16128" width="14.5703125" style="5" customWidth="1"/>
    <col min="16129" max="16129" width="1.85546875" style="5" customWidth="1"/>
    <col min="16130" max="16130" width="14.85546875" style="5" customWidth="1"/>
    <col min="16131" max="16131" width="1.5703125" style="5" customWidth="1"/>
    <col min="16132" max="16145" width="13.42578125" style="5" customWidth="1"/>
    <col min="16146" max="16146" width="21.140625" style="5" customWidth="1"/>
    <col min="16147" max="16384" width="35" style="5"/>
  </cols>
  <sheetData>
    <row r="1" spans="1:10" s="1" customFormat="1" ht="23.25">
      <c r="A1" s="13" t="s">
        <v>87</v>
      </c>
      <c r="D1" s="84"/>
      <c r="J1" s="84"/>
    </row>
    <row r="2" spans="1:10" s="1" customFormat="1" ht="23.25">
      <c r="A2" s="2" t="s">
        <v>172</v>
      </c>
      <c r="D2" s="84"/>
      <c r="J2" s="84"/>
    </row>
    <row r="3" spans="1:10" s="1" customFormat="1" ht="23.25">
      <c r="A3" s="2"/>
      <c r="D3" s="84"/>
      <c r="J3" s="84"/>
    </row>
    <row r="4" spans="1:10" ht="21.75">
      <c r="A4" s="3"/>
      <c r="B4" s="125"/>
      <c r="C4" s="125"/>
      <c r="D4" s="130" t="s">
        <v>18</v>
      </c>
      <c r="E4" s="130"/>
      <c r="F4" s="130"/>
      <c r="G4" s="124"/>
      <c r="H4" s="130" t="s">
        <v>1</v>
      </c>
      <c r="I4" s="130"/>
      <c r="J4" s="130"/>
    </row>
    <row r="5" spans="1:10" ht="21.75">
      <c r="B5" s="123" t="s">
        <v>3</v>
      </c>
      <c r="C5" s="123"/>
      <c r="D5" s="131" t="s">
        <v>208</v>
      </c>
      <c r="E5" s="131"/>
      <c r="F5" s="131"/>
      <c r="G5" s="125"/>
      <c r="H5" s="131" t="s">
        <v>208</v>
      </c>
      <c r="I5" s="131"/>
      <c r="J5" s="131"/>
    </row>
    <row r="6" spans="1:10" ht="21.75">
      <c r="B6" s="123"/>
      <c r="C6" s="123"/>
      <c r="D6" s="131" t="s">
        <v>207</v>
      </c>
      <c r="E6" s="131"/>
      <c r="F6" s="131"/>
      <c r="G6" s="125"/>
      <c r="H6" s="131" t="s">
        <v>207</v>
      </c>
      <c r="I6" s="131"/>
      <c r="J6" s="131"/>
    </row>
    <row r="7" spans="1:10" ht="21.75">
      <c r="B7" s="123"/>
      <c r="C7" s="123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 ht="21.75">
      <c r="B8" s="125"/>
      <c r="C8" s="125"/>
      <c r="D8" s="129" t="s">
        <v>164</v>
      </c>
      <c r="E8" s="129"/>
      <c r="F8" s="129"/>
      <c r="G8" s="129"/>
      <c r="H8" s="129"/>
      <c r="I8" s="129"/>
      <c r="J8" s="129"/>
    </row>
    <row r="9" spans="1:10" ht="21.75">
      <c r="A9" s="59" t="s">
        <v>45</v>
      </c>
      <c r="B9" s="47"/>
      <c r="C9" s="47"/>
      <c r="D9" s="119"/>
      <c r="E9" s="85"/>
      <c r="F9" s="14"/>
      <c r="G9" s="85"/>
      <c r="H9" s="85"/>
      <c r="I9" s="85"/>
      <c r="J9" s="85"/>
    </row>
    <row r="10" spans="1:10" ht="21.75">
      <c r="A10" s="44" t="s">
        <v>196</v>
      </c>
      <c r="B10" s="47"/>
      <c r="C10" s="47"/>
      <c r="D10" s="86">
        <v>-134618</v>
      </c>
      <c r="E10" s="58"/>
      <c r="F10" s="86">
        <v>-40766</v>
      </c>
      <c r="G10" s="58"/>
      <c r="H10" s="86">
        <v>-137074</v>
      </c>
      <c r="I10" s="58"/>
      <c r="J10" s="86">
        <v>-15243</v>
      </c>
    </row>
    <row r="11" spans="1:10" ht="9.75" customHeight="1">
      <c r="A11" s="2"/>
      <c r="D11" s="5"/>
    </row>
    <row r="12" spans="1:10" s="43" customFormat="1" ht="21.75">
      <c r="A12" s="113" t="s">
        <v>220</v>
      </c>
      <c r="B12" s="114"/>
      <c r="C12" s="114"/>
      <c r="D12" s="88"/>
      <c r="E12" s="87"/>
      <c r="F12" s="88"/>
      <c r="G12" s="87"/>
      <c r="H12" s="88"/>
      <c r="I12" s="87"/>
      <c r="J12" s="88"/>
    </row>
    <row r="13" spans="1:10" s="43" customFormat="1" ht="21.75">
      <c r="A13" s="44" t="s">
        <v>201</v>
      </c>
      <c r="B13" s="114"/>
      <c r="C13" s="114"/>
      <c r="D13" s="86">
        <v>-387</v>
      </c>
      <c r="E13" s="58"/>
      <c r="F13" s="86">
        <v>-7072</v>
      </c>
      <c r="G13" s="58"/>
      <c r="H13" s="86">
        <v>-252</v>
      </c>
      <c r="I13" s="58"/>
      <c r="J13" s="86">
        <v>-6633</v>
      </c>
    </row>
    <row r="14" spans="1:10" ht="21.75">
      <c r="A14" s="7" t="s">
        <v>35</v>
      </c>
      <c r="B14" s="47"/>
      <c r="C14" s="47"/>
      <c r="D14" s="86">
        <v>10282</v>
      </c>
      <c r="E14" s="58"/>
      <c r="F14" s="86">
        <v>15049</v>
      </c>
      <c r="G14" s="86"/>
      <c r="H14" s="86">
        <v>10267</v>
      </c>
      <c r="I14" s="86"/>
      <c r="J14" s="86">
        <v>14802</v>
      </c>
    </row>
    <row r="15" spans="1:10" ht="21.75">
      <c r="A15" s="7" t="s">
        <v>46</v>
      </c>
      <c r="B15" s="47"/>
      <c r="C15" s="47"/>
      <c r="D15" s="86">
        <v>124102</v>
      </c>
      <c r="E15" s="58"/>
      <c r="F15" s="86">
        <v>157571</v>
      </c>
      <c r="G15" s="86"/>
      <c r="H15" s="86">
        <v>117669</v>
      </c>
      <c r="I15" s="86"/>
      <c r="J15" s="86">
        <v>148429</v>
      </c>
    </row>
    <row r="16" spans="1:10" ht="21.75">
      <c r="A16" s="44" t="s">
        <v>186</v>
      </c>
      <c r="B16" s="47"/>
      <c r="C16" s="47"/>
      <c r="D16" s="86">
        <v>-1390</v>
      </c>
      <c r="E16" s="58"/>
      <c r="F16" s="86">
        <v>13770</v>
      </c>
      <c r="G16" s="58"/>
      <c r="H16" s="86">
        <v>8277</v>
      </c>
      <c r="I16" s="58"/>
      <c r="J16" s="86">
        <v>5408</v>
      </c>
    </row>
    <row r="17" spans="1:12" ht="21.75">
      <c r="A17" s="44" t="s">
        <v>180</v>
      </c>
      <c r="B17" s="47"/>
      <c r="C17" s="47"/>
      <c r="D17" s="86">
        <v>-3637</v>
      </c>
      <c r="E17" s="58"/>
      <c r="F17" s="86">
        <v>3015</v>
      </c>
      <c r="G17" s="58"/>
      <c r="H17" s="58">
        <v>-5944</v>
      </c>
      <c r="I17" s="58"/>
      <c r="J17" s="58">
        <v>3015</v>
      </c>
    </row>
    <row r="18" spans="1:12" ht="21.75">
      <c r="A18" s="44" t="s">
        <v>181</v>
      </c>
      <c r="B18" s="47"/>
      <c r="C18" s="47"/>
      <c r="D18" s="86">
        <v>0</v>
      </c>
      <c r="E18" s="55"/>
      <c r="F18" s="86">
        <v>14</v>
      </c>
      <c r="G18" s="55"/>
      <c r="H18" s="55">
        <v>0</v>
      </c>
      <c r="I18" s="55"/>
      <c r="J18" s="55">
        <v>14</v>
      </c>
    </row>
    <row r="19" spans="1:12" ht="21.75">
      <c r="A19" s="44" t="s">
        <v>221</v>
      </c>
      <c r="B19" s="47"/>
      <c r="C19" s="47"/>
      <c r="D19" s="86">
        <v>5322</v>
      </c>
      <c r="E19" s="55"/>
      <c r="F19" s="86">
        <v>-11874</v>
      </c>
      <c r="G19" s="55"/>
      <c r="H19" s="55">
        <v>5297</v>
      </c>
      <c r="I19" s="55"/>
      <c r="J19" s="55">
        <v>-11874</v>
      </c>
    </row>
    <row r="20" spans="1:12" ht="21.75">
      <c r="A20" s="5" t="s">
        <v>151</v>
      </c>
      <c r="B20" s="47"/>
      <c r="C20" s="47"/>
      <c r="D20" s="86">
        <v>0</v>
      </c>
      <c r="E20" s="89"/>
      <c r="F20" s="86">
        <v>1155</v>
      </c>
      <c r="G20" s="89"/>
      <c r="H20" s="90">
        <v>0</v>
      </c>
      <c r="I20" s="89"/>
      <c r="J20" s="90">
        <v>1155</v>
      </c>
    </row>
    <row r="21" spans="1:12" ht="21.75">
      <c r="A21" s="5" t="s">
        <v>182</v>
      </c>
      <c r="B21" s="47"/>
      <c r="C21" s="47"/>
      <c r="D21" s="86">
        <v>-51</v>
      </c>
      <c r="E21" s="55"/>
      <c r="F21" s="86">
        <v>0</v>
      </c>
      <c r="G21" s="55"/>
      <c r="H21" s="55">
        <v>-51</v>
      </c>
      <c r="I21" s="55"/>
      <c r="J21" s="55">
        <v>0</v>
      </c>
    </row>
    <row r="22" spans="1:12" ht="21.75">
      <c r="A22" s="5" t="s">
        <v>227</v>
      </c>
      <c r="B22" s="47"/>
      <c r="C22" s="47"/>
      <c r="D22" s="86">
        <v>54</v>
      </c>
      <c r="E22" s="55"/>
      <c r="F22" s="86">
        <v>0</v>
      </c>
      <c r="G22" s="55"/>
      <c r="H22" s="55">
        <v>54</v>
      </c>
      <c r="I22" s="55"/>
      <c r="J22" s="55">
        <v>0</v>
      </c>
    </row>
    <row r="23" spans="1:12" ht="21.75">
      <c r="A23" s="5" t="s">
        <v>183</v>
      </c>
      <c r="B23" s="47"/>
      <c r="C23" s="47"/>
      <c r="D23" s="86">
        <v>-9634</v>
      </c>
      <c r="E23" s="55"/>
      <c r="F23" s="86">
        <v>40331</v>
      </c>
      <c r="G23" s="55"/>
      <c r="H23" s="55">
        <v>-8301</v>
      </c>
      <c r="I23" s="55"/>
      <c r="J23" s="55">
        <v>40153</v>
      </c>
    </row>
    <row r="24" spans="1:12" ht="21.75">
      <c r="A24" s="44" t="s">
        <v>113</v>
      </c>
      <c r="B24" s="47"/>
      <c r="C24" s="47"/>
      <c r="D24" s="54">
        <v>3830</v>
      </c>
      <c r="E24" s="55"/>
      <c r="F24" s="54">
        <v>3847</v>
      </c>
      <c r="G24" s="55"/>
      <c r="H24" s="55">
        <v>3830</v>
      </c>
      <c r="I24" s="55"/>
      <c r="J24" s="55">
        <v>3847</v>
      </c>
    </row>
    <row r="25" spans="1:12" ht="21.75">
      <c r="A25" s="44" t="s">
        <v>153</v>
      </c>
      <c r="B25" s="47"/>
      <c r="C25" s="47"/>
      <c r="D25" s="107">
        <v>-10274</v>
      </c>
      <c r="E25" s="55"/>
      <c r="F25" s="107">
        <v>-1656</v>
      </c>
      <c r="G25" s="55"/>
      <c r="H25" s="91">
        <v>-9999</v>
      </c>
      <c r="I25" s="55"/>
      <c r="J25" s="91">
        <v>-717</v>
      </c>
    </row>
    <row r="26" spans="1:12" ht="21.75">
      <c r="A26" s="44"/>
      <c r="B26" s="47"/>
      <c r="C26" s="47"/>
      <c r="D26" s="86">
        <f>SUM(D10:D25)</f>
        <v>-16401</v>
      </c>
      <c r="E26" s="58"/>
      <c r="F26" s="86">
        <f>SUM(F10:F25)</f>
        <v>173384</v>
      </c>
      <c r="G26" s="58"/>
      <c r="H26" s="86">
        <f>SUM(H10:H25)</f>
        <v>-16227</v>
      </c>
      <c r="I26" s="58"/>
      <c r="J26" s="86">
        <f>SUM(J10:J25)</f>
        <v>182356</v>
      </c>
      <c r="L26" s="19"/>
    </row>
    <row r="27" spans="1:12" ht="23.25">
      <c r="A27" s="43" t="s">
        <v>59</v>
      </c>
      <c r="B27" s="1"/>
      <c r="C27" s="1"/>
      <c r="D27" s="84"/>
      <c r="E27" s="1"/>
      <c r="F27" s="84"/>
      <c r="G27" s="92"/>
      <c r="H27" s="92"/>
      <c r="I27" s="92"/>
      <c r="J27" s="92"/>
    </row>
    <row r="28" spans="1:12" ht="23.25">
      <c r="A28" s="44" t="s">
        <v>6</v>
      </c>
      <c r="B28" s="2"/>
      <c r="C28" s="2"/>
      <c r="D28" s="86">
        <v>217893</v>
      </c>
      <c r="E28" s="58"/>
      <c r="F28" s="86">
        <v>-188331</v>
      </c>
      <c r="G28" s="58"/>
      <c r="H28" s="58">
        <v>215138</v>
      </c>
      <c r="I28" s="58"/>
      <c r="J28" s="58">
        <v>-188121</v>
      </c>
    </row>
    <row r="29" spans="1:12" ht="23.25">
      <c r="A29" s="44" t="s">
        <v>66</v>
      </c>
      <c r="B29" s="2"/>
      <c r="C29" s="2"/>
      <c r="D29" s="86">
        <v>-219</v>
      </c>
      <c r="E29" s="58"/>
      <c r="F29" s="86">
        <v>2532</v>
      </c>
      <c r="G29" s="58"/>
      <c r="H29" s="58">
        <v>3763</v>
      </c>
      <c r="I29" s="58"/>
      <c r="J29" s="58">
        <v>3074</v>
      </c>
    </row>
    <row r="30" spans="1:12" ht="23.25">
      <c r="A30" s="44" t="s">
        <v>68</v>
      </c>
      <c r="B30" s="2"/>
      <c r="C30" s="2"/>
      <c r="D30" s="86">
        <v>0</v>
      </c>
      <c r="E30" s="58"/>
      <c r="F30" s="86">
        <v>0</v>
      </c>
      <c r="G30" s="58"/>
      <c r="H30" s="58">
        <v>500</v>
      </c>
      <c r="I30" s="58"/>
      <c r="J30" s="58">
        <v>-500</v>
      </c>
    </row>
    <row r="31" spans="1:12" s="1" customFormat="1" ht="23.25">
      <c r="A31" s="44" t="s">
        <v>114</v>
      </c>
      <c r="B31" s="2"/>
      <c r="C31" s="2"/>
      <c r="D31" s="86">
        <v>30395</v>
      </c>
      <c r="E31" s="58"/>
      <c r="F31" s="86">
        <v>70163</v>
      </c>
      <c r="G31" s="58"/>
      <c r="H31" s="58">
        <v>30395</v>
      </c>
      <c r="I31" s="58"/>
      <c r="J31" s="58">
        <v>60297</v>
      </c>
    </row>
    <row r="32" spans="1:12" s="1" customFormat="1" ht="23.25">
      <c r="A32" s="44" t="s">
        <v>47</v>
      </c>
      <c r="B32" s="20"/>
      <c r="C32" s="20"/>
      <c r="D32" s="86">
        <v>11236</v>
      </c>
      <c r="E32" s="58"/>
      <c r="F32" s="86">
        <v>7231</v>
      </c>
      <c r="G32" s="58"/>
      <c r="H32" s="58">
        <v>10468</v>
      </c>
      <c r="I32" s="58"/>
      <c r="J32" s="58">
        <v>6510</v>
      </c>
    </row>
    <row r="33" spans="1:10" s="1" customFormat="1" ht="23.25">
      <c r="A33" s="44" t="s">
        <v>89</v>
      </c>
      <c r="B33" s="20"/>
      <c r="C33" s="20"/>
      <c r="D33" s="86">
        <v>141</v>
      </c>
      <c r="E33" s="58"/>
      <c r="F33" s="86">
        <v>-235</v>
      </c>
      <c r="G33" s="58"/>
      <c r="H33" s="58">
        <v>141</v>
      </c>
      <c r="I33" s="58"/>
      <c r="J33" s="58">
        <v>-235</v>
      </c>
    </row>
    <row r="34" spans="1:10" s="1" customFormat="1" ht="23.25">
      <c r="A34" s="44" t="s">
        <v>115</v>
      </c>
      <c r="B34" s="2"/>
      <c r="C34" s="2"/>
      <c r="D34" s="86">
        <v>33625</v>
      </c>
      <c r="E34" s="58"/>
      <c r="F34" s="86">
        <v>26951</v>
      </c>
      <c r="G34" s="58"/>
      <c r="H34" s="58">
        <v>14610</v>
      </c>
      <c r="I34" s="58"/>
      <c r="J34" s="58">
        <v>22546</v>
      </c>
    </row>
    <row r="35" spans="1:10" ht="21.75">
      <c r="A35" s="5" t="s">
        <v>48</v>
      </c>
      <c r="B35" s="123"/>
      <c r="C35" s="123"/>
      <c r="D35" s="86">
        <v>31</v>
      </c>
      <c r="E35" s="58"/>
      <c r="F35" s="86">
        <v>1593</v>
      </c>
      <c r="G35" s="58"/>
      <c r="H35" s="58">
        <v>10</v>
      </c>
      <c r="I35" s="58"/>
      <c r="J35" s="58">
        <v>1461</v>
      </c>
    </row>
    <row r="36" spans="1:10" ht="21.75">
      <c r="A36" s="5" t="s">
        <v>58</v>
      </c>
      <c r="B36" s="47"/>
      <c r="C36" s="47"/>
      <c r="D36" s="86">
        <v>-79335</v>
      </c>
      <c r="E36" s="58"/>
      <c r="F36" s="86">
        <v>-100507</v>
      </c>
      <c r="G36" s="58"/>
      <c r="H36" s="58">
        <v>-73648</v>
      </c>
      <c r="I36" s="58"/>
      <c r="J36" s="58">
        <v>-104679</v>
      </c>
    </row>
    <row r="37" spans="1:10" s="1" customFormat="1" ht="23.25">
      <c r="A37" s="5" t="s">
        <v>67</v>
      </c>
      <c r="B37" s="47"/>
      <c r="C37" s="47"/>
      <c r="D37" s="86">
        <v>-20378</v>
      </c>
      <c r="E37" s="58"/>
      <c r="F37" s="86">
        <v>2074</v>
      </c>
      <c r="G37" s="58"/>
      <c r="H37" s="58">
        <v>-18711</v>
      </c>
      <c r="I37" s="58"/>
      <c r="J37" s="58">
        <v>1314</v>
      </c>
    </row>
    <row r="38" spans="1:10" ht="21.75">
      <c r="A38" s="5" t="s">
        <v>116</v>
      </c>
      <c r="B38" s="47"/>
      <c r="C38" s="47"/>
      <c r="D38" s="86">
        <v>36870</v>
      </c>
      <c r="E38" s="58"/>
      <c r="F38" s="86">
        <v>-1382</v>
      </c>
      <c r="G38" s="58"/>
      <c r="H38" s="58">
        <v>35801</v>
      </c>
      <c r="I38" s="58"/>
      <c r="J38" s="58">
        <v>-7300</v>
      </c>
    </row>
    <row r="39" spans="1:10" ht="21.75">
      <c r="A39" s="5" t="s">
        <v>117</v>
      </c>
      <c r="B39" s="47"/>
      <c r="C39" s="47"/>
      <c r="D39" s="86">
        <v>-2863</v>
      </c>
      <c r="E39" s="58"/>
      <c r="F39" s="86">
        <v>-1214</v>
      </c>
      <c r="G39" s="58"/>
      <c r="H39" s="58">
        <v>-2863</v>
      </c>
      <c r="I39" s="58"/>
      <c r="J39" s="58">
        <v>-1214</v>
      </c>
    </row>
    <row r="40" spans="1:10" ht="21.75">
      <c r="A40" s="5" t="s">
        <v>145</v>
      </c>
      <c r="B40" s="47"/>
      <c r="C40" s="47"/>
      <c r="D40" s="86">
        <v>-5326</v>
      </c>
      <c r="E40" s="58"/>
      <c r="F40" s="86">
        <v>-39668</v>
      </c>
      <c r="G40" s="58"/>
      <c r="H40" s="58">
        <v>-5064</v>
      </c>
      <c r="I40" s="58"/>
      <c r="J40" s="58">
        <v>-38154</v>
      </c>
    </row>
    <row r="41" spans="1:10" ht="21.75">
      <c r="A41" s="115" t="s">
        <v>144</v>
      </c>
      <c r="B41" s="47"/>
      <c r="C41" s="47"/>
      <c r="D41" s="107">
        <v>-39485</v>
      </c>
      <c r="E41" s="89"/>
      <c r="F41" s="107">
        <v>-344</v>
      </c>
      <c r="G41" s="93"/>
      <c r="H41" s="93">
        <v>-39485</v>
      </c>
      <c r="I41" s="93"/>
      <c r="J41" s="93">
        <v>-344</v>
      </c>
    </row>
    <row r="42" spans="1:10" ht="21.75">
      <c r="A42" s="5" t="s">
        <v>202</v>
      </c>
      <c r="B42" s="47"/>
      <c r="C42" s="47"/>
      <c r="D42" s="94">
        <f>SUM(D26:D41)</f>
        <v>166184</v>
      </c>
      <c r="E42" s="58"/>
      <c r="F42" s="94">
        <f>SUM(F26:F41)</f>
        <v>-47753</v>
      </c>
      <c r="G42" s="58"/>
      <c r="H42" s="94">
        <f>SUM(H26:H41)</f>
        <v>154828</v>
      </c>
      <c r="I42" s="58"/>
      <c r="J42" s="94">
        <f>SUM(J26:J41)</f>
        <v>-62989</v>
      </c>
    </row>
    <row r="43" spans="1:10" ht="23.25">
      <c r="A43" s="13" t="s">
        <v>87</v>
      </c>
      <c r="B43" s="1"/>
      <c r="C43" s="1"/>
      <c r="D43" s="84"/>
      <c r="E43" s="1"/>
      <c r="F43" s="1"/>
      <c r="G43" s="92"/>
      <c r="H43" s="92"/>
      <c r="I43" s="92"/>
      <c r="J43" s="95"/>
    </row>
    <row r="44" spans="1:10" ht="23.25">
      <c r="A44" s="2" t="s">
        <v>172</v>
      </c>
      <c r="B44" s="1"/>
      <c r="C44" s="1"/>
      <c r="D44" s="84"/>
      <c r="E44" s="1"/>
      <c r="F44" s="1"/>
      <c r="G44" s="92"/>
      <c r="H44" s="92"/>
      <c r="I44" s="92"/>
      <c r="J44" s="95"/>
    </row>
    <row r="45" spans="1:10" ht="21.75">
      <c r="A45" s="3"/>
      <c r="B45" s="20"/>
      <c r="C45" s="20"/>
      <c r="D45" s="130" t="s">
        <v>18</v>
      </c>
      <c r="E45" s="130"/>
      <c r="F45" s="130"/>
      <c r="G45" s="124"/>
      <c r="H45" s="130" t="s">
        <v>1</v>
      </c>
      <c r="I45" s="130"/>
      <c r="J45" s="130"/>
    </row>
    <row r="46" spans="1:10" s="1" customFormat="1" ht="23.25">
      <c r="A46" s="3"/>
      <c r="B46" s="20"/>
      <c r="C46" s="20"/>
      <c r="D46" s="131" t="s">
        <v>208</v>
      </c>
      <c r="E46" s="131"/>
      <c r="F46" s="131"/>
      <c r="G46" s="125"/>
      <c r="H46" s="131" t="s">
        <v>208</v>
      </c>
      <c r="I46" s="131"/>
      <c r="J46" s="131"/>
    </row>
    <row r="47" spans="1:10" s="1" customFormat="1" ht="23.25">
      <c r="A47" s="3"/>
      <c r="B47" s="20"/>
      <c r="C47" s="20"/>
      <c r="D47" s="131" t="s">
        <v>207</v>
      </c>
      <c r="E47" s="131"/>
      <c r="F47" s="131"/>
      <c r="G47" s="125"/>
      <c r="H47" s="131" t="s">
        <v>207</v>
      </c>
      <c r="I47" s="131"/>
      <c r="J47" s="131"/>
    </row>
    <row r="48" spans="1:10" s="1" customFormat="1" ht="23.25">
      <c r="A48" s="5"/>
      <c r="B48" s="123" t="s">
        <v>3</v>
      </c>
      <c r="C48" s="123"/>
      <c r="D48" s="20">
        <v>2565</v>
      </c>
      <c r="E48" s="20"/>
      <c r="F48" s="20">
        <v>2564</v>
      </c>
      <c r="G48" s="20"/>
      <c r="H48" s="20">
        <v>2565</v>
      </c>
      <c r="I48" s="20"/>
      <c r="J48" s="20">
        <v>2564</v>
      </c>
    </row>
    <row r="49" spans="1:10" ht="21.75">
      <c r="B49" s="20"/>
      <c r="C49" s="20"/>
      <c r="D49" s="129" t="s">
        <v>164</v>
      </c>
      <c r="E49" s="129"/>
      <c r="F49" s="129"/>
      <c r="G49" s="129"/>
      <c r="H49" s="129"/>
      <c r="I49" s="129"/>
      <c r="J49" s="129"/>
    </row>
    <row r="50" spans="1:10" ht="21.75">
      <c r="A50" s="5" t="s">
        <v>222</v>
      </c>
      <c r="B50" s="20"/>
      <c r="C50" s="20"/>
      <c r="D50" s="86">
        <v>24335</v>
      </c>
      <c r="E50" s="86"/>
      <c r="F50" s="86">
        <v>0</v>
      </c>
      <c r="G50" s="86"/>
      <c r="H50" s="86">
        <v>24335</v>
      </c>
      <c r="I50" s="86"/>
      <c r="J50" s="86">
        <v>0</v>
      </c>
    </row>
    <row r="51" spans="1:10" ht="21.75">
      <c r="A51" s="44" t="s">
        <v>49</v>
      </c>
      <c r="B51" s="47"/>
      <c r="C51" s="47"/>
      <c r="D51" s="54">
        <v>-29489</v>
      </c>
      <c r="E51" s="108"/>
      <c r="F51" s="54">
        <v>-31910</v>
      </c>
      <c r="G51" s="96"/>
      <c r="H51" s="96">
        <v>-24718</v>
      </c>
      <c r="I51" s="96"/>
      <c r="J51" s="96">
        <v>-30441</v>
      </c>
    </row>
    <row r="52" spans="1:10" ht="21.75">
      <c r="A52" s="68" t="s">
        <v>200</v>
      </c>
      <c r="B52" s="47"/>
      <c r="C52" s="47"/>
      <c r="D52" s="98">
        <f>SUM(D42,D50:D51)</f>
        <v>161030</v>
      </c>
      <c r="E52" s="97"/>
      <c r="F52" s="98">
        <f>SUM(F42,F50:F51)</f>
        <v>-79663</v>
      </c>
      <c r="G52" s="97"/>
      <c r="H52" s="98">
        <f>SUM(H42,H50:H51)</f>
        <v>154445</v>
      </c>
      <c r="I52" s="97"/>
      <c r="J52" s="98">
        <f>SUM(J42,J50:J51)</f>
        <v>-93430</v>
      </c>
    </row>
    <row r="53" spans="1:10" ht="13.15" customHeight="1">
      <c r="A53" s="2"/>
      <c r="D53" s="5"/>
    </row>
    <row r="54" spans="1:10" ht="21.75">
      <c r="A54" s="59" t="s">
        <v>50</v>
      </c>
      <c r="B54" s="47"/>
      <c r="C54" s="47"/>
      <c r="D54" s="109"/>
      <c r="E54" s="89"/>
      <c r="F54" s="109"/>
      <c r="G54" s="89"/>
      <c r="H54" s="89"/>
      <c r="I54" s="89"/>
      <c r="J54" s="89"/>
    </row>
    <row r="55" spans="1:10" ht="21.75">
      <c r="A55" s="5" t="s">
        <v>184</v>
      </c>
      <c r="B55" s="47"/>
      <c r="C55" s="47"/>
      <c r="D55" s="109">
        <v>393</v>
      </c>
      <c r="E55" s="89"/>
      <c r="F55" s="109">
        <v>2422</v>
      </c>
      <c r="G55" s="89"/>
      <c r="H55" s="89">
        <v>254</v>
      </c>
      <c r="I55" s="89"/>
      <c r="J55" s="89">
        <v>1962</v>
      </c>
    </row>
    <row r="56" spans="1:10" ht="21.75">
      <c r="A56" s="5" t="s">
        <v>159</v>
      </c>
      <c r="B56" s="47"/>
      <c r="C56" s="47"/>
      <c r="D56" s="109">
        <v>-23</v>
      </c>
      <c r="E56" s="89"/>
      <c r="F56" s="109">
        <v>-4538</v>
      </c>
      <c r="G56" s="89"/>
      <c r="H56" s="89">
        <v>-23</v>
      </c>
      <c r="I56" s="89"/>
      <c r="J56" s="89">
        <v>0</v>
      </c>
    </row>
    <row r="57" spans="1:10" ht="21.75">
      <c r="A57" s="5" t="s">
        <v>82</v>
      </c>
      <c r="B57" s="47"/>
      <c r="C57" s="47"/>
      <c r="D57" s="109">
        <v>-2417</v>
      </c>
      <c r="E57" s="89"/>
      <c r="F57" s="109">
        <v>43000</v>
      </c>
      <c r="G57" s="89"/>
      <c r="H57" s="89">
        <v>-2404</v>
      </c>
      <c r="I57" s="89"/>
      <c r="J57" s="89">
        <v>43000</v>
      </c>
    </row>
    <row r="58" spans="1:10" ht="21.75">
      <c r="A58" s="5" t="s">
        <v>146</v>
      </c>
      <c r="B58" s="47"/>
      <c r="C58" s="47"/>
      <c r="D58" s="90">
        <v>10976</v>
      </c>
      <c r="E58" s="89"/>
      <c r="F58" s="90">
        <v>12506</v>
      </c>
      <c r="G58" s="89"/>
      <c r="H58" s="89">
        <v>8024</v>
      </c>
      <c r="I58" s="89"/>
      <c r="J58" s="89">
        <v>12506</v>
      </c>
    </row>
    <row r="59" spans="1:10" ht="21.75">
      <c r="A59" s="44" t="s">
        <v>173</v>
      </c>
      <c r="B59" s="47"/>
      <c r="C59" s="47"/>
      <c r="D59" s="90">
        <v>-5057</v>
      </c>
      <c r="E59" s="58"/>
      <c r="F59" s="90">
        <v>-14819</v>
      </c>
      <c r="G59" s="58"/>
      <c r="H59" s="90">
        <v>-5050</v>
      </c>
      <c r="I59" s="58"/>
      <c r="J59" s="90">
        <v>-14803</v>
      </c>
    </row>
    <row r="60" spans="1:10" ht="21.75">
      <c r="A60" s="44" t="s">
        <v>152</v>
      </c>
      <c r="B60" s="47"/>
      <c r="C60" s="47"/>
      <c r="D60" s="69">
        <v>-90</v>
      </c>
      <c r="E60" s="58"/>
      <c r="F60" s="69">
        <v>-830</v>
      </c>
      <c r="G60" s="58"/>
      <c r="H60" s="86">
        <v>-90</v>
      </c>
      <c r="I60" s="58"/>
      <c r="J60" s="86">
        <v>-830</v>
      </c>
    </row>
    <row r="61" spans="1:10" ht="21.75">
      <c r="A61" s="3" t="s">
        <v>228</v>
      </c>
      <c r="B61" s="47"/>
      <c r="C61" s="47"/>
      <c r="D61" s="99">
        <f>SUM(D55:D60)</f>
        <v>3782</v>
      </c>
      <c r="E61" s="53">
        <f>SUM(E58:E60)</f>
        <v>0</v>
      </c>
      <c r="F61" s="99">
        <f>SUM(F55:F60)</f>
        <v>37741</v>
      </c>
      <c r="G61" s="53">
        <f>SUM(G58:G60)</f>
        <v>0</v>
      </c>
      <c r="H61" s="99">
        <f>SUM(H55:H60)</f>
        <v>711</v>
      </c>
      <c r="I61" s="53">
        <f>SUM(I58:I60)</f>
        <v>0</v>
      </c>
      <c r="J61" s="99">
        <f>SUM(J55:J60)</f>
        <v>41835</v>
      </c>
    </row>
    <row r="62" spans="1:10" ht="10.9" customHeight="1">
      <c r="A62" s="2"/>
      <c r="D62" s="5"/>
    </row>
    <row r="63" spans="1:10" ht="21.75">
      <c r="A63" s="59" t="s">
        <v>51</v>
      </c>
      <c r="B63" s="116"/>
      <c r="C63" s="117"/>
      <c r="D63" s="110"/>
      <c r="E63" s="110"/>
      <c r="F63" s="110"/>
      <c r="G63" s="51"/>
      <c r="H63" s="100"/>
      <c r="I63" s="51"/>
      <c r="J63" s="100"/>
    </row>
    <row r="64" spans="1:10" ht="21.75">
      <c r="A64" s="5" t="s">
        <v>60</v>
      </c>
      <c r="B64" s="47"/>
      <c r="C64" s="47"/>
      <c r="D64" s="54">
        <v>-11456</v>
      </c>
      <c r="E64" s="58"/>
      <c r="F64" s="54">
        <v>-15094</v>
      </c>
      <c r="G64" s="58"/>
      <c r="H64" s="54">
        <v>-11441</v>
      </c>
      <c r="I64" s="58"/>
      <c r="J64" s="54">
        <v>-14847</v>
      </c>
    </row>
    <row r="65" spans="1:10" ht="21.75">
      <c r="A65" s="44" t="s">
        <v>213</v>
      </c>
      <c r="B65" s="47"/>
      <c r="C65" s="47"/>
      <c r="D65" s="54">
        <v>0</v>
      </c>
      <c r="E65" s="58"/>
      <c r="F65" s="54">
        <v>120000</v>
      </c>
      <c r="G65" s="58"/>
      <c r="H65" s="58">
        <v>0</v>
      </c>
      <c r="I65" s="58"/>
      <c r="J65" s="54">
        <v>120000</v>
      </c>
    </row>
    <row r="66" spans="1:10" ht="21.75">
      <c r="A66" s="44" t="s">
        <v>223</v>
      </c>
      <c r="B66" s="47"/>
      <c r="C66" s="47"/>
      <c r="D66" s="54">
        <v>-140000</v>
      </c>
      <c r="E66" s="58"/>
      <c r="F66" s="54">
        <v>0</v>
      </c>
      <c r="G66" s="58"/>
      <c r="H66" s="54">
        <v>-140000</v>
      </c>
      <c r="I66" s="58"/>
      <c r="J66" s="54">
        <v>0</v>
      </c>
    </row>
    <row r="67" spans="1:10" ht="21.75">
      <c r="A67" s="44" t="s">
        <v>224</v>
      </c>
      <c r="B67" s="114"/>
      <c r="C67" s="117"/>
      <c r="D67" s="112">
        <v>1000</v>
      </c>
      <c r="E67" s="111"/>
      <c r="F67" s="112">
        <v>0</v>
      </c>
      <c r="G67" s="58"/>
      <c r="H67" s="58">
        <v>0</v>
      </c>
      <c r="I67" s="58"/>
      <c r="J67" s="58">
        <v>0</v>
      </c>
    </row>
    <row r="68" spans="1:10" ht="21.75">
      <c r="A68" s="44" t="s">
        <v>214</v>
      </c>
      <c r="B68" s="114"/>
      <c r="C68" s="117"/>
      <c r="D68" s="112">
        <v>0</v>
      </c>
      <c r="E68" s="111"/>
      <c r="F68" s="112">
        <v>100000</v>
      </c>
      <c r="G68" s="58"/>
      <c r="H68" s="58">
        <v>0</v>
      </c>
      <c r="I68" s="58"/>
      <c r="J68" s="58">
        <v>100000</v>
      </c>
    </row>
    <row r="69" spans="1:10" s="118" customFormat="1" ht="21.75">
      <c r="A69" s="44" t="s">
        <v>147</v>
      </c>
      <c r="B69" s="114"/>
      <c r="C69" s="47"/>
      <c r="D69" s="101">
        <v>-116273</v>
      </c>
      <c r="E69" s="58"/>
      <c r="F69" s="101">
        <v>-132143</v>
      </c>
      <c r="G69" s="58"/>
      <c r="H69" s="101">
        <v>-116273</v>
      </c>
      <c r="I69" s="58"/>
      <c r="J69" s="101">
        <v>-117057</v>
      </c>
    </row>
    <row r="70" spans="1:10" ht="21.75">
      <c r="A70" s="44" t="s">
        <v>225</v>
      </c>
      <c r="B70" s="114"/>
      <c r="C70" s="117"/>
      <c r="D70" s="112">
        <v>99250</v>
      </c>
      <c r="E70" s="111"/>
      <c r="F70" s="112">
        <v>0</v>
      </c>
      <c r="G70" s="58"/>
      <c r="H70" s="58">
        <v>99250</v>
      </c>
      <c r="I70" s="58"/>
      <c r="J70" s="58">
        <v>0</v>
      </c>
    </row>
    <row r="71" spans="1:10" ht="21.75">
      <c r="A71" s="44" t="s">
        <v>148</v>
      </c>
      <c r="B71" s="114"/>
      <c r="C71" s="47"/>
      <c r="D71" s="101">
        <v>-60729</v>
      </c>
      <c r="E71" s="58"/>
      <c r="F71" s="101">
        <v>-67346</v>
      </c>
      <c r="G71" s="58"/>
      <c r="H71" s="101">
        <v>-60661</v>
      </c>
      <c r="I71" s="58"/>
      <c r="J71" s="101">
        <v>-66355</v>
      </c>
    </row>
    <row r="72" spans="1:10" s="118" customFormat="1" ht="21.75">
      <c r="A72" s="68" t="s">
        <v>229</v>
      </c>
      <c r="B72" s="44"/>
      <c r="C72" s="44"/>
      <c r="D72" s="103">
        <f>SUM(D64:D71)</f>
        <v>-228208</v>
      </c>
      <c r="E72" s="102"/>
      <c r="F72" s="103">
        <f>SUM(F64:F71)</f>
        <v>5417</v>
      </c>
      <c r="G72" s="102"/>
      <c r="H72" s="103">
        <f>SUM(H64:H71)</f>
        <v>-229125</v>
      </c>
      <c r="I72" s="102"/>
      <c r="J72" s="103">
        <f>SUM(J64:J71)</f>
        <v>21741</v>
      </c>
    </row>
    <row r="73" spans="1:10" s="118" customFormat="1" ht="11.45" customHeight="1">
      <c r="A73" s="2"/>
      <c r="B73" s="5"/>
      <c r="C73" s="5"/>
      <c r="D73" s="5"/>
      <c r="E73" s="5"/>
      <c r="F73" s="5"/>
      <c r="G73" s="5"/>
      <c r="H73" s="5"/>
      <c r="I73" s="5"/>
      <c r="J73" s="5"/>
    </row>
    <row r="74" spans="1:10" ht="21.75">
      <c r="A74" s="7" t="s">
        <v>189</v>
      </c>
      <c r="D74" s="5"/>
    </row>
    <row r="75" spans="1:10" ht="21.75">
      <c r="A75" s="7" t="s">
        <v>118</v>
      </c>
      <c r="B75" s="44"/>
      <c r="C75" s="44"/>
      <c r="D75" s="9">
        <f>D52+D61+D72</f>
        <v>-63396</v>
      </c>
      <c r="E75" s="9"/>
      <c r="F75" s="9">
        <f>F52+F61+F72</f>
        <v>-36505</v>
      </c>
      <c r="G75" s="9"/>
      <c r="H75" s="9">
        <f>H52+H61+H72</f>
        <v>-73969</v>
      </c>
      <c r="I75" s="9"/>
      <c r="J75" s="9">
        <f>J52+J61+J72</f>
        <v>-29854</v>
      </c>
    </row>
    <row r="76" spans="1:10" ht="21.75">
      <c r="A76" s="44" t="s">
        <v>119</v>
      </c>
      <c r="B76" s="44"/>
      <c r="C76" s="44"/>
      <c r="D76" s="9"/>
      <c r="E76" s="9"/>
      <c r="F76" s="9"/>
      <c r="G76" s="9"/>
      <c r="H76" s="9"/>
      <c r="I76" s="9"/>
      <c r="J76" s="9"/>
    </row>
    <row r="77" spans="1:10" ht="21.75">
      <c r="A77" s="7" t="s">
        <v>120</v>
      </c>
      <c r="B77" s="44"/>
      <c r="C77" s="44"/>
      <c r="D77" s="18">
        <v>4535</v>
      </c>
      <c r="E77" s="9"/>
      <c r="F77" s="18">
        <v>6599</v>
      </c>
      <c r="G77" s="9"/>
      <c r="H77" s="18">
        <v>0</v>
      </c>
      <c r="I77" s="9"/>
      <c r="J77" s="18">
        <v>0</v>
      </c>
    </row>
    <row r="78" spans="1:10" ht="21.75">
      <c r="A78" s="3" t="s">
        <v>185</v>
      </c>
      <c r="B78" s="44"/>
      <c r="C78" s="44"/>
      <c r="D78" s="22">
        <f>SUM(D75:D77)</f>
        <v>-58861</v>
      </c>
      <c r="E78" s="22"/>
      <c r="F78" s="22">
        <f>SUM(F75:F77)</f>
        <v>-29906</v>
      </c>
      <c r="G78" s="22"/>
      <c r="H78" s="22">
        <f>SUM(H75:H77)</f>
        <v>-73969</v>
      </c>
      <c r="I78" s="22"/>
      <c r="J78" s="22">
        <f>SUM(J75:J77)</f>
        <v>-29854</v>
      </c>
    </row>
    <row r="79" spans="1:10" ht="21.75">
      <c r="A79" s="42" t="s">
        <v>76</v>
      </c>
      <c r="B79" s="44"/>
      <c r="C79" s="44"/>
      <c r="D79" s="58">
        <v>231295</v>
      </c>
      <c r="E79" s="9"/>
      <c r="F79" s="58">
        <v>110503</v>
      </c>
      <c r="G79" s="9"/>
      <c r="H79" s="9">
        <v>199920</v>
      </c>
      <c r="I79" s="9"/>
      <c r="J79" s="9">
        <v>59819</v>
      </c>
    </row>
    <row r="80" spans="1:10" thickBot="1">
      <c r="A80" s="3" t="s">
        <v>215</v>
      </c>
      <c r="B80" s="114"/>
      <c r="C80" s="44"/>
      <c r="D80" s="104">
        <f>SUM(D78:D79)</f>
        <v>172434</v>
      </c>
      <c r="E80" s="102"/>
      <c r="F80" s="104">
        <f>SUM(F78:F79)</f>
        <v>80597</v>
      </c>
      <c r="G80" s="102"/>
      <c r="H80" s="104">
        <f>SUM(H78:H79)</f>
        <v>125951</v>
      </c>
      <c r="I80" s="102"/>
      <c r="J80" s="104">
        <f>SUM(J78:J79)</f>
        <v>29965</v>
      </c>
    </row>
    <row r="81" spans="1:10" ht="8.25" customHeight="1" thickTop="1">
      <c r="A81" s="44"/>
      <c r="B81" s="105"/>
      <c r="C81" s="105"/>
      <c r="D81" s="120"/>
      <c r="E81" s="105"/>
      <c r="F81" s="106"/>
      <c r="G81" s="105"/>
      <c r="H81" s="106"/>
      <c r="I81" s="44"/>
      <c r="J81" s="44"/>
    </row>
    <row r="82" spans="1:10" ht="21.75">
      <c r="A82" s="50" t="s">
        <v>121</v>
      </c>
      <c r="B82" s="44"/>
      <c r="C82" s="44"/>
      <c r="D82" s="121"/>
      <c r="E82" s="44"/>
      <c r="F82" s="65"/>
      <c r="G82" s="44"/>
      <c r="H82" s="44"/>
      <c r="I82" s="44"/>
      <c r="J82" s="65"/>
    </row>
    <row r="83" spans="1:10" ht="21.75">
      <c r="A83" s="44" t="s">
        <v>122</v>
      </c>
      <c r="B83" s="44"/>
      <c r="C83" s="44"/>
      <c r="D83" s="9">
        <v>3166</v>
      </c>
      <c r="E83" s="9"/>
      <c r="F83" s="9">
        <v>1956</v>
      </c>
      <c r="G83" s="9"/>
      <c r="H83" s="9">
        <v>3166</v>
      </c>
      <c r="I83" s="9"/>
      <c r="J83" s="9">
        <v>1956</v>
      </c>
    </row>
    <row r="84" spans="1:10" ht="21.75">
      <c r="A84" s="44" t="s">
        <v>157</v>
      </c>
      <c r="B84" s="44"/>
      <c r="C84" s="44"/>
      <c r="D84" s="9">
        <v>35627</v>
      </c>
      <c r="E84" s="9"/>
      <c r="F84" s="9">
        <v>15249</v>
      </c>
      <c r="G84" s="9"/>
      <c r="H84" s="9">
        <v>35627</v>
      </c>
      <c r="I84" s="9"/>
      <c r="J84" s="9">
        <v>15249</v>
      </c>
    </row>
    <row r="85" spans="1:10" ht="21.75">
      <c r="A85" s="44" t="s">
        <v>191</v>
      </c>
      <c r="B85" s="44"/>
      <c r="C85" s="44"/>
      <c r="D85" s="9">
        <v>0</v>
      </c>
      <c r="E85" s="9"/>
      <c r="F85" s="9">
        <v>1307</v>
      </c>
      <c r="G85" s="9"/>
      <c r="H85" s="9">
        <v>0</v>
      </c>
      <c r="I85" s="9"/>
      <c r="J85" s="9">
        <v>1307</v>
      </c>
    </row>
    <row r="86" spans="1:10" ht="22.5" customHeight="1">
      <c r="A86" s="5" t="s">
        <v>190</v>
      </c>
      <c r="B86" s="123">
        <v>11</v>
      </c>
      <c r="D86" s="9">
        <v>18176</v>
      </c>
      <c r="F86" s="9">
        <v>0</v>
      </c>
      <c r="H86" s="9">
        <v>18176</v>
      </c>
      <c r="J86" s="9">
        <v>0</v>
      </c>
    </row>
  </sheetData>
  <sheetProtection password="F7ED" sheet="1" objects="1" scenarios="1"/>
  <mergeCells count="14">
    <mergeCell ref="D49:J49"/>
    <mergeCell ref="D8:J8"/>
    <mergeCell ref="D4:F4"/>
    <mergeCell ref="H4:J4"/>
    <mergeCell ref="D5:F5"/>
    <mergeCell ref="H5:J5"/>
    <mergeCell ref="D6:F6"/>
    <mergeCell ref="H6:J6"/>
    <mergeCell ref="D45:F45"/>
    <mergeCell ref="H45:J45"/>
    <mergeCell ref="D46:F46"/>
    <mergeCell ref="H46:J46"/>
    <mergeCell ref="D47:F47"/>
    <mergeCell ref="H47:J47"/>
  </mergeCells>
  <pageMargins left="0.70866141732283472" right="0.39370078740157483" top="0.74803149606299213" bottom="0.74803149606299213" header="0.31496062992125984" footer="0.31496062992125984"/>
  <pageSetup paperSize="9" scale="85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PL3month</vt:lpstr>
      <vt:lpstr>PL9month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PL3month!Print_Area</vt:lpstr>
      <vt:lpstr>PL9month!Print_Area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2022-11-14T06:16:50Z</cp:lastPrinted>
  <dcterms:created xsi:type="dcterms:W3CDTF">2012-05-26T16:51:43Z</dcterms:created>
  <dcterms:modified xsi:type="dcterms:W3CDTF">2022-11-14T06:17:09Z</dcterms:modified>
</cp:coreProperties>
</file>