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726"/>
  <workbookPr date1904="1" backupFile="1" defaultThemeVersion="124226"/>
  <mc:AlternateContent xmlns:mc="http://schemas.openxmlformats.org/markup-compatibility/2006">
    <mc:Choice Requires="x15">
      <x15ac:absPath xmlns:x15ac="http://schemas.microsoft.com/office/spreadsheetml/2010/11/ac" url="O:\User-Audit\Audit-Paper - สำนักฯ 7\CD ส่งตลาดหลักทรัพย์\ปี 2565\ไตรมาส 3\บางกอกชีทเม็ททัล\"/>
    </mc:Choice>
  </mc:AlternateContent>
  <xr:revisionPtr revIDLastSave="0" documentId="13_ncr:1_{81CBD5C9-2B50-4117-A755-70CE861C586F}" xr6:coauthVersionLast="47" xr6:coauthVersionMax="47" xr10:uidLastSave="{00000000-0000-0000-0000-000000000000}"/>
  <bookViews>
    <workbookView xWindow="-120" yWindow="-120" windowWidth="29040" windowHeight="15840" tabRatio="823" xr2:uid="{00000000-000D-0000-FFFF-FFFF00000000}"/>
  </bookViews>
  <sheets>
    <sheet name="Finacial Position" sheetId="25" r:id="rId1"/>
    <sheet name="Statements of income 3 M" sheetId="30" r:id="rId2"/>
    <sheet name="Statements of income 9 M" sheetId="29" r:id="rId3"/>
    <sheet name="Statements of Changes " sheetId="26" r:id="rId4"/>
    <sheet name="Statements of Changes(Cont.)" sheetId="27" r:id="rId5"/>
    <sheet name="Cash Flows " sheetId="24" r:id="rId6"/>
    <sheet name="Sheet1" sheetId="31" state="hidden" r:id="rId7"/>
    <sheet name="000" sheetId="2" state="veryHidden" r:id="rId8"/>
  </sheets>
  <definedNames>
    <definedName name="_xlnm.Print_Area" localSheetId="5">'Cash Flows '!$A$1:$L$96</definedName>
    <definedName name="_xlnm.Print_Area" localSheetId="0">'Finacial Position'!$A$1:$O$104</definedName>
    <definedName name="_xlnm.Print_Area" localSheetId="3">'Statements of Changes '!$A$1:$T$32</definedName>
    <definedName name="_xlnm.Print_Area" localSheetId="4">'Statements of Changes(Cont.)'!$A$1:$M$27</definedName>
    <definedName name="_xlnm.Print_Area" localSheetId="1">'Statements of income 3 M'!$A$1:$M$46</definedName>
    <definedName name="_xlnm.Print_Area" localSheetId="2">'Statements of income 9 M'!$A$1:$M$64</definedName>
  </definedNames>
  <calcPr calcId="181029"/>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T22" i="26" l="1"/>
  <c r="R22" i="26"/>
  <c r="P22" i="26"/>
  <c r="N22" i="26"/>
  <c r="L22" i="26"/>
  <c r="J22" i="26"/>
  <c r="H22" i="26"/>
  <c r="F22" i="26"/>
  <c r="D22" i="26"/>
  <c r="M57" i="25"/>
  <c r="A87" i="24"/>
  <c r="A47" i="24"/>
  <c r="M59" i="29"/>
  <c r="I59" i="29"/>
  <c r="M54" i="29"/>
  <c r="I54" i="29"/>
  <c r="M37" i="29"/>
  <c r="M29" i="29"/>
  <c r="M27" i="29"/>
  <c r="I27" i="29"/>
  <c r="I29" i="29" s="1"/>
  <c r="I37" i="29" s="1"/>
  <c r="M23" i="29"/>
  <c r="I23" i="29"/>
  <c r="I22" i="29"/>
  <c r="M22" i="29"/>
  <c r="K22" i="29"/>
  <c r="G22" i="29"/>
  <c r="M16" i="29"/>
  <c r="K16" i="29"/>
  <c r="I16" i="29"/>
  <c r="G16" i="29"/>
  <c r="M40" i="30"/>
  <c r="I40" i="30"/>
  <c r="M35" i="30"/>
  <c r="K35" i="30"/>
  <c r="I35" i="30"/>
  <c r="K21" i="30"/>
  <c r="M21" i="30"/>
  <c r="I21" i="30"/>
  <c r="G21" i="30"/>
  <c r="K15" i="30"/>
  <c r="M15" i="30"/>
  <c r="M22" i="30" s="1"/>
  <c r="M26" i="30" s="1"/>
  <c r="M28" i="30" s="1"/>
  <c r="M30" i="30" s="1"/>
  <c r="I15" i="30"/>
  <c r="I22" i="30" s="1"/>
  <c r="I26" i="30" s="1"/>
  <c r="I28" i="30" s="1"/>
  <c r="I30" i="30" s="1"/>
  <c r="G15" i="30"/>
  <c r="I97" i="25"/>
  <c r="A42" i="25"/>
  <c r="A77" i="25"/>
  <c r="A46" i="29"/>
  <c r="I74" i="24" l="1"/>
  <c r="J74" i="24"/>
  <c r="F74" i="24"/>
  <c r="G74" i="24"/>
  <c r="I63" i="24"/>
  <c r="J63" i="24"/>
  <c r="F63" i="24"/>
  <c r="G63" i="24"/>
  <c r="I27" i="24"/>
  <c r="J27" i="24"/>
  <c r="J97" i="25"/>
  <c r="K97" i="25"/>
  <c r="L97" i="25"/>
  <c r="M97" i="25"/>
  <c r="N97" i="25"/>
  <c r="O97" i="25"/>
  <c r="I57" i="25"/>
  <c r="L74" i="24" l="1"/>
  <c r="H74" i="24"/>
  <c r="L63" i="24"/>
  <c r="H63" i="24"/>
  <c r="L27" i="24"/>
  <c r="L36" i="24" s="1"/>
  <c r="L54" i="24" s="1"/>
  <c r="H27" i="24"/>
  <c r="H36" i="24" s="1"/>
  <c r="H54" i="24" s="1"/>
  <c r="K40" i="30"/>
  <c r="G40" i="30"/>
  <c r="G35" i="30"/>
  <c r="G22" i="30"/>
  <c r="G26" i="30" s="1"/>
  <c r="G28" i="30" s="1"/>
  <c r="H75" i="24" l="1"/>
  <c r="H79" i="24" s="1"/>
  <c r="L75" i="24"/>
  <c r="L79" i="24" s="1"/>
  <c r="K22" i="30"/>
  <c r="K26" i="30" s="1"/>
  <c r="K28" i="30" s="1"/>
  <c r="K30" i="30" s="1"/>
  <c r="G30" i="30"/>
  <c r="J36" i="24" l="1"/>
  <c r="J54" i="24" s="1"/>
  <c r="F27" i="24"/>
  <c r="F36" i="24" s="1"/>
  <c r="F54" i="24" s="1"/>
  <c r="M19" i="27"/>
  <c r="K19" i="27"/>
  <c r="I19" i="27"/>
  <c r="G19" i="27"/>
  <c r="E19" i="27"/>
  <c r="F75" i="24" l="1"/>
  <c r="F79" i="24" s="1"/>
  <c r="J75" i="24"/>
  <c r="J79" i="24" s="1"/>
  <c r="K59" i="29"/>
  <c r="G59" i="29"/>
  <c r="K54" i="29"/>
  <c r="G54" i="29"/>
  <c r="K36" i="29"/>
  <c r="G36" i="29"/>
  <c r="M99" i="25"/>
  <c r="I99" i="25"/>
  <c r="U22" i="26" s="1"/>
  <c r="M62" i="25"/>
  <c r="M63" i="25" s="1"/>
  <c r="I62" i="25"/>
  <c r="I63" i="25" l="1"/>
  <c r="I100" i="25" s="1"/>
  <c r="M100" i="25"/>
  <c r="K23" i="29"/>
  <c r="K27" i="29" s="1"/>
  <c r="K29" i="29" s="1"/>
  <c r="K37" i="29" s="1"/>
  <c r="G23" i="29"/>
  <c r="G27" i="29" s="1"/>
  <c r="G29" i="29" s="1"/>
  <c r="G37" i="29" s="1"/>
  <c r="M28" i="25" l="1"/>
  <c r="I28" i="25"/>
  <c r="M18" i="25"/>
  <c r="I18" i="25"/>
  <c r="O99" i="25"/>
  <c r="K99" i="25"/>
  <c r="M29" i="25" l="1"/>
  <c r="I29" i="25"/>
  <c r="O100" i="25"/>
  <c r="K100" i="25"/>
  <c r="Q21" i="27" l="1"/>
  <c r="O105" i="25" l="1"/>
  <c r="K105" i="25"/>
  <c r="Q26" i="27"/>
  <c r="M105" i="25" l="1"/>
  <c r="I105" i="25"/>
</calcChain>
</file>

<file path=xl/sharedStrings.xml><?xml version="1.0" encoding="utf-8"?>
<sst xmlns="http://schemas.openxmlformats.org/spreadsheetml/2006/main" count="400" uniqueCount="247">
  <si>
    <t>share capital</t>
  </si>
  <si>
    <t>Total</t>
  </si>
  <si>
    <t>Unappropriated</t>
  </si>
  <si>
    <t>Appropriated</t>
  </si>
  <si>
    <t>Note</t>
  </si>
  <si>
    <t>ASSETS</t>
  </si>
  <si>
    <t>CURRENT ASSETS</t>
  </si>
  <si>
    <t>NON-CURRENT ASSETS</t>
  </si>
  <si>
    <t>Issued and</t>
  </si>
  <si>
    <t>Retained earnings</t>
  </si>
  <si>
    <t>Supplementary disclosures of cash flows information:</t>
  </si>
  <si>
    <t xml:space="preserve">TOTAL SHAREHOLDERS' EQUITY </t>
  </si>
  <si>
    <t>Cash and cash equivalents</t>
  </si>
  <si>
    <t>Other current assets</t>
  </si>
  <si>
    <t>Total current assets</t>
  </si>
  <si>
    <t>Other non-current assets</t>
  </si>
  <si>
    <t>Other current liabilities</t>
  </si>
  <si>
    <t>REVENUES</t>
  </si>
  <si>
    <t>Other income</t>
  </si>
  <si>
    <t xml:space="preserve">Total revenues </t>
  </si>
  <si>
    <t>EXPENSES</t>
  </si>
  <si>
    <t>Cost of sales and services</t>
  </si>
  <si>
    <t>Total expenses</t>
  </si>
  <si>
    <t>TOTAL LIABILITIES AND SHAREHOLDERS' EQUITY</t>
  </si>
  <si>
    <t>Cash flows from operating activities</t>
  </si>
  <si>
    <t>Depreciation and amortization</t>
  </si>
  <si>
    <t>Interest income</t>
  </si>
  <si>
    <t>Income from operating activities before changes</t>
  </si>
  <si>
    <t>in operating assets and liabilities</t>
  </si>
  <si>
    <t>Increase (decrease) in operating liabilities</t>
  </si>
  <si>
    <t>Cash flows from investing activities</t>
  </si>
  <si>
    <t>Cash received from interest income</t>
  </si>
  <si>
    <t>Cash flows from financing activities</t>
  </si>
  <si>
    <t>Administrative expenses</t>
  </si>
  <si>
    <t xml:space="preserve">Cash received (paid) from operating </t>
  </si>
  <si>
    <t>THE STATEMENTS OF FINANCIAL POSITION</t>
  </si>
  <si>
    <t>THE  STATEMENTS OF COMPREHENSIVE INCOME</t>
  </si>
  <si>
    <t>Other comprehensive income</t>
  </si>
  <si>
    <t>THE STATEMENTS OF FINANCIAL POSITION (CONT.)</t>
  </si>
  <si>
    <t>CURRENT LIABILITIES</t>
  </si>
  <si>
    <t>NON-CURRENT LIABILITIES</t>
  </si>
  <si>
    <t>TOTAL LIABILITIES</t>
  </si>
  <si>
    <t>SHAREHOLDERS' EQUITY</t>
  </si>
  <si>
    <t>Share capital</t>
  </si>
  <si>
    <t xml:space="preserve">   Unappropriated</t>
  </si>
  <si>
    <r>
      <t xml:space="preserve">       </t>
    </r>
    <r>
      <rPr>
        <b/>
        <u/>
        <sz val="16"/>
        <rFont val="Angsana New"/>
        <family val="1"/>
      </rPr>
      <t>LIABILITIES AND SHAREHOLDERS' EQUITY</t>
    </r>
  </si>
  <si>
    <r>
      <t xml:space="preserve">       </t>
    </r>
    <r>
      <rPr>
        <b/>
        <u/>
        <sz val="16"/>
        <rFont val="Angsana New"/>
        <family val="1"/>
      </rPr>
      <t>LIABILITIES AND SHAREHOLDERS' EQUITY (CONT.)</t>
    </r>
  </si>
  <si>
    <t>Total non-current assets</t>
  </si>
  <si>
    <t>TOTAL ASSETS</t>
  </si>
  <si>
    <t>THE STATEMENTS OF CHANGES IN SHAREHOLDERS' EQUITY</t>
  </si>
  <si>
    <t>THE STATEMENTS OF CHANGES IN SHAREHOLDERS' EQUITY (CONT.)</t>
  </si>
  <si>
    <t>THE STATEMENTS OF CASH FLOWS</t>
  </si>
  <si>
    <t>Cash paid for purchase of property, plant and equipment</t>
  </si>
  <si>
    <t>THE STATEMENTS OF CASH FLOWS (CONT.)</t>
  </si>
  <si>
    <t>Net increase (decrease) in cash and cash equivalents - net</t>
  </si>
  <si>
    <t>Property, plant and equipment</t>
  </si>
  <si>
    <t xml:space="preserve">Intangible assets </t>
  </si>
  <si>
    <t>Investment in associated company</t>
  </si>
  <si>
    <t>Deferred tax assets</t>
  </si>
  <si>
    <t>Income tax expense</t>
  </si>
  <si>
    <t xml:space="preserve">   Total current liabilities</t>
  </si>
  <si>
    <t xml:space="preserve">   Total non-current liabilities</t>
  </si>
  <si>
    <t>Sales and services income</t>
  </si>
  <si>
    <t>Separate Financial Statements</t>
  </si>
  <si>
    <t>Comprehensive income</t>
  </si>
  <si>
    <t>provided by (used in) operating activities:</t>
  </si>
  <si>
    <t>Net cash from provided by (used in) operating activities</t>
  </si>
  <si>
    <t>Net cash from provided by (used in) investing activities</t>
  </si>
  <si>
    <t xml:space="preserve">loans from financial institutions </t>
  </si>
  <si>
    <t>Net cash provided by (used in) financing activities</t>
  </si>
  <si>
    <t>(Increase) decrease in operating assets</t>
  </si>
  <si>
    <t>Earnings per share</t>
  </si>
  <si>
    <t>As at December</t>
  </si>
  <si>
    <t>Interest expense</t>
  </si>
  <si>
    <t>Inventories</t>
  </si>
  <si>
    <t>Basic earnings per share (Baht)</t>
  </si>
  <si>
    <t xml:space="preserve">Total other </t>
  </si>
  <si>
    <t>components of</t>
  </si>
  <si>
    <t>Non-cash transaction</t>
  </si>
  <si>
    <t>Cash paid for long-term loans</t>
  </si>
  <si>
    <t>foreign currency bank deposits</t>
  </si>
  <si>
    <t>Unrealized (gain) loss on exchange rate</t>
  </si>
  <si>
    <t>Other non-current financial assets</t>
  </si>
  <si>
    <t xml:space="preserve">Current portion of lease liabilities </t>
  </si>
  <si>
    <t xml:space="preserve">Lease liabilities </t>
  </si>
  <si>
    <t>Cash paid for lease liabilities</t>
  </si>
  <si>
    <t>Current portion of long-term loans</t>
  </si>
  <si>
    <t>Long-term loans</t>
  </si>
  <si>
    <t>Trade and other payables</t>
  </si>
  <si>
    <t>Provision for long-term employee benefits</t>
  </si>
  <si>
    <t>Provision for long-term employee benefits expenses</t>
  </si>
  <si>
    <t>Trade and other receivables</t>
  </si>
  <si>
    <t xml:space="preserve">Cash paid for provision for long-term employee benefits </t>
  </si>
  <si>
    <t>Registered</t>
  </si>
  <si>
    <t xml:space="preserve">Issued and fully paid </t>
  </si>
  <si>
    <t xml:space="preserve">   Appropriated - statutory reserve</t>
  </si>
  <si>
    <t xml:space="preserve">Other components of shareholders' equity </t>
  </si>
  <si>
    <t xml:space="preserve"> fully paid</t>
  </si>
  <si>
    <t>Other components of  shareholders' equity</t>
  </si>
  <si>
    <t xml:space="preserve"> - statutory reserve</t>
  </si>
  <si>
    <t>shareholders' equity</t>
  </si>
  <si>
    <t xml:space="preserve">from investments </t>
  </si>
  <si>
    <t>in associated companies</t>
  </si>
  <si>
    <t xml:space="preserve">Share of other </t>
  </si>
  <si>
    <t>comprehensive income</t>
  </si>
  <si>
    <t>Cash paid for income tax</t>
  </si>
  <si>
    <t>Cash paid for interest</t>
  </si>
  <si>
    <t xml:space="preserve">Cash received from sales of equipment </t>
  </si>
  <si>
    <t>Share premium</t>
  </si>
  <si>
    <t xml:space="preserve">  - statutory reserve</t>
  </si>
  <si>
    <t>Dividend income</t>
  </si>
  <si>
    <t>Cash received from dividend</t>
  </si>
  <si>
    <t>Investment in subsidiary</t>
  </si>
  <si>
    <t>Consolidated Financial Statements</t>
  </si>
  <si>
    <t>Total shareholder's equity of the parent company</t>
  </si>
  <si>
    <t>Non-controlling interests</t>
  </si>
  <si>
    <t>Owner of the parent company</t>
  </si>
  <si>
    <t>Non-controlling</t>
  </si>
  <si>
    <t xml:space="preserve">interests </t>
  </si>
  <si>
    <t xml:space="preserve">Total shareholders' </t>
  </si>
  <si>
    <t>parent company</t>
  </si>
  <si>
    <t xml:space="preserve">equity of the </t>
  </si>
  <si>
    <t>BANGKOK SHEET METAL PUBLIC COMPANY LIMITED AND ITS SUBSIDIARIES</t>
  </si>
  <si>
    <t>Bank overdrafts and short-term loans from</t>
  </si>
  <si>
    <t>financial institutions</t>
  </si>
  <si>
    <t>Share of profit (loss) from investment in</t>
  </si>
  <si>
    <t>associated companies</t>
  </si>
  <si>
    <t>Profit (loss) attributable to</t>
  </si>
  <si>
    <t>Total comprehensive income (expense) attributable to</t>
  </si>
  <si>
    <t>Profit from operating activities</t>
  </si>
  <si>
    <t>Share of (profit) loss from investment in associated companies</t>
  </si>
  <si>
    <t>from investments in associated companies</t>
  </si>
  <si>
    <t xml:space="preserve">Share of other comprehensive income (expense)  </t>
  </si>
  <si>
    <t xml:space="preserve">Item that will not be reclassified to profit or loss </t>
  </si>
  <si>
    <t xml:space="preserve">Other comprehensive income (expense) </t>
  </si>
  <si>
    <t>Right-of-use assets</t>
  </si>
  <si>
    <t>31, 2021</t>
  </si>
  <si>
    <t xml:space="preserve">    586,666,833 ordinary shares of Baht 0.50 each</t>
  </si>
  <si>
    <t xml:space="preserve">   471,891,758 ordinary shares of Baht 0.50 each</t>
  </si>
  <si>
    <t>Allowance for expected credit losses (reversal)</t>
  </si>
  <si>
    <r>
      <t>"</t>
    </r>
    <r>
      <rPr>
        <b/>
        <u/>
        <sz val="16"/>
        <rFont val="Angsana New"/>
        <family val="1"/>
      </rPr>
      <t>UNAUDITED</t>
    </r>
    <r>
      <rPr>
        <b/>
        <sz val="16"/>
        <rFont val="Angsana New"/>
        <family val="1"/>
      </rPr>
      <t>"</t>
    </r>
  </si>
  <si>
    <r>
      <t>"</t>
    </r>
    <r>
      <rPr>
        <b/>
        <u/>
        <sz val="16"/>
        <rFont val="Angsana New"/>
        <family val="1"/>
      </rPr>
      <t>REVIEWED</t>
    </r>
    <r>
      <rPr>
        <b/>
        <sz val="16"/>
        <rFont val="Angsana New"/>
        <family val="1"/>
      </rPr>
      <t>"</t>
    </r>
  </si>
  <si>
    <t>In Thousand Baht</t>
  </si>
  <si>
    <t>Profit for the period</t>
  </si>
  <si>
    <t>(Increase) decrease in other non-current financial assets</t>
  </si>
  <si>
    <t>Cash received form long-term loans</t>
  </si>
  <si>
    <t xml:space="preserve">Unrealized gain (loss) on exchange rate from the translation of </t>
  </si>
  <si>
    <t>Cash and cash equivalents - beginning of period</t>
  </si>
  <si>
    <t>Cash and cash equivalents - ending of period</t>
  </si>
  <si>
    <t>Balance as at January 1, 2021</t>
  </si>
  <si>
    <t xml:space="preserve">     Profit (loss) for the period</t>
  </si>
  <si>
    <t xml:space="preserve">     Other comprehensive income for the period</t>
  </si>
  <si>
    <t>Balance as at January 1, 2022</t>
  </si>
  <si>
    <t xml:space="preserve">     Other comprechensive income (expense) for the period</t>
  </si>
  <si>
    <t xml:space="preserve"> - 6 -</t>
  </si>
  <si>
    <t>Dividend Income</t>
  </si>
  <si>
    <t>Selling expenses</t>
  </si>
  <si>
    <t xml:space="preserve">Finance cost </t>
  </si>
  <si>
    <t>Profit before income tax expense</t>
  </si>
  <si>
    <t>Actuarial gain (loss) from post-employee benefits,</t>
  </si>
  <si>
    <t>net of income tax</t>
  </si>
  <si>
    <t>Other comprehensive income (expense)  for the period</t>
  </si>
  <si>
    <t>Total comprehensive income for the period</t>
  </si>
  <si>
    <t xml:space="preserve"> - 5 -</t>
  </si>
  <si>
    <t>- 2 -</t>
  </si>
  <si>
    <t>- 3 -</t>
  </si>
  <si>
    <t>- 4 -</t>
  </si>
  <si>
    <t>Dilute earnings per share (Baht)</t>
  </si>
  <si>
    <t xml:space="preserve">Trade and other current receivables </t>
  </si>
  <si>
    <t>Trade and other current payables</t>
  </si>
  <si>
    <t>30, 2022</t>
  </si>
  <si>
    <t>Dividend paid</t>
  </si>
  <si>
    <t>Cash paid for purchase of intangible assets</t>
  </si>
  <si>
    <t>Cash paid from dividend</t>
  </si>
  <si>
    <t>Account raceivables for sale of assets</t>
  </si>
  <si>
    <t xml:space="preserve">Purchase assets under financial lease </t>
  </si>
  <si>
    <t>4,5</t>
  </si>
  <si>
    <t>4,15</t>
  </si>
  <si>
    <t xml:space="preserve">    686,296,911 ordinary shares of Baht 0.50 each</t>
  </si>
  <si>
    <t xml:space="preserve">   475,068,858 ordinary shares of Baht 0.50 each</t>
  </si>
  <si>
    <t>เพิ่มทุนจากใบสำคัญแสดงสิทธิ</t>
  </si>
  <si>
    <t>เงินสดรับเงินกู้ยืมระยะสั้นจากบุคคลที่เกี่ยวข้องกัน</t>
  </si>
  <si>
    <t>เงินสดรับค่าหุ้นเพิ่มทุนจากใบสำคัญแสดงสิทธิ</t>
  </si>
  <si>
    <t>เงินสดจ่ายเพื่อซื้อสิทธิการเช่า</t>
  </si>
  <si>
    <t>Increase (decrease) in account payables for purchase of assets</t>
  </si>
  <si>
    <t>Accrued corporate income tax</t>
  </si>
  <si>
    <t>เจ้าหนี้ค่าซื้อสินทรัพย์เพิ่มขึ้น(ลดลง)</t>
  </si>
  <si>
    <t>เงินกู้ยืมระยะสั้นจากบุคคลที่เกี่ยวข้องกัน</t>
  </si>
  <si>
    <t>ค่าซื้อสินค้าและบริการ</t>
  </si>
  <si>
    <t>กรรมการ</t>
  </si>
  <si>
    <t xml:space="preserve"> ค่าใช้จ่ายเกี่ยวกับสัญญาเช่าที่รับรู้ในรายการต่อไปนี้ในส่วนของกำไรหรือขาดทุน สำหรับงวดสามเดือนและหกเดือนสิ้นสุดวันที่ 30 มิถุนายน 2565 และ 2564 สรุปได้ดังนี้</t>
  </si>
  <si>
    <t>ค่าเสื่อมราคาของสินทรัพย์สิทธิการใช้</t>
  </si>
  <si>
    <t>ดอกเบี้ยจ่ายจากหนี้สินตามสัญญาเช่า</t>
  </si>
  <si>
    <t xml:space="preserve">18.  หุ้นกู้แปลงสภาพ
 เมื่อวันที่ 22 เมษายน 2565 ที่ประชุมสามัญผู้ถือหุ้น ประจำปี 2565 มีมติอนุมัติการออกและเสนอขายหุ้นกู้แปลงสภาพที่ให้สิทธิแปลงสภาพเป็นหุ้นสามัญของบริษัท ประเภทไม่ด้อยสิทธิและไม่มีหลักประกันที่ออกใหม่ของบริษัทต่อผู้ลงทุนโดยเฉพาะเจาะจง ได้แก่ Advance Opportunities Fund (“AO Fund”) และ Advance Opportunities Fund 1 (“AO Fund 1”) และไม่เป็นบุคคลที่เกี่ยวโยงกัน ในวงเงินไม่เกิน 500,000,000 บาท
 ณ วันที่ 30 มิถุนายน 2565 บริษัทยังไม่การออกหุ้นกู้แปลงสภาพ
</t>
  </si>
  <si>
    <t>ใบสำคัญแสดงสิทธิที่จะซื้อหุ้นสามัญของบริษัทในระหว่างปีมีการเปลี่ยนแปลง ดังนี้</t>
  </si>
  <si>
    <t xml:space="preserve">จำนวนใบสำคัญ
แสดงสิทธิ
คงเหลือ ณ วันที่
31 ธันวาคม 2564
</t>
  </si>
  <si>
    <t>ประเภท
ใบสำคัญแสดงสิทธิ</t>
  </si>
  <si>
    <t xml:space="preserve">จำนวนใบสำคัญ
แสดงสิทธิ
ที่มีการใช้สิทธิในระหว่างปี
</t>
  </si>
  <si>
    <t xml:space="preserve">จำนวนใบสำคัญ
แสดงสิทธิ
ที่หมดอายุใน
ระหว่างปี
</t>
  </si>
  <si>
    <t>ณ วันที่ 30 มิถุนายน 2565 บริษัทยังไม่มีการออกหุ้นกู้แปลงสภาพ</t>
  </si>
  <si>
    <t>capital from warrants</t>
  </si>
  <si>
    <t>payable to purchase assets increase (decrease)</t>
  </si>
  <si>
    <t>short-term loan from related persons</t>
  </si>
  <si>
    <t xml:space="preserve">cash paid to purchase lease agreement </t>
  </si>
  <si>
    <t xml:space="preserve">cash recieved short-term loan from related persons </t>
  </si>
  <si>
    <t xml:space="preserve">cash received shares fee of increase capital from warrants </t>
  </si>
  <si>
    <t xml:space="preserve">fee to purchase goods and service </t>
  </si>
  <si>
    <t xml:space="preserve">director </t>
  </si>
  <si>
    <t xml:space="preserve">depreciation from right of use assets </t>
  </si>
  <si>
    <t xml:space="preserve">interest paid from liabilities under lease agreement </t>
  </si>
  <si>
    <t xml:space="preserve">As at June 30, 2022, the Companay had not issued the convertible bond. </t>
  </si>
  <si>
    <t xml:space="preserve">warrant to purchase ordinary shares of the company during the year had the movement as follows: </t>
  </si>
  <si>
    <t xml:space="preserve">type of warrant </t>
  </si>
  <si>
    <t xml:space="preserve">balance of number of warrant as at December 31, 2021
</t>
  </si>
  <si>
    <t xml:space="preserve">nuember of warrant exercised during the year </t>
  </si>
  <si>
    <t xml:space="preserve">number of warrant expired during the year </t>
  </si>
  <si>
    <t xml:space="preserve">expenses related to lease agreement recognized in following transaction in the profit or loss equity fro the three-month and six-month periods ended June 30, 2022 and 2021 can be summarized as follows; </t>
  </si>
  <si>
    <t xml:space="preserve">18.  Convertible bond 
 On April 22, 2022, the General Shareholders: Meeting for the year 2022, it had a resolution to issue and offer the convertible bond to ordinary shares of the Company, senior bond and unsecured debt that newly issued to specific nvestors such as Advance Opportunities Fund (“AO Fund”) และ Advance Opportunities Fund 1 (“AO Fund 1”) and unrelated persons in limit not over Baht 500,000,000. 
As at June 30, 2022, the Company had not issue the convertible bond. 
</t>
  </si>
  <si>
    <t>Increase in share capital from warrant</t>
  </si>
  <si>
    <t>Adjustments to reconcile profit for the period to net cash</t>
  </si>
  <si>
    <t>Cash paid for purchase of right-of-use assets</t>
  </si>
  <si>
    <t>Cash received form short-term loans from related persons</t>
  </si>
  <si>
    <t>Cash received from investment in share capital from warrant</t>
  </si>
  <si>
    <t xml:space="preserve"> - 7 -</t>
  </si>
  <si>
    <t>- 9 -</t>
  </si>
  <si>
    <t xml:space="preserve"> - 11 -</t>
  </si>
  <si>
    <t xml:space="preserve"> - 12 -</t>
  </si>
  <si>
    <t>- 8 -</t>
  </si>
  <si>
    <t xml:space="preserve"> - 10 -</t>
  </si>
  <si>
    <t>4, 9</t>
  </si>
  <si>
    <t>THE  STATEMENTS OF COMPREHENSIVE INCOME (CONT.)</t>
  </si>
  <si>
    <t>Increase (decrease) in bank overdrafts and short-term</t>
  </si>
  <si>
    <t>FOR THE NINE-MONTH PERIOD ENDED SEPTEMBER 30, 2022</t>
  </si>
  <si>
    <t>AS  AT SEPTEMBER 30, 2022</t>
  </si>
  <si>
    <t>As at September</t>
  </si>
  <si>
    <t>FOR THE THREE-MONTH PERIOD ENDED SEPTEMBER 30, 2022</t>
  </si>
  <si>
    <t>Gain on sale of investment in associated company</t>
  </si>
  <si>
    <t>Loss on sale of investment in associated company</t>
  </si>
  <si>
    <t>Balance as at September 30, 2021</t>
  </si>
  <si>
    <t>Transfer in retained earnings from of investment in associated company</t>
  </si>
  <si>
    <t>Balance as at September 30, 2022</t>
  </si>
  <si>
    <t>Gain on sales of property , plant and equipment</t>
  </si>
  <si>
    <t>(Gain) loss on sale of investment in associated company</t>
  </si>
  <si>
    <t>Cash received from sales of investment in associated company</t>
  </si>
  <si>
    <t>Allowance for the decline in value of obsolete inventories (reversal)</t>
  </si>
  <si>
    <t>Income tax expense (income)</t>
  </si>
  <si>
    <t>Cash paid for short-term loans from related persons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</si>
</sst>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41" formatCode="_-* #,##0_-;\-* #,##0_-;_-* &quot;-&quot;_-;_-@_-"/>
    <numFmt numFmtId="43" formatCode="_-* #,##0.00_-;\-* #,##0.00_-;_-* &quot;-&quot;??_-;_-@_-"/>
    <numFmt numFmtId="187" formatCode="_(* #,##0_);_(* \(#,##0\);_(* &quot;-&quot;_);_(@_)"/>
    <numFmt numFmtId="188" formatCode="_-* #,##0_-;\-* #,##0_-;_-* &quot;-&quot;??_-;_-@_-"/>
    <numFmt numFmtId="189" formatCode="#,##0\ ;\(#,##0\);&quot;- &quot;\ \ \ "/>
    <numFmt numFmtId="190" formatCode="#,##0\ ;\(#,##0\);&quot;-  &quot;\ \ \ "/>
    <numFmt numFmtId="191" formatCode="#,##0.00;\(#,##0\)"/>
    <numFmt numFmtId="192" formatCode="0.0"/>
    <numFmt numFmtId="193" formatCode="#,##0.0"/>
    <numFmt numFmtId="194" formatCode="#,##0_);\(#,##0\)"/>
    <numFmt numFmtId="195" formatCode="#,##0;\(#,##0\)"/>
    <numFmt numFmtId="196" formatCode="#,##0.0;\(#,##0\)"/>
    <numFmt numFmtId="197" formatCode="#,##0.00\ ;\(#,##0.00\);&quot;-  &quot;\ \ \ "/>
  </numFmts>
  <fonts count="24">
    <font>
      <sz val="10"/>
      <name val="ApFont"/>
      <charset val="222"/>
    </font>
    <font>
      <sz val="11"/>
      <color theme="1"/>
      <name val="Tahoma"/>
      <family val="2"/>
      <charset val="222"/>
      <scheme val="minor"/>
    </font>
    <font>
      <sz val="11"/>
      <color theme="1"/>
      <name val="Tahoma"/>
      <family val="2"/>
      <charset val="222"/>
      <scheme val="minor"/>
    </font>
    <font>
      <sz val="11"/>
      <color theme="1"/>
      <name val="Tahoma"/>
      <family val="2"/>
      <charset val="222"/>
      <scheme val="minor"/>
    </font>
    <font>
      <sz val="10"/>
      <name val="ApFont"/>
      <charset val="222"/>
    </font>
    <font>
      <sz val="16"/>
      <name val="Angsana New"/>
      <family val="1"/>
    </font>
    <font>
      <b/>
      <sz val="16"/>
      <name val="Angsana New"/>
      <family val="1"/>
    </font>
    <font>
      <sz val="15"/>
      <name val="Angsana New"/>
      <family val="1"/>
    </font>
    <font>
      <b/>
      <u/>
      <sz val="16"/>
      <name val="Angsana New"/>
      <family val="1"/>
    </font>
    <font>
      <sz val="12"/>
      <name val="Angsana New"/>
      <family val="1"/>
    </font>
    <font>
      <b/>
      <sz val="12"/>
      <name val="Angsana New"/>
      <family val="1"/>
    </font>
    <font>
      <i/>
      <sz val="12"/>
      <name val="Angsana New"/>
      <family val="1"/>
    </font>
    <font>
      <sz val="11"/>
      <name val="Angsana New"/>
      <family val="1"/>
    </font>
    <font>
      <sz val="10"/>
      <name val="Angsana New"/>
      <family val="1"/>
    </font>
    <font>
      <sz val="9"/>
      <name val="Angsana New"/>
      <family val="1"/>
    </font>
    <font>
      <sz val="14"/>
      <name val="Cordia New"/>
      <family val="2"/>
    </font>
    <font>
      <sz val="14"/>
      <name val="Cordia New"/>
      <family val="2"/>
    </font>
    <font>
      <b/>
      <sz val="11"/>
      <name val="Angsana New"/>
      <family val="1"/>
    </font>
    <font>
      <sz val="11"/>
      <name val="Tahoma"/>
      <family val="2"/>
      <charset val="222"/>
      <scheme val="minor"/>
    </font>
    <font>
      <sz val="12"/>
      <color indexed="8"/>
      <name val="Angsana New"/>
      <family val="1"/>
    </font>
    <font>
      <sz val="11"/>
      <color rgb="FFFF0000"/>
      <name val="Tahoma"/>
      <family val="2"/>
      <charset val="222"/>
      <scheme val="minor"/>
    </font>
    <font>
      <sz val="12"/>
      <color rgb="FFFF0000"/>
      <name val="Angsana New"/>
      <family val="1"/>
    </font>
    <font>
      <sz val="12"/>
      <name val="Tahoma"/>
      <family val="2"/>
      <charset val="222"/>
      <scheme val="minor"/>
    </font>
    <font>
      <sz val="10.5"/>
      <name val="Angsana New"/>
      <family val="1"/>
    </font>
  </fonts>
  <fills count="3">
    <fill>
      <patternFill patternType="none"/>
    </fill>
    <fill>
      <patternFill patternType="gray125"/>
    </fill>
    <fill>
      <patternFill patternType="solid">
        <fgColor rgb="FF66FF66"/>
        <bgColor indexed="64"/>
      </patternFill>
    </fill>
  </fills>
  <borders count="7">
    <border>
      <left/>
      <right/>
      <top/>
      <bottom/>
      <diagonal/>
    </border>
    <border>
      <left/>
      <right/>
      <top/>
      <bottom style="thin">
        <color indexed="64"/>
      </bottom>
      <diagonal/>
    </border>
    <border>
      <left/>
      <right/>
      <top style="thin">
        <color indexed="64"/>
      </top>
      <bottom style="thin">
        <color indexed="64"/>
      </bottom>
      <diagonal/>
    </border>
    <border>
      <left/>
      <right/>
      <top style="thin">
        <color indexed="64"/>
      </top>
      <bottom style="double">
        <color indexed="64"/>
      </bottom>
      <diagonal/>
    </border>
    <border>
      <left/>
      <right/>
      <top/>
      <bottom style="double">
        <color indexed="64"/>
      </bottom>
      <diagonal/>
    </border>
    <border>
      <left/>
      <right/>
      <top style="thin">
        <color indexed="64"/>
      </top>
      <bottom/>
      <diagonal/>
    </border>
    <border>
      <left/>
      <right/>
      <top style="double">
        <color indexed="64"/>
      </top>
      <bottom/>
      <diagonal/>
    </border>
  </borders>
  <cellStyleXfs count="17">
    <xf numFmtId="0" fontId="0" fillId="0" borderId="0"/>
    <xf numFmtId="4" fontId="4" fillId="0" borderId="0" applyFont="0" applyFill="0" applyBorder="0" applyAlignment="0" applyProtection="0"/>
    <xf numFmtId="0" fontId="15" fillId="0" borderId="0"/>
    <xf numFmtId="0" fontId="16" fillId="0" borderId="0"/>
    <xf numFmtId="43" fontId="16" fillId="0" borderId="0" applyFont="0" applyFill="0" applyBorder="0" applyAlignment="0" applyProtection="0"/>
    <xf numFmtId="0" fontId="3" fillId="0" borderId="0"/>
    <xf numFmtId="4" fontId="4" fillId="0" borderId="0" applyFont="0" applyFill="0" applyBorder="0" applyAlignment="0" applyProtection="0"/>
    <xf numFmtId="43" fontId="3" fillId="0" borderId="0" applyFont="0" applyFill="0" applyBorder="0" applyAlignment="0" applyProtection="0"/>
    <xf numFmtId="0" fontId="4" fillId="0" borderId="0"/>
    <xf numFmtId="43" fontId="15" fillId="0" borderId="0" applyFont="0" applyFill="0" applyBorder="0" applyAlignment="0" applyProtection="0"/>
    <xf numFmtId="0" fontId="15" fillId="0" borderId="0"/>
    <xf numFmtId="43" fontId="15" fillId="0" borderId="0" applyFont="0" applyFill="0" applyBorder="0" applyAlignment="0" applyProtection="0"/>
    <xf numFmtId="0" fontId="2" fillId="0" borderId="0"/>
    <xf numFmtId="43" fontId="2" fillId="0" borderId="0" applyFont="0" applyFill="0" applyBorder="0" applyAlignment="0" applyProtection="0"/>
    <xf numFmtId="0" fontId="1" fillId="0" borderId="0"/>
    <xf numFmtId="43" fontId="1" fillId="0" borderId="0" applyFont="0" applyFill="0" applyBorder="0" applyAlignment="0" applyProtection="0"/>
    <xf numFmtId="0" fontId="1" fillId="0" borderId="0"/>
  </cellStyleXfs>
  <cellXfs count="282">
    <xf numFmtId="0" fontId="0" fillId="0" borderId="0" xfId="0"/>
    <xf numFmtId="0" fontId="5" fillId="0" borderId="0" xfId="0" applyFont="1" applyAlignment="1">
      <alignment vertical="center"/>
    </xf>
    <xf numFmtId="0" fontId="7" fillId="0" borderId="0" xfId="0" applyFont="1" applyAlignment="1">
      <alignment vertical="center"/>
    </xf>
    <xf numFmtId="0" fontId="5" fillId="0" borderId="0" xfId="0" applyFont="1"/>
    <xf numFmtId="188" fontId="9" fillId="0" borderId="0" xfId="1" applyNumberFormat="1" applyFont="1" applyBorder="1" applyAlignment="1">
      <alignment vertical="center"/>
    </xf>
    <xf numFmtId="188" fontId="9" fillId="0" borderId="0" xfId="1" applyNumberFormat="1" applyFont="1" applyFill="1" applyBorder="1" applyAlignment="1">
      <alignment vertical="center"/>
    </xf>
    <xf numFmtId="188" fontId="9" fillId="0" borderId="0" xfId="1" applyNumberFormat="1" applyFont="1" applyFill="1" applyAlignment="1">
      <alignment vertical="center"/>
    </xf>
    <xf numFmtId="0" fontId="12" fillId="0" borderId="0" xfId="0" applyFont="1" applyAlignment="1">
      <alignment vertical="center"/>
    </xf>
    <xf numFmtId="188" fontId="9" fillId="0" borderId="0" xfId="1" applyNumberFormat="1" applyFont="1" applyBorder="1" applyAlignment="1">
      <alignment horizontal="center" vertical="center"/>
    </xf>
    <xf numFmtId="188" fontId="9" fillId="0" borderId="0" xfId="1" applyNumberFormat="1" applyFont="1" applyFill="1" applyAlignment="1">
      <alignment horizontal="right" vertical="center"/>
    </xf>
    <xf numFmtId="0" fontId="9" fillId="0" borderId="1" xfId="1" quotePrefix="1" applyNumberFormat="1" applyFont="1" applyBorder="1" applyAlignment="1">
      <alignment horizontal="center" vertical="center"/>
    </xf>
    <xf numFmtId="0" fontId="3" fillId="0" borderId="0" xfId="5"/>
    <xf numFmtId="41" fontId="9" fillId="0" borderId="0" xfId="6" applyNumberFormat="1" applyFont="1" applyBorder="1" applyAlignment="1">
      <alignment vertical="center"/>
    </xf>
    <xf numFmtId="0" fontId="9" fillId="0" borderId="0" xfId="8" applyFont="1" applyAlignment="1">
      <alignment vertical="center"/>
    </xf>
    <xf numFmtId="0" fontId="9" fillId="0" borderId="0" xfId="8" applyFont="1" applyAlignment="1">
      <alignment horizontal="center" vertical="center"/>
    </xf>
    <xf numFmtId="0" fontId="10" fillId="0" borderId="0" xfId="8" applyFont="1" applyAlignment="1">
      <alignment vertical="center"/>
    </xf>
    <xf numFmtId="0" fontId="10" fillId="0" borderId="0" xfId="8" applyFont="1" applyAlignment="1">
      <alignment horizontal="center" vertical="center"/>
    </xf>
    <xf numFmtId="0" fontId="9" fillId="0" borderId="2" xfId="8" applyFont="1" applyBorder="1" applyAlignment="1">
      <alignment horizontal="center" vertical="center"/>
    </xf>
    <xf numFmtId="38" fontId="9" fillId="0" borderId="0" xfId="8" applyNumberFormat="1" applyFont="1" applyAlignment="1">
      <alignment vertical="center"/>
    </xf>
    <xf numFmtId="41" fontId="9" fillId="0" borderId="0" xfId="8" applyNumberFormat="1" applyFont="1" applyAlignment="1">
      <alignment vertical="center"/>
    </xf>
    <xf numFmtId="0" fontId="9" fillId="0" borderId="0" xfId="8" applyFont="1" applyAlignment="1">
      <alignment horizontal="left" vertical="center"/>
    </xf>
    <xf numFmtId="3" fontId="9" fillId="0" borderId="0" xfId="6" applyNumberFormat="1" applyFont="1" applyAlignment="1">
      <alignment vertical="center"/>
    </xf>
    <xf numFmtId="0" fontId="10" fillId="0" borderId="0" xfId="8" applyFont="1" applyAlignment="1">
      <alignment horizontal="left" vertical="center"/>
    </xf>
    <xf numFmtId="38" fontId="10" fillId="0" borderId="0" xfId="8" applyNumberFormat="1" applyFont="1" applyAlignment="1">
      <alignment horizontal="left" vertical="center"/>
    </xf>
    <xf numFmtId="37" fontId="9" fillId="0" borderId="0" xfId="8" applyNumberFormat="1" applyFont="1" applyAlignment="1">
      <alignment horizontal="right" vertical="center"/>
    </xf>
    <xf numFmtId="38" fontId="9" fillId="0" borderId="0" xfId="8" applyNumberFormat="1" applyFont="1" applyAlignment="1">
      <alignment horizontal="left" vertical="center"/>
    </xf>
    <xf numFmtId="41" fontId="9" fillId="0" borderId="0" xfId="8" applyNumberFormat="1" applyFont="1" applyAlignment="1">
      <alignment horizontal="right" vertical="center"/>
    </xf>
    <xf numFmtId="3" fontId="9" fillId="0" borderId="0" xfId="8" applyNumberFormat="1" applyFont="1" applyAlignment="1">
      <alignment vertical="center"/>
    </xf>
    <xf numFmtId="41" fontId="9" fillId="0" borderId="0" xfId="6" applyNumberFormat="1" applyFont="1" applyFill="1" applyAlignment="1">
      <alignment vertical="center"/>
    </xf>
    <xf numFmtId="188" fontId="9" fillId="0" borderId="0" xfId="6" applyNumberFormat="1" applyFont="1" applyFill="1" applyAlignment="1">
      <alignment vertical="center"/>
    </xf>
    <xf numFmtId="190" fontId="9" fillId="0" borderId="0" xfId="8" applyNumberFormat="1" applyFont="1" applyAlignment="1">
      <alignment vertical="center"/>
    </xf>
    <xf numFmtId="190" fontId="9" fillId="0" borderId="0" xfId="8" applyNumberFormat="1" applyFont="1" applyAlignment="1">
      <alignment horizontal="right" vertical="center"/>
    </xf>
    <xf numFmtId="190" fontId="9" fillId="0" borderId="1" xfId="8" applyNumberFormat="1" applyFont="1" applyBorder="1" applyAlignment="1">
      <alignment vertical="center"/>
    </xf>
    <xf numFmtId="3" fontId="9" fillId="0" borderId="0" xfId="6" applyNumberFormat="1" applyFont="1" applyFill="1" applyAlignment="1">
      <alignment vertical="center"/>
    </xf>
    <xf numFmtId="189" fontId="9" fillId="0" borderId="0" xfId="8" applyNumberFormat="1" applyFont="1" applyAlignment="1">
      <alignment vertical="center"/>
    </xf>
    <xf numFmtId="190" fontId="9" fillId="0" borderId="2" xfId="8" applyNumberFormat="1" applyFont="1" applyBorder="1" applyAlignment="1">
      <alignment horizontal="right" vertical="center"/>
    </xf>
    <xf numFmtId="3" fontId="9" fillId="0" borderId="0" xfId="6" applyNumberFormat="1" applyFont="1" applyBorder="1" applyAlignment="1">
      <alignment horizontal="right" vertical="center"/>
    </xf>
    <xf numFmtId="191" fontId="9" fillId="0" borderId="0" xfId="8" applyNumberFormat="1" applyFont="1" applyAlignment="1">
      <alignment vertical="center"/>
    </xf>
    <xf numFmtId="3" fontId="9" fillId="0" borderId="0" xfId="2" applyNumberFormat="1" applyFont="1" applyAlignment="1">
      <alignment vertical="center"/>
    </xf>
    <xf numFmtId="0" fontId="2" fillId="0" borderId="0" xfId="12"/>
    <xf numFmtId="0" fontId="5" fillId="0" borderId="0" xfId="12" applyFont="1" applyAlignment="1">
      <alignment vertical="center"/>
    </xf>
    <xf numFmtId="0" fontId="6" fillId="0" borderId="0" xfId="12" applyFont="1" applyAlignment="1">
      <alignment horizontal="center" vertical="center"/>
    </xf>
    <xf numFmtId="188" fontId="6" fillId="0" borderId="0" xfId="13" applyNumberFormat="1" applyFont="1" applyAlignment="1">
      <alignment horizontal="center" vertical="center"/>
    </xf>
    <xf numFmtId="0" fontId="9" fillId="0" borderId="0" xfId="12" applyFont="1" applyAlignment="1">
      <alignment vertical="center"/>
    </xf>
    <xf numFmtId="0" fontId="10" fillId="0" borderId="0" xfId="12" applyFont="1" applyAlignment="1">
      <alignment vertical="center"/>
    </xf>
    <xf numFmtId="188" fontId="9" fillId="0" borderId="0" xfId="13" applyNumberFormat="1" applyFont="1" applyBorder="1" applyAlignment="1">
      <alignment horizontal="center" vertical="center"/>
    </xf>
    <xf numFmtId="188" fontId="9" fillId="0" borderId="0" xfId="13" applyNumberFormat="1" applyFont="1" applyBorder="1" applyAlignment="1">
      <alignment vertical="center"/>
    </xf>
    <xf numFmtId="188" fontId="9" fillId="0" borderId="0" xfId="13" applyNumberFormat="1" applyFont="1" applyAlignment="1">
      <alignment vertical="center"/>
    </xf>
    <xf numFmtId="3" fontId="9" fillId="0" borderId="0" xfId="13" applyNumberFormat="1" applyFont="1" applyAlignment="1">
      <alignment horizontal="right" vertical="center"/>
    </xf>
    <xf numFmtId="3" fontId="9" fillId="0" borderId="0" xfId="13" applyNumberFormat="1" applyFont="1" applyAlignment="1">
      <alignment vertical="center"/>
    </xf>
    <xf numFmtId="188" fontId="9" fillId="0" borderId="0" xfId="13" applyNumberFormat="1" applyFont="1" applyFill="1" applyAlignment="1">
      <alignment vertical="center"/>
    </xf>
    <xf numFmtId="37" fontId="9" fillId="0" borderId="0" xfId="12" applyNumberFormat="1" applyFont="1" applyAlignment="1">
      <alignment vertical="center"/>
    </xf>
    <xf numFmtId="0" fontId="9" fillId="0" borderId="0" xfId="12" applyFont="1" applyAlignment="1">
      <alignment horizontal="right" vertical="center"/>
    </xf>
    <xf numFmtId="0" fontId="9" fillId="0" borderId="0" xfId="12" applyFont="1" applyAlignment="1">
      <alignment horizontal="center" vertical="center"/>
    </xf>
    <xf numFmtId="188" fontId="9" fillId="0" borderId="0" xfId="13" applyNumberFormat="1" applyFont="1" applyFill="1" applyBorder="1" applyAlignment="1">
      <alignment vertical="center"/>
    </xf>
    <xf numFmtId="0" fontId="11" fillId="0" borderId="0" xfId="12" applyFont="1" applyAlignment="1">
      <alignment horizontal="center" vertical="center"/>
    </xf>
    <xf numFmtId="188" fontId="9" fillId="0" borderId="2" xfId="13" applyNumberFormat="1" applyFont="1" applyBorder="1" applyAlignment="1">
      <alignment vertical="center"/>
    </xf>
    <xf numFmtId="188" fontId="11" fillId="0" borderId="0" xfId="13" applyNumberFormat="1" applyFont="1" applyBorder="1" applyAlignment="1">
      <alignment horizontal="center" vertical="center"/>
    </xf>
    <xf numFmtId="188" fontId="9" fillId="0" borderId="1" xfId="13" applyNumberFormat="1" applyFont="1" applyBorder="1" applyAlignment="1">
      <alignment vertical="center"/>
    </xf>
    <xf numFmtId="188" fontId="9" fillId="0" borderId="3" xfId="13" applyNumberFormat="1" applyFont="1" applyBorder="1" applyAlignment="1">
      <alignment vertical="center"/>
    </xf>
    <xf numFmtId="0" fontId="5" fillId="0" borderId="0" xfId="12" applyFont="1"/>
    <xf numFmtId="188" fontId="5" fillId="0" borderId="0" xfId="13" applyNumberFormat="1" applyFont="1" applyBorder="1" applyAlignment="1"/>
    <xf numFmtId="0" fontId="11" fillId="0" borderId="0" xfId="12" applyFont="1" applyAlignment="1">
      <alignment vertical="center"/>
    </xf>
    <xf numFmtId="188" fontId="9" fillId="0" borderId="0" xfId="13" applyNumberFormat="1" applyFont="1" applyFill="1" applyAlignment="1">
      <alignment horizontal="right" vertical="center"/>
    </xf>
    <xf numFmtId="0" fontId="9" fillId="0" borderId="0" xfId="12" applyFont="1" applyAlignment="1">
      <alignment horizontal="left" vertical="center"/>
    </xf>
    <xf numFmtId="0" fontId="11" fillId="0" borderId="0" xfId="12" applyFont="1" applyAlignment="1">
      <alignment horizontal="right" vertical="center"/>
    </xf>
    <xf numFmtId="192" fontId="9" fillId="0" borderId="0" xfId="12" applyNumberFormat="1" applyFont="1" applyAlignment="1">
      <alignment horizontal="right" vertical="center"/>
    </xf>
    <xf numFmtId="188" fontId="9" fillId="0" borderId="1" xfId="13" applyNumberFormat="1" applyFont="1" applyFill="1" applyBorder="1" applyAlignment="1">
      <alignment vertical="center"/>
    </xf>
    <xf numFmtId="188" fontId="9" fillId="0" borderId="2" xfId="13" applyNumberFormat="1" applyFont="1" applyFill="1" applyBorder="1" applyAlignment="1">
      <alignment vertical="center"/>
    </xf>
    <xf numFmtId="188" fontId="9" fillId="0" borderId="3" xfId="13" applyNumberFormat="1" applyFont="1" applyFill="1" applyBorder="1" applyAlignment="1">
      <alignment vertical="center"/>
    </xf>
    <xf numFmtId="37" fontId="13" fillId="0" borderId="0" xfId="12" applyNumberFormat="1" applyFont="1" applyAlignment="1">
      <alignment vertical="center"/>
    </xf>
    <xf numFmtId="0" fontId="14" fillId="0" borderId="0" xfId="12" applyFont="1" applyAlignment="1">
      <alignment vertical="center"/>
    </xf>
    <xf numFmtId="188" fontId="14" fillId="0" borderId="0" xfId="13" applyNumberFormat="1" applyFont="1" applyFill="1" applyBorder="1" applyAlignment="1">
      <alignment vertical="center"/>
    </xf>
    <xf numFmtId="188" fontId="14" fillId="0" borderId="0" xfId="13" applyNumberFormat="1" applyFont="1" applyFill="1" applyAlignment="1">
      <alignment vertical="center"/>
    </xf>
    <xf numFmtId="37" fontId="14" fillId="0" borderId="0" xfId="12" applyNumberFormat="1" applyFont="1" applyAlignment="1">
      <alignment vertical="center"/>
    </xf>
    <xf numFmtId="188" fontId="5" fillId="0" borderId="0" xfId="13" applyNumberFormat="1" applyFont="1" applyAlignment="1"/>
    <xf numFmtId="37" fontId="5" fillId="0" borderId="0" xfId="12" applyNumberFormat="1" applyFont="1"/>
    <xf numFmtId="0" fontId="7" fillId="0" borderId="0" xfId="12" applyFont="1" applyAlignment="1">
      <alignment vertical="center"/>
    </xf>
    <xf numFmtId="188" fontId="7" fillId="0" borderId="0" xfId="13" applyNumberFormat="1" applyFont="1" applyAlignment="1">
      <alignment vertical="center"/>
    </xf>
    <xf numFmtId="0" fontId="7" fillId="0" borderId="0" xfId="0" applyFont="1"/>
    <xf numFmtId="0" fontId="5" fillId="0" borderId="0" xfId="0" applyFont="1" applyAlignment="1">
      <alignment horizontal="left"/>
    </xf>
    <xf numFmtId="38" fontId="6" fillId="0" borderId="0" xfId="0" applyNumberFormat="1" applyFont="1" applyAlignment="1">
      <alignment horizontal="center"/>
    </xf>
    <xf numFmtId="0" fontId="13" fillId="0" borderId="0" xfId="0" applyFont="1" applyAlignment="1">
      <alignment vertical="center"/>
    </xf>
    <xf numFmtId="0" fontId="5" fillId="0" borderId="0" xfId="0" applyFont="1" applyAlignment="1">
      <alignment horizontal="left" vertical="center"/>
    </xf>
    <xf numFmtId="38" fontId="6" fillId="0" borderId="0" xfId="0" applyNumberFormat="1" applyFont="1" applyAlignment="1">
      <alignment vertical="center"/>
    </xf>
    <xf numFmtId="38" fontId="17" fillId="0" borderId="0" xfId="0" applyNumberFormat="1" applyFont="1" applyAlignment="1">
      <alignment horizontal="center" vertical="center"/>
    </xf>
    <xf numFmtId="38" fontId="17" fillId="0" borderId="0" xfId="0" applyNumberFormat="1" applyFont="1" applyAlignment="1">
      <alignment vertical="center"/>
    </xf>
    <xf numFmtId="0" fontId="13" fillId="0" borderId="0" xfId="0" applyFont="1" applyAlignment="1">
      <alignment horizontal="center" vertical="center"/>
    </xf>
    <xf numFmtId="37" fontId="13" fillId="0" borderId="0" xfId="0" applyNumberFormat="1" applyFont="1" applyAlignment="1">
      <alignment horizontal="center" vertical="center"/>
    </xf>
    <xf numFmtId="41" fontId="13" fillId="0" borderId="0" xfId="0" applyNumberFormat="1" applyFont="1" applyAlignment="1">
      <alignment vertical="center"/>
    </xf>
    <xf numFmtId="188" fontId="13" fillId="0" borderId="0" xfId="11" applyNumberFormat="1" applyFont="1" applyBorder="1" applyAlignment="1">
      <alignment vertical="center"/>
    </xf>
    <xf numFmtId="189" fontId="9" fillId="0" borderId="2" xfId="8" applyNumberFormat="1" applyFont="1" applyBorder="1" applyAlignment="1">
      <alignment vertical="center"/>
    </xf>
    <xf numFmtId="188" fontId="9" fillId="0" borderId="0" xfId="1" applyNumberFormat="1" applyFont="1" applyFill="1" applyBorder="1" applyAlignment="1">
      <alignment horizontal="right" vertical="center"/>
    </xf>
    <xf numFmtId="188" fontId="9" fillId="0" borderId="0" xfId="9" applyNumberFormat="1" applyFont="1" applyFill="1" applyBorder="1" applyAlignment="1">
      <alignment horizontal="right" vertical="center"/>
    </xf>
    <xf numFmtId="188" fontId="9" fillId="0" borderId="0" xfId="13" applyNumberFormat="1" applyFont="1" applyFill="1" applyBorder="1" applyAlignment="1">
      <alignment horizontal="right" vertical="center"/>
    </xf>
    <xf numFmtId="188" fontId="9" fillId="0" borderId="2" xfId="13" applyNumberFormat="1" applyFont="1" applyFill="1" applyBorder="1" applyAlignment="1">
      <alignment horizontal="right" vertical="center"/>
    </xf>
    <xf numFmtId="0" fontId="9" fillId="0" borderId="0" xfId="0" applyFont="1" applyAlignment="1">
      <alignment vertical="center"/>
    </xf>
    <xf numFmtId="37" fontId="9" fillId="0" borderId="0" xfId="0" applyNumberFormat="1" applyFont="1" applyAlignment="1">
      <alignment vertical="center"/>
    </xf>
    <xf numFmtId="37" fontId="9" fillId="0" borderId="0" xfId="0" applyNumberFormat="1" applyFont="1" applyAlignment="1">
      <alignment horizontal="center" vertical="center"/>
    </xf>
    <xf numFmtId="37" fontId="9" fillId="0" borderId="0" xfId="0" applyNumberFormat="1" applyFont="1" applyAlignment="1">
      <alignment horizontal="right" vertical="center"/>
    </xf>
    <xf numFmtId="0" fontId="9" fillId="0" borderId="0" xfId="0" applyFont="1" applyAlignment="1">
      <alignment horizontal="center" vertical="center"/>
    </xf>
    <xf numFmtId="37" fontId="9" fillId="0" borderId="1" xfId="0" applyNumberFormat="1" applyFont="1" applyBorder="1" applyAlignment="1">
      <alignment horizontal="center" vertical="center"/>
    </xf>
    <xf numFmtId="0" fontId="9" fillId="0" borderId="1" xfId="0" applyFont="1" applyBorder="1" applyAlignment="1">
      <alignment horizontal="center" vertical="center"/>
    </xf>
    <xf numFmtId="41" fontId="9" fillId="0" borderId="0" xfId="0" applyNumberFormat="1" applyFont="1" applyAlignment="1">
      <alignment vertical="center"/>
    </xf>
    <xf numFmtId="43" fontId="9" fillId="0" borderId="0" xfId="0" applyNumberFormat="1" applyFont="1" applyAlignment="1">
      <alignment horizontal="center" vertical="center"/>
    </xf>
    <xf numFmtId="195" fontId="9" fillId="0" borderId="0" xfId="0" applyNumberFormat="1" applyFont="1" applyAlignment="1">
      <alignment vertical="center"/>
    </xf>
    <xf numFmtId="0" fontId="9" fillId="0" borderId="0" xfId="0" applyFont="1" applyAlignment="1">
      <alignment horizontal="right" vertical="center"/>
    </xf>
    <xf numFmtId="41" fontId="9" fillId="0" borderId="0" xfId="0" applyNumberFormat="1" applyFont="1" applyAlignment="1">
      <alignment horizontal="center" vertical="center"/>
    </xf>
    <xf numFmtId="41" fontId="9" fillId="0" borderId="3" xfId="0" applyNumberFormat="1" applyFont="1" applyBorder="1" applyAlignment="1">
      <alignment vertical="center"/>
    </xf>
    <xf numFmtId="0" fontId="11" fillId="0" borderId="0" xfId="0" applyFont="1" applyAlignment="1">
      <alignment vertical="center"/>
    </xf>
    <xf numFmtId="188" fontId="9" fillId="0" borderId="5" xfId="13" applyNumberFormat="1" applyFont="1" applyFill="1" applyBorder="1" applyAlignment="1">
      <alignment vertical="center"/>
    </xf>
    <xf numFmtId="41" fontId="9" fillId="0" borderId="3" xfId="8" applyNumberFormat="1" applyFont="1" applyBorder="1" applyAlignment="1">
      <alignment vertical="center"/>
    </xf>
    <xf numFmtId="41" fontId="9" fillId="0" borderId="0" xfId="1" applyNumberFormat="1" applyFont="1" applyFill="1" applyAlignment="1">
      <alignment horizontal="right" vertical="center"/>
    </xf>
    <xf numFmtId="41" fontId="9" fillId="0" borderId="5" xfId="0" applyNumberFormat="1" applyFont="1" applyBorder="1" applyAlignment="1">
      <alignment vertical="center"/>
    </xf>
    <xf numFmtId="188" fontId="9" fillId="0" borderId="5" xfId="1" applyNumberFormat="1" applyFont="1" applyBorder="1" applyAlignment="1">
      <alignment vertical="center"/>
    </xf>
    <xf numFmtId="188" fontId="21" fillId="0" borderId="0" xfId="13" applyNumberFormat="1" applyFont="1" applyAlignment="1">
      <alignment vertical="center"/>
    </xf>
    <xf numFmtId="188" fontId="21" fillId="0" borderId="0" xfId="13" applyNumberFormat="1" applyFont="1" applyFill="1" applyBorder="1" applyAlignment="1">
      <alignment vertical="center"/>
    </xf>
    <xf numFmtId="41" fontId="21" fillId="0" borderId="0" xfId="8" applyNumberFormat="1" applyFont="1" applyAlignment="1">
      <alignment horizontal="right" vertical="center"/>
    </xf>
    <xf numFmtId="3" fontId="21" fillId="0" borderId="0" xfId="8" applyNumberFormat="1" applyFont="1" applyAlignment="1">
      <alignment vertical="center"/>
    </xf>
    <xf numFmtId="190" fontId="21" fillId="0" borderId="0" xfId="8" applyNumberFormat="1" applyFont="1" applyAlignment="1">
      <alignment vertical="center"/>
    </xf>
    <xf numFmtId="41" fontId="21" fillId="0" borderId="0" xfId="8" applyNumberFormat="1" applyFont="1" applyAlignment="1">
      <alignment vertical="center"/>
    </xf>
    <xf numFmtId="0" fontId="21" fillId="0" borderId="0" xfId="8" applyFont="1" applyAlignment="1">
      <alignment vertical="center"/>
    </xf>
    <xf numFmtId="187" fontId="21" fillId="0" borderId="0" xfId="8" applyNumberFormat="1" applyFont="1" applyAlignment="1">
      <alignment horizontal="right" vertical="center"/>
    </xf>
    <xf numFmtId="3" fontId="21" fillId="0" borderId="0" xfId="6" applyNumberFormat="1" applyFont="1" applyBorder="1" applyAlignment="1">
      <alignment horizontal="right" vertical="center"/>
    </xf>
    <xf numFmtId="189" fontId="21" fillId="0" borderId="0" xfId="8" applyNumberFormat="1" applyFont="1" applyAlignment="1">
      <alignment vertical="center"/>
    </xf>
    <xf numFmtId="37" fontId="21" fillId="0" borderId="0" xfId="8" applyNumberFormat="1" applyFont="1" applyAlignment="1">
      <alignment horizontal="right" vertical="center"/>
    </xf>
    <xf numFmtId="0" fontId="20" fillId="0" borderId="0" xfId="5" applyFont="1"/>
    <xf numFmtId="37" fontId="21" fillId="0" borderId="0" xfId="8" applyNumberFormat="1" applyFont="1" applyAlignment="1">
      <alignment vertical="center"/>
    </xf>
    <xf numFmtId="3" fontId="21" fillId="0" borderId="0" xfId="6" applyNumberFormat="1" applyFont="1" applyAlignment="1">
      <alignment vertical="center"/>
    </xf>
    <xf numFmtId="0" fontId="18" fillId="0" borderId="0" xfId="12" applyFont="1"/>
    <xf numFmtId="188" fontId="9" fillId="0" borderId="0" xfId="9" applyNumberFormat="1" applyFont="1" applyFill="1" applyAlignment="1">
      <alignment horizontal="right" vertical="center"/>
    </xf>
    <xf numFmtId="43" fontId="21" fillId="0" borderId="0" xfId="0" applyNumberFormat="1" applyFont="1" applyAlignment="1">
      <alignment horizontal="center" vertical="center"/>
    </xf>
    <xf numFmtId="0" fontId="21" fillId="0" borderId="0" xfId="0" applyFont="1" applyAlignment="1">
      <alignment horizontal="right" vertical="center"/>
    </xf>
    <xf numFmtId="41" fontId="21" fillId="0" borderId="0" xfId="0" applyNumberFormat="1" applyFont="1" applyAlignment="1">
      <alignment horizontal="center" vertical="center"/>
    </xf>
    <xf numFmtId="188" fontId="9" fillId="0" borderId="0" xfId="0" applyNumberFormat="1" applyFont="1" applyAlignment="1">
      <alignment vertical="center"/>
    </xf>
    <xf numFmtId="189" fontId="9" fillId="0" borderId="1" xfId="8" applyNumberFormat="1" applyFont="1" applyBorder="1" applyAlignment="1">
      <alignment vertical="center"/>
    </xf>
    <xf numFmtId="188" fontId="9" fillId="0" borderId="4" xfId="9" applyNumberFormat="1" applyFont="1" applyFill="1" applyBorder="1" applyAlignment="1">
      <alignment horizontal="right" vertical="center"/>
    </xf>
    <xf numFmtId="0" fontId="6" fillId="0" borderId="0" xfId="8" applyFont="1" applyAlignment="1">
      <alignment horizontal="right" vertical="center"/>
    </xf>
    <xf numFmtId="187" fontId="9" fillId="0" borderId="0" xfId="8" applyNumberFormat="1" applyFont="1" applyAlignment="1">
      <alignment horizontal="right" vertical="center"/>
    </xf>
    <xf numFmtId="41" fontId="9" fillId="0" borderId="1" xfId="8" applyNumberFormat="1" applyFont="1" applyBorder="1" applyAlignment="1">
      <alignment horizontal="right" vertical="center"/>
    </xf>
    <xf numFmtId="0" fontId="6" fillId="0" borderId="0" xfId="0" applyFont="1" applyAlignment="1">
      <alignment horizontal="right" vertical="center"/>
    </xf>
    <xf numFmtId="0" fontId="5" fillId="0" borderId="0" xfId="14" applyFont="1" applyAlignment="1">
      <alignment vertical="center"/>
    </xf>
    <xf numFmtId="37" fontId="5" fillId="0" borderId="0" xfId="14" applyNumberFormat="1" applyFont="1" applyAlignment="1">
      <alignment vertical="center"/>
    </xf>
    <xf numFmtId="38" fontId="5" fillId="0" borderId="0" xfId="14" applyNumberFormat="1" applyFont="1" applyAlignment="1">
      <alignment vertical="center"/>
    </xf>
    <xf numFmtId="0" fontId="6" fillId="0" borderId="0" xfId="14" applyFont="1" applyAlignment="1">
      <alignment horizontal="right" vertical="center"/>
    </xf>
    <xf numFmtId="0" fontId="18" fillId="0" borderId="0" xfId="14" applyFont="1"/>
    <xf numFmtId="38" fontId="6" fillId="0" borderId="0" xfId="14" applyNumberFormat="1" applyFont="1" applyAlignment="1">
      <alignment horizontal="center" vertical="center"/>
    </xf>
    <xf numFmtId="0" fontId="9" fillId="0" borderId="0" xfId="14" applyFont="1" applyAlignment="1">
      <alignment vertical="center"/>
    </xf>
    <xf numFmtId="0" fontId="9" fillId="0" borderId="0" xfId="14" applyFont="1" applyAlignment="1">
      <alignment horizontal="center" vertical="center"/>
    </xf>
    <xf numFmtId="0" fontId="10" fillId="0" borderId="0" xfId="14" applyFont="1" applyAlignment="1">
      <alignment vertical="center"/>
    </xf>
    <xf numFmtId="0" fontId="10" fillId="0" borderId="0" xfId="14" applyFont="1" applyAlignment="1">
      <alignment horizontal="center" vertical="center"/>
    </xf>
    <xf numFmtId="188" fontId="9" fillId="0" borderId="0" xfId="15" applyNumberFormat="1" applyFont="1" applyBorder="1" applyAlignment="1">
      <alignment horizontal="center" vertical="center"/>
    </xf>
    <xf numFmtId="0" fontId="9" fillId="0" borderId="2" xfId="14" applyFont="1" applyBorder="1" applyAlignment="1">
      <alignment horizontal="center" vertical="center"/>
    </xf>
    <xf numFmtId="0" fontId="9" fillId="0" borderId="1" xfId="14" applyFont="1" applyBorder="1" applyAlignment="1">
      <alignment horizontal="center" vertical="center"/>
    </xf>
    <xf numFmtId="3" fontId="9" fillId="0" borderId="0" xfId="14" applyNumberFormat="1" applyFont="1" applyAlignment="1">
      <alignment horizontal="right" vertical="center"/>
    </xf>
    <xf numFmtId="193" fontId="9" fillId="0" borderId="0" xfId="14" applyNumberFormat="1" applyFont="1" applyAlignment="1">
      <alignment horizontal="right" vertical="center"/>
    </xf>
    <xf numFmtId="41" fontId="9" fillId="0" borderId="0" xfId="2" applyNumberFormat="1" applyFont="1" applyAlignment="1">
      <alignment vertical="center"/>
    </xf>
    <xf numFmtId="43" fontId="9" fillId="0" borderId="0" xfId="11" applyFont="1" applyFill="1" applyBorder="1" applyAlignment="1">
      <alignment vertical="center"/>
    </xf>
    <xf numFmtId="41" fontId="9" fillId="0" borderId="2" xfId="2" applyNumberFormat="1" applyFont="1" applyBorder="1" applyAlignment="1">
      <alignment vertical="center"/>
    </xf>
    <xf numFmtId="41" fontId="9" fillId="0" borderId="0" xfId="14" applyNumberFormat="1" applyFont="1" applyAlignment="1">
      <alignment vertical="center"/>
    </xf>
    <xf numFmtId="0" fontId="9" fillId="0" borderId="0" xfId="2" applyFont="1" applyAlignment="1">
      <alignment vertical="center"/>
    </xf>
    <xf numFmtId="0" fontId="9" fillId="0" borderId="0" xfId="16" applyFont="1" applyAlignment="1">
      <alignment vertical="center"/>
    </xf>
    <xf numFmtId="43" fontId="9" fillId="0" borderId="1" xfId="11" applyFont="1" applyBorder="1" applyAlignment="1">
      <alignment vertical="center"/>
    </xf>
    <xf numFmtId="0" fontId="9" fillId="0" borderId="0" xfId="14" applyFont="1" applyAlignment="1">
      <alignment horizontal="right" vertical="center"/>
    </xf>
    <xf numFmtId="194" fontId="9" fillId="0" borderId="1" xfId="9" applyNumberFormat="1" applyFont="1" applyFill="1" applyBorder="1" applyAlignment="1">
      <alignment horizontal="right" vertical="center"/>
    </xf>
    <xf numFmtId="3" fontId="9" fillId="0" borderId="0" xfId="2" applyNumberFormat="1" applyFont="1" applyAlignment="1">
      <alignment horizontal="right" vertical="center"/>
    </xf>
    <xf numFmtId="3" fontId="9" fillId="2" borderId="0" xfId="2" applyNumberFormat="1" applyFont="1" applyFill="1" applyAlignment="1">
      <alignment vertical="center"/>
    </xf>
    <xf numFmtId="188" fontId="9" fillId="0" borderId="0" xfId="11" applyNumberFormat="1" applyFont="1" applyFill="1" applyBorder="1" applyAlignment="1">
      <alignment vertical="center"/>
    </xf>
    <xf numFmtId="43" fontId="9" fillId="2" borderId="0" xfId="11" applyFont="1" applyFill="1" applyBorder="1" applyAlignment="1">
      <alignment vertical="center"/>
    </xf>
    <xf numFmtId="194" fontId="9" fillId="0" borderId="0" xfId="9" applyNumberFormat="1" applyFont="1" applyFill="1" applyBorder="1" applyAlignment="1">
      <alignment horizontal="right" vertical="center"/>
    </xf>
    <xf numFmtId="0" fontId="22" fillId="0" borderId="0" xfId="16" applyFont="1"/>
    <xf numFmtId="41" fontId="9" fillId="0" borderId="4" xfId="2" applyNumberFormat="1" applyFont="1" applyBorder="1" applyAlignment="1">
      <alignment vertical="center"/>
    </xf>
    <xf numFmtId="41" fontId="9" fillId="0" borderId="3" xfId="2" applyNumberFormat="1" applyFont="1" applyBorder="1" applyAlignment="1">
      <alignment vertical="center"/>
    </xf>
    <xf numFmtId="0" fontId="9" fillId="0" borderId="0" xfId="14" applyFont="1"/>
    <xf numFmtId="37" fontId="9" fillId="0" borderId="0" xfId="14" applyNumberFormat="1" applyFont="1" applyAlignment="1">
      <alignment vertical="center"/>
    </xf>
    <xf numFmtId="0" fontId="11" fillId="0" borderId="0" xfId="14" applyFont="1" applyAlignment="1">
      <alignment horizontal="center" vertical="center"/>
    </xf>
    <xf numFmtId="43" fontId="9" fillId="0" borderId="0" xfId="11" applyFont="1" applyFill="1" applyAlignment="1">
      <alignment vertical="center"/>
    </xf>
    <xf numFmtId="0" fontId="5" fillId="0" borderId="0" xfId="14" applyFont="1"/>
    <xf numFmtId="43" fontId="5" fillId="0" borderId="0" xfId="14" applyNumberFormat="1" applyFont="1" applyAlignment="1">
      <alignment vertical="center"/>
    </xf>
    <xf numFmtId="4" fontId="5" fillId="0" borderId="0" xfId="6" applyFont="1" applyFill="1" applyAlignment="1">
      <alignment vertical="center"/>
    </xf>
    <xf numFmtId="4" fontId="5" fillId="0" borderId="0" xfId="6" applyFont="1" applyFill="1" applyBorder="1" applyAlignment="1">
      <alignment vertical="center"/>
    </xf>
    <xf numFmtId="0" fontId="6" fillId="0" borderId="0" xfId="16" applyFont="1" applyAlignment="1">
      <alignment horizontal="right" vertical="center"/>
    </xf>
    <xf numFmtId="189" fontId="9" fillId="0" borderId="0" xfId="2" applyNumberFormat="1" applyFont="1" applyAlignment="1">
      <alignment vertical="center"/>
    </xf>
    <xf numFmtId="43" fontId="9" fillId="0" borderId="0" xfId="1" applyNumberFormat="1" applyFont="1" applyFill="1" applyBorder="1" applyAlignment="1">
      <alignment horizontal="right" vertical="center"/>
    </xf>
    <xf numFmtId="43" fontId="9" fillId="0" borderId="1" xfId="1" applyNumberFormat="1" applyFont="1" applyFill="1" applyBorder="1" applyAlignment="1">
      <alignment horizontal="right" vertical="center"/>
    </xf>
    <xf numFmtId="0" fontId="9" fillId="0" borderId="0" xfId="5" applyFont="1" applyAlignment="1">
      <alignment vertical="center"/>
    </xf>
    <xf numFmtId="0" fontId="9" fillId="0" borderId="0" xfId="5" applyFont="1"/>
    <xf numFmtId="43" fontId="9" fillId="0" borderId="0" xfId="1" applyNumberFormat="1" applyFont="1"/>
    <xf numFmtId="188" fontId="9" fillId="0" borderId="3" xfId="0" applyNumberFormat="1" applyFont="1" applyBorder="1" applyAlignment="1">
      <alignment horizontal="center" vertical="center"/>
    </xf>
    <xf numFmtId="0" fontId="23" fillId="0" borderId="0" xfId="0" applyFont="1" applyAlignment="1">
      <alignment vertical="center"/>
    </xf>
    <xf numFmtId="37" fontId="23" fillId="0" borderId="0" xfId="0" applyNumberFormat="1" applyFont="1" applyAlignment="1">
      <alignment horizontal="center" vertical="center"/>
    </xf>
    <xf numFmtId="37" fontId="23" fillId="0" borderId="5" xfId="0" applyNumberFormat="1" applyFont="1" applyBorder="1" applyAlignment="1">
      <alignment horizontal="center" vertical="center"/>
    </xf>
    <xf numFmtId="0" fontId="23" fillId="0" borderId="5" xfId="0" applyFont="1" applyBorder="1" applyAlignment="1">
      <alignment horizontal="center" vertical="center"/>
    </xf>
    <xf numFmtId="37" fontId="23" fillId="0" borderId="1" xfId="0" applyNumberFormat="1" applyFont="1" applyBorder="1" applyAlignment="1">
      <alignment horizontal="center" vertical="center"/>
    </xf>
    <xf numFmtId="0" fontId="23" fillId="0" borderId="0" xfId="0" applyFont="1" applyAlignment="1">
      <alignment horizontal="center" vertical="center"/>
    </xf>
    <xf numFmtId="37" fontId="23" fillId="0" borderId="0" xfId="0" applyNumberFormat="1" applyFont="1" applyAlignment="1">
      <alignment horizontal="right" vertical="center"/>
    </xf>
    <xf numFmtId="0" fontId="23" fillId="0" borderId="1" xfId="0" applyFont="1" applyBorder="1" applyAlignment="1">
      <alignment horizontal="center" vertical="center"/>
    </xf>
    <xf numFmtId="41" fontId="23" fillId="0" borderId="0" xfId="0" applyNumberFormat="1" applyFont="1" applyAlignment="1">
      <alignment vertical="center"/>
    </xf>
    <xf numFmtId="195" fontId="23" fillId="0" borderId="0" xfId="0" applyNumberFormat="1" applyFont="1" applyAlignment="1">
      <alignment vertical="center"/>
    </xf>
    <xf numFmtId="188" fontId="23" fillId="0" borderId="0" xfId="11" applyNumberFormat="1" applyFont="1" applyBorder="1" applyAlignment="1">
      <alignment vertical="center"/>
    </xf>
    <xf numFmtId="43" fontId="23" fillId="0" borderId="0" xfId="0" applyNumberFormat="1" applyFont="1" applyAlignment="1">
      <alignment horizontal="center" vertical="center"/>
    </xf>
    <xf numFmtId="188" fontId="23" fillId="0" borderId="0" xfId="0" applyNumberFormat="1" applyFont="1" applyAlignment="1">
      <alignment horizontal="center" vertical="center"/>
    </xf>
    <xf numFmtId="41" fontId="23" fillId="0" borderId="3" xfId="2" applyNumberFormat="1" applyFont="1" applyBorder="1" applyAlignment="1">
      <alignment vertical="center"/>
    </xf>
    <xf numFmtId="41" fontId="23" fillId="0" borderId="0" xfId="2" applyNumberFormat="1" applyFont="1" applyAlignment="1">
      <alignment vertical="center"/>
    </xf>
    <xf numFmtId="195" fontId="23" fillId="0" borderId="0" xfId="2" applyNumberFormat="1" applyFont="1" applyAlignment="1">
      <alignment vertical="center"/>
    </xf>
    <xf numFmtId="41" fontId="23" fillId="0" borderId="0" xfId="1" applyNumberFormat="1" applyFont="1" applyBorder="1" applyAlignment="1">
      <alignment vertical="center"/>
    </xf>
    <xf numFmtId="41" fontId="23" fillId="0" borderId="0" xfId="0" applyNumberFormat="1" applyFont="1" applyAlignment="1">
      <alignment horizontal="center" vertical="center"/>
    </xf>
    <xf numFmtId="43" fontId="23" fillId="0" borderId="0" xfId="2" applyNumberFormat="1" applyFont="1" applyAlignment="1">
      <alignment vertical="center"/>
    </xf>
    <xf numFmtId="195" fontId="23" fillId="0" borderId="0" xfId="11" applyNumberFormat="1" applyFont="1" applyBorder="1" applyAlignment="1">
      <alignment vertical="center"/>
    </xf>
    <xf numFmtId="188" fontId="23" fillId="0" borderId="0" xfId="2" applyNumberFormat="1" applyFont="1" applyAlignment="1">
      <alignment vertical="center"/>
    </xf>
    <xf numFmtId="194" fontId="23" fillId="0" borderId="0" xfId="2" applyNumberFormat="1" applyFont="1" applyAlignment="1">
      <alignment vertical="center"/>
    </xf>
    <xf numFmtId="195" fontId="23" fillId="0" borderId="0" xfId="2" applyNumberFormat="1" applyFont="1" applyAlignment="1">
      <alignment horizontal="center" vertical="center"/>
    </xf>
    <xf numFmtId="41" fontId="23" fillId="0" borderId="3" xfId="1" applyNumberFormat="1" applyFont="1" applyBorder="1" applyAlignment="1">
      <alignment vertical="center"/>
    </xf>
    <xf numFmtId="43" fontId="23" fillId="0" borderId="0" xfId="2" applyNumberFormat="1" applyFont="1" applyAlignment="1">
      <alignment horizontal="center" vertical="center"/>
    </xf>
    <xf numFmtId="195" fontId="23" fillId="0" borderId="6" xfId="0" applyNumberFormat="1" applyFont="1" applyBorder="1" applyAlignment="1">
      <alignment vertical="center"/>
    </xf>
    <xf numFmtId="194" fontId="9" fillId="0" borderId="0" xfId="2" applyNumberFormat="1" applyFont="1" applyAlignment="1">
      <alignment vertical="center"/>
    </xf>
    <xf numFmtId="3" fontId="9" fillId="0" borderId="0" xfId="0" applyNumberFormat="1" applyFont="1" applyAlignment="1">
      <alignment vertical="center"/>
    </xf>
    <xf numFmtId="194" fontId="9" fillId="0" borderId="1" xfId="2" applyNumberFormat="1" applyFont="1" applyBorder="1" applyAlignment="1">
      <alignment vertical="center"/>
    </xf>
    <xf numFmtId="190" fontId="9" fillId="0" borderId="0" xfId="2" applyNumberFormat="1" applyFont="1" applyAlignment="1">
      <alignment vertical="center"/>
    </xf>
    <xf numFmtId="43" fontId="9" fillId="0" borderId="0" xfId="11" applyFont="1" applyBorder="1" applyAlignment="1">
      <alignment vertical="center"/>
    </xf>
    <xf numFmtId="188" fontId="9" fillId="0" borderId="0" xfId="11" applyNumberFormat="1" applyFont="1" applyBorder="1" applyAlignment="1">
      <alignment vertical="center"/>
    </xf>
    <xf numFmtId="188" fontId="9" fillId="0" borderId="1" xfId="11" applyNumberFormat="1" applyFont="1" applyBorder="1" applyAlignment="1">
      <alignment vertical="center"/>
    </xf>
    <xf numFmtId="38" fontId="6" fillId="0" borderId="0" xfId="0" applyNumberFormat="1" applyFont="1"/>
    <xf numFmtId="37" fontId="23" fillId="0" borderId="0" xfId="0" applyNumberFormat="1" applyFont="1" applyAlignment="1">
      <alignment vertical="center"/>
    </xf>
    <xf numFmtId="37" fontId="13" fillId="0" borderId="0" xfId="0" applyNumberFormat="1" applyFont="1" applyAlignment="1">
      <alignment vertical="center"/>
    </xf>
    <xf numFmtId="196" fontId="23" fillId="0" borderId="0" xfId="2" applyNumberFormat="1" applyFont="1" applyAlignment="1">
      <alignment vertical="center"/>
    </xf>
    <xf numFmtId="190" fontId="9" fillId="0" borderId="0" xfId="2" applyNumberFormat="1" applyFont="1" applyAlignment="1">
      <alignment horizontal="right" vertical="center"/>
    </xf>
    <xf numFmtId="41" fontId="9" fillId="0" borderId="1" xfId="2" applyNumberFormat="1" applyFont="1" applyBorder="1" applyAlignment="1">
      <alignment horizontal="right" vertical="center"/>
    </xf>
    <xf numFmtId="41" fontId="9" fillId="0" borderId="0" xfId="2" applyNumberFormat="1" applyFont="1" applyAlignment="1">
      <alignment horizontal="right" vertical="center"/>
    </xf>
    <xf numFmtId="0" fontId="5" fillId="0" borderId="0" xfId="0" applyFont="1" applyAlignment="1">
      <alignment horizontal="justify" vertical="center"/>
    </xf>
    <xf numFmtId="3" fontId="5" fillId="0" borderId="0" xfId="10" applyNumberFormat="1" applyFont="1" applyAlignment="1">
      <alignment vertical="center"/>
    </xf>
    <xf numFmtId="3" fontId="5" fillId="0" borderId="0" xfId="2" applyNumberFormat="1" applyFont="1" applyAlignment="1">
      <alignment vertical="center"/>
    </xf>
    <xf numFmtId="3" fontId="5" fillId="0" borderId="0" xfId="0" applyNumberFormat="1" applyFont="1" applyAlignment="1">
      <alignment vertical="center"/>
    </xf>
    <xf numFmtId="0" fontId="5" fillId="0" borderId="0" xfId="0" applyFont="1" applyAlignment="1">
      <alignment vertical="top" wrapText="1"/>
    </xf>
    <xf numFmtId="188" fontId="9" fillId="0" borderId="4" xfId="13" applyNumberFormat="1" applyFont="1" applyBorder="1" applyAlignment="1">
      <alignment vertical="center"/>
    </xf>
    <xf numFmtId="188" fontId="9" fillId="0" borderId="2" xfId="9" applyNumberFormat="1" applyFont="1" applyBorder="1" applyAlignment="1">
      <alignment vertical="center"/>
    </xf>
    <xf numFmtId="3" fontId="12" fillId="0" borderId="0" xfId="2" applyNumberFormat="1" applyFont="1" applyAlignment="1">
      <alignment vertical="center"/>
    </xf>
    <xf numFmtId="189" fontId="9" fillId="0" borderId="0" xfId="0" applyNumberFormat="1" applyFont="1" applyAlignment="1">
      <alignment vertical="center"/>
    </xf>
    <xf numFmtId="194" fontId="9" fillId="0" borderId="2" xfId="2" applyNumberFormat="1" applyFont="1" applyBorder="1" applyAlignment="1">
      <alignment vertical="center"/>
    </xf>
    <xf numFmtId="194" fontId="9" fillId="0" borderId="4" xfId="2" applyNumberFormat="1" applyFont="1" applyBorder="1" applyAlignment="1">
      <alignment vertical="center"/>
    </xf>
    <xf numFmtId="197" fontId="9" fillId="0" borderId="4" xfId="2" applyNumberFormat="1" applyFont="1" applyBorder="1" applyAlignment="1">
      <alignment vertical="center"/>
    </xf>
    <xf numFmtId="0" fontId="5" fillId="0" borderId="0" xfId="0" applyFont="1" applyAlignment="1">
      <alignment horizontal="center" vertical="center"/>
    </xf>
    <xf numFmtId="0" fontId="6" fillId="0" borderId="0" xfId="0" applyFont="1" applyAlignment="1">
      <alignment horizontal="center" vertical="center"/>
    </xf>
    <xf numFmtId="38" fontId="6" fillId="0" borderId="0" xfId="0" applyNumberFormat="1" applyFont="1" applyAlignment="1">
      <alignment horizontal="center" vertical="center"/>
    </xf>
    <xf numFmtId="43" fontId="9" fillId="0" borderId="0" xfId="1" applyNumberFormat="1" applyFont="1" applyAlignment="1">
      <alignment vertical="center"/>
    </xf>
    <xf numFmtId="43" fontId="9" fillId="0" borderId="0" xfId="2" applyNumberFormat="1" applyFont="1" applyAlignment="1">
      <alignment vertical="center"/>
    </xf>
    <xf numFmtId="188" fontId="9" fillId="0" borderId="1" xfId="1" applyNumberFormat="1" applyFont="1" applyFill="1" applyBorder="1" applyAlignment="1">
      <alignment horizontal="right" vertical="center"/>
    </xf>
    <xf numFmtId="41" fontId="23" fillId="0" borderId="0" xfId="1" applyNumberFormat="1" applyFont="1" applyAlignment="1">
      <alignment vertical="center"/>
    </xf>
    <xf numFmtId="188" fontId="23" fillId="0" borderId="0" xfId="2" applyNumberFormat="1" applyFont="1" applyAlignment="1">
      <alignment horizontal="center" vertical="center"/>
    </xf>
    <xf numFmtId="188" fontId="23" fillId="0" borderId="3" xfId="2" applyNumberFormat="1" applyFont="1" applyBorder="1" applyAlignment="1">
      <alignment vertical="center"/>
    </xf>
    <xf numFmtId="188" fontId="9" fillId="0" borderId="0" xfId="0" applyNumberFormat="1" applyFont="1" applyAlignment="1">
      <alignment horizontal="center" vertical="center"/>
    </xf>
    <xf numFmtId="0" fontId="6" fillId="0" borderId="0" xfId="12" applyFont="1" applyAlignment="1">
      <alignment horizontal="center" vertical="center"/>
    </xf>
    <xf numFmtId="188" fontId="9" fillId="0" borderId="1" xfId="13" applyNumberFormat="1" applyFont="1" applyBorder="1" applyAlignment="1">
      <alignment horizontal="center" vertical="center"/>
    </xf>
    <xf numFmtId="188" fontId="9" fillId="0" borderId="2" xfId="13" applyNumberFormat="1" applyFont="1" applyBorder="1" applyAlignment="1">
      <alignment horizontal="center" vertical="center"/>
    </xf>
    <xf numFmtId="0" fontId="5" fillId="0" borderId="0" xfId="12" quotePrefix="1" applyFont="1" applyAlignment="1">
      <alignment horizontal="center" vertical="center"/>
    </xf>
    <xf numFmtId="0" fontId="5" fillId="0" borderId="0" xfId="12" applyFont="1" applyAlignment="1">
      <alignment horizontal="center" vertical="center"/>
    </xf>
    <xf numFmtId="0" fontId="6" fillId="0" borderId="0" xfId="16" applyFont="1" applyAlignment="1">
      <alignment horizontal="center" vertical="center"/>
    </xf>
    <xf numFmtId="0" fontId="19" fillId="0" borderId="2" xfId="0" applyFont="1" applyBorder="1" applyAlignment="1">
      <alignment horizontal="center" vertical="center"/>
    </xf>
    <xf numFmtId="0" fontId="8" fillId="0" borderId="0" xfId="12" applyFont="1" applyAlignment="1">
      <alignment horizontal="center" vertical="center"/>
    </xf>
    <xf numFmtId="0" fontId="9" fillId="0" borderId="0" xfId="14" applyFont="1" applyAlignment="1">
      <alignment horizontal="right" vertical="center"/>
    </xf>
    <xf numFmtId="188" fontId="9" fillId="0" borderId="2" xfId="15" applyNumberFormat="1" applyFont="1" applyBorder="1" applyAlignment="1">
      <alignment horizontal="center" vertical="center"/>
    </xf>
    <xf numFmtId="0" fontId="5" fillId="0" borderId="0" xfId="14" quotePrefix="1" applyFont="1" applyAlignment="1">
      <alignment horizontal="center" vertical="center"/>
    </xf>
    <xf numFmtId="0" fontId="6" fillId="0" borderId="0" xfId="14" applyFont="1" applyAlignment="1">
      <alignment horizontal="center" vertical="center"/>
    </xf>
    <xf numFmtId="38" fontId="6" fillId="0" borderId="0" xfId="14" applyNumberFormat="1" applyFont="1" applyAlignment="1">
      <alignment horizontal="center" vertical="center"/>
    </xf>
    <xf numFmtId="188" fontId="9" fillId="0" borderId="1" xfId="15" applyNumberFormat="1" applyFont="1" applyBorder="1" applyAlignment="1">
      <alignment horizontal="center" vertical="center"/>
    </xf>
    <xf numFmtId="188" fontId="9" fillId="0" borderId="5" xfId="15" applyNumberFormat="1" applyFont="1" applyBorder="1" applyAlignment="1">
      <alignment horizontal="center" vertical="center"/>
    </xf>
    <xf numFmtId="37" fontId="23" fillId="0" borderId="0" xfId="0" applyNumberFormat="1" applyFont="1" applyAlignment="1">
      <alignment horizontal="center" vertical="center"/>
    </xf>
    <xf numFmtId="0" fontId="5" fillId="0" borderId="0" xfId="0" quotePrefix="1" applyFont="1" applyAlignment="1">
      <alignment horizontal="center" vertical="center"/>
    </xf>
    <xf numFmtId="0" fontId="5" fillId="0" borderId="0" xfId="0" applyFont="1" applyAlignment="1">
      <alignment horizontal="center" vertical="center"/>
    </xf>
    <xf numFmtId="0" fontId="6" fillId="0" borderId="0" xfId="0" applyFont="1" applyAlignment="1">
      <alignment horizontal="center"/>
    </xf>
    <xf numFmtId="38" fontId="6" fillId="0" borderId="0" xfId="0" applyNumberFormat="1" applyFont="1" applyAlignment="1">
      <alignment horizontal="center"/>
    </xf>
    <xf numFmtId="37" fontId="23" fillId="0" borderId="1" xfId="0" applyNumberFormat="1" applyFont="1" applyBorder="1" applyAlignment="1">
      <alignment horizontal="center" vertical="center"/>
    </xf>
    <xf numFmtId="37" fontId="23" fillId="0" borderId="2" xfId="0" applyNumberFormat="1" applyFont="1" applyBorder="1" applyAlignment="1">
      <alignment horizontal="center" vertical="center"/>
    </xf>
    <xf numFmtId="37" fontId="9" fillId="0" borderId="0" xfId="0" applyNumberFormat="1" applyFont="1" applyAlignment="1">
      <alignment horizontal="center" vertical="center"/>
    </xf>
    <xf numFmtId="37" fontId="9" fillId="0" borderId="2" xfId="0" applyNumberFormat="1" applyFont="1" applyBorder="1" applyAlignment="1">
      <alignment horizontal="center" vertical="center"/>
    </xf>
    <xf numFmtId="0" fontId="6" fillId="0" borderId="0" xfId="0" applyFont="1" applyAlignment="1">
      <alignment horizontal="center" vertical="center"/>
    </xf>
    <xf numFmtId="38" fontId="6" fillId="0" borderId="0" xfId="0" applyNumberFormat="1" applyFont="1" applyAlignment="1">
      <alignment horizontal="center" vertical="center"/>
    </xf>
    <xf numFmtId="37" fontId="9" fillId="0" borderId="1" xfId="0" applyNumberFormat="1" applyFont="1" applyBorder="1" applyAlignment="1">
      <alignment horizontal="center" vertical="center"/>
    </xf>
    <xf numFmtId="0" fontId="5" fillId="0" borderId="0" xfId="8" quotePrefix="1" applyFont="1" applyAlignment="1">
      <alignment horizontal="center" vertical="center"/>
    </xf>
    <xf numFmtId="0" fontId="6" fillId="0" borderId="0" xfId="8" applyFont="1" applyAlignment="1">
      <alignment horizontal="center" vertical="center"/>
    </xf>
    <xf numFmtId="38" fontId="6" fillId="0" borderId="0" xfId="8" applyNumberFormat="1" applyFont="1" applyAlignment="1">
      <alignment horizontal="center" vertical="center"/>
    </xf>
    <xf numFmtId="0" fontId="5" fillId="0" borderId="0" xfId="8" applyFont="1" applyAlignment="1">
      <alignment horizontal="center" vertical="center"/>
    </xf>
  </cellXfs>
  <cellStyles count="17">
    <cellStyle name="Comma" xfId="1" builtinId="3"/>
    <cellStyle name="Comma 2" xfId="4" xr:uid="{00000000-0005-0000-0000-000001000000}"/>
    <cellStyle name="Comma 2 2" xfId="9" xr:uid="{00000000-0005-0000-0000-000002000000}"/>
    <cellStyle name="Comma 3" xfId="6" xr:uid="{00000000-0005-0000-0000-000003000000}"/>
    <cellStyle name="Comma 3 2" xfId="13" xr:uid="{00000000-0005-0000-0000-000004000000}"/>
    <cellStyle name="Comma 3 2 2" xfId="15" xr:uid="{00000000-0005-0000-0000-000005000000}"/>
    <cellStyle name="Comma 4" xfId="7" xr:uid="{00000000-0005-0000-0000-000006000000}"/>
    <cellStyle name="Comma 5" xfId="11" xr:uid="{00000000-0005-0000-0000-000007000000}"/>
    <cellStyle name="Normal" xfId="0" builtinId="0"/>
    <cellStyle name="Normal 2" xfId="2" xr:uid="{00000000-0005-0000-0000-000009000000}"/>
    <cellStyle name="Normal 2 2" xfId="8" xr:uid="{00000000-0005-0000-0000-00000A000000}"/>
    <cellStyle name="Normal 2 2 2" xfId="10" xr:uid="{00000000-0005-0000-0000-00000B000000}"/>
    <cellStyle name="Normal 3" xfId="3" xr:uid="{00000000-0005-0000-0000-00000C000000}"/>
    <cellStyle name="Normal 4" xfId="5" xr:uid="{00000000-0005-0000-0000-00000D000000}"/>
    <cellStyle name="Normal 4 2" xfId="12" xr:uid="{00000000-0005-0000-0000-00000E000000}"/>
    <cellStyle name="Normal 4 2 2" xfId="16" xr:uid="{00000000-0005-0000-0000-00000F000000}"/>
    <cellStyle name="Normal 4 3" xfId="14" xr:uid="{00000000-0005-0000-0000-00001000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113"/>
  <sheetViews>
    <sheetView tabSelected="1" view="pageBreakPreview" topLeftCell="E1" zoomScale="115" zoomScaleNormal="100" zoomScaleSheetLayoutView="115" workbookViewId="0">
      <selection activeCell="E1" sqref="E1"/>
    </sheetView>
  </sheetViews>
  <sheetFormatPr defaultRowHeight="23.1" customHeight="1"/>
  <cols>
    <col min="1" max="4" width="2" style="39" customWidth="1"/>
    <col min="5" max="5" width="29.5703125" style="39" customWidth="1"/>
    <col min="6" max="6" width="3.7109375" style="39" customWidth="1"/>
    <col min="7" max="7" width="1.28515625" style="39" customWidth="1"/>
    <col min="8" max="8" width="0.42578125" style="39" customWidth="1"/>
    <col min="9" max="9" width="11.5703125" style="39" customWidth="1"/>
    <col min="10" max="10" width="0.5703125" style="39" customWidth="1"/>
    <col min="11" max="11" width="11.5703125" style="39" customWidth="1"/>
    <col min="12" max="12" width="0.5703125" style="39" customWidth="1"/>
    <col min="13" max="13" width="11.5703125" style="39" customWidth="1"/>
    <col min="14" max="14" width="0.5703125" style="39" customWidth="1"/>
    <col min="15" max="15" width="11.5703125" style="39" customWidth="1"/>
    <col min="16" max="257" width="9.28515625" style="39"/>
    <col min="258" max="261" width="2" style="39" customWidth="1"/>
    <col min="262" max="262" width="28.42578125" style="39" customWidth="1"/>
    <col min="263" max="263" width="3.42578125" style="39" customWidth="1"/>
    <col min="264" max="264" width="1.7109375" style="39" customWidth="1"/>
    <col min="265" max="265" width="11.7109375" style="39" customWidth="1"/>
    <col min="266" max="266" width="0.5703125" style="39" customWidth="1"/>
    <col min="267" max="267" width="11.7109375" style="39" customWidth="1"/>
    <col min="268" max="268" width="0.5703125" style="39" customWidth="1"/>
    <col min="269" max="269" width="11.7109375" style="39" customWidth="1"/>
    <col min="270" max="270" width="0.5703125" style="39" customWidth="1"/>
    <col min="271" max="271" width="11.7109375" style="39" customWidth="1"/>
    <col min="272" max="513" width="9.28515625" style="39"/>
    <col min="514" max="517" width="2" style="39" customWidth="1"/>
    <col min="518" max="518" width="28.42578125" style="39" customWidth="1"/>
    <col min="519" max="519" width="3.42578125" style="39" customWidth="1"/>
    <col min="520" max="520" width="1.7109375" style="39" customWidth="1"/>
    <col min="521" max="521" width="11.7109375" style="39" customWidth="1"/>
    <col min="522" max="522" width="0.5703125" style="39" customWidth="1"/>
    <col min="523" max="523" width="11.7109375" style="39" customWidth="1"/>
    <col min="524" max="524" width="0.5703125" style="39" customWidth="1"/>
    <col min="525" max="525" width="11.7109375" style="39" customWidth="1"/>
    <col min="526" max="526" width="0.5703125" style="39" customWidth="1"/>
    <col min="527" max="527" width="11.7109375" style="39" customWidth="1"/>
    <col min="528" max="769" width="9.28515625" style="39"/>
    <col min="770" max="773" width="2" style="39" customWidth="1"/>
    <col min="774" max="774" width="28.42578125" style="39" customWidth="1"/>
    <col min="775" max="775" width="3.42578125" style="39" customWidth="1"/>
    <col min="776" max="776" width="1.7109375" style="39" customWidth="1"/>
    <col min="777" max="777" width="11.7109375" style="39" customWidth="1"/>
    <col min="778" max="778" width="0.5703125" style="39" customWidth="1"/>
    <col min="779" max="779" width="11.7109375" style="39" customWidth="1"/>
    <col min="780" max="780" width="0.5703125" style="39" customWidth="1"/>
    <col min="781" max="781" width="11.7109375" style="39" customWidth="1"/>
    <col min="782" max="782" width="0.5703125" style="39" customWidth="1"/>
    <col min="783" max="783" width="11.7109375" style="39" customWidth="1"/>
    <col min="784" max="1025" width="9.28515625" style="39"/>
    <col min="1026" max="1029" width="2" style="39" customWidth="1"/>
    <col min="1030" max="1030" width="28.42578125" style="39" customWidth="1"/>
    <col min="1031" max="1031" width="3.42578125" style="39" customWidth="1"/>
    <col min="1032" max="1032" width="1.7109375" style="39" customWidth="1"/>
    <col min="1033" max="1033" width="11.7109375" style="39" customWidth="1"/>
    <col min="1034" max="1034" width="0.5703125" style="39" customWidth="1"/>
    <col min="1035" max="1035" width="11.7109375" style="39" customWidth="1"/>
    <col min="1036" max="1036" width="0.5703125" style="39" customWidth="1"/>
    <col min="1037" max="1037" width="11.7109375" style="39" customWidth="1"/>
    <col min="1038" max="1038" width="0.5703125" style="39" customWidth="1"/>
    <col min="1039" max="1039" width="11.7109375" style="39" customWidth="1"/>
    <col min="1040" max="1281" width="9.28515625" style="39"/>
    <col min="1282" max="1285" width="2" style="39" customWidth="1"/>
    <col min="1286" max="1286" width="28.42578125" style="39" customWidth="1"/>
    <col min="1287" max="1287" width="3.42578125" style="39" customWidth="1"/>
    <col min="1288" max="1288" width="1.7109375" style="39" customWidth="1"/>
    <col min="1289" max="1289" width="11.7109375" style="39" customWidth="1"/>
    <col min="1290" max="1290" width="0.5703125" style="39" customWidth="1"/>
    <col min="1291" max="1291" width="11.7109375" style="39" customWidth="1"/>
    <col min="1292" max="1292" width="0.5703125" style="39" customWidth="1"/>
    <col min="1293" max="1293" width="11.7109375" style="39" customWidth="1"/>
    <col min="1294" max="1294" width="0.5703125" style="39" customWidth="1"/>
    <col min="1295" max="1295" width="11.7109375" style="39" customWidth="1"/>
    <col min="1296" max="1537" width="9.28515625" style="39"/>
    <col min="1538" max="1541" width="2" style="39" customWidth="1"/>
    <col min="1542" max="1542" width="28.42578125" style="39" customWidth="1"/>
    <col min="1543" max="1543" width="3.42578125" style="39" customWidth="1"/>
    <col min="1544" max="1544" width="1.7109375" style="39" customWidth="1"/>
    <col min="1545" max="1545" width="11.7109375" style="39" customWidth="1"/>
    <col min="1546" max="1546" width="0.5703125" style="39" customWidth="1"/>
    <col min="1547" max="1547" width="11.7109375" style="39" customWidth="1"/>
    <col min="1548" max="1548" width="0.5703125" style="39" customWidth="1"/>
    <col min="1549" max="1549" width="11.7109375" style="39" customWidth="1"/>
    <col min="1550" max="1550" width="0.5703125" style="39" customWidth="1"/>
    <col min="1551" max="1551" width="11.7109375" style="39" customWidth="1"/>
    <col min="1552" max="1793" width="9.28515625" style="39"/>
    <col min="1794" max="1797" width="2" style="39" customWidth="1"/>
    <col min="1798" max="1798" width="28.42578125" style="39" customWidth="1"/>
    <col min="1799" max="1799" width="3.42578125" style="39" customWidth="1"/>
    <col min="1800" max="1800" width="1.7109375" style="39" customWidth="1"/>
    <col min="1801" max="1801" width="11.7109375" style="39" customWidth="1"/>
    <col min="1802" max="1802" width="0.5703125" style="39" customWidth="1"/>
    <col min="1803" max="1803" width="11.7109375" style="39" customWidth="1"/>
    <col min="1804" max="1804" width="0.5703125" style="39" customWidth="1"/>
    <col min="1805" max="1805" width="11.7109375" style="39" customWidth="1"/>
    <col min="1806" max="1806" width="0.5703125" style="39" customWidth="1"/>
    <col min="1807" max="1807" width="11.7109375" style="39" customWidth="1"/>
    <col min="1808" max="2049" width="9.28515625" style="39"/>
    <col min="2050" max="2053" width="2" style="39" customWidth="1"/>
    <col min="2054" max="2054" width="28.42578125" style="39" customWidth="1"/>
    <col min="2055" max="2055" width="3.42578125" style="39" customWidth="1"/>
    <col min="2056" max="2056" width="1.7109375" style="39" customWidth="1"/>
    <col min="2057" max="2057" width="11.7109375" style="39" customWidth="1"/>
    <col min="2058" max="2058" width="0.5703125" style="39" customWidth="1"/>
    <col min="2059" max="2059" width="11.7109375" style="39" customWidth="1"/>
    <col min="2060" max="2060" width="0.5703125" style="39" customWidth="1"/>
    <col min="2061" max="2061" width="11.7109375" style="39" customWidth="1"/>
    <col min="2062" max="2062" width="0.5703125" style="39" customWidth="1"/>
    <col min="2063" max="2063" width="11.7109375" style="39" customWidth="1"/>
    <col min="2064" max="2305" width="9.28515625" style="39"/>
    <col min="2306" max="2309" width="2" style="39" customWidth="1"/>
    <col min="2310" max="2310" width="28.42578125" style="39" customWidth="1"/>
    <col min="2311" max="2311" width="3.42578125" style="39" customWidth="1"/>
    <col min="2312" max="2312" width="1.7109375" style="39" customWidth="1"/>
    <col min="2313" max="2313" width="11.7109375" style="39" customWidth="1"/>
    <col min="2314" max="2314" width="0.5703125" style="39" customWidth="1"/>
    <col min="2315" max="2315" width="11.7109375" style="39" customWidth="1"/>
    <col min="2316" max="2316" width="0.5703125" style="39" customWidth="1"/>
    <col min="2317" max="2317" width="11.7109375" style="39" customWidth="1"/>
    <col min="2318" max="2318" width="0.5703125" style="39" customWidth="1"/>
    <col min="2319" max="2319" width="11.7109375" style="39" customWidth="1"/>
    <col min="2320" max="2561" width="9.28515625" style="39"/>
    <col min="2562" max="2565" width="2" style="39" customWidth="1"/>
    <col min="2566" max="2566" width="28.42578125" style="39" customWidth="1"/>
    <col min="2567" max="2567" width="3.42578125" style="39" customWidth="1"/>
    <col min="2568" max="2568" width="1.7109375" style="39" customWidth="1"/>
    <col min="2569" max="2569" width="11.7109375" style="39" customWidth="1"/>
    <col min="2570" max="2570" width="0.5703125" style="39" customWidth="1"/>
    <col min="2571" max="2571" width="11.7109375" style="39" customWidth="1"/>
    <col min="2572" max="2572" width="0.5703125" style="39" customWidth="1"/>
    <col min="2573" max="2573" width="11.7109375" style="39" customWidth="1"/>
    <col min="2574" max="2574" width="0.5703125" style="39" customWidth="1"/>
    <col min="2575" max="2575" width="11.7109375" style="39" customWidth="1"/>
    <col min="2576" max="2817" width="9.28515625" style="39"/>
    <col min="2818" max="2821" width="2" style="39" customWidth="1"/>
    <col min="2822" max="2822" width="28.42578125" style="39" customWidth="1"/>
    <col min="2823" max="2823" width="3.42578125" style="39" customWidth="1"/>
    <col min="2824" max="2824" width="1.7109375" style="39" customWidth="1"/>
    <col min="2825" max="2825" width="11.7109375" style="39" customWidth="1"/>
    <col min="2826" max="2826" width="0.5703125" style="39" customWidth="1"/>
    <col min="2827" max="2827" width="11.7109375" style="39" customWidth="1"/>
    <col min="2828" max="2828" width="0.5703125" style="39" customWidth="1"/>
    <col min="2829" max="2829" width="11.7109375" style="39" customWidth="1"/>
    <col min="2830" max="2830" width="0.5703125" style="39" customWidth="1"/>
    <col min="2831" max="2831" width="11.7109375" style="39" customWidth="1"/>
    <col min="2832" max="3073" width="9.28515625" style="39"/>
    <col min="3074" max="3077" width="2" style="39" customWidth="1"/>
    <col min="3078" max="3078" width="28.42578125" style="39" customWidth="1"/>
    <col min="3079" max="3079" width="3.42578125" style="39" customWidth="1"/>
    <col min="3080" max="3080" width="1.7109375" style="39" customWidth="1"/>
    <col min="3081" max="3081" width="11.7109375" style="39" customWidth="1"/>
    <col min="3082" max="3082" width="0.5703125" style="39" customWidth="1"/>
    <col min="3083" max="3083" width="11.7109375" style="39" customWidth="1"/>
    <col min="3084" max="3084" width="0.5703125" style="39" customWidth="1"/>
    <col min="3085" max="3085" width="11.7109375" style="39" customWidth="1"/>
    <col min="3086" max="3086" width="0.5703125" style="39" customWidth="1"/>
    <col min="3087" max="3087" width="11.7109375" style="39" customWidth="1"/>
    <col min="3088" max="3329" width="9.28515625" style="39"/>
    <col min="3330" max="3333" width="2" style="39" customWidth="1"/>
    <col min="3334" max="3334" width="28.42578125" style="39" customWidth="1"/>
    <col min="3335" max="3335" width="3.42578125" style="39" customWidth="1"/>
    <col min="3336" max="3336" width="1.7109375" style="39" customWidth="1"/>
    <col min="3337" max="3337" width="11.7109375" style="39" customWidth="1"/>
    <col min="3338" max="3338" width="0.5703125" style="39" customWidth="1"/>
    <col min="3339" max="3339" width="11.7109375" style="39" customWidth="1"/>
    <col min="3340" max="3340" width="0.5703125" style="39" customWidth="1"/>
    <col min="3341" max="3341" width="11.7109375" style="39" customWidth="1"/>
    <col min="3342" max="3342" width="0.5703125" style="39" customWidth="1"/>
    <col min="3343" max="3343" width="11.7109375" style="39" customWidth="1"/>
    <col min="3344" max="3585" width="9.28515625" style="39"/>
    <col min="3586" max="3589" width="2" style="39" customWidth="1"/>
    <col min="3590" max="3590" width="28.42578125" style="39" customWidth="1"/>
    <col min="3591" max="3591" width="3.42578125" style="39" customWidth="1"/>
    <col min="3592" max="3592" width="1.7109375" style="39" customWidth="1"/>
    <col min="3593" max="3593" width="11.7109375" style="39" customWidth="1"/>
    <col min="3594" max="3594" width="0.5703125" style="39" customWidth="1"/>
    <col min="3595" max="3595" width="11.7109375" style="39" customWidth="1"/>
    <col min="3596" max="3596" width="0.5703125" style="39" customWidth="1"/>
    <col min="3597" max="3597" width="11.7109375" style="39" customWidth="1"/>
    <col min="3598" max="3598" width="0.5703125" style="39" customWidth="1"/>
    <col min="3599" max="3599" width="11.7109375" style="39" customWidth="1"/>
    <col min="3600" max="3841" width="9.28515625" style="39"/>
    <col min="3842" max="3845" width="2" style="39" customWidth="1"/>
    <col min="3846" max="3846" width="28.42578125" style="39" customWidth="1"/>
    <col min="3847" max="3847" width="3.42578125" style="39" customWidth="1"/>
    <col min="3848" max="3848" width="1.7109375" style="39" customWidth="1"/>
    <col min="3849" max="3849" width="11.7109375" style="39" customWidth="1"/>
    <col min="3850" max="3850" width="0.5703125" style="39" customWidth="1"/>
    <col min="3851" max="3851" width="11.7109375" style="39" customWidth="1"/>
    <col min="3852" max="3852" width="0.5703125" style="39" customWidth="1"/>
    <col min="3853" max="3853" width="11.7109375" style="39" customWidth="1"/>
    <col min="3854" max="3854" width="0.5703125" style="39" customWidth="1"/>
    <col min="3855" max="3855" width="11.7109375" style="39" customWidth="1"/>
    <col min="3856" max="4097" width="9.28515625" style="39"/>
    <col min="4098" max="4101" width="2" style="39" customWidth="1"/>
    <col min="4102" max="4102" width="28.42578125" style="39" customWidth="1"/>
    <col min="4103" max="4103" width="3.42578125" style="39" customWidth="1"/>
    <col min="4104" max="4104" width="1.7109375" style="39" customWidth="1"/>
    <col min="4105" max="4105" width="11.7109375" style="39" customWidth="1"/>
    <col min="4106" max="4106" width="0.5703125" style="39" customWidth="1"/>
    <col min="4107" max="4107" width="11.7109375" style="39" customWidth="1"/>
    <col min="4108" max="4108" width="0.5703125" style="39" customWidth="1"/>
    <col min="4109" max="4109" width="11.7109375" style="39" customWidth="1"/>
    <col min="4110" max="4110" width="0.5703125" style="39" customWidth="1"/>
    <col min="4111" max="4111" width="11.7109375" style="39" customWidth="1"/>
    <col min="4112" max="4353" width="9.28515625" style="39"/>
    <col min="4354" max="4357" width="2" style="39" customWidth="1"/>
    <col min="4358" max="4358" width="28.42578125" style="39" customWidth="1"/>
    <col min="4359" max="4359" width="3.42578125" style="39" customWidth="1"/>
    <col min="4360" max="4360" width="1.7109375" style="39" customWidth="1"/>
    <col min="4361" max="4361" width="11.7109375" style="39" customWidth="1"/>
    <col min="4362" max="4362" width="0.5703125" style="39" customWidth="1"/>
    <col min="4363" max="4363" width="11.7109375" style="39" customWidth="1"/>
    <col min="4364" max="4364" width="0.5703125" style="39" customWidth="1"/>
    <col min="4365" max="4365" width="11.7109375" style="39" customWidth="1"/>
    <col min="4366" max="4366" width="0.5703125" style="39" customWidth="1"/>
    <col min="4367" max="4367" width="11.7109375" style="39" customWidth="1"/>
    <col min="4368" max="4609" width="9.28515625" style="39"/>
    <col min="4610" max="4613" width="2" style="39" customWidth="1"/>
    <col min="4614" max="4614" width="28.42578125" style="39" customWidth="1"/>
    <col min="4615" max="4615" width="3.42578125" style="39" customWidth="1"/>
    <col min="4616" max="4616" width="1.7109375" style="39" customWidth="1"/>
    <col min="4617" max="4617" width="11.7109375" style="39" customWidth="1"/>
    <col min="4618" max="4618" width="0.5703125" style="39" customWidth="1"/>
    <col min="4619" max="4619" width="11.7109375" style="39" customWidth="1"/>
    <col min="4620" max="4620" width="0.5703125" style="39" customWidth="1"/>
    <col min="4621" max="4621" width="11.7109375" style="39" customWidth="1"/>
    <col min="4622" max="4622" width="0.5703125" style="39" customWidth="1"/>
    <col min="4623" max="4623" width="11.7109375" style="39" customWidth="1"/>
    <col min="4624" max="4865" width="9.28515625" style="39"/>
    <col min="4866" max="4869" width="2" style="39" customWidth="1"/>
    <col min="4870" max="4870" width="28.42578125" style="39" customWidth="1"/>
    <col min="4871" max="4871" width="3.42578125" style="39" customWidth="1"/>
    <col min="4872" max="4872" width="1.7109375" style="39" customWidth="1"/>
    <col min="4873" max="4873" width="11.7109375" style="39" customWidth="1"/>
    <col min="4874" max="4874" width="0.5703125" style="39" customWidth="1"/>
    <col min="4875" max="4875" width="11.7109375" style="39" customWidth="1"/>
    <col min="4876" max="4876" width="0.5703125" style="39" customWidth="1"/>
    <col min="4877" max="4877" width="11.7109375" style="39" customWidth="1"/>
    <col min="4878" max="4878" width="0.5703125" style="39" customWidth="1"/>
    <col min="4879" max="4879" width="11.7109375" style="39" customWidth="1"/>
    <col min="4880" max="5121" width="9.28515625" style="39"/>
    <col min="5122" max="5125" width="2" style="39" customWidth="1"/>
    <col min="5126" max="5126" width="28.42578125" style="39" customWidth="1"/>
    <col min="5127" max="5127" width="3.42578125" style="39" customWidth="1"/>
    <col min="5128" max="5128" width="1.7109375" style="39" customWidth="1"/>
    <col min="5129" max="5129" width="11.7109375" style="39" customWidth="1"/>
    <col min="5130" max="5130" width="0.5703125" style="39" customWidth="1"/>
    <col min="5131" max="5131" width="11.7109375" style="39" customWidth="1"/>
    <col min="5132" max="5132" width="0.5703125" style="39" customWidth="1"/>
    <col min="5133" max="5133" width="11.7109375" style="39" customWidth="1"/>
    <col min="5134" max="5134" width="0.5703125" style="39" customWidth="1"/>
    <col min="5135" max="5135" width="11.7109375" style="39" customWidth="1"/>
    <col min="5136" max="5377" width="9.28515625" style="39"/>
    <col min="5378" max="5381" width="2" style="39" customWidth="1"/>
    <col min="5382" max="5382" width="28.42578125" style="39" customWidth="1"/>
    <col min="5383" max="5383" width="3.42578125" style="39" customWidth="1"/>
    <col min="5384" max="5384" width="1.7109375" style="39" customWidth="1"/>
    <col min="5385" max="5385" width="11.7109375" style="39" customWidth="1"/>
    <col min="5386" max="5386" width="0.5703125" style="39" customWidth="1"/>
    <col min="5387" max="5387" width="11.7109375" style="39" customWidth="1"/>
    <col min="5388" max="5388" width="0.5703125" style="39" customWidth="1"/>
    <col min="5389" max="5389" width="11.7109375" style="39" customWidth="1"/>
    <col min="5390" max="5390" width="0.5703125" style="39" customWidth="1"/>
    <col min="5391" max="5391" width="11.7109375" style="39" customWidth="1"/>
    <col min="5392" max="5633" width="9.28515625" style="39"/>
    <col min="5634" max="5637" width="2" style="39" customWidth="1"/>
    <col min="5638" max="5638" width="28.42578125" style="39" customWidth="1"/>
    <col min="5639" max="5639" width="3.42578125" style="39" customWidth="1"/>
    <col min="5640" max="5640" width="1.7109375" style="39" customWidth="1"/>
    <col min="5641" max="5641" width="11.7109375" style="39" customWidth="1"/>
    <col min="5642" max="5642" width="0.5703125" style="39" customWidth="1"/>
    <col min="5643" max="5643" width="11.7109375" style="39" customWidth="1"/>
    <col min="5644" max="5644" width="0.5703125" style="39" customWidth="1"/>
    <col min="5645" max="5645" width="11.7109375" style="39" customWidth="1"/>
    <col min="5646" max="5646" width="0.5703125" style="39" customWidth="1"/>
    <col min="5647" max="5647" width="11.7109375" style="39" customWidth="1"/>
    <col min="5648" max="5889" width="9.28515625" style="39"/>
    <col min="5890" max="5893" width="2" style="39" customWidth="1"/>
    <col min="5894" max="5894" width="28.42578125" style="39" customWidth="1"/>
    <col min="5895" max="5895" width="3.42578125" style="39" customWidth="1"/>
    <col min="5896" max="5896" width="1.7109375" style="39" customWidth="1"/>
    <col min="5897" max="5897" width="11.7109375" style="39" customWidth="1"/>
    <col min="5898" max="5898" width="0.5703125" style="39" customWidth="1"/>
    <col min="5899" max="5899" width="11.7109375" style="39" customWidth="1"/>
    <col min="5900" max="5900" width="0.5703125" style="39" customWidth="1"/>
    <col min="5901" max="5901" width="11.7109375" style="39" customWidth="1"/>
    <col min="5902" max="5902" width="0.5703125" style="39" customWidth="1"/>
    <col min="5903" max="5903" width="11.7109375" style="39" customWidth="1"/>
    <col min="5904" max="6145" width="9.28515625" style="39"/>
    <col min="6146" max="6149" width="2" style="39" customWidth="1"/>
    <col min="6150" max="6150" width="28.42578125" style="39" customWidth="1"/>
    <col min="6151" max="6151" width="3.42578125" style="39" customWidth="1"/>
    <col min="6152" max="6152" width="1.7109375" style="39" customWidth="1"/>
    <col min="6153" max="6153" width="11.7109375" style="39" customWidth="1"/>
    <col min="6154" max="6154" width="0.5703125" style="39" customWidth="1"/>
    <col min="6155" max="6155" width="11.7109375" style="39" customWidth="1"/>
    <col min="6156" max="6156" width="0.5703125" style="39" customWidth="1"/>
    <col min="6157" max="6157" width="11.7109375" style="39" customWidth="1"/>
    <col min="6158" max="6158" width="0.5703125" style="39" customWidth="1"/>
    <col min="6159" max="6159" width="11.7109375" style="39" customWidth="1"/>
    <col min="6160" max="6401" width="9.28515625" style="39"/>
    <col min="6402" max="6405" width="2" style="39" customWidth="1"/>
    <col min="6406" max="6406" width="28.42578125" style="39" customWidth="1"/>
    <col min="6407" max="6407" width="3.42578125" style="39" customWidth="1"/>
    <col min="6408" max="6408" width="1.7109375" style="39" customWidth="1"/>
    <col min="6409" max="6409" width="11.7109375" style="39" customWidth="1"/>
    <col min="6410" max="6410" width="0.5703125" style="39" customWidth="1"/>
    <col min="6411" max="6411" width="11.7109375" style="39" customWidth="1"/>
    <col min="6412" max="6412" width="0.5703125" style="39" customWidth="1"/>
    <col min="6413" max="6413" width="11.7109375" style="39" customWidth="1"/>
    <col min="6414" max="6414" width="0.5703125" style="39" customWidth="1"/>
    <col min="6415" max="6415" width="11.7109375" style="39" customWidth="1"/>
    <col min="6416" max="6657" width="9.28515625" style="39"/>
    <col min="6658" max="6661" width="2" style="39" customWidth="1"/>
    <col min="6662" max="6662" width="28.42578125" style="39" customWidth="1"/>
    <col min="6663" max="6663" width="3.42578125" style="39" customWidth="1"/>
    <col min="6664" max="6664" width="1.7109375" style="39" customWidth="1"/>
    <col min="6665" max="6665" width="11.7109375" style="39" customWidth="1"/>
    <col min="6666" max="6666" width="0.5703125" style="39" customWidth="1"/>
    <col min="6667" max="6667" width="11.7109375" style="39" customWidth="1"/>
    <col min="6668" max="6668" width="0.5703125" style="39" customWidth="1"/>
    <col min="6669" max="6669" width="11.7109375" style="39" customWidth="1"/>
    <col min="6670" max="6670" width="0.5703125" style="39" customWidth="1"/>
    <col min="6671" max="6671" width="11.7109375" style="39" customWidth="1"/>
    <col min="6672" max="6913" width="9.28515625" style="39"/>
    <col min="6914" max="6917" width="2" style="39" customWidth="1"/>
    <col min="6918" max="6918" width="28.42578125" style="39" customWidth="1"/>
    <col min="6919" max="6919" width="3.42578125" style="39" customWidth="1"/>
    <col min="6920" max="6920" width="1.7109375" style="39" customWidth="1"/>
    <col min="6921" max="6921" width="11.7109375" style="39" customWidth="1"/>
    <col min="6922" max="6922" width="0.5703125" style="39" customWidth="1"/>
    <col min="6923" max="6923" width="11.7109375" style="39" customWidth="1"/>
    <col min="6924" max="6924" width="0.5703125" style="39" customWidth="1"/>
    <col min="6925" max="6925" width="11.7109375" style="39" customWidth="1"/>
    <col min="6926" max="6926" width="0.5703125" style="39" customWidth="1"/>
    <col min="6927" max="6927" width="11.7109375" style="39" customWidth="1"/>
    <col min="6928" max="7169" width="9.28515625" style="39"/>
    <col min="7170" max="7173" width="2" style="39" customWidth="1"/>
    <col min="7174" max="7174" width="28.42578125" style="39" customWidth="1"/>
    <col min="7175" max="7175" width="3.42578125" style="39" customWidth="1"/>
    <col min="7176" max="7176" width="1.7109375" style="39" customWidth="1"/>
    <col min="7177" max="7177" width="11.7109375" style="39" customWidth="1"/>
    <col min="7178" max="7178" width="0.5703125" style="39" customWidth="1"/>
    <col min="7179" max="7179" width="11.7109375" style="39" customWidth="1"/>
    <col min="7180" max="7180" width="0.5703125" style="39" customWidth="1"/>
    <col min="7181" max="7181" width="11.7109375" style="39" customWidth="1"/>
    <col min="7182" max="7182" width="0.5703125" style="39" customWidth="1"/>
    <col min="7183" max="7183" width="11.7109375" style="39" customWidth="1"/>
    <col min="7184" max="7425" width="9.28515625" style="39"/>
    <col min="7426" max="7429" width="2" style="39" customWidth="1"/>
    <col min="7430" max="7430" width="28.42578125" style="39" customWidth="1"/>
    <col min="7431" max="7431" width="3.42578125" style="39" customWidth="1"/>
    <col min="7432" max="7432" width="1.7109375" style="39" customWidth="1"/>
    <col min="7433" max="7433" width="11.7109375" style="39" customWidth="1"/>
    <col min="7434" max="7434" width="0.5703125" style="39" customWidth="1"/>
    <col min="7435" max="7435" width="11.7109375" style="39" customWidth="1"/>
    <col min="7436" max="7436" width="0.5703125" style="39" customWidth="1"/>
    <col min="7437" max="7437" width="11.7109375" style="39" customWidth="1"/>
    <col min="7438" max="7438" width="0.5703125" style="39" customWidth="1"/>
    <col min="7439" max="7439" width="11.7109375" style="39" customWidth="1"/>
    <col min="7440" max="7681" width="9.28515625" style="39"/>
    <col min="7682" max="7685" width="2" style="39" customWidth="1"/>
    <col min="7686" max="7686" width="28.42578125" style="39" customWidth="1"/>
    <col min="7687" max="7687" width="3.42578125" style="39" customWidth="1"/>
    <col min="7688" max="7688" width="1.7109375" style="39" customWidth="1"/>
    <col min="7689" max="7689" width="11.7109375" style="39" customWidth="1"/>
    <col min="7690" max="7690" width="0.5703125" style="39" customWidth="1"/>
    <col min="7691" max="7691" width="11.7109375" style="39" customWidth="1"/>
    <col min="7692" max="7692" width="0.5703125" style="39" customWidth="1"/>
    <col min="7693" max="7693" width="11.7109375" style="39" customWidth="1"/>
    <col min="7694" max="7694" width="0.5703125" style="39" customWidth="1"/>
    <col min="7695" max="7695" width="11.7109375" style="39" customWidth="1"/>
    <col min="7696" max="7937" width="9.28515625" style="39"/>
    <col min="7938" max="7941" width="2" style="39" customWidth="1"/>
    <col min="7942" max="7942" width="28.42578125" style="39" customWidth="1"/>
    <col min="7943" max="7943" width="3.42578125" style="39" customWidth="1"/>
    <col min="7944" max="7944" width="1.7109375" style="39" customWidth="1"/>
    <col min="7945" max="7945" width="11.7109375" style="39" customWidth="1"/>
    <col min="7946" max="7946" width="0.5703125" style="39" customWidth="1"/>
    <col min="7947" max="7947" width="11.7109375" style="39" customWidth="1"/>
    <col min="7948" max="7948" width="0.5703125" style="39" customWidth="1"/>
    <col min="7949" max="7949" width="11.7109375" style="39" customWidth="1"/>
    <col min="7950" max="7950" width="0.5703125" style="39" customWidth="1"/>
    <col min="7951" max="7951" width="11.7109375" style="39" customWidth="1"/>
    <col min="7952" max="8193" width="9.28515625" style="39"/>
    <col min="8194" max="8197" width="2" style="39" customWidth="1"/>
    <col min="8198" max="8198" width="28.42578125" style="39" customWidth="1"/>
    <col min="8199" max="8199" width="3.42578125" style="39" customWidth="1"/>
    <col min="8200" max="8200" width="1.7109375" style="39" customWidth="1"/>
    <col min="8201" max="8201" width="11.7109375" style="39" customWidth="1"/>
    <col min="8202" max="8202" width="0.5703125" style="39" customWidth="1"/>
    <col min="8203" max="8203" width="11.7109375" style="39" customWidth="1"/>
    <col min="8204" max="8204" width="0.5703125" style="39" customWidth="1"/>
    <col min="8205" max="8205" width="11.7109375" style="39" customWidth="1"/>
    <col min="8206" max="8206" width="0.5703125" style="39" customWidth="1"/>
    <col min="8207" max="8207" width="11.7109375" style="39" customWidth="1"/>
    <col min="8208" max="8449" width="9.28515625" style="39"/>
    <col min="8450" max="8453" width="2" style="39" customWidth="1"/>
    <col min="8454" max="8454" width="28.42578125" style="39" customWidth="1"/>
    <col min="8455" max="8455" width="3.42578125" style="39" customWidth="1"/>
    <col min="8456" max="8456" width="1.7109375" style="39" customWidth="1"/>
    <col min="8457" max="8457" width="11.7109375" style="39" customWidth="1"/>
    <col min="8458" max="8458" width="0.5703125" style="39" customWidth="1"/>
    <col min="8459" max="8459" width="11.7109375" style="39" customWidth="1"/>
    <col min="8460" max="8460" width="0.5703125" style="39" customWidth="1"/>
    <col min="8461" max="8461" width="11.7109375" style="39" customWidth="1"/>
    <col min="8462" max="8462" width="0.5703125" style="39" customWidth="1"/>
    <col min="8463" max="8463" width="11.7109375" style="39" customWidth="1"/>
    <col min="8464" max="8705" width="9.28515625" style="39"/>
    <col min="8706" max="8709" width="2" style="39" customWidth="1"/>
    <col min="8710" max="8710" width="28.42578125" style="39" customWidth="1"/>
    <col min="8711" max="8711" width="3.42578125" style="39" customWidth="1"/>
    <col min="8712" max="8712" width="1.7109375" style="39" customWidth="1"/>
    <col min="8713" max="8713" width="11.7109375" style="39" customWidth="1"/>
    <col min="8714" max="8714" width="0.5703125" style="39" customWidth="1"/>
    <col min="8715" max="8715" width="11.7109375" style="39" customWidth="1"/>
    <col min="8716" max="8716" width="0.5703125" style="39" customWidth="1"/>
    <col min="8717" max="8717" width="11.7109375" style="39" customWidth="1"/>
    <col min="8718" max="8718" width="0.5703125" style="39" customWidth="1"/>
    <col min="8719" max="8719" width="11.7109375" style="39" customWidth="1"/>
    <col min="8720" max="8961" width="9.28515625" style="39"/>
    <col min="8962" max="8965" width="2" style="39" customWidth="1"/>
    <col min="8966" max="8966" width="28.42578125" style="39" customWidth="1"/>
    <col min="8967" max="8967" width="3.42578125" style="39" customWidth="1"/>
    <col min="8968" max="8968" width="1.7109375" style="39" customWidth="1"/>
    <col min="8969" max="8969" width="11.7109375" style="39" customWidth="1"/>
    <col min="8970" max="8970" width="0.5703125" style="39" customWidth="1"/>
    <col min="8971" max="8971" width="11.7109375" style="39" customWidth="1"/>
    <col min="8972" max="8972" width="0.5703125" style="39" customWidth="1"/>
    <col min="8973" max="8973" width="11.7109375" style="39" customWidth="1"/>
    <col min="8974" max="8974" width="0.5703125" style="39" customWidth="1"/>
    <col min="8975" max="8975" width="11.7109375" style="39" customWidth="1"/>
    <col min="8976" max="9217" width="9.28515625" style="39"/>
    <col min="9218" max="9221" width="2" style="39" customWidth="1"/>
    <col min="9222" max="9222" width="28.42578125" style="39" customWidth="1"/>
    <col min="9223" max="9223" width="3.42578125" style="39" customWidth="1"/>
    <col min="9224" max="9224" width="1.7109375" style="39" customWidth="1"/>
    <col min="9225" max="9225" width="11.7109375" style="39" customWidth="1"/>
    <col min="9226" max="9226" width="0.5703125" style="39" customWidth="1"/>
    <col min="9227" max="9227" width="11.7109375" style="39" customWidth="1"/>
    <col min="9228" max="9228" width="0.5703125" style="39" customWidth="1"/>
    <col min="9229" max="9229" width="11.7109375" style="39" customWidth="1"/>
    <col min="9230" max="9230" width="0.5703125" style="39" customWidth="1"/>
    <col min="9231" max="9231" width="11.7109375" style="39" customWidth="1"/>
    <col min="9232" max="9473" width="9.28515625" style="39"/>
    <col min="9474" max="9477" width="2" style="39" customWidth="1"/>
    <col min="9478" max="9478" width="28.42578125" style="39" customWidth="1"/>
    <col min="9479" max="9479" width="3.42578125" style="39" customWidth="1"/>
    <col min="9480" max="9480" width="1.7109375" style="39" customWidth="1"/>
    <col min="9481" max="9481" width="11.7109375" style="39" customWidth="1"/>
    <col min="9482" max="9482" width="0.5703125" style="39" customWidth="1"/>
    <col min="9483" max="9483" width="11.7109375" style="39" customWidth="1"/>
    <col min="9484" max="9484" width="0.5703125" style="39" customWidth="1"/>
    <col min="9485" max="9485" width="11.7109375" style="39" customWidth="1"/>
    <col min="9486" max="9486" width="0.5703125" style="39" customWidth="1"/>
    <col min="9487" max="9487" width="11.7109375" style="39" customWidth="1"/>
    <col min="9488" max="9729" width="9.28515625" style="39"/>
    <col min="9730" max="9733" width="2" style="39" customWidth="1"/>
    <col min="9734" max="9734" width="28.42578125" style="39" customWidth="1"/>
    <col min="9735" max="9735" width="3.42578125" style="39" customWidth="1"/>
    <col min="9736" max="9736" width="1.7109375" style="39" customWidth="1"/>
    <col min="9737" max="9737" width="11.7109375" style="39" customWidth="1"/>
    <col min="9738" max="9738" width="0.5703125" style="39" customWidth="1"/>
    <col min="9739" max="9739" width="11.7109375" style="39" customWidth="1"/>
    <col min="9740" max="9740" width="0.5703125" style="39" customWidth="1"/>
    <col min="9741" max="9741" width="11.7109375" style="39" customWidth="1"/>
    <col min="9742" max="9742" width="0.5703125" style="39" customWidth="1"/>
    <col min="9743" max="9743" width="11.7109375" style="39" customWidth="1"/>
    <col min="9744" max="9985" width="9.28515625" style="39"/>
    <col min="9986" max="9989" width="2" style="39" customWidth="1"/>
    <col min="9990" max="9990" width="28.42578125" style="39" customWidth="1"/>
    <col min="9991" max="9991" width="3.42578125" style="39" customWidth="1"/>
    <col min="9992" max="9992" width="1.7109375" style="39" customWidth="1"/>
    <col min="9993" max="9993" width="11.7109375" style="39" customWidth="1"/>
    <col min="9994" max="9994" width="0.5703125" style="39" customWidth="1"/>
    <col min="9995" max="9995" width="11.7109375" style="39" customWidth="1"/>
    <col min="9996" max="9996" width="0.5703125" style="39" customWidth="1"/>
    <col min="9997" max="9997" width="11.7109375" style="39" customWidth="1"/>
    <col min="9998" max="9998" width="0.5703125" style="39" customWidth="1"/>
    <col min="9999" max="9999" width="11.7109375" style="39" customWidth="1"/>
    <col min="10000" max="10241" width="9.28515625" style="39"/>
    <col min="10242" max="10245" width="2" style="39" customWidth="1"/>
    <col min="10246" max="10246" width="28.42578125" style="39" customWidth="1"/>
    <col min="10247" max="10247" width="3.42578125" style="39" customWidth="1"/>
    <col min="10248" max="10248" width="1.7109375" style="39" customWidth="1"/>
    <col min="10249" max="10249" width="11.7109375" style="39" customWidth="1"/>
    <col min="10250" max="10250" width="0.5703125" style="39" customWidth="1"/>
    <col min="10251" max="10251" width="11.7109375" style="39" customWidth="1"/>
    <col min="10252" max="10252" width="0.5703125" style="39" customWidth="1"/>
    <col min="10253" max="10253" width="11.7109375" style="39" customWidth="1"/>
    <col min="10254" max="10254" width="0.5703125" style="39" customWidth="1"/>
    <col min="10255" max="10255" width="11.7109375" style="39" customWidth="1"/>
    <col min="10256" max="10497" width="9.28515625" style="39"/>
    <col min="10498" max="10501" width="2" style="39" customWidth="1"/>
    <col min="10502" max="10502" width="28.42578125" style="39" customWidth="1"/>
    <col min="10503" max="10503" width="3.42578125" style="39" customWidth="1"/>
    <col min="10504" max="10504" width="1.7109375" style="39" customWidth="1"/>
    <col min="10505" max="10505" width="11.7109375" style="39" customWidth="1"/>
    <col min="10506" max="10506" width="0.5703125" style="39" customWidth="1"/>
    <col min="10507" max="10507" width="11.7109375" style="39" customWidth="1"/>
    <col min="10508" max="10508" width="0.5703125" style="39" customWidth="1"/>
    <col min="10509" max="10509" width="11.7109375" style="39" customWidth="1"/>
    <col min="10510" max="10510" width="0.5703125" style="39" customWidth="1"/>
    <col min="10511" max="10511" width="11.7109375" style="39" customWidth="1"/>
    <col min="10512" max="10753" width="9.28515625" style="39"/>
    <col min="10754" max="10757" width="2" style="39" customWidth="1"/>
    <col min="10758" max="10758" width="28.42578125" style="39" customWidth="1"/>
    <col min="10759" max="10759" width="3.42578125" style="39" customWidth="1"/>
    <col min="10760" max="10760" width="1.7109375" style="39" customWidth="1"/>
    <col min="10761" max="10761" width="11.7109375" style="39" customWidth="1"/>
    <col min="10762" max="10762" width="0.5703125" style="39" customWidth="1"/>
    <col min="10763" max="10763" width="11.7109375" style="39" customWidth="1"/>
    <col min="10764" max="10764" width="0.5703125" style="39" customWidth="1"/>
    <col min="10765" max="10765" width="11.7109375" style="39" customWidth="1"/>
    <col min="10766" max="10766" width="0.5703125" style="39" customWidth="1"/>
    <col min="10767" max="10767" width="11.7109375" style="39" customWidth="1"/>
    <col min="10768" max="11009" width="9.28515625" style="39"/>
    <col min="11010" max="11013" width="2" style="39" customWidth="1"/>
    <col min="11014" max="11014" width="28.42578125" style="39" customWidth="1"/>
    <col min="11015" max="11015" width="3.42578125" style="39" customWidth="1"/>
    <col min="11016" max="11016" width="1.7109375" style="39" customWidth="1"/>
    <col min="11017" max="11017" width="11.7109375" style="39" customWidth="1"/>
    <col min="11018" max="11018" width="0.5703125" style="39" customWidth="1"/>
    <col min="11019" max="11019" width="11.7109375" style="39" customWidth="1"/>
    <col min="11020" max="11020" width="0.5703125" style="39" customWidth="1"/>
    <col min="11021" max="11021" width="11.7109375" style="39" customWidth="1"/>
    <col min="11022" max="11022" width="0.5703125" style="39" customWidth="1"/>
    <col min="11023" max="11023" width="11.7109375" style="39" customWidth="1"/>
    <col min="11024" max="11265" width="9.28515625" style="39"/>
    <col min="11266" max="11269" width="2" style="39" customWidth="1"/>
    <col min="11270" max="11270" width="28.42578125" style="39" customWidth="1"/>
    <col min="11271" max="11271" width="3.42578125" style="39" customWidth="1"/>
    <col min="11272" max="11272" width="1.7109375" style="39" customWidth="1"/>
    <col min="11273" max="11273" width="11.7109375" style="39" customWidth="1"/>
    <col min="11274" max="11274" width="0.5703125" style="39" customWidth="1"/>
    <col min="11275" max="11275" width="11.7109375" style="39" customWidth="1"/>
    <col min="11276" max="11276" width="0.5703125" style="39" customWidth="1"/>
    <col min="11277" max="11277" width="11.7109375" style="39" customWidth="1"/>
    <col min="11278" max="11278" width="0.5703125" style="39" customWidth="1"/>
    <col min="11279" max="11279" width="11.7109375" style="39" customWidth="1"/>
    <col min="11280" max="11521" width="9.28515625" style="39"/>
    <col min="11522" max="11525" width="2" style="39" customWidth="1"/>
    <col min="11526" max="11526" width="28.42578125" style="39" customWidth="1"/>
    <col min="11527" max="11527" width="3.42578125" style="39" customWidth="1"/>
    <col min="11528" max="11528" width="1.7109375" style="39" customWidth="1"/>
    <col min="11529" max="11529" width="11.7109375" style="39" customWidth="1"/>
    <col min="11530" max="11530" width="0.5703125" style="39" customWidth="1"/>
    <col min="11531" max="11531" width="11.7109375" style="39" customWidth="1"/>
    <col min="11532" max="11532" width="0.5703125" style="39" customWidth="1"/>
    <col min="11533" max="11533" width="11.7109375" style="39" customWidth="1"/>
    <col min="11534" max="11534" width="0.5703125" style="39" customWidth="1"/>
    <col min="11535" max="11535" width="11.7109375" style="39" customWidth="1"/>
    <col min="11536" max="11777" width="9.28515625" style="39"/>
    <col min="11778" max="11781" width="2" style="39" customWidth="1"/>
    <col min="11782" max="11782" width="28.42578125" style="39" customWidth="1"/>
    <col min="11783" max="11783" width="3.42578125" style="39" customWidth="1"/>
    <col min="11784" max="11784" width="1.7109375" style="39" customWidth="1"/>
    <col min="11785" max="11785" width="11.7109375" style="39" customWidth="1"/>
    <col min="11786" max="11786" width="0.5703125" style="39" customWidth="1"/>
    <col min="11787" max="11787" width="11.7109375" style="39" customWidth="1"/>
    <col min="11788" max="11788" width="0.5703125" style="39" customWidth="1"/>
    <col min="11789" max="11789" width="11.7109375" style="39" customWidth="1"/>
    <col min="11790" max="11790" width="0.5703125" style="39" customWidth="1"/>
    <col min="11791" max="11791" width="11.7109375" style="39" customWidth="1"/>
    <col min="11792" max="12033" width="9.28515625" style="39"/>
    <col min="12034" max="12037" width="2" style="39" customWidth="1"/>
    <col min="12038" max="12038" width="28.42578125" style="39" customWidth="1"/>
    <col min="12039" max="12039" width="3.42578125" style="39" customWidth="1"/>
    <col min="12040" max="12040" width="1.7109375" style="39" customWidth="1"/>
    <col min="12041" max="12041" width="11.7109375" style="39" customWidth="1"/>
    <col min="12042" max="12042" width="0.5703125" style="39" customWidth="1"/>
    <col min="12043" max="12043" width="11.7109375" style="39" customWidth="1"/>
    <col min="12044" max="12044" width="0.5703125" style="39" customWidth="1"/>
    <col min="12045" max="12045" width="11.7109375" style="39" customWidth="1"/>
    <col min="12046" max="12046" width="0.5703125" style="39" customWidth="1"/>
    <col min="12047" max="12047" width="11.7109375" style="39" customWidth="1"/>
    <col min="12048" max="12289" width="9.28515625" style="39"/>
    <col min="12290" max="12293" width="2" style="39" customWidth="1"/>
    <col min="12294" max="12294" width="28.42578125" style="39" customWidth="1"/>
    <col min="12295" max="12295" width="3.42578125" style="39" customWidth="1"/>
    <col min="12296" max="12296" width="1.7109375" style="39" customWidth="1"/>
    <col min="12297" max="12297" width="11.7109375" style="39" customWidth="1"/>
    <col min="12298" max="12298" width="0.5703125" style="39" customWidth="1"/>
    <col min="12299" max="12299" width="11.7109375" style="39" customWidth="1"/>
    <col min="12300" max="12300" width="0.5703125" style="39" customWidth="1"/>
    <col min="12301" max="12301" width="11.7109375" style="39" customWidth="1"/>
    <col min="12302" max="12302" width="0.5703125" style="39" customWidth="1"/>
    <col min="12303" max="12303" width="11.7109375" style="39" customWidth="1"/>
    <col min="12304" max="12545" width="9.28515625" style="39"/>
    <col min="12546" max="12549" width="2" style="39" customWidth="1"/>
    <col min="12550" max="12550" width="28.42578125" style="39" customWidth="1"/>
    <col min="12551" max="12551" width="3.42578125" style="39" customWidth="1"/>
    <col min="12552" max="12552" width="1.7109375" style="39" customWidth="1"/>
    <col min="12553" max="12553" width="11.7109375" style="39" customWidth="1"/>
    <col min="12554" max="12554" width="0.5703125" style="39" customWidth="1"/>
    <col min="12555" max="12555" width="11.7109375" style="39" customWidth="1"/>
    <col min="12556" max="12556" width="0.5703125" style="39" customWidth="1"/>
    <col min="12557" max="12557" width="11.7109375" style="39" customWidth="1"/>
    <col min="12558" max="12558" width="0.5703125" style="39" customWidth="1"/>
    <col min="12559" max="12559" width="11.7109375" style="39" customWidth="1"/>
    <col min="12560" max="12801" width="9.28515625" style="39"/>
    <col min="12802" max="12805" width="2" style="39" customWidth="1"/>
    <col min="12806" max="12806" width="28.42578125" style="39" customWidth="1"/>
    <col min="12807" max="12807" width="3.42578125" style="39" customWidth="1"/>
    <col min="12808" max="12808" width="1.7109375" style="39" customWidth="1"/>
    <col min="12809" max="12809" width="11.7109375" style="39" customWidth="1"/>
    <col min="12810" max="12810" width="0.5703125" style="39" customWidth="1"/>
    <col min="12811" max="12811" width="11.7109375" style="39" customWidth="1"/>
    <col min="12812" max="12812" width="0.5703125" style="39" customWidth="1"/>
    <col min="12813" max="12813" width="11.7109375" style="39" customWidth="1"/>
    <col min="12814" max="12814" width="0.5703125" style="39" customWidth="1"/>
    <col min="12815" max="12815" width="11.7109375" style="39" customWidth="1"/>
    <col min="12816" max="13057" width="9.28515625" style="39"/>
    <col min="13058" max="13061" width="2" style="39" customWidth="1"/>
    <col min="13062" max="13062" width="28.42578125" style="39" customWidth="1"/>
    <col min="13063" max="13063" width="3.42578125" style="39" customWidth="1"/>
    <col min="13064" max="13064" width="1.7109375" style="39" customWidth="1"/>
    <col min="13065" max="13065" width="11.7109375" style="39" customWidth="1"/>
    <col min="13066" max="13066" width="0.5703125" style="39" customWidth="1"/>
    <col min="13067" max="13067" width="11.7109375" style="39" customWidth="1"/>
    <col min="13068" max="13068" width="0.5703125" style="39" customWidth="1"/>
    <col min="13069" max="13069" width="11.7109375" style="39" customWidth="1"/>
    <col min="13070" max="13070" width="0.5703125" style="39" customWidth="1"/>
    <col min="13071" max="13071" width="11.7109375" style="39" customWidth="1"/>
    <col min="13072" max="13313" width="9.28515625" style="39"/>
    <col min="13314" max="13317" width="2" style="39" customWidth="1"/>
    <col min="13318" max="13318" width="28.42578125" style="39" customWidth="1"/>
    <col min="13319" max="13319" width="3.42578125" style="39" customWidth="1"/>
    <col min="13320" max="13320" width="1.7109375" style="39" customWidth="1"/>
    <col min="13321" max="13321" width="11.7109375" style="39" customWidth="1"/>
    <col min="13322" max="13322" width="0.5703125" style="39" customWidth="1"/>
    <col min="13323" max="13323" width="11.7109375" style="39" customWidth="1"/>
    <col min="13324" max="13324" width="0.5703125" style="39" customWidth="1"/>
    <col min="13325" max="13325" width="11.7109375" style="39" customWidth="1"/>
    <col min="13326" max="13326" width="0.5703125" style="39" customWidth="1"/>
    <col min="13327" max="13327" width="11.7109375" style="39" customWidth="1"/>
    <col min="13328" max="13569" width="9.28515625" style="39"/>
    <col min="13570" max="13573" width="2" style="39" customWidth="1"/>
    <col min="13574" max="13574" width="28.42578125" style="39" customWidth="1"/>
    <col min="13575" max="13575" width="3.42578125" style="39" customWidth="1"/>
    <col min="13576" max="13576" width="1.7109375" style="39" customWidth="1"/>
    <col min="13577" max="13577" width="11.7109375" style="39" customWidth="1"/>
    <col min="13578" max="13578" width="0.5703125" style="39" customWidth="1"/>
    <col min="13579" max="13579" width="11.7109375" style="39" customWidth="1"/>
    <col min="13580" max="13580" width="0.5703125" style="39" customWidth="1"/>
    <col min="13581" max="13581" width="11.7109375" style="39" customWidth="1"/>
    <col min="13582" max="13582" width="0.5703125" style="39" customWidth="1"/>
    <col min="13583" max="13583" width="11.7109375" style="39" customWidth="1"/>
    <col min="13584" max="13825" width="9.28515625" style="39"/>
    <col min="13826" max="13829" width="2" style="39" customWidth="1"/>
    <col min="13830" max="13830" width="28.42578125" style="39" customWidth="1"/>
    <col min="13831" max="13831" width="3.42578125" style="39" customWidth="1"/>
    <col min="13832" max="13832" width="1.7109375" style="39" customWidth="1"/>
    <col min="13833" max="13833" width="11.7109375" style="39" customWidth="1"/>
    <col min="13834" max="13834" width="0.5703125" style="39" customWidth="1"/>
    <col min="13835" max="13835" width="11.7109375" style="39" customWidth="1"/>
    <col min="13836" max="13836" width="0.5703125" style="39" customWidth="1"/>
    <col min="13837" max="13837" width="11.7109375" style="39" customWidth="1"/>
    <col min="13838" max="13838" width="0.5703125" style="39" customWidth="1"/>
    <col min="13839" max="13839" width="11.7109375" style="39" customWidth="1"/>
    <col min="13840" max="14081" width="9.28515625" style="39"/>
    <col min="14082" max="14085" width="2" style="39" customWidth="1"/>
    <col min="14086" max="14086" width="28.42578125" style="39" customWidth="1"/>
    <col min="14087" max="14087" width="3.42578125" style="39" customWidth="1"/>
    <col min="14088" max="14088" width="1.7109375" style="39" customWidth="1"/>
    <col min="14089" max="14089" width="11.7109375" style="39" customWidth="1"/>
    <col min="14090" max="14090" width="0.5703125" style="39" customWidth="1"/>
    <col min="14091" max="14091" width="11.7109375" style="39" customWidth="1"/>
    <col min="14092" max="14092" width="0.5703125" style="39" customWidth="1"/>
    <col min="14093" max="14093" width="11.7109375" style="39" customWidth="1"/>
    <col min="14094" max="14094" width="0.5703125" style="39" customWidth="1"/>
    <col min="14095" max="14095" width="11.7109375" style="39" customWidth="1"/>
    <col min="14096" max="14337" width="9.28515625" style="39"/>
    <col min="14338" max="14341" width="2" style="39" customWidth="1"/>
    <col min="14342" max="14342" width="28.42578125" style="39" customWidth="1"/>
    <col min="14343" max="14343" width="3.42578125" style="39" customWidth="1"/>
    <col min="14344" max="14344" width="1.7109375" style="39" customWidth="1"/>
    <col min="14345" max="14345" width="11.7109375" style="39" customWidth="1"/>
    <col min="14346" max="14346" width="0.5703125" style="39" customWidth="1"/>
    <col min="14347" max="14347" width="11.7109375" style="39" customWidth="1"/>
    <col min="14348" max="14348" width="0.5703125" style="39" customWidth="1"/>
    <col min="14349" max="14349" width="11.7109375" style="39" customWidth="1"/>
    <col min="14350" max="14350" width="0.5703125" style="39" customWidth="1"/>
    <col min="14351" max="14351" width="11.7109375" style="39" customWidth="1"/>
    <col min="14352" max="14593" width="9.28515625" style="39"/>
    <col min="14594" max="14597" width="2" style="39" customWidth="1"/>
    <col min="14598" max="14598" width="28.42578125" style="39" customWidth="1"/>
    <col min="14599" max="14599" width="3.42578125" style="39" customWidth="1"/>
    <col min="14600" max="14600" width="1.7109375" style="39" customWidth="1"/>
    <col min="14601" max="14601" width="11.7109375" style="39" customWidth="1"/>
    <col min="14602" max="14602" width="0.5703125" style="39" customWidth="1"/>
    <col min="14603" max="14603" width="11.7109375" style="39" customWidth="1"/>
    <col min="14604" max="14604" width="0.5703125" style="39" customWidth="1"/>
    <col min="14605" max="14605" width="11.7109375" style="39" customWidth="1"/>
    <col min="14606" max="14606" width="0.5703125" style="39" customWidth="1"/>
    <col min="14607" max="14607" width="11.7109375" style="39" customWidth="1"/>
    <col min="14608" max="14849" width="9.28515625" style="39"/>
    <col min="14850" max="14853" width="2" style="39" customWidth="1"/>
    <col min="14854" max="14854" width="28.42578125" style="39" customWidth="1"/>
    <col min="14855" max="14855" width="3.42578125" style="39" customWidth="1"/>
    <col min="14856" max="14856" width="1.7109375" style="39" customWidth="1"/>
    <col min="14857" max="14857" width="11.7109375" style="39" customWidth="1"/>
    <col min="14858" max="14858" width="0.5703125" style="39" customWidth="1"/>
    <col min="14859" max="14859" width="11.7109375" style="39" customWidth="1"/>
    <col min="14860" max="14860" width="0.5703125" style="39" customWidth="1"/>
    <col min="14861" max="14861" width="11.7109375" style="39" customWidth="1"/>
    <col min="14862" max="14862" width="0.5703125" style="39" customWidth="1"/>
    <col min="14863" max="14863" width="11.7109375" style="39" customWidth="1"/>
    <col min="14864" max="15105" width="9.28515625" style="39"/>
    <col min="15106" max="15109" width="2" style="39" customWidth="1"/>
    <col min="15110" max="15110" width="28.42578125" style="39" customWidth="1"/>
    <col min="15111" max="15111" width="3.42578125" style="39" customWidth="1"/>
    <col min="15112" max="15112" width="1.7109375" style="39" customWidth="1"/>
    <col min="15113" max="15113" width="11.7109375" style="39" customWidth="1"/>
    <col min="15114" max="15114" width="0.5703125" style="39" customWidth="1"/>
    <col min="15115" max="15115" width="11.7109375" style="39" customWidth="1"/>
    <col min="15116" max="15116" width="0.5703125" style="39" customWidth="1"/>
    <col min="15117" max="15117" width="11.7109375" style="39" customWidth="1"/>
    <col min="15118" max="15118" width="0.5703125" style="39" customWidth="1"/>
    <col min="15119" max="15119" width="11.7109375" style="39" customWidth="1"/>
    <col min="15120" max="15361" width="9.28515625" style="39"/>
    <col min="15362" max="15365" width="2" style="39" customWidth="1"/>
    <col min="15366" max="15366" width="28.42578125" style="39" customWidth="1"/>
    <col min="15367" max="15367" width="3.42578125" style="39" customWidth="1"/>
    <col min="15368" max="15368" width="1.7109375" style="39" customWidth="1"/>
    <col min="15369" max="15369" width="11.7109375" style="39" customWidth="1"/>
    <col min="15370" max="15370" width="0.5703125" style="39" customWidth="1"/>
    <col min="15371" max="15371" width="11.7109375" style="39" customWidth="1"/>
    <col min="15372" max="15372" width="0.5703125" style="39" customWidth="1"/>
    <col min="15373" max="15373" width="11.7109375" style="39" customWidth="1"/>
    <col min="15374" max="15374" width="0.5703125" style="39" customWidth="1"/>
    <col min="15375" max="15375" width="11.7109375" style="39" customWidth="1"/>
    <col min="15376" max="15617" width="9.28515625" style="39"/>
    <col min="15618" max="15621" width="2" style="39" customWidth="1"/>
    <col min="15622" max="15622" width="28.42578125" style="39" customWidth="1"/>
    <col min="15623" max="15623" width="3.42578125" style="39" customWidth="1"/>
    <col min="15624" max="15624" width="1.7109375" style="39" customWidth="1"/>
    <col min="15625" max="15625" width="11.7109375" style="39" customWidth="1"/>
    <col min="15626" max="15626" width="0.5703125" style="39" customWidth="1"/>
    <col min="15627" max="15627" width="11.7109375" style="39" customWidth="1"/>
    <col min="15628" max="15628" width="0.5703125" style="39" customWidth="1"/>
    <col min="15629" max="15629" width="11.7109375" style="39" customWidth="1"/>
    <col min="15630" max="15630" width="0.5703125" style="39" customWidth="1"/>
    <col min="15631" max="15631" width="11.7109375" style="39" customWidth="1"/>
    <col min="15632" max="15873" width="9.28515625" style="39"/>
    <col min="15874" max="15877" width="2" style="39" customWidth="1"/>
    <col min="15878" max="15878" width="28.42578125" style="39" customWidth="1"/>
    <col min="15879" max="15879" width="3.42578125" style="39" customWidth="1"/>
    <col min="15880" max="15880" width="1.7109375" style="39" customWidth="1"/>
    <col min="15881" max="15881" width="11.7109375" style="39" customWidth="1"/>
    <col min="15882" max="15882" width="0.5703125" style="39" customWidth="1"/>
    <col min="15883" max="15883" width="11.7109375" style="39" customWidth="1"/>
    <col min="15884" max="15884" width="0.5703125" style="39" customWidth="1"/>
    <col min="15885" max="15885" width="11.7109375" style="39" customWidth="1"/>
    <col min="15886" max="15886" width="0.5703125" style="39" customWidth="1"/>
    <col min="15887" max="15887" width="11.7109375" style="39" customWidth="1"/>
    <col min="15888" max="16129" width="9.28515625" style="39"/>
    <col min="16130" max="16133" width="2" style="39" customWidth="1"/>
    <col min="16134" max="16134" width="28.42578125" style="39" customWidth="1"/>
    <col min="16135" max="16135" width="3.42578125" style="39" customWidth="1"/>
    <col min="16136" max="16136" width="1.7109375" style="39" customWidth="1"/>
    <col min="16137" max="16137" width="11.7109375" style="39" customWidth="1"/>
    <col min="16138" max="16138" width="0.5703125" style="39" customWidth="1"/>
    <col min="16139" max="16139" width="11.7109375" style="39" customWidth="1"/>
    <col min="16140" max="16140" width="0.5703125" style="39" customWidth="1"/>
    <col min="16141" max="16141" width="11.7109375" style="39" customWidth="1"/>
    <col min="16142" max="16142" width="0.5703125" style="39" customWidth="1"/>
    <col min="16143" max="16143" width="11.7109375" style="39" customWidth="1"/>
    <col min="16144" max="16384" width="9.28515625" style="39"/>
  </cols>
  <sheetData>
    <row r="1" spans="1:16" ht="23.1" customHeight="1">
      <c r="O1" s="181" t="s">
        <v>140</v>
      </c>
    </row>
    <row r="2" spans="1:16" ht="23.1" customHeight="1">
      <c r="O2" s="181" t="s">
        <v>141</v>
      </c>
    </row>
    <row r="3" spans="1:16" ht="22.15" customHeight="1">
      <c r="A3" s="254" t="s">
        <v>164</v>
      </c>
      <c r="B3" s="251"/>
      <c r="C3" s="251"/>
      <c r="D3" s="251"/>
      <c r="E3" s="251"/>
      <c r="F3" s="251"/>
      <c r="G3" s="251"/>
      <c r="H3" s="251"/>
      <c r="I3" s="251"/>
      <c r="J3" s="251"/>
      <c r="K3" s="251"/>
      <c r="L3" s="251"/>
      <c r="M3" s="251"/>
      <c r="N3" s="251"/>
      <c r="O3" s="251"/>
      <c r="P3" s="40"/>
    </row>
    <row r="4" spans="1:16" ht="22.15" customHeight="1">
      <c r="A4" s="251" t="s">
        <v>122</v>
      </c>
      <c r="B4" s="251"/>
      <c r="C4" s="251"/>
      <c r="D4" s="251"/>
      <c r="E4" s="251"/>
      <c r="F4" s="251"/>
      <c r="G4" s="251"/>
      <c r="H4" s="251"/>
      <c r="I4" s="251"/>
      <c r="J4" s="251"/>
      <c r="K4" s="251"/>
      <c r="L4" s="251"/>
      <c r="M4" s="251"/>
      <c r="N4" s="251"/>
      <c r="O4" s="251"/>
      <c r="P4" s="40"/>
    </row>
    <row r="5" spans="1:16" ht="22.15" customHeight="1">
      <c r="A5" s="251" t="s">
        <v>35</v>
      </c>
      <c r="B5" s="251"/>
      <c r="C5" s="251"/>
      <c r="D5" s="251"/>
      <c r="E5" s="251"/>
      <c r="F5" s="251"/>
      <c r="G5" s="251"/>
      <c r="H5" s="251"/>
      <c r="I5" s="251"/>
      <c r="J5" s="251"/>
      <c r="K5" s="251"/>
      <c r="L5" s="251"/>
      <c r="M5" s="251"/>
      <c r="N5" s="251"/>
      <c r="O5" s="251"/>
      <c r="P5" s="40"/>
    </row>
    <row r="6" spans="1:16" ht="22.15" customHeight="1">
      <c r="A6" s="251" t="s">
        <v>233</v>
      </c>
      <c r="B6" s="251"/>
      <c r="C6" s="251"/>
      <c r="D6" s="251"/>
      <c r="E6" s="251"/>
      <c r="F6" s="251"/>
      <c r="G6" s="251"/>
      <c r="H6" s="251"/>
      <c r="I6" s="251"/>
      <c r="J6" s="251"/>
      <c r="K6" s="251"/>
      <c r="L6" s="251"/>
      <c r="M6" s="251"/>
      <c r="N6" s="251"/>
      <c r="O6" s="251"/>
      <c r="P6" s="40"/>
    </row>
    <row r="7" spans="1:16" ht="10.5" customHeight="1">
      <c r="A7" s="41"/>
      <c r="B7" s="41"/>
      <c r="C7" s="41"/>
      <c r="D7" s="41"/>
      <c r="E7" s="41"/>
      <c r="F7" s="41"/>
      <c r="G7" s="41"/>
      <c r="H7" s="41"/>
      <c r="I7" s="42"/>
      <c r="J7" s="42"/>
      <c r="K7" s="42"/>
      <c r="L7" s="42"/>
      <c r="M7" s="42"/>
      <c r="N7" s="42"/>
      <c r="O7" s="42"/>
      <c r="P7" s="40"/>
    </row>
    <row r="8" spans="1:16" ht="22.15" customHeight="1">
      <c r="A8" s="258" t="s">
        <v>5</v>
      </c>
      <c r="B8" s="258"/>
      <c r="C8" s="258"/>
      <c r="D8" s="258"/>
      <c r="E8" s="258"/>
      <c r="F8" s="258"/>
      <c r="G8" s="258"/>
      <c r="H8" s="258"/>
      <c r="I8" s="258"/>
      <c r="J8" s="258"/>
      <c r="K8" s="258"/>
      <c r="L8" s="258"/>
      <c r="M8" s="258"/>
      <c r="N8" s="258"/>
      <c r="O8" s="258"/>
      <c r="P8" s="40"/>
    </row>
    <row r="9" spans="1:16" ht="15" customHeight="1">
      <c r="A9" s="43"/>
      <c r="B9" s="43"/>
      <c r="C9" s="43"/>
      <c r="D9" s="43"/>
      <c r="E9" s="43"/>
      <c r="F9" s="43"/>
      <c r="G9" s="43"/>
      <c r="H9" s="43"/>
      <c r="I9" s="252" t="s">
        <v>142</v>
      </c>
      <c r="J9" s="252"/>
      <c r="K9" s="252"/>
      <c r="L9" s="252"/>
      <c r="M9" s="252"/>
      <c r="N9" s="252"/>
      <c r="O9" s="252"/>
      <c r="P9" s="43"/>
    </row>
    <row r="10" spans="1:16" ht="15" customHeight="1">
      <c r="A10" s="44"/>
      <c r="B10" s="44"/>
      <c r="C10" s="44"/>
      <c r="D10" s="44"/>
      <c r="E10" s="44"/>
      <c r="F10" s="44"/>
      <c r="G10" s="44"/>
      <c r="H10" s="44"/>
      <c r="I10" s="257" t="s">
        <v>113</v>
      </c>
      <c r="J10" s="257"/>
      <c r="K10" s="257"/>
      <c r="L10" s="45"/>
      <c r="M10" s="253" t="s">
        <v>63</v>
      </c>
      <c r="N10" s="253"/>
      <c r="O10" s="253"/>
      <c r="P10" s="44"/>
    </row>
    <row r="11" spans="1:16" ht="15" customHeight="1">
      <c r="A11" s="44"/>
      <c r="B11" s="44"/>
      <c r="C11" s="44"/>
      <c r="D11" s="44"/>
      <c r="E11" s="44"/>
      <c r="F11" s="44"/>
      <c r="G11" s="44"/>
      <c r="H11" s="44"/>
      <c r="I11" s="8" t="s">
        <v>234</v>
      </c>
      <c r="J11" s="8"/>
      <c r="K11" s="8" t="s">
        <v>72</v>
      </c>
      <c r="L11" s="45"/>
      <c r="M11" s="8" t="s">
        <v>234</v>
      </c>
      <c r="N11" s="8"/>
      <c r="O11" s="8" t="s">
        <v>72</v>
      </c>
      <c r="P11" s="44"/>
    </row>
    <row r="12" spans="1:16" ht="15" customHeight="1">
      <c r="A12" s="44"/>
      <c r="B12" s="44"/>
      <c r="C12" s="44"/>
      <c r="D12" s="44"/>
      <c r="E12" s="44"/>
      <c r="F12" s="43" t="s">
        <v>4</v>
      </c>
      <c r="G12" s="43"/>
      <c r="H12" s="52"/>
      <c r="I12" s="10" t="s">
        <v>170</v>
      </c>
      <c r="J12" s="4"/>
      <c r="K12" s="10" t="s">
        <v>136</v>
      </c>
      <c r="L12" s="46"/>
      <c r="M12" s="10" t="s">
        <v>170</v>
      </c>
      <c r="N12" s="4"/>
      <c r="O12" s="10" t="s">
        <v>136</v>
      </c>
      <c r="P12" s="44"/>
    </row>
    <row r="13" spans="1:16" ht="19.5" customHeight="1">
      <c r="A13" s="43" t="s">
        <v>6</v>
      </c>
      <c r="B13" s="43"/>
      <c r="C13" s="43"/>
      <c r="D13" s="43"/>
      <c r="E13" s="43"/>
      <c r="F13" s="43"/>
      <c r="G13" s="43"/>
      <c r="H13" s="43"/>
      <c r="I13" s="47"/>
      <c r="J13" s="46"/>
      <c r="K13" s="47"/>
      <c r="L13" s="46"/>
      <c r="M13" s="47"/>
      <c r="N13" s="47"/>
      <c r="O13" s="47"/>
      <c r="P13" s="43"/>
    </row>
    <row r="14" spans="1:16" ht="19.5" customHeight="1">
      <c r="A14" s="43"/>
      <c r="B14" s="43" t="s">
        <v>12</v>
      </c>
      <c r="C14" s="43"/>
      <c r="D14" s="43"/>
      <c r="E14" s="43"/>
      <c r="F14" s="48"/>
      <c r="G14" s="49"/>
      <c r="H14" s="49"/>
      <c r="I14" s="47">
        <v>46184</v>
      </c>
      <c r="J14" s="50"/>
      <c r="K14" s="112">
        <v>23460</v>
      </c>
      <c r="L14" s="9"/>
      <c r="M14" s="47">
        <v>45303</v>
      </c>
      <c r="N14" s="9"/>
      <c r="O14" s="47">
        <v>22530</v>
      </c>
      <c r="P14" s="51"/>
    </row>
    <row r="15" spans="1:16" ht="19.5" customHeight="1">
      <c r="A15" s="43"/>
      <c r="B15" s="43" t="s">
        <v>168</v>
      </c>
      <c r="C15" s="43"/>
      <c r="D15" s="43"/>
      <c r="E15" s="43"/>
      <c r="F15" s="48" t="s">
        <v>176</v>
      </c>
      <c r="G15" s="49"/>
      <c r="H15" s="49"/>
      <c r="I15" s="47">
        <v>202237</v>
      </c>
      <c r="J15" s="50"/>
      <c r="K15" s="112">
        <v>214552</v>
      </c>
      <c r="L15" s="9"/>
      <c r="M15" s="47">
        <v>201793</v>
      </c>
      <c r="N15" s="9"/>
      <c r="O15" s="47">
        <v>214552</v>
      </c>
      <c r="P15" s="51"/>
    </row>
    <row r="16" spans="1:16" ht="19.5" customHeight="1">
      <c r="A16" s="43"/>
      <c r="B16" s="43" t="s">
        <v>74</v>
      </c>
      <c r="C16" s="43"/>
      <c r="D16" s="43"/>
      <c r="E16" s="43"/>
      <c r="F16" s="48">
        <v>6</v>
      </c>
      <c r="G16" s="49"/>
      <c r="H16" s="49"/>
      <c r="I16" s="46">
        <v>231141</v>
      </c>
      <c r="J16" s="50"/>
      <c r="K16" s="112">
        <v>209057</v>
      </c>
      <c r="L16" s="9"/>
      <c r="M16" s="46">
        <v>231141</v>
      </c>
      <c r="N16" s="9"/>
      <c r="O16" s="46">
        <v>209057</v>
      </c>
      <c r="P16" s="51"/>
    </row>
    <row r="17" spans="1:16" ht="19.5" customHeight="1">
      <c r="A17" s="43"/>
      <c r="B17" s="43" t="s">
        <v>13</v>
      </c>
      <c r="C17" s="43"/>
      <c r="D17" s="43"/>
      <c r="E17" s="43"/>
      <c r="F17" s="49"/>
      <c r="G17" s="49"/>
      <c r="H17" s="49"/>
      <c r="I17" s="47">
        <v>45423</v>
      </c>
      <c r="J17" s="50"/>
      <c r="K17" s="112">
        <v>28956</v>
      </c>
      <c r="L17" s="9"/>
      <c r="M17" s="47">
        <v>45423</v>
      </c>
      <c r="N17" s="9"/>
      <c r="O17" s="47">
        <v>28956</v>
      </c>
      <c r="P17" s="51"/>
    </row>
    <row r="18" spans="1:16" ht="19.5" customHeight="1">
      <c r="A18" s="43"/>
      <c r="B18" s="43"/>
      <c r="C18" s="43" t="s">
        <v>14</v>
      </c>
      <c r="D18" s="43"/>
      <c r="E18" s="43"/>
      <c r="F18" s="53"/>
      <c r="G18" s="55"/>
      <c r="H18" s="55"/>
      <c r="I18" s="56">
        <f>SUM(I14:I17)</f>
        <v>524985</v>
      </c>
      <c r="J18" s="50"/>
      <c r="K18" s="56">
        <v>476025</v>
      </c>
      <c r="L18" s="9"/>
      <c r="M18" s="56">
        <f>SUM(M14:M17)</f>
        <v>523660</v>
      </c>
      <c r="N18" s="9"/>
      <c r="O18" s="56">
        <v>475095</v>
      </c>
      <c r="P18" s="51"/>
    </row>
    <row r="19" spans="1:16" ht="19.5" customHeight="1">
      <c r="A19" s="43" t="s">
        <v>7</v>
      </c>
      <c r="B19" s="43"/>
      <c r="C19" s="43"/>
      <c r="D19" s="43"/>
      <c r="E19" s="43"/>
      <c r="F19" s="53"/>
      <c r="G19" s="55"/>
      <c r="H19" s="55"/>
      <c r="I19" s="115"/>
      <c r="J19" s="57"/>
      <c r="K19" s="47"/>
      <c r="L19" s="9"/>
      <c r="M19" s="115"/>
      <c r="N19" s="9"/>
      <c r="O19" s="47"/>
      <c r="P19" s="51"/>
    </row>
    <row r="20" spans="1:16" ht="19.5" customHeight="1">
      <c r="A20" s="43"/>
      <c r="B20" s="43" t="s">
        <v>82</v>
      </c>
      <c r="C20" s="43"/>
      <c r="D20" s="43"/>
      <c r="E20" s="43"/>
      <c r="F20" s="52">
        <v>7</v>
      </c>
      <c r="G20" s="53"/>
      <c r="H20" s="53"/>
      <c r="I20" s="46">
        <v>14300</v>
      </c>
      <c r="J20" s="46"/>
      <c r="K20" s="54">
        <v>14300</v>
      </c>
      <c r="L20" s="92"/>
      <c r="M20" s="46">
        <v>14300</v>
      </c>
      <c r="N20" s="92"/>
      <c r="O20" s="54">
        <v>14300</v>
      </c>
      <c r="P20" s="51"/>
    </row>
    <row r="21" spans="1:16" ht="19.5" customHeight="1">
      <c r="A21" s="43"/>
      <c r="B21" s="43" t="s">
        <v>112</v>
      </c>
      <c r="C21" s="43"/>
      <c r="D21" s="43"/>
      <c r="E21" s="43"/>
      <c r="F21" s="52">
        <v>8</v>
      </c>
      <c r="G21" s="53"/>
      <c r="H21" s="53"/>
      <c r="I21" s="46">
        <v>0</v>
      </c>
      <c r="J21" s="46"/>
      <c r="K21" s="54">
        <v>0</v>
      </c>
      <c r="L21" s="92"/>
      <c r="M21" s="46">
        <v>700</v>
      </c>
      <c r="N21" s="92"/>
      <c r="O21" s="54">
        <v>700</v>
      </c>
      <c r="P21" s="51"/>
    </row>
    <row r="22" spans="1:16" ht="19.5" customHeight="1">
      <c r="A22" s="43"/>
      <c r="B22" s="43" t="s">
        <v>57</v>
      </c>
      <c r="C22" s="43"/>
      <c r="D22" s="43"/>
      <c r="E22" s="43"/>
      <c r="F22" s="52">
        <v>9</v>
      </c>
      <c r="G22" s="53"/>
      <c r="H22" s="53"/>
      <c r="I22" s="46">
        <v>48995</v>
      </c>
      <c r="J22" s="46"/>
      <c r="K22" s="46">
        <v>55548</v>
      </c>
      <c r="L22" s="92"/>
      <c r="M22" s="93">
        <v>72000</v>
      </c>
      <c r="N22" s="92"/>
      <c r="O22" s="46">
        <v>72000</v>
      </c>
      <c r="P22" s="51"/>
    </row>
    <row r="23" spans="1:16" ht="19.5" customHeight="1">
      <c r="A23" s="43"/>
      <c r="B23" s="43" t="s">
        <v>55</v>
      </c>
      <c r="C23" s="43"/>
      <c r="D23" s="43"/>
      <c r="E23" s="43"/>
      <c r="F23" s="52">
        <v>10</v>
      </c>
      <c r="G23" s="53"/>
      <c r="H23" s="53"/>
      <c r="I23" s="47">
        <v>832540</v>
      </c>
      <c r="J23" s="47"/>
      <c r="K23" s="47">
        <v>776033</v>
      </c>
      <c r="L23" s="9"/>
      <c r="M23" s="47">
        <v>832540</v>
      </c>
      <c r="N23" s="9"/>
      <c r="O23" s="47">
        <v>776033</v>
      </c>
      <c r="P23" s="51"/>
    </row>
    <row r="24" spans="1:16" ht="19.5" customHeight="1">
      <c r="A24" s="43"/>
      <c r="B24" s="43" t="s">
        <v>135</v>
      </c>
      <c r="C24" s="43"/>
      <c r="D24" s="43"/>
      <c r="E24" s="43"/>
      <c r="F24" s="52">
        <v>11</v>
      </c>
      <c r="G24" s="53"/>
      <c r="H24" s="53"/>
      <c r="I24" s="47">
        <v>5290</v>
      </c>
      <c r="J24" s="47"/>
      <c r="K24" s="54">
        <v>3816</v>
      </c>
      <c r="L24" s="9"/>
      <c r="M24" s="47">
        <v>5290</v>
      </c>
      <c r="N24" s="9"/>
      <c r="O24" s="54">
        <v>3816</v>
      </c>
      <c r="P24" s="51"/>
    </row>
    <row r="25" spans="1:16" ht="19.5" customHeight="1">
      <c r="A25" s="43"/>
      <c r="B25" s="43" t="s">
        <v>56</v>
      </c>
      <c r="C25" s="43"/>
      <c r="D25" s="43"/>
      <c r="E25" s="43"/>
      <c r="F25" s="52">
        <v>12</v>
      </c>
      <c r="G25" s="53"/>
      <c r="H25" s="53"/>
      <c r="I25" s="47">
        <v>4376</v>
      </c>
      <c r="J25" s="47"/>
      <c r="K25" s="47">
        <v>1518</v>
      </c>
      <c r="L25" s="9"/>
      <c r="M25" s="47">
        <v>4376</v>
      </c>
      <c r="N25" s="9"/>
      <c r="O25" s="47">
        <v>1518</v>
      </c>
      <c r="P25" s="51"/>
    </row>
    <row r="26" spans="1:16" ht="19.5" customHeight="1">
      <c r="A26" s="43"/>
      <c r="B26" s="43" t="s">
        <v>58</v>
      </c>
      <c r="C26" s="43"/>
      <c r="D26" s="43"/>
      <c r="E26" s="43"/>
      <c r="F26" s="52">
        <v>13</v>
      </c>
      <c r="G26" s="53"/>
      <c r="H26" s="53"/>
      <c r="I26" s="47">
        <v>15729</v>
      </c>
      <c r="J26" s="47"/>
      <c r="K26" s="47">
        <v>14827</v>
      </c>
      <c r="L26" s="9"/>
      <c r="M26" s="47">
        <v>15729</v>
      </c>
      <c r="N26" s="9"/>
      <c r="O26" s="47">
        <v>14827</v>
      </c>
      <c r="P26" s="51"/>
    </row>
    <row r="27" spans="1:16" ht="19.5" customHeight="1">
      <c r="A27" s="43"/>
      <c r="B27" s="43" t="s">
        <v>15</v>
      </c>
      <c r="C27" s="43"/>
      <c r="D27" s="43"/>
      <c r="E27" s="43"/>
      <c r="F27" s="52"/>
      <c r="G27" s="53"/>
      <c r="H27" s="53"/>
      <c r="I27" s="58">
        <v>50</v>
      </c>
      <c r="J27" s="47"/>
      <c r="K27" s="58">
        <v>50</v>
      </c>
      <c r="L27" s="9"/>
      <c r="M27" s="58">
        <v>50</v>
      </c>
      <c r="N27" s="9"/>
      <c r="O27" s="58">
        <v>50</v>
      </c>
      <c r="P27" s="51"/>
    </row>
    <row r="28" spans="1:16" ht="19.5" customHeight="1">
      <c r="A28" s="43"/>
      <c r="B28" s="43"/>
      <c r="C28" s="43" t="s">
        <v>47</v>
      </c>
      <c r="D28" s="43"/>
      <c r="E28" s="43"/>
      <c r="F28" s="43"/>
      <c r="G28" s="43"/>
      <c r="H28" s="43"/>
      <c r="I28" s="58">
        <f>SUM(I20:I27)</f>
        <v>921280</v>
      </c>
      <c r="J28" s="50"/>
      <c r="K28" s="58">
        <v>866092</v>
      </c>
      <c r="L28" s="9"/>
      <c r="M28" s="58">
        <f>SUM(M20:M27)</f>
        <v>944985</v>
      </c>
      <c r="N28" s="9"/>
      <c r="O28" s="58">
        <v>883244</v>
      </c>
      <c r="P28" s="43"/>
    </row>
    <row r="29" spans="1:16" ht="19.5" customHeight="1" thickBot="1">
      <c r="A29" s="43" t="s">
        <v>48</v>
      </c>
      <c r="B29" s="43"/>
      <c r="C29" s="43"/>
      <c r="D29" s="43"/>
      <c r="E29" s="43"/>
      <c r="F29" s="43"/>
      <c r="G29" s="43"/>
      <c r="H29" s="43"/>
      <c r="I29" s="59">
        <f>SUM(I18,I28)</f>
        <v>1446265</v>
      </c>
      <c r="J29" s="50"/>
      <c r="K29" s="59">
        <v>1342117</v>
      </c>
      <c r="L29" s="9"/>
      <c r="M29" s="59">
        <f>SUM(M18,M28)</f>
        <v>1468645</v>
      </c>
      <c r="N29" s="9"/>
      <c r="O29" s="59">
        <v>1358339</v>
      </c>
      <c r="P29" s="51"/>
    </row>
    <row r="30" spans="1:16" ht="15" customHeight="1" thickTop="1">
      <c r="A30" s="43"/>
      <c r="B30" s="43"/>
      <c r="C30" s="43"/>
      <c r="D30" s="43"/>
      <c r="E30" s="43"/>
      <c r="F30" s="43"/>
      <c r="G30" s="43"/>
      <c r="H30" s="43"/>
      <c r="I30" s="46"/>
      <c r="J30" s="50"/>
      <c r="K30" s="46"/>
      <c r="L30" s="9"/>
      <c r="M30" s="46"/>
      <c r="N30" s="9"/>
      <c r="O30" s="46"/>
      <c r="P30" s="51"/>
    </row>
    <row r="31" spans="1:16" ht="15" customHeight="1">
      <c r="A31" s="43"/>
      <c r="B31" s="43"/>
      <c r="C31" s="43"/>
      <c r="D31" s="43"/>
      <c r="E31" s="43"/>
      <c r="F31" s="43"/>
      <c r="G31" s="43"/>
      <c r="H31" s="43"/>
      <c r="I31" s="46"/>
      <c r="J31" s="50"/>
      <c r="K31" s="46"/>
      <c r="L31" s="9"/>
      <c r="M31" s="46"/>
      <c r="N31" s="9"/>
      <c r="O31" s="46"/>
      <c r="P31" s="51"/>
    </row>
    <row r="32" spans="1:16" ht="15" customHeight="1">
      <c r="A32" s="43"/>
      <c r="B32" s="43"/>
      <c r="C32" s="43"/>
      <c r="D32" s="43"/>
      <c r="E32" s="43"/>
      <c r="F32" s="43"/>
      <c r="G32" s="43"/>
      <c r="H32" s="43"/>
      <c r="I32" s="46"/>
      <c r="J32" s="50"/>
      <c r="K32" s="46"/>
      <c r="L32" s="9"/>
      <c r="M32" s="46"/>
      <c r="N32" s="9"/>
      <c r="O32" s="46"/>
      <c r="P32" s="51"/>
    </row>
    <row r="33" spans="1:16" ht="15" customHeight="1">
      <c r="A33" s="43"/>
      <c r="B33" s="43"/>
      <c r="C33" s="43"/>
      <c r="D33" s="43"/>
      <c r="E33" s="43"/>
      <c r="F33" s="43"/>
      <c r="G33" s="43"/>
      <c r="H33" s="43"/>
      <c r="I33" s="46"/>
      <c r="J33" s="50"/>
      <c r="K33" s="46"/>
      <c r="L33" s="9"/>
      <c r="M33" s="46"/>
      <c r="N33" s="9"/>
      <c r="O33" s="46"/>
      <c r="P33" s="51"/>
    </row>
    <row r="34" spans="1:16" ht="15" customHeight="1">
      <c r="A34" s="43"/>
      <c r="B34" s="43"/>
      <c r="C34" s="43"/>
      <c r="D34" s="43"/>
      <c r="E34" s="43"/>
      <c r="F34" s="43"/>
      <c r="G34" s="43"/>
      <c r="H34" s="43"/>
      <c r="I34" s="46"/>
      <c r="J34" s="50"/>
      <c r="K34" s="46"/>
      <c r="L34" s="9"/>
      <c r="M34" s="46"/>
      <c r="N34" s="9"/>
      <c r="O34" s="46"/>
      <c r="P34" s="51"/>
    </row>
    <row r="35" spans="1:16" ht="15" customHeight="1">
      <c r="A35" s="43"/>
      <c r="B35" s="43"/>
      <c r="C35" s="43"/>
      <c r="D35" s="43"/>
      <c r="E35" s="43"/>
      <c r="F35" s="43"/>
      <c r="G35" s="43"/>
      <c r="H35" s="43"/>
      <c r="I35" s="46"/>
      <c r="J35" s="50"/>
      <c r="K35" s="46"/>
      <c r="L35" s="9"/>
      <c r="M35" s="46"/>
      <c r="N35" s="9"/>
      <c r="O35" s="46"/>
      <c r="P35" s="51"/>
    </row>
    <row r="36" spans="1:16" ht="26.25" customHeight="1">
      <c r="A36" s="43"/>
      <c r="B36" s="43"/>
      <c r="C36" s="43"/>
      <c r="D36" s="43"/>
      <c r="E36" s="43"/>
      <c r="F36" s="43"/>
      <c r="G36" s="43"/>
      <c r="H36" s="43"/>
      <c r="I36" s="46"/>
      <c r="J36" s="50"/>
      <c r="K36" s="46"/>
      <c r="L36" s="9"/>
      <c r="M36" s="46"/>
      <c r="N36" s="9"/>
      <c r="O36" s="46"/>
      <c r="P36" s="51"/>
    </row>
    <row r="37" spans="1:16" ht="22.9" customHeight="1">
      <c r="A37" s="43"/>
      <c r="B37" s="43"/>
      <c r="C37" s="43"/>
      <c r="D37" s="43"/>
      <c r="E37" s="43"/>
      <c r="F37" s="43"/>
      <c r="G37" s="43"/>
      <c r="H37" s="43"/>
      <c r="I37" s="46"/>
      <c r="J37" s="50"/>
      <c r="K37" s="46"/>
      <c r="L37" s="9"/>
      <c r="M37" s="46"/>
      <c r="N37" s="9"/>
      <c r="O37" s="181" t="s">
        <v>140</v>
      </c>
      <c r="P37" s="51"/>
    </row>
    <row r="38" spans="1:16" ht="22.9" customHeight="1">
      <c r="A38" s="43"/>
      <c r="B38" s="43"/>
      <c r="C38" s="43"/>
      <c r="D38" s="43"/>
      <c r="E38" s="43"/>
      <c r="F38" s="43"/>
      <c r="G38" s="43"/>
      <c r="H38" s="43"/>
      <c r="I38" s="46"/>
      <c r="J38" s="50"/>
      <c r="K38" s="46"/>
      <c r="L38" s="9"/>
      <c r="M38" s="46"/>
      <c r="N38" s="9"/>
      <c r="O38" s="181" t="s">
        <v>141</v>
      </c>
      <c r="P38" s="51"/>
    </row>
    <row r="39" spans="1:16" ht="22.15" customHeight="1">
      <c r="A39" s="254" t="s">
        <v>165</v>
      </c>
      <c r="B39" s="255"/>
      <c r="C39" s="255"/>
      <c r="D39" s="255"/>
      <c r="E39" s="255"/>
      <c r="F39" s="255"/>
      <c r="G39" s="255"/>
      <c r="H39" s="255"/>
      <c r="I39" s="255"/>
      <c r="J39" s="255"/>
      <c r="K39" s="255"/>
      <c r="L39" s="255"/>
      <c r="M39" s="255"/>
      <c r="N39" s="255"/>
      <c r="O39" s="255"/>
      <c r="P39" s="40"/>
    </row>
    <row r="40" spans="1:16" ht="22.15" customHeight="1">
      <c r="A40" s="251" t="s">
        <v>122</v>
      </c>
      <c r="B40" s="251"/>
      <c r="C40" s="251"/>
      <c r="D40" s="251"/>
      <c r="E40" s="251"/>
      <c r="F40" s="251"/>
      <c r="G40" s="251"/>
      <c r="H40" s="251"/>
      <c r="I40" s="251"/>
      <c r="J40" s="251"/>
      <c r="K40" s="251"/>
      <c r="L40" s="251"/>
      <c r="M40" s="251"/>
      <c r="N40" s="251"/>
      <c r="O40" s="251"/>
      <c r="P40" s="40"/>
    </row>
    <row r="41" spans="1:16" ht="22.15" customHeight="1">
      <c r="A41" s="251" t="s">
        <v>38</v>
      </c>
      <c r="B41" s="251"/>
      <c r="C41" s="251"/>
      <c r="D41" s="251"/>
      <c r="E41" s="251"/>
      <c r="F41" s="251"/>
      <c r="G41" s="251"/>
      <c r="H41" s="251"/>
      <c r="I41" s="251"/>
      <c r="J41" s="251"/>
      <c r="K41" s="251"/>
      <c r="L41" s="251"/>
      <c r="M41" s="251"/>
      <c r="N41" s="251"/>
      <c r="O41" s="251"/>
      <c r="P41" s="40"/>
    </row>
    <row r="42" spans="1:16" ht="22.15" customHeight="1">
      <c r="A42" s="256" t="str">
        <f>A6</f>
        <v>AS  AT SEPTEMBER 30, 2022</v>
      </c>
      <c r="B42" s="256"/>
      <c r="C42" s="256"/>
      <c r="D42" s="256"/>
      <c r="E42" s="256"/>
      <c r="F42" s="256"/>
      <c r="G42" s="256"/>
      <c r="H42" s="256"/>
      <c r="I42" s="256"/>
      <c r="J42" s="256"/>
      <c r="K42" s="256"/>
      <c r="L42" s="256"/>
      <c r="M42" s="256"/>
      <c r="N42" s="256"/>
      <c r="O42" s="256"/>
      <c r="P42" s="40"/>
    </row>
    <row r="43" spans="1:16" ht="10.5" customHeight="1">
      <c r="A43" s="41"/>
      <c r="B43" s="41"/>
      <c r="C43" s="41"/>
      <c r="D43" s="41"/>
      <c r="E43" s="41"/>
      <c r="F43" s="41"/>
      <c r="G43" s="41"/>
      <c r="H43" s="41"/>
      <c r="I43" s="42"/>
      <c r="J43" s="42"/>
      <c r="K43" s="42"/>
      <c r="L43" s="42"/>
      <c r="M43" s="42"/>
      <c r="N43" s="42"/>
      <c r="O43" s="42"/>
      <c r="P43" s="40"/>
    </row>
    <row r="44" spans="1:16" ht="22.15" customHeight="1">
      <c r="A44" s="251" t="s">
        <v>45</v>
      </c>
      <c r="B44" s="251"/>
      <c r="C44" s="251"/>
      <c r="D44" s="251"/>
      <c r="E44" s="251"/>
      <c r="F44" s="251"/>
      <c r="G44" s="251"/>
      <c r="H44" s="251"/>
      <c r="I44" s="251"/>
      <c r="J44" s="251"/>
      <c r="K44" s="251"/>
      <c r="L44" s="251"/>
      <c r="M44" s="251"/>
      <c r="N44" s="251"/>
      <c r="O44" s="251"/>
      <c r="P44" s="40"/>
    </row>
    <row r="45" spans="1:16" ht="19.149999999999999" customHeight="1">
      <c r="A45" s="43"/>
      <c r="B45" s="43"/>
      <c r="C45" s="43"/>
      <c r="D45" s="43"/>
      <c r="E45" s="43"/>
      <c r="F45" s="43"/>
      <c r="G45" s="43"/>
      <c r="H45" s="43"/>
      <c r="I45" s="252" t="s">
        <v>142</v>
      </c>
      <c r="J45" s="252"/>
      <c r="K45" s="252"/>
      <c r="L45" s="252"/>
      <c r="M45" s="252"/>
      <c r="N45" s="252"/>
      <c r="O45" s="252"/>
      <c r="P45" s="43"/>
    </row>
    <row r="46" spans="1:16" ht="15" customHeight="1">
      <c r="A46" s="44"/>
      <c r="B46" s="44"/>
      <c r="C46" s="44"/>
      <c r="D46" s="44"/>
      <c r="E46" s="44"/>
      <c r="F46" s="44"/>
      <c r="G46" s="44"/>
      <c r="H46" s="44"/>
      <c r="I46" s="257" t="s">
        <v>113</v>
      </c>
      <c r="J46" s="257"/>
      <c r="K46" s="257"/>
      <c r="L46" s="45"/>
      <c r="M46" s="253" t="s">
        <v>63</v>
      </c>
      <c r="N46" s="253"/>
      <c r="O46" s="253"/>
      <c r="P46" s="44"/>
    </row>
    <row r="47" spans="1:16" ht="15" customHeight="1">
      <c r="A47" s="44"/>
      <c r="B47" s="44"/>
      <c r="C47" s="44"/>
      <c r="D47" s="44"/>
      <c r="E47" s="44"/>
      <c r="F47" s="44"/>
      <c r="G47" s="44"/>
      <c r="H47" s="44"/>
      <c r="I47" s="8" t="s">
        <v>234</v>
      </c>
      <c r="J47" s="8"/>
      <c r="K47" s="8" t="s">
        <v>72</v>
      </c>
      <c r="L47" s="45"/>
      <c r="M47" s="8" t="s">
        <v>234</v>
      </c>
      <c r="N47" s="8"/>
      <c r="O47" s="8" t="s">
        <v>72</v>
      </c>
      <c r="P47" s="44"/>
    </row>
    <row r="48" spans="1:16" ht="15" customHeight="1">
      <c r="A48" s="44"/>
      <c r="B48" s="44"/>
      <c r="C48" s="44"/>
      <c r="D48" s="44"/>
      <c r="E48" s="44"/>
      <c r="F48" s="43" t="s">
        <v>4</v>
      </c>
      <c r="G48" s="43"/>
      <c r="H48" s="52"/>
      <c r="I48" s="10" t="s">
        <v>170</v>
      </c>
      <c r="J48" s="4"/>
      <c r="K48" s="10" t="s">
        <v>136</v>
      </c>
      <c r="L48" s="46"/>
      <c r="M48" s="10" t="s">
        <v>170</v>
      </c>
      <c r="N48" s="4"/>
      <c r="O48" s="10" t="s">
        <v>136</v>
      </c>
      <c r="P48" s="44"/>
    </row>
    <row r="49" spans="1:16" ht="19.149999999999999" customHeight="1">
      <c r="A49" s="43" t="s">
        <v>39</v>
      </c>
      <c r="B49" s="43"/>
      <c r="C49" s="43"/>
      <c r="D49" s="43"/>
      <c r="E49" s="43"/>
      <c r="F49" s="43"/>
      <c r="G49" s="43"/>
      <c r="H49" s="43"/>
      <c r="I49" s="47"/>
      <c r="J49" s="46"/>
      <c r="K49" s="47"/>
      <c r="L49" s="46"/>
      <c r="M49" s="47"/>
      <c r="N49" s="47"/>
      <c r="O49" s="47"/>
      <c r="P49" s="51"/>
    </row>
    <row r="50" spans="1:16" ht="19.149999999999999" customHeight="1">
      <c r="A50" s="43"/>
      <c r="B50" s="43" t="s">
        <v>123</v>
      </c>
      <c r="C50" s="43"/>
      <c r="D50" s="43"/>
      <c r="E50" s="43"/>
      <c r="P50" s="51"/>
    </row>
    <row r="51" spans="1:16" ht="19.149999999999999" customHeight="1">
      <c r="A51" s="43"/>
      <c r="B51" s="43"/>
      <c r="C51" s="43" t="s">
        <v>124</v>
      </c>
      <c r="D51" s="43"/>
      <c r="E51" s="43"/>
      <c r="F51" s="43">
        <v>14</v>
      </c>
      <c r="G51" s="43"/>
      <c r="H51" s="43"/>
      <c r="I51" s="47">
        <v>90000</v>
      </c>
      <c r="J51" s="46"/>
      <c r="K51" s="47">
        <v>166694</v>
      </c>
      <c r="L51" s="46"/>
      <c r="M51" s="47">
        <v>90000</v>
      </c>
      <c r="N51" s="47"/>
      <c r="O51" s="47">
        <v>166694</v>
      </c>
      <c r="P51" s="51"/>
    </row>
    <row r="52" spans="1:16" ht="19.149999999999999" customHeight="1">
      <c r="A52" s="43"/>
      <c r="B52" s="43" t="s">
        <v>169</v>
      </c>
      <c r="C52" s="43"/>
      <c r="D52" s="43"/>
      <c r="E52" s="43"/>
      <c r="F52" s="52" t="s">
        <v>177</v>
      </c>
      <c r="G52" s="62"/>
      <c r="H52" s="62"/>
      <c r="I52" s="47">
        <v>272520</v>
      </c>
      <c r="J52" s="46"/>
      <c r="K52" s="47">
        <v>188364</v>
      </c>
      <c r="L52" s="6"/>
      <c r="M52" s="47">
        <v>272505</v>
      </c>
      <c r="N52" s="6"/>
      <c r="O52" s="47">
        <v>188352</v>
      </c>
      <c r="P52" s="51"/>
    </row>
    <row r="53" spans="1:16" ht="19.149999999999999" customHeight="1">
      <c r="A53" s="43"/>
      <c r="B53" s="43" t="s">
        <v>83</v>
      </c>
      <c r="C53" s="43"/>
      <c r="D53" s="43"/>
      <c r="E53" s="43"/>
      <c r="F53" s="52">
        <v>16</v>
      </c>
      <c r="G53" s="62"/>
      <c r="H53" s="62"/>
      <c r="I53" s="47">
        <v>19998</v>
      </c>
      <c r="J53" s="46"/>
      <c r="K53" s="47">
        <v>19381</v>
      </c>
      <c r="L53" s="6"/>
      <c r="M53" s="47">
        <v>19998</v>
      </c>
      <c r="N53" s="6"/>
      <c r="O53" s="47">
        <v>19381</v>
      </c>
      <c r="P53" s="51"/>
    </row>
    <row r="54" spans="1:16" ht="19.149999999999999" customHeight="1">
      <c r="A54" s="43"/>
      <c r="B54" s="43" t="s">
        <v>86</v>
      </c>
      <c r="C54" s="43"/>
      <c r="D54" s="43"/>
      <c r="E54" s="43"/>
      <c r="F54" s="52">
        <v>17</v>
      </c>
      <c r="G54" s="43"/>
      <c r="H54" s="43"/>
      <c r="I54" s="50">
        <v>30318</v>
      </c>
      <c r="J54" s="54"/>
      <c r="K54" s="50">
        <v>27134</v>
      </c>
      <c r="L54" s="6"/>
      <c r="M54" s="50">
        <v>30318</v>
      </c>
      <c r="N54" s="6"/>
      <c r="O54" s="50">
        <v>27134</v>
      </c>
      <c r="P54" s="51"/>
    </row>
    <row r="55" spans="1:16" ht="19.149999999999999" customHeight="1">
      <c r="A55" s="43"/>
      <c r="B55" s="216" t="s">
        <v>185</v>
      </c>
      <c r="C55" s="43"/>
      <c r="D55" s="43"/>
      <c r="E55" s="43"/>
      <c r="F55" s="52"/>
      <c r="G55" s="43"/>
      <c r="H55" s="43"/>
      <c r="I55" s="50">
        <v>5208</v>
      </c>
      <c r="J55" s="54"/>
      <c r="K55" s="50">
        <v>0</v>
      </c>
      <c r="L55" s="6"/>
      <c r="M55" s="50">
        <v>5205</v>
      </c>
      <c r="N55" s="6"/>
      <c r="O55" s="50">
        <v>0</v>
      </c>
      <c r="P55" s="51"/>
    </row>
    <row r="56" spans="1:16" ht="19.149999999999999" customHeight="1">
      <c r="A56" s="43"/>
      <c r="B56" s="43" t="s">
        <v>16</v>
      </c>
      <c r="C56" s="43"/>
      <c r="D56" s="43"/>
      <c r="E56" s="43"/>
      <c r="F56" s="52"/>
      <c r="G56" s="43"/>
      <c r="H56" s="43"/>
      <c r="I56" s="50">
        <v>11119</v>
      </c>
      <c r="J56" s="54"/>
      <c r="K56" s="50">
        <v>14115</v>
      </c>
      <c r="L56" s="6"/>
      <c r="M56" s="50">
        <v>11096</v>
      </c>
      <c r="N56" s="6"/>
      <c r="O56" s="50">
        <v>14115</v>
      </c>
      <c r="P56" s="51"/>
    </row>
    <row r="57" spans="1:16" ht="19.149999999999999" customHeight="1">
      <c r="A57" s="43"/>
      <c r="B57" s="43"/>
      <c r="C57" s="43" t="s">
        <v>60</v>
      </c>
      <c r="D57" s="43"/>
      <c r="E57" s="43"/>
      <c r="F57" s="52"/>
      <c r="G57" s="43"/>
      <c r="H57" s="43"/>
      <c r="I57" s="68">
        <f>SUM(I51:I56)</f>
        <v>429163</v>
      </c>
      <c r="J57" s="54"/>
      <c r="K57" s="68">
        <v>415688</v>
      </c>
      <c r="L57" s="6"/>
      <c r="M57" s="68">
        <f>SUM(M51:M56)</f>
        <v>429122</v>
      </c>
      <c r="N57" s="6"/>
      <c r="O57" s="68">
        <v>415676</v>
      </c>
      <c r="P57" s="51"/>
    </row>
    <row r="58" spans="1:16" ht="19.149999999999999" customHeight="1">
      <c r="A58" s="43" t="s">
        <v>40</v>
      </c>
      <c r="B58" s="43"/>
      <c r="C58" s="43"/>
      <c r="D58" s="43"/>
      <c r="E58" s="43"/>
      <c r="F58" s="52"/>
      <c r="G58" s="43"/>
      <c r="H58" s="43"/>
      <c r="I58" s="116"/>
      <c r="J58" s="54"/>
      <c r="K58" s="116"/>
      <c r="L58" s="6"/>
      <c r="M58" s="116"/>
      <c r="N58" s="6"/>
      <c r="O58" s="116"/>
      <c r="P58" s="51"/>
    </row>
    <row r="59" spans="1:16" ht="19.149999999999999" customHeight="1">
      <c r="A59" s="43"/>
      <c r="B59" s="43" t="s">
        <v>84</v>
      </c>
      <c r="C59" s="43"/>
      <c r="D59" s="43"/>
      <c r="E59" s="43"/>
      <c r="F59" s="52">
        <v>16</v>
      </c>
      <c r="G59" s="43"/>
      <c r="H59" s="43"/>
      <c r="I59" s="54">
        <v>29785</v>
      </c>
      <c r="J59" s="54"/>
      <c r="K59" s="54">
        <v>43183</v>
      </c>
      <c r="L59" s="6"/>
      <c r="M59" s="54">
        <v>29785</v>
      </c>
      <c r="N59" s="6"/>
      <c r="O59" s="54">
        <v>43184</v>
      </c>
      <c r="P59" s="51"/>
    </row>
    <row r="60" spans="1:16" ht="19.149999999999999" customHeight="1">
      <c r="A60" s="43"/>
      <c r="B60" s="43" t="s">
        <v>87</v>
      </c>
      <c r="C60" s="43"/>
      <c r="D60" s="43"/>
      <c r="E60" s="43"/>
      <c r="F60" s="52">
        <v>17</v>
      </c>
      <c r="G60" s="43"/>
      <c r="H60" s="43"/>
      <c r="I60" s="54">
        <v>125042</v>
      </c>
      <c r="J60" s="54"/>
      <c r="K60" s="54">
        <v>63721</v>
      </c>
      <c r="L60" s="6"/>
      <c r="M60" s="54">
        <v>125042</v>
      </c>
      <c r="N60" s="6"/>
      <c r="O60" s="54">
        <v>63721</v>
      </c>
      <c r="P60" s="51"/>
    </row>
    <row r="61" spans="1:16" ht="19.149999999999999" customHeight="1">
      <c r="A61" s="43"/>
      <c r="B61" s="43" t="s">
        <v>89</v>
      </c>
      <c r="C61" s="43"/>
      <c r="D61" s="43"/>
      <c r="E61" s="43"/>
      <c r="F61" s="52">
        <v>18</v>
      </c>
      <c r="G61" s="43"/>
      <c r="H61" s="43"/>
      <c r="I61" s="94">
        <v>37402</v>
      </c>
      <c r="J61" s="94"/>
      <c r="K61" s="94">
        <v>35391</v>
      </c>
      <c r="L61" s="5"/>
      <c r="M61" s="94">
        <v>37402</v>
      </c>
      <c r="N61" s="5"/>
      <c r="O61" s="94">
        <v>35391</v>
      </c>
      <c r="P61" s="51"/>
    </row>
    <row r="62" spans="1:16" ht="19.149999999999999" customHeight="1">
      <c r="A62" s="43"/>
      <c r="B62" s="43"/>
      <c r="C62" s="43" t="s">
        <v>61</v>
      </c>
      <c r="D62" s="43"/>
      <c r="E62" s="43"/>
      <c r="G62" s="43"/>
      <c r="H62" s="43"/>
      <c r="I62" s="95">
        <f>SUM(I59:I61)</f>
        <v>192229</v>
      </c>
      <c r="J62" s="94"/>
      <c r="K62" s="95">
        <v>142295</v>
      </c>
      <c r="L62" s="6"/>
      <c r="M62" s="95">
        <f>SUM(M59:M61)</f>
        <v>192229</v>
      </c>
      <c r="N62" s="6"/>
      <c r="O62" s="95">
        <v>142296</v>
      </c>
      <c r="P62" s="51"/>
    </row>
    <row r="63" spans="1:16" ht="19.149999999999999" customHeight="1">
      <c r="A63" s="43" t="s">
        <v>41</v>
      </c>
      <c r="B63" s="43"/>
      <c r="C63" s="43"/>
      <c r="D63" s="43"/>
      <c r="E63" s="43"/>
      <c r="F63" s="43"/>
      <c r="G63" s="43"/>
      <c r="H63" s="43"/>
      <c r="I63" s="68">
        <f>SUM(I62,I57)</f>
        <v>621392</v>
      </c>
      <c r="J63" s="54"/>
      <c r="K63" s="68">
        <v>557983</v>
      </c>
      <c r="L63" s="6"/>
      <c r="M63" s="68">
        <f>SUM(M62,M57)</f>
        <v>621351</v>
      </c>
      <c r="N63" s="6"/>
      <c r="O63" s="68">
        <v>557972</v>
      </c>
      <c r="P63" s="51"/>
    </row>
    <row r="64" spans="1:16" ht="19.149999999999999" customHeight="1">
      <c r="A64" s="43"/>
      <c r="B64" s="43"/>
      <c r="C64" s="43"/>
      <c r="D64" s="43"/>
      <c r="E64" s="43"/>
      <c r="F64" s="43"/>
      <c r="G64" s="43"/>
      <c r="H64" s="43"/>
      <c r="I64" s="46"/>
      <c r="J64" s="46"/>
      <c r="K64" s="46"/>
      <c r="L64" s="46"/>
      <c r="M64" s="46"/>
      <c r="N64" s="50"/>
      <c r="O64" s="46"/>
      <c r="P64" s="51"/>
    </row>
    <row r="65" spans="1:16" ht="19.149999999999999" customHeight="1">
      <c r="A65" s="43"/>
      <c r="B65" s="43"/>
      <c r="C65" s="43"/>
      <c r="D65" s="43"/>
      <c r="E65" s="43"/>
      <c r="F65" s="43"/>
      <c r="G65" s="43"/>
      <c r="H65" s="43"/>
      <c r="I65" s="46"/>
      <c r="J65" s="46"/>
      <c r="K65" s="46"/>
      <c r="L65" s="46"/>
      <c r="M65" s="46"/>
      <c r="N65" s="50"/>
      <c r="O65" s="46"/>
      <c r="P65" s="51"/>
    </row>
    <row r="66" spans="1:16" ht="19.149999999999999" customHeight="1">
      <c r="A66" s="43"/>
      <c r="B66" s="43"/>
      <c r="C66" s="43"/>
      <c r="D66" s="43"/>
      <c r="E66" s="43"/>
      <c r="F66" s="43"/>
      <c r="G66" s="43"/>
      <c r="H66" s="43"/>
      <c r="I66" s="46"/>
      <c r="J66" s="46"/>
      <c r="K66" s="46"/>
      <c r="L66" s="46"/>
      <c r="M66" s="46"/>
      <c r="N66" s="50"/>
      <c r="O66" s="46"/>
      <c r="P66" s="51"/>
    </row>
    <row r="67" spans="1:16" ht="19.149999999999999" customHeight="1">
      <c r="A67" s="43"/>
      <c r="B67" s="43"/>
      <c r="C67" s="43"/>
      <c r="D67" s="43"/>
      <c r="E67" s="43"/>
      <c r="F67" s="43"/>
      <c r="G67" s="43"/>
      <c r="H67" s="43"/>
      <c r="I67" s="46"/>
      <c r="J67" s="46"/>
      <c r="K67" s="46"/>
      <c r="L67" s="46"/>
      <c r="M67" s="46"/>
      <c r="N67" s="50"/>
      <c r="O67" s="46"/>
      <c r="P67" s="51"/>
    </row>
    <row r="68" spans="1:16" ht="19.149999999999999" customHeight="1">
      <c r="A68" s="43"/>
      <c r="B68" s="43"/>
      <c r="C68" s="43"/>
      <c r="D68" s="43"/>
      <c r="E68" s="43"/>
      <c r="F68" s="43"/>
      <c r="G68" s="43"/>
      <c r="H68" s="43"/>
      <c r="I68" s="46"/>
      <c r="J68" s="46"/>
      <c r="K68" s="46"/>
      <c r="L68" s="46"/>
      <c r="M68" s="46"/>
      <c r="N68" s="50"/>
      <c r="O68" s="46"/>
      <c r="P68" s="51"/>
    </row>
    <row r="69" spans="1:16" ht="19.149999999999999" customHeight="1">
      <c r="A69" s="43"/>
      <c r="B69" s="43"/>
      <c r="C69" s="43"/>
      <c r="D69" s="43"/>
      <c r="E69" s="43"/>
      <c r="F69" s="43"/>
      <c r="G69" s="43"/>
      <c r="H69" s="43"/>
      <c r="I69" s="46"/>
      <c r="J69" s="46"/>
      <c r="K69" s="46"/>
      <c r="L69" s="46"/>
      <c r="M69" s="46"/>
      <c r="N69" s="50"/>
      <c r="O69" s="46"/>
      <c r="P69" s="51"/>
    </row>
    <row r="70" spans="1:16" ht="19.149999999999999" customHeight="1">
      <c r="A70" s="43"/>
      <c r="B70" s="43"/>
      <c r="C70" s="43"/>
      <c r="D70" s="43"/>
      <c r="E70" s="43"/>
      <c r="F70" s="43"/>
      <c r="G70" s="43"/>
      <c r="H70" s="43"/>
      <c r="I70" s="46"/>
      <c r="J70" s="46"/>
      <c r="K70" s="46"/>
      <c r="L70" s="46"/>
      <c r="M70" s="46"/>
      <c r="N70" s="50"/>
      <c r="O70" s="46"/>
      <c r="P70" s="51"/>
    </row>
    <row r="71" spans="1:16" ht="19.149999999999999" customHeight="1">
      <c r="A71" s="43"/>
      <c r="B71" s="43"/>
      <c r="C71" s="43"/>
      <c r="D71" s="43"/>
      <c r="E71" s="43"/>
      <c r="F71" s="43"/>
      <c r="G71" s="43"/>
      <c r="H71" s="43"/>
      <c r="I71" s="46"/>
      <c r="J71" s="46"/>
      <c r="K71" s="46"/>
      <c r="L71" s="46"/>
      <c r="M71" s="46"/>
      <c r="N71" s="50"/>
      <c r="O71" s="46"/>
      <c r="P71" s="51"/>
    </row>
    <row r="72" spans="1:16" ht="22.9" customHeight="1">
      <c r="A72" s="43"/>
      <c r="B72" s="43"/>
      <c r="C72" s="43"/>
      <c r="D72" s="43"/>
      <c r="E72" s="43"/>
      <c r="F72" s="43"/>
      <c r="G72" s="43"/>
      <c r="H72" s="43"/>
      <c r="I72" s="46"/>
      <c r="J72" s="46"/>
      <c r="K72" s="46"/>
      <c r="L72" s="46"/>
      <c r="M72" s="46"/>
      <c r="N72" s="50"/>
      <c r="O72" s="181" t="s">
        <v>140</v>
      </c>
      <c r="P72" s="51"/>
    </row>
    <row r="73" spans="1:16" ht="22.9" customHeight="1">
      <c r="A73" s="43"/>
      <c r="B73" s="43"/>
      <c r="C73" s="43"/>
      <c r="D73" s="43"/>
      <c r="E73" s="43"/>
      <c r="F73" s="43"/>
      <c r="G73" s="43"/>
      <c r="H73" s="43"/>
      <c r="I73" s="46"/>
      <c r="J73" s="46"/>
      <c r="K73" s="46"/>
      <c r="L73" s="46"/>
      <c r="M73" s="46"/>
      <c r="N73" s="50"/>
      <c r="O73" s="181" t="s">
        <v>141</v>
      </c>
      <c r="P73" s="51"/>
    </row>
    <row r="74" spans="1:16" ht="22.15" customHeight="1">
      <c r="A74" s="254" t="s">
        <v>166</v>
      </c>
      <c r="B74" s="255"/>
      <c r="C74" s="255"/>
      <c r="D74" s="255"/>
      <c r="E74" s="255"/>
      <c r="F74" s="255"/>
      <c r="G74" s="255"/>
      <c r="H74" s="255"/>
      <c r="I74" s="255"/>
      <c r="J74" s="255"/>
      <c r="K74" s="255"/>
      <c r="L74" s="255"/>
      <c r="M74" s="255"/>
      <c r="N74" s="255"/>
      <c r="O74" s="255"/>
      <c r="P74" s="40"/>
    </row>
    <row r="75" spans="1:16" ht="22.15" customHeight="1">
      <c r="A75" s="251" t="s">
        <v>122</v>
      </c>
      <c r="B75" s="251"/>
      <c r="C75" s="251"/>
      <c r="D75" s="251"/>
      <c r="E75" s="251"/>
      <c r="F75" s="251"/>
      <c r="G75" s="251"/>
      <c r="H75" s="251"/>
      <c r="I75" s="251"/>
      <c r="J75" s="251"/>
      <c r="K75" s="251"/>
      <c r="L75" s="251"/>
      <c r="M75" s="251"/>
      <c r="N75" s="251"/>
      <c r="O75" s="251"/>
      <c r="P75" s="40"/>
    </row>
    <row r="76" spans="1:16" ht="22.15" customHeight="1">
      <c r="A76" s="251" t="s">
        <v>38</v>
      </c>
      <c r="B76" s="251"/>
      <c r="C76" s="251"/>
      <c r="D76" s="251"/>
      <c r="E76" s="251"/>
      <c r="F76" s="251"/>
      <c r="G76" s="251"/>
      <c r="H76" s="251"/>
      <c r="I76" s="251"/>
      <c r="J76" s="251"/>
      <c r="K76" s="251"/>
      <c r="L76" s="251"/>
      <c r="M76" s="251"/>
      <c r="N76" s="251"/>
      <c r="O76" s="251"/>
      <c r="P76" s="40"/>
    </row>
    <row r="77" spans="1:16" ht="22.15" customHeight="1">
      <c r="A77" s="256" t="str">
        <f>A6</f>
        <v>AS  AT SEPTEMBER 30, 2022</v>
      </c>
      <c r="B77" s="256"/>
      <c r="C77" s="256"/>
      <c r="D77" s="256"/>
      <c r="E77" s="256"/>
      <c r="F77" s="256"/>
      <c r="G77" s="256"/>
      <c r="H77" s="256"/>
      <c r="I77" s="256"/>
      <c r="J77" s="256"/>
      <c r="K77" s="256"/>
      <c r="L77" s="256"/>
      <c r="M77" s="256"/>
      <c r="N77" s="256"/>
      <c r="O77" s="256"/>
      <c r="P77" s="40"/>
    </row>
    <row r="78" spans="1:16" ht="23.1" customHeight="1">
      <c r="A78" s="41"/>
      <c r="B78" s="41"/>
      <c r="C78" s="41"/>
      <c r="D78" s="41"/>
      <c r="E78" s="41"/>
      <c r="F78" s="41"/>
      <c r="G78" s="41"/>
      <c r="H78" s="41"/>
      <c r="I78" s="42"/>
      <c r="J78" s="42"/>
      <c r="K78" s="42"/>
      <c r="L78" s="42"/>
      <c r="M78" s="42"/>
      <c r="N78" s="42"/>
      <c r="O78" s="42"/>
      <c r="P78" s="40"/>
    </row>
    <row r="79" spans="1:16" ht="23.1" customHeight="1">
      <c r="A79" s="251" t="s">
        <v>46</v>
      </c>
      <c r="B79" s="251"/>
      <c r="C79" s="251"/>
      <c r="D79" s="251"/>
      <c r="E79" s="251"/>
      <c r="F79" s="251"/>
      <c r="G79" s="251"/>
      <c r="H79" s="251"/>
      <c r="I79" s="251"/>
      <c r="J79" s="251"/>
      <c r="K79" s="251"/>
      <c r="L79" s="251"/>
      <c r="M79" s="251"/>
      <c r="N79" s="251"/>
      <c r="O79" s="251"/>
      <c r="P79" s="40"/>
    </row>
    <row r="80" spans="1:16" ht="18" customHeight="1">
      <c r="A80" s="43"/>
      <c r="B80" s="43"/>
      <c r="C80" s="43"/>
      <c r="D80" s="43"/>
      <c r="E80" s="43"/>
      <c r="F80" s="43"/>
      <c r="G80" s="43"/>
      <c r="H80" s="43"/>
      <c r="I80" s="252" t="s">
        <v>142</v>
      </c>
      <c r="J80" s="252"/>
      <c r="K80" s="252"/>
      <c r="L80" s="252"/>
      <c r="M80" s="252"/>
      <c r="N80" s="252"/>
      <c r="O80" s="252"/>
      <c r="P80" s="43"/>
    </row>
    <row r="81" spans="1:16" ht="18" customHeight="1">
      <c r="A81" s="44"/>
      <c r="B81" s="44"/>
      <c r="C81" s="44"/>
      <c r="D81" s="44"/>
      <c r="E81" s="44"/>
      <c r="F81" s="44"/>
      <c r="G81" s="44"/>
      <c r="H81" s="44"/>
      <c r="I81" s="257" t="s">
        <v>113</v>
      </c>
      <c r="J81" s="257"/>
      <c r="K81" s="257"/>
      <c r="L81" s="45"/>
      <c r="M81" s="253" t="s">
        <v>63</v>
      </c>
      <c r="N81" s="253"/>
      <c r="O81" s="253"/>
      <c r="P81" s="44"/>
    </row>
    <row r="82" spans="1:16" ht="18" customHeight="1">
      <c r="A82" s="44"/>
      <c r="B82" s="44"/>
      <c r="C82" s="44"/>
      <c r="D82" s="44"/>
      <c r="E82" s="44"/>
      <c r="F82" s="44"/>
      <c r="G82" s="44"/>
      <c r="H82" s="44"/>
      <c r="I82" s="8" t="s">
        <v>234</v>
      </c>
      <c r="J82" s="8"/>
      <c r="K82" s="8" t="s">
        <v>72</v>
      </c>
      <c r="L82" s="45"/>
      <c r="M82" s="8" t="s">
        <v>234</v>
      </c>
      <c r="N82" s="8"/>
      <c r="O82" s="8" t="s">
        <v>72</v>
      </c>
      <c r="P82" s="44"/>
    </row>
    <row r="83" spans="1:16" ht="18" customHeight="1">
      <c r="A83" s="44"/>
      <c r="B83" s="44"/>
      <c r="C83" s="44"/>
      <c r="D83" s="44"/>
      <c r="E83" s="44"/>
      <c r="F83" s="43" t="s">
        <v>4</v>
      </c>
      <c r="G83" s="43"/>
      <c r="H83" s="52"/>
      <c r="I83" s="10" t="s">
        <v>170</v>
      </c>
      <c r="J83" s="4"/>
      <c r="K83" s="10" t="s">
        <v>136</v>
      </c>
      <c r="L83" s="46"/>
      <c r="M83" s="10" t="s">
        <v>170</v>
      </c>
      <c r="N83" s="4"/>
      <c r="O83" s="10" t="s">
        <v>136</v>
      </c>
      <c r="P83" s="44"/>
    </row>
    <row r="84" spans="1:16" ht="18" customHeight="1">
      <c r="A84" s="43" t="s">
        <v>42</v>
      </c>
      <c r="B84" s="43"/>
      <c r="C84" s="43"/>
      <c r="D84" s="43"/>
      <c r="E84" s="43"/>
      <c r="F84" s="43"/>
      <c r="G84" s="43"/>
      <c r="H84" s="43"/>
      <c r="I84" s="47"/>
      <c r="J84" s="47"/>
      <c r="K84" s="47"/>
      <c r="L84" s="47"/>
      <c r="M84" s="47"/>
      <c r="N84" s="47"/>
      <c r="O84" s="47"/>
      <c r="P84" s="51"/>
    </row>
    <row r="85" spans="1:16" ht="18" customHeight="1">
      <c r="A85" s="43"/>
      <c r="B85" s="43" t="s">
        <v>43</v>
      </c>
      <c r="C85" s="43"/>
      <c r="D85" s="43"/>
      <c r="E85" s="43"/>
      <c r="F85" s="52"/>
      <c r="G85" s="43"/>
      <c r="H85" s="43"/>
      <c r="I85" s="47"/>
      <c r="J85" s="47"/>
      <c r="K85" s="47"/>
      <c r="L85" s="47"/>
      <c r="M85" s="47"/>
      <c r="N85" s="47"/>
      <c r="O85" s="47"/>
      <c r="P85" s="51"/>
    </row>
    <row r="86" spans="1:16" ht="18" customHeight="1">
      <c r="A86" s="43"/>
      <c r="B86" s="43"/>
      <c r="C86" s="43" t="s">
        <v>93</v>
      </c>
      <c r="D86" s="43"/>
      <c r="E86" s="43"/>
      <c r="F86" s="52"/>
      <c r="G86" s="43"/>
      <c r="H86" s="43"/>
      <c r="I86" s="47"/>
      <c r="J86" s="47"/>
      <c r="K86" s="47"/>
      <c r="L86" s="47"/>
      <c r="M86" s="47"/>
      <c r="N86" s="47"/>
      <c r="O86" s="47"/>
      <c r="P86" s="51"/>
    </row>
    <row r="87" spans="1:16" ht="18" customHeight="1" thickBot="1">
      <c r="A87" s="43"/>
      <c r="B87" s="43"/>
      <c r="C87" s="43" t="s">
        <v>178</v>
      </c>
      <c r="D87" s="43"/>
      <c r="E87" s="43"/>
      <c r="F87" s="52">
        <v>21</v>
      </c>
      <c r="G87" s="43"/>
      <c r="H87" s="43"/>
      <c r="I87" s="234">
        <v>343148</v>
      </c>
      <c r="J87" s="47"/>
      <c r="K87" s="47"/>
      <c r="L87" s="47"/>
      <c r="M87" s="234">
        <v>343148</v>
      </c>
      <c r="N87" s="47"/>
      <c r="O87" s="47"/>
      <c r="P87" s="51"/>
    </row>
    <row r="88" spans="1:16" ht="18" customHeight="1" thickTop="1" thickBot="1">
      <c r="A88" s="43"/>
      <c r="B88" s="43"/>
      <c r="C88" s="43" t="s">
        <v>137</v>
      </c>
      <c r="D88" s="43"/>
      <c r="E88" s="43"/>
      <c r="F88" s="52"/>
      <c r="G88" s="43"/>
      <c r="H88" s="43"/>
      <c r="I88" s="93"/>
      <c r="J88" s="50"/>
      <c r="K88" s="136">
        <v>293333</v>
      </c>
      <c r="L88" s="50"/>
      <c r="M88" s="93"/>
      <c r="N88" s="63"/>
      <c r="O88" s="136">
        <v>293333</v>
      </c>
      <c r="P88" s="51"/>
    </row>
    <row r="89" spans="1:16" ht="19.149999999999999" customHeight="1" thickTop="1">
      <c r="A89" s="43"/>
      <c r="B89" s="43"/>
      <c r="C89" s="43" t="s">
        <v>94</v>
      </c>
      <c r="D89" s="43"/>
      <c r="E89" s="43"/>
      <c r="F89" s="52"/>
      <c r="G89" s="43"/>
      <c r="H89" s="43"/>
      <c r="P89" s="43"/>
    </row>
    <row r="90" spans="1:16" ht="19.149999999999999" customHeight="1">
      <c r="A90" s="43"/>
      <c r="B90" s="43"/>
      <c r="C90" s="64" t="s">
        <v>179</v>
      </c>
      <c r="D90" s="43"/>
      <c r="E90" s="43"/>
      <c r="F90" s="52">
        <v>22</v>
      </c>
      <c r="G90" s="43"/>
      <c r="H90" s="43"/>
      <c r="I90" s="47">
        <v>237534</v>
      </c>
      <c r="M90" s="47">
        <v>237534</v>
      </c>
      <c r="P90" s="43"/>
    </row>
    <row r="91" spans="1:16" ht="19.149999999999999" customHeight="1">
      <c r="A91" s="43"/>
      <c r="B91" s="64"/>
      <c r="C91" s="64" t="s">
        <v>138</v>
      </c>
      <c r="D91" s="64"/>
      <c r="E91" s="43"/>
      <c r="F91" s="52"/>
      <c r="G91" s="43"/>
      <c r="H91" s="43"/>
      <c r="I91" s="54"/>
      <c r="J91" s="50"/>
      <c r="K91" s="54">
        <v>235946</v>
      </c>
      <c r="L91" s="50"/>
      <c r="M91" s="54"/>
      <c r="N91" s="63"/>
      <c r="O91" s="54">
        <v>235946</v>
      </c>
      <c r="P91" s="51"/>
    </row>
    <row r="92" spans="1:16" ht="19.149999999999999" customHeight="1">
      <c r="A92" s="43"/>
      <c r="B92" s="43" t="s">
        <v>108</v>
      </c>
      <c r="C92" s="43"/>
      <c r="D92" s="43"/>
      <c r="E92" s="43"/>
      <c r="F92" s="52"/>
      <c r="G92" s="43"/>
      <c r="H92" s="43"/>
      <c r="I92" s="54">
        <v>391595</v>
      </c>
      <c r="J92" s="50"/>
      <c r="K92" s="54">
        <v>390006</v>
      </c>
      <c r="L92" s="50"/>
      <c r="M92" s="130">
        <v>391595</v>
      </c>
      <c r="N92" s="63"/>
      <c r="O92" s="54">
        <v>390006</v>
      </c>
      <c r="P92" s="43"/>
    </row>
    <row r="93" spans="1:16" ht="19.149999999999999" customHeight="1">
      <c r="A93" s="43"/>
      <c r="B93" s="43" t="s">
        <v>9</v>
      </c>
      <c r="C93" s="43"/>
      <c r="D93" s="43"/>
      <c r="E93" s="43"/>
      <c r="F93" s="65"/>
      <c r="G93" s="43"/>
      <c r="H93" s="43"/>
      <c r="I93" s="129"/>
      <c r="K93" s="129"/>
      <c r="L93" s="9"/>
      <c r="M93" s="130"/>
      <c r="N93" s="9"/>
      <c r="O93" s="9"/>
      <c r="P93" s="43"/>
    </row>
    <row r="94" spans="1:16" ht="19.149999999999999" customHeight="1">
      <c r="A94" s="43"/>
      <c r="B94" s="43"/>
      <c r="C94" s="43" t="s">
        <v>95</v>
      </c>
      <c r="D94" s="43"/>
      <c r="E94" s="43"/>
      <c r="F94" s="52"/>
      <c r="G94" s="43"/>
      <c r="H94" s="43"/>
      <c r="I94" s="50">
        <v>25222</v>
      </c>
      <c r="J94" s="54"/>
      <c r="K94" s="50">
        <v>25222</v>
      </c>
      <c r="L94" s="9"/>
      <c r="M94" s="130">
        <v>25222</v>
      </c>
      <c r="N94" s="9"/>
      <c r="O94" s="9">
        <v>25222</v>
      </c>
      <c r="P94" s="43"/>
    </row>
    <row r="95" spans="1:16" ht="19.149999999999999" customHeight="1">
      <c r="A95" s="43"/>
      <c r="B95" s="43"/>
      <c r="C95" s="43" t="s">
        <v>44</v>
      </c>
      <c r="D95" s="43"/>
      <c r="E95" s="43"/>
      <c r="F95" s="66"/>
      <c r="G95" s="43"/>
      <c r="H95" s="43"/>
      <c r="I95" s="63">
        <v>170090</v>
      </c>
      <c r="J95" s="50"/>
      <c r="K95" s="63">
        <v>132638</v>
      </c>
      <c r="L95" s="9"/>
      <c r="M95" s="130">
        <v>192943</v>
      </c>
      <c r="N95" s="9"/>
      <c r="O95" s="9">
        <v>149193</v>
      </c>
      <c r="P95" s="43"/>
    </row>
    <row r="96" spans="1:16" ht="19.149999999999999" customHeight="1">
      <c r="A96" s="43"/>
      <c r="C96" s="43" t="s">
        <v>96</v>
      </c>
      <c r="D96" s="43"/>
      <c r="E96" s="43"/>
      <c r="F96" s="53"/>
      <c r="G96" s="43"/>
      <c r="H96" s="43"/>
      <c r="I96" s="63">
        <v>47</v>
      </c>
      <c r="J96" s="54"/>
      <c r="K96" s="63">
        <v>46</v>
      </c>
      <c r="L96" s="92"/>
      <c r="M96" s="130">
        <v>0</v>
      </c>
      <c r="N96" s="92"/>
      <c r="O96" s="130">
        <v>0</v>
      </c>
      <c r="P96" s="43"/>
    </row>
    <row r="97" spans="1:16" ht="19.149999999999999" customHeight="1">
      <c r="A97" s="43"/>
      <c r="B97" s="43" t="s">
        <v>114</v>
      </c>
      <c r="C97" s="43"/>
      <c r="D97" s="43"/>
      <c r="E97" s="43"/>
      <c r="F97" s="43"/>
      <c r="G97" s="43"/>
      <c r="H97" s="43"/>
      <c r="I97" s="110">
        <f>SUM(I90:I96)</f>
        <v>824488</v>
      </c>
      <c r="J97" s="54">
        <f t="shared" ref="J97:O97" si="0">SUM(J90:J96)</f>
        <v>0</v>
      </c>
      <c r="K97" s="110">
        <f t="shared" si="0"/>
        <v>783858</v>
      </c>
      <c r="L97" s="54">
        <f t="shared" si="0"/>
        <v>0</v>
      </c>
      <c r="M97" s="110">
        <f t="shared" si="0"/>
        <v>847294</v>
      </c>
      <c r="N97" s="54">
        <f t="shared" si="0"/>
        <v>0</v>
      </c>
      <c r="O97" s="110">
        <f t="shared" si="0"/>
        <v>800367</v>
      </c>
      <c r="P97" s="43"/>
    </row>
    <row r="98" spans="1:16" ht="19.149999999999999" customHeight="1">
      <c r="A98" s="43"/>
      <c r="B98" s="43" t="s">
        <v>115</v>
      </c>
      <c r="C98" s="43"/>
      <c r="D98" s="43"/>
      <c r="E98" s="43"/>
      <c r="F98" s="43"/>
      <c r="G98" s="43"/>
      <c r="H98" s="43"/>
      <c r="I98" s="164">
        <v>385</v>
      </c>
      <c r="J98" s="54"/>
      <c r="K98" s="67">
        <v>276</v>
      </c>
      <c r="L98" s="92"/>
      <c r="M98" s="67">
        <v>0</v>
      </c>
      <c r="N98" s="92"/>
      <c r="O98" s="67">
        <v>0</v>
      </c>
      <c r="P98" s="43"/>
    </row>
    <row r="99" spans="1:16" ht="19.149999999999999" customHeight="1">
      <c r="A99" s="43" t="s">
        <v>11</v>
      </c>
      <c r="B99" s="43"/>
      <c r="C99" s="43"/>
      <c r="D99" s="43"/>
      <c r="E99" s="43"/>
      <c r="F99" s="43"/>
      <c r="G99" s="43"/>
      <c r="H99" s="43"/>
      <c r="I99" s="54">
        <f>SUM(I97:I98)</f>
        <v>824873</v>
      </c>
      <c r="J99" s="54"/>
      <c r="K99" s="54">
        <f>SUM(K97:K98)</f>
        <v>784134</v>
      </c>
      <c r="L99" s="92"/>
      <c r="M99" s="54">
        <f>SUM(M97:M98)</f>
        <v>847294</v>
      </c>
      <c r="N99" s="92"/>
      <c r="O99" s="54">
        <f>SUM(O97:O98)</f>
        <v>800367</v>
      </c>
      <c r="P99" s="43"/>
    </row>
    <row r="100" spans="1:16" ht="19.149999999999999" customHeight="1" thickBot="1">
      <c r="A100" s="43" t="s">
        <v>23</v>
      </c>
      <c r="B100" s="43"/>
      <c r="C100" s="43"/>
      <c r="D100" s="43"/>
      <c r="E100" s="43"/>
      <c r="F100" s="43"/>
      <c r="G100" s="43"/>
      <c r="H100" s="43"/>
      <c r="I100" s="69">
        <f>SUM(I63,I99)</f>
        <v>1446265</v>
      </c>
      <c r="J100" s="54"/>
      <c r="K100" s="69">
        <f>K63+K99</f>
        <v>1342117</v>
      </c>
      <c r="L100" s="9"/>
      <c r="M100" s="69">
        <f>SUM(M63,M99)</f>
        <v>1468645</v>
      </c>
      <c r="N100" s="9"/>
      <c r="O100" s="69">
        <f>O63+O99</f>
        <v>1358339</v>
      </c>
      <c r="P100" s="70"/>
    </row>
    <row r="101" spans="1:16" ht="19.149999999999999" customHeight="1" thickTop="1">
      <c r="A101" s="71"/>
      <c r="B101" s="71"/>
      <c r="C101" s="71"/>
      <c r="D101" s="71"/>
      <c r="E101" s="71"/>
      <c r="F101" s="71"/>
      <c r="G101" s="71"/>
      <c r="H101" s="71"/>
      <c r="I101" s="72"/>
      <c r="J101" s="73"/>
      <c r="K101" s="72"/>
      <c r="L101" s="72"/>
      <c r="M101" s="72"/>
      <c r="N101" s="73"/>
      <c r="O101" s="72"/>
      <c r="P101" s="74"/>
    </row>
    <row r="102" spans="1:16" ht="23.1" customHeight="1">
      <c r="A102" s="71"/>
      <c r="B102" s="71"/>
      <c r="C102" s="71"/>
      <c r="D102" s="71"/>
      <c r="E102" s="71"/>
      <c r="F102" s="71"/>
      <c r="G102" s="71"/>
      <c r="H102" s="71"/>
      <c r="P102" s="74"/>
    </row>
    <row r="103" spans="1:16" ht="23.1" customHeight="1">
      <c r="A103" s="71"/>
      <c r="B103" s="71"/>
      <c r="C103" s="71"/>
      <c r="D103" s="71"/>
      <c r="E103" s="71"/>
      <c r="F103" s="71"/>
      <c r="G103" s="71"/>
      <c r="H103" s="71"/>
      <c r="P103" s="74"/>
    </row>
    <row r="104" spans="1:16" ht="23.1" customHeight="1">
      <c r="A104" s="60"/>
      <c r="B104" s="71"/>
      <c r="C104" s="71"/>
      <c r="D104" s="71"/>
      <c r="E104" s="71"/>
      <c r="F104" s="71"/>
      <c r="G104" s="71"/>
      <c r="H104" s="71"/>
      <c r="I104" s="72"/>
      <c r="J104" s="73"/>
      <c r="K104" s="72"/>
      <c r="L104" s="72"/>
      <c r="M104" s="72"/>
      <c r="N104" s="73"/>
      <c r="O104" s="72"/>
      <c r="P104" s="74"/>
    </row>
    <row r="105" spans="1:16" ht="23.1" customHeight="1">
      <c r="A105" s="71"/>
      <c r="B105" s="71"/>
      <c r="C105" s="71"/>
      <c r="D105" s="71"/>
      <c r="E105" s="71"/>
      <c r="F105" s="71"/>
      <c r="G105" s="71"/>
      <c r="H105" s="71"/>
      <c r="I105" s="72">
        <f>I29-I100</f>
        <v>0</v>
      </c>
      <c r="J105" s="73"/>
      <c r="K105" s="72">
        <f>K29-K100</f>
        <v>0</v>
      </c>
      <c r="L105" s="72"/>
      <c r="M105" s="72">
        <f>M29-M100</f>
        <v>0</v>
      </c>
      <c r="N105" s="73"/>
      <c r="O105" s="72">
        <f>O29-O100</f>
        <v>0</v>
      </c>
      <c r="P105" s="74"/>
    </row>
    <row r="106" spans="1:16" ht="23.1" customHeight="1">
      <c r="A106" s="71"/>
      <c r="B106" s="71"/>
      <c r="C106" s="71"/>
      <c r="D106" s="71"/>
      <c r="E106" s="71"/>
      <c r="F106" s="71"/>
      <c r="G106" s="71"/>
      <c r="H106" s="71"/>
      <c r="I106" s="72"/>
      <c r="J106" s="73"/>
      <c r="K106" s="72"/>
      <c r="L106" s="72"/>
      <c r="M106" s="72"/>
      <c r="N106" s="73"/>
      <c r="O106" s="72"/>
      <c r="P106" s="74"/>
    </row>
    <row r="107" spans="1:16" ht="23.1" customHeight="1">
      <c r="A107" s="71"/>
      <c r="B107" s="71"/>
      <c r="C107" s="71"/>
      <c r="D107" s="71"/>
      <c r="E107" s="71"/>
      <c r="F107" s="71"/>
      <c r="G107" s="71"/>
      <c r="H107" s="71"/>
      <c r="I107" s="72"/>
      <c r="J107" s="73"/>
      <c r="K107" s="72"/>
      <c r="L107" s="72"/>
      <c r="M107" s="72"/>
      <c r="N107" s="73"/>
      <c r="O107" s="72"/>
      <c r="P107" s="74"/>
    </row>
    <row r="108" spans="1:16" ht="23.1" customHeight="1">
      <c r="A108" s="71"/>
      <c r="B108" s="71"/>
      <c r="C108" s="71"/>
      <c r="D108" s="71"/>
      <c r="E108" s="71"/>
      <c r="F108" s="71"/>
      <c r="G108" s="71"/>
      <c r="H108" s="71"/>
      <c r="I108" s="72"/>
      <c r="J108" s="73"/>
      <c r="K108" s="72"/>
      <c r="L108" s="72"/>
      <c r="M108" s="72"/>
      <c r="N108" s="73"/>
      <c r="O108" s="72"/>
      <c r="P108" s="74"/>
    </row>
    <row r="109" spans="1:16" ht="23.1" customHeight="1">
      <c r="A109" s="71"/>
      <c r="B109" s="71"/>
      <c r="C109" s="71"/>
      <c r="D109" s="71"/>
      <c r="E109" s="71"/>
      <c r="F109" s="71"/>
      <c r="G109" s="71"/>
      <c r="H109" s="71"/>
      <c r="I109" s="72"/>
      <c r="J109" s="73"/>
      <c r="K109" s="72"/>
      <c r="L109" s="72"/>
      <c r="M109" s="72"/>
      <c r="N109" s="73"/>
      <c r="O109" s="72"/>
      <c r="P109" s="74"/>
    </row>
    <row r="110" spans="1:16" ht="23.1" customHeight="1">
      <c r="A110" s="71"/>
      <c r="B110" s="71"/>
      <c r="C110" s="71"/>
      <c r="D110" s="71"/>
      <c r="E110" s="71"/>
      <c r="F110" s="71"/>
      <c r="G110" s="71"/>
      <c r="H110" s="71"/>
      <c r="I110" s="72"/>
      <c r="J110" s="73"/>
      <c r="K110" s="72"/>
      <c r="L110" s="72"/>
      <c r="M110" s="72"/>
      <c r="N110" s="73"/>
      <c r="O110" s="72"/>
      <c r="P110" s="74"/>
    </row>
    <row r="111" spans="1:16" ht="23.1" customHeight="1">
      <c r="A111" s="60"/>
      <c r="B111" s="60"/>
      <c r="C111" s="60"/>
      <c r="D111" s="60"/>
      <c r="E111" s="60"/>
      <c r="F111" s="60"/>
      <c r="G111" s="60"/>
      <c r="H111" s="60"/>
      <c r="I111" s="61"/>
      <c r="J111" s="75"/>
      <c r="K111" s="61"/>
      <c r="L111" s="61"/>
      <c r="M111" s="61"/>
      <c r="N111" s="75"/>
      <c r="O111" s="61"/>
      <c r="P111" s="76"/>
    </row>
    <row r="112" spans="1:16" ht="23.1" customHeight="1">
      <c r="A112" s="77"/>
      <c r="B112" s="77"/>
      <c r="C112" s="77"/>
      <c r="D112" s="77"/>
      <c r="E112" s="77"/>
      <c r="F112" s="77"/>
      <c r="G112" s="77"/>
      <c r="H112" s="77"/>
      <c r="I112" s="78"/>
      <c r="J112" s="78"/>
      <c r="K112" s="78"/>
      <c r="L112" s="78"/>
      <c r="M112" s="78"/>
      <c r="N112" s="78"/>
      <c r="O112" s="78"/>
      <c r="P112" s="77"/>
    </row>
    <row r="113" spans="1:16" ht="23.1" customHeight="1">
      <c r="A113" s="77"/>
      <c r="B113" s="77"/>
      <c r="C113" s="77"/>
      <c r="D113" s="77"/>
      <c r="E113" s="77"/>
      <c r="F113" s="77"/>
      <c r="G113" s="77"/>
      <c r="H113" s="77"/>
      <c r="I113" s="78"/>
      <c r="J113" s="78"/>
      <c r="K113" s="78"/>
      <c r="L113" s="78"/>
      <c r="M113" s="78"/>
      <c r="N113" s="78"/>
      <c r="O113" s="78"/>
      <c r="P113" s="77"/>
    </row>
  </sheetData>
  <mergeCells count="24">
    <mergeCell ref="I9:O9"/>
    <mergeCell ref="A3:O3"/>
    <mergeCell ref="A4:O4"/>
    <mergeCell ref="A5:O5"/>
    <mergeCell ref="A6:O6"/>
    <mergeCell ref="A8:O8"/>
    <mergeCell ref="M10:O10"/>
    <mergeCell ref="A39:O39"/>
    <mergeCell ref="A40:O40"/>
    <mergeCell ref="A41:O41"/>
    <mergeCell ref="A42:O42"/>
    <mergeCell ref="I10:K10"/>
    <mergeCell ref="A44:O44"/>
    <mergeCell ref="I45:O45"/>
    <mergeCell ref="M81:O81"/>
    <mergeCell ref="A74:O74"/>
    <mergeCell ref="A75:O75"/>
    <mergeCell ref="A76:O76"/>
    <mergeCell ref="I80:O80"/>
    <mergeCell ref="A77:O77"/>
    <mergeCell ref="A79:O79"/>
    <mergeCell ref="I46:K46"/>
    <mergeCell ref="M46:O46"/>
    <mergeCell ref="I81:K81"/>
  </mergeCells>
  <pageMargins left="1.0236220472440944" right="0.39370078740157483" top="0.51181102362204722" bottom="1.1811023622047245" header="0.51181102362204722" footer="1.1811023622047245"/>
  <pageSetup paperSize="9" fitToHeight="0" orientation="portrait" r:id="rId1"/>
  <headerFooter>
    <oddFooter>&amp;L&amp;"Angsana New,Regular"&amp;16Notes to interim financial statements form an integral part of these statements.</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N56"/>
  <sheetViews>
    <sheetView view="pageBreakPreview" zoomScale="115" zoomScaleNormal="100" zoomScaleSheetLayoutView="115" workbookViewId="0">
      <selection activeCell="K20" sqref="K20"/>
    </sheetView>
  </sheetViews>
  <sheetFormatPr defaultRowHeight="23.1" customHeight="1"/>
  <cols>
    <col min="1" max="3" width="1.5703125" style="145" customWidth="1"/>
    <col min="4" max="4" width="29.7109375" style="145" customWidth="1"/>
    <col min="5" max="5" width="3.5703125" style="145" customWidth="1"/>
    <col min="6" max="6" width="1.28515625" style="145" customWidth="1"/>
    <col min="7" max="7" width="12.28515625" style="145" customWidth="1"/>
    <col min="8" max="8" width="0.7109375" style="145" customWidth="1"/>
    <col min="9" max="9" width="12.28515625" style="145" customWidth="1"/>
    <col min="10" max="10" width="0.7109375" style="145" customWidth="1"/>
    <col min="11" max="11" width="12.28515625" style="145" customWidth="1"/>
    <col min="12" max="12" width="0.7109375" style="145" customWidth="1"/>
    <col min="13" max="13" width="12.28515625" style="145" customWidth="1"/>
    <col min="14" max="256" width="8.85546875" style="145"/>
    <col min="257" max="259" width="1.5703125" style="145" customWidth="1"/>
    <col min="260" max="260" width="33.28515625" style="145" customWidth="1"/>
    <col min="261" max="261" width="3.5703125" style="145" customWidth="1"/>
    <col min="262" max="262" width="1.28515625" style="145" customWidth="1"/>
    <col min="263" max="263" width="11.5703125" style="145" customWidth="1"/>
    <col min="264" max="264" width="0.7109375" style="145" customWidth="1"/>
    <col min="265" max="265" width="11.5703125" style="145" customWidth="1"/>
    <col min="266" max="266" width="0.7109375" style="145" customWidth="1"/>
    <col min="267" max="267" width="11.5703125" style="145" customWidth="1"/>
    <col min="268" max="268" width="0.7109375" style="145" customWidth="1"/>
    <col min="269" max="269" width="11.5703125" style="145" customWidth="1"/>
    <col min="270" max="512" width="8.85546875" style="145"/>
    <col min="513" max="515" width="1.5703125" style="145" customWidth="1"/>
    <col min="516" max="516" width="33.28515625" style="145" customWidth="1"/>
    <col min="517" max="517" width="3.5703125" style="145" customWidth="1"/>
    <col min="518" max="518" width="1.28515625" style="145" customWidth="1"/>
    <col min="519" max="519" width="11.5703125" style="145" customWidth="1"/>
    <col min="520" max="520" width="0.7109375" style="145" customWidth="1"/>
    <col min="521" max="521" width="11.5703125" style="145" customWidth="1"/>
    <col min="522" max="522" width="0.7109375" style="145" customWidth="1"/>
    <col min="523" max="523" width="11.5703125" style="145" customWidth="1"/>
    <col min="524" max="524" width="0.7109375" style="145" customWidth="1"/>
    <col min="525" max="525" width="11.5703125" style="145" customWidth="1"/>
    <col min="526" max="768" width="8.85546875" style="145"/>
    <col min="769" max="771" width="1.5703125" style="145" customWidth="1"/>
    <col min="772" max="772" width="33.28515625" style="145" customWidth="1"/>
    <col min="773" max="773" width="3.5703125" style="145" customWidth="1"/>
    <col min="774" max="774" width="1.28515625" style="145" customWidth="1"/>
    <col min="775" max="775" width="11.5703125" style="145" customWidth="1"/>
    <col min="776" max="776" width="0.7109375" style="145" customWidth="1"/>
    <col min="777" max="777" width="11.5703125" style="145" customWidth="1"/>
    <col min="778" max="778" width="0.7109375" style="145" customWidth="1"/>
    <col min="779" max="779" width="11.5703125" style="145" customWidth="1"/>
    <col min="780" max="780" width="0.7109375" style="145" customWidth="1"/>
    <col min="781" max="781" width="11.5703125" style="145" customWidth="1"/>
    <col min="782" max="1024" width="8.85546875" style="145"/>
    <col min="1025" max="1027" width="1.5703125" style="145" customWidth="1"/>
    <col min="1028" max="1028" width="33.28515625" style="145" customWidth="1"/>
    <col min="1029" max="1029" width="3.5703125" style="145" customWidth="1"/>
    <col min="1030" max="1030" width="1.28515625" style="145" customWidth="1"/>
    <col min="1031" max="1031" width="11.5703125" style="145" customWidth="1"/>
    <col min="1032" max="1032" width="0.7109375" style="145" customWidth="1"/>
    <col min="1033" max="1033" width="11.5703125" style="145" customWidth="1"/>
    <col min="1034" max="1034" width="0.7109375" style="145" customWidth="1"/>
    <col min="1035" max="1035" width="11.5703125" style="145" customWidth="1"/>
    <col min="1036" max="1036" width="0.7109375" style="145" customWidth="1"/>
    <col min="1037" max="1037" width="11.5703125" style="145" customWidth="1"/>
    <col min="1038" max="1280" width="8.85546875" style="145"/>
    <col min="1281" max="1283" width="1.5703125" style="145" customWidth="1"/>
    <col min="1284" max="1284" width="33.28515625" style="145" customWidth="1"/>
    <col min="1285" max="1285" width="3.5703125" style="145" customWidth="1"/>
    <col min="1286" max="1286" width="1.28515625" style="145" customWidth="1"/>
    <col min="1287" max="1287" width="11.5703125" style="145" customWidth="1"/>
    <col min="1288" max="1288" width="0.7109375" style="145" customWidth="1"/>
    <col min="1289" max="1289" width="11.5703125" style="145" customWidth="1"/>
    <col min="1290" max="1290" width="0.7109375" style="145" customWidth="1"/>
    <col min="1291" max="1291" width="11.5703125" style="145" customWidth="1"/>
    <col min="1292" max="1292" width="0.7109375" style="145" customWidth="1"/>
    <col min="1293" max="1293" width="11.5703125" style="145" customWidth="1"/>
    <col min="1294" max="1536" width="8.85546875" style="145"/>
    <col min="1537" max="1539" width="1.5703125" style="145" customWidth="1"/>
    <col min="1540" max="1540" width="33.28515625" style="145" customWidth="1"/>
    <col min="1541" max="1541" width="3.5703125" style="145" customWidth="1"/>
    <col min="1542" max="1542" width="1.28515625" style="145" customWidth="1"/>
    <col min="1543" max="1543" width="11.5703125" style="145" customWidth="1"/>
    <col min="1544" max="1544" width="0.7109375" style="145" customWidth="1"/>
    <col min="1545" max="1545" width="11.5703125" style="145" customWidth="1"/>
    <col min="1546" max="1546" width="0.7109375" style="145" customWidth="1"/>
    <col min="1547" max="1547" width="11.5703125" style="145" customWidth="1"/>
    <col min="1548" max="1548" width="0.7109375" style="145" customWidth="1"/>
    <col min="1549" max="1549" width="11.5703125" style="145" customWidth="1"/>
    <col min="1550" max="1792" width="8.85546875" style="145"/>
    <col min="1793" max="1795" width="1.5703125" style="145" customWidth="1"/>
    <col min="1796" max="1796" width="33.28515625" style="145" customWidth="1"/>
    <col min="1797" max="1797" width="3.5703125" style="145" customWidth="1"/>
    <col min="1798" max="1798" width="1.28515625" style="145" customWidth="1"/>
    <col min="1799" max="1799" width="11.5703125" style="145" customWidth="1"/>
    <col min="1800" max="1800" width="0.7109375" style="145" customWidth="1"/>
    <col min="1801" max="1801" width="11.5703125" style="145" customWidth="1"/>
    <col min="1802" max="1802" width="0.7109375" style="145" customWidth="1"/>
    <col min="1803" max="1803" width="11.5703125" style="145" customWidth="1"/>
    <col min="1804" max="1804" width="0.7109375" style="145" customWidth="1"/>
    <col min="1805" max="1805" width="11.5703125" style="145" customWidth="1"/>
    <col min="1806" max="2048" width="8.85546875" style="145"/>
    <col min="2049" max="2051" width="1.5703125" style="145" customWidth="1"/>
    <col min="2052" max="2052" width="33.28515625" style="145" customWidth="1"/>
    <col min="2053" max="2053" width="3.5703125" style="145" customWidth="1"/>
    <col min="2054" max="2054" width="1.28515625" style="145" customWidth="1"/>
    <col min="2055" max="2055" width="11.5703125" style="145" customWidth="1"/>
    <col min="2056" max="2056" width="0.7109375" style="145" customWidth="1"/>
    <col min="2057" max="2057" width="11.5703125" style="145" customWidth="1"/>
    <col min="2058" max="2058" width="0.7109375" style="145" customWidth="1"/>
    <col min="2059" max="2059" width="11.5703125" style="145" customWidth="1"/>
    <col min="2060" max="2060" width="0.7109375" style="145" customWidth="1"/>
    <col min="2061" max="2061" width="11.5703125" style="145" customWidth="1"/>
    <col min="2062" max="2304" width="8.85546875" style="145"/>
    <col min="2305" max="2307" width="1.5703125" style="145" customWidth="1"/>
    <col min="2308" max="2308" width="33.28515625" style="145" customWidth="1"/>
    <col min="2309" max="2309" width="3.5703125" style="145" customWidth="1"/>
    <col min="2310" max="2310" width="1.28515625" style="145" customWidth="1"/>
    <col min="2311" max="2311" width="11.5703125" style="145" customWidth="1"/>
    <col min="2312" max="2312" width="0.7109375" style="145" customWidth="1"/>
    <col min="2313" max="2313" width="11.5703125" style="145" customWidth="1"/>
    <col min="2314" max="2314" width="0.7109375" style="145" customWidth="1"/>
    <col min="2315" max="2315" width="11.5703125" style="145" customWidth="1"/>
    <col min="2316" max="2316" width="0.7109375" style="145" customWidth="1"/>
    <col min="2317" max="2317" width="11.5703125" style="145" customWidth="1"/>
    <col min="2318" max="2560" width="8.85546875" style="145"/>
    <col min="2561" max="2563" width="1.5703125" style="145" customWidth="1"/>
    <col min="2564" max="2564" width="33.28515625" style="145" customWidth="1"/>
    <col min="2565" max="2565" width="3.5703125" style="145" customWidth="1"/>
    <col min="2566" max="2566" width="1.28515625" style="145" customWidth="1"/>
    <col min="2567" max="2567" width="11.5703125" style="145" customWidth="1"/>
    <col min="2568" max="2568" width="0.7109375" style="145" customWidth="1"/>
    <col min="2569" max="2569" width="11.5703125" style="145" customWidth="1"/>
    <col min="2570" max="2570" width="0.7109375" style="145" customWidth="1"/>
    <col min="2571" max="2571" width="11.5703125" style="145" customWidth="1"/>
    <col min="2572" max="2572" width="0.7109375" style="145" customWidth="1"/>
    <col min="2573" max="2573" width="11.5703125" style="145" customWidth="1"/>
    <col min="2574" max="2816" width="8.85546875" style="145"/>
    <col min="2817" max="2819" width="1.5703125" style="145" customWidth="1"/>
    <col min="2820" max="2820" width="33.28515625" style="145" customWidth="1"/>
    <col min="2821" max="2821" width="3.5703125" style="145" customWidth="1"/>
    <col min="2822" max="2822" width="1.28515625" style="145" customWidth="1"/>
    <col min="2823" max="2823" width="11.5703125" style="145" customWidth="1"/>
    <col min="2824" max="2824" width="0.7109375" style="145" customWidth="1"/>
    <col min="2825" max="2825" width="11.5703125" style="145" customWidth="1"/>
    <col min="2826" max="2826" width="0.7109375" style="145" customWidth="1"/>
    <col min="2827" max="2827" width="11.5703125" style="145" customWidth="1"/>
    <col min="2828" max="2828" width="0.7109375" style="145" customWidth="1"/>
    <col min="2829" max="2829" width="11.5703125" style="145" customWidth="1"/>
    <col min="2830" max="3072" width="8.85546875" style="145"/>
    <col min="3073" max="3075" width="1.5703125" style="145" customWidth="1"/>
    <col min="3076" max="3076" width="33.28515625" style="145" customWidth="1"/>
    <col min="3077" max="3077" width="3.5703125" style="145" customWidth="1"/>
    <col min="3078" max="3078" width="1.28515625" style="145" customWidth="1"/>
    <col min="3079" max="3079" width="11.5703125" style="145" customWidth="1"/>
    <col min="3080" max="3080" width="0.7109375" style="145" customWidth="1"/>
    <col min="3081" max="3081" width="11.5703125" style="145" customWidth="1"/>
    <col min="3082" max="3082" width="0.7109375" style="145" customWidth="1"/>
    <col min="3083" max="3083" width="11.5703125" style="145" customWidth="1"/>
    <col min="3084" max="3084" width="0.7109375" style="145" customWidth="1"/>
    <col min="3085" max="3085" width="11.5703125" style="145" customWidth="1"/>
    <col min="3086" max="3328" width="8.85546875" style="145"/>
    <col min="3329" max="3331" width="1.5703125" style="145" customWidth="1"/>
    <col min="3332" max="3332" width="33.28515625" style="145" customWidth="1"/>
    <col min="3333" max="3333" width="3.5703125" style="145" customWidth="1"/>
    <col min="3334" max="3334" width="1.28515625" style="145" customWidth="1"/>
    <col min="3335" max="3335" width="11.5703125" style="145" customWidth="1"/>
    <col min="3336" max="3336" width="0.7109375" style="145" customWidth="1"/>
    <col min="3337" max="3337" width="11.5703125" style="145" customWidth="1"/>
    <col min="3338" max="3338" width="0.7109375" style="145" customWidth="1"/>
    <col min="3339" max="3339" width="11.5703125" style="145" customWidth="1"/>
    <col min="3340" max="3340" width="0.7109375" style="145" customWidth="1"/>
    <col min="3341" max="3341" width="11.5703125" style="145" customWidth="1"/>
    <col min="3342" max="3584" width="8.85546875" style="145"/>
    <col min="3585" max="3587" width="1.5703125" style="145" customWidth="1"/>
    <col min="3588" max="3588" width="33.28515625" style="145" customWidth="1"/>
    <col min="3589" max="3589" width="3.5703125" style="145" customWidth="1"/>
    <col min="3590" max="3590" width="1.28515625" style="145" customWidth="1"/>
    <col min="3591" max="3591" width="11.5703125" style="145" customWidth="1"/>
    <col min="3592" max="3592" width="0.7109375" style="145" customWidth="1"/>
    <col min="3593" max="3593" width="11.5703125" style="145" customWidth="1"/>
    <col min="3594" max="3594" width="0.7109375" style="145" customWidth="1"/>
    <col min="3595" max="3595" width="11.5703125" style="145" customWidth="1"/>
    <col min="3596" max="3596" width="0.7109375" style="145" customWidth="1"/>
    <col min="3597" max="3597" width="11.5703125" style="145" customWidth="1"/>
    <col min="3598" max="3840" width="8.85546875" style="145"/>
    <col min="3841" max="3843" width="1.5703125" style="145" customWidth="1"/>
    <col min="3844" max="3844" width="33.28515625" style="145" customWidth="1"/>
    <col min="3845" max="3845" width="3.5703125" style="145" customWidth="1"/>
    <col min="3846" max="3846" width="1.28515625" style="145" customWidth="1"/>
    <col min="3847" max="3847" width="11.5703125" style="145" customWidth="1"/>
    <col min="3848" max="3848" width="0.7109375" style="145" customWidth="1"/>
    <col min="3849" max="3849" width="11.5703125" style="145" customWidth="1"/>
    <col min="3850" max="3850" width="0.7109375" style="145" customWidth="1"/>
    <col min="3851" max="3851" width="11.5703125" style="145" customWidth="1"/>
    <col min="3852" max="3852" width="0.7109375" style="145" customWidth="1"/>
    <col min="3853" max="3853" width="11.5703125" style="145" customWidth="1"/>
    <col min="3854" max="4096" width="8.85546875" style="145"/>
    <col min="4097" max="4099" width="1.5703125" style="145" customWidth="1"/>
    <col min="4100" max="4100" width="33.28515625" style="145" customWidth="1"/>
    <col min="4101" max="4101" width="3.5703125" style="145" customWidth="1"/>
    <col min="4102" max="4102" width="1.28515625" style="145" customWidth="1"/>
    <col min="4103" max="4103" width="11.5703125" style="145" customWidth="1"/>
    <col min="4104" max="4104" width="0.7109375" style="145" customWidth="1"/>
    <col min="4105" max="4105" width="11.5703125" style="145" customWidth="1"/>
    <col min="4106" max="4106" width="0.7109375" style="145" customWidth="1"/>
    <col min="4107" max="4107" width="11.5703125" style="145" customWidth="1"/>
    <col min="4108" max="4108" width="0.7109375" style="145" customWidth="1"/>
    <col min="4109" max="4109" width="11.5703125" style="145" customWidth="1"/>
    <col min="4110" max="4352" width="8.85546875" style="145"/>
    <col min="4353" max="4355" width="1.5703125" style="145" customWidth="1"/>
    <col min="4356" max="4356" width="33.28515625" style="145" customWidth="1"/>
    <col min="4357" max="4357" width="3.5703125" style="145" customWidth="1"/>
    <col min="4358" max="4358" width="1.28515625" style="145" customWidth="1"/>
    <col min="4359" max="4359" width="11.5703125" style="145" customWidth="1"/>
    <col min="4360" max="4360" width="0.7109375" style="145" customWidth="1"/>
    <col min="4361" max="4361" width="11.5703125" style="145" customWidth="1"/>
    <col min="4362" max="4362" width="0.7109375" style="145" customWidth="1"/>
    <col min="4363" max="4363" width="11.5703125" style="145" customWidth="1"/>
    <col min="4364" max="4364" width="0.7109375" style="145" customWidth="1"/>
    <col min="4365" max="4365" width="11.5703125" style="145" customWidth="1"/>
    <col min="4366" max="4608" width="8.85546875" style="145"/>
    <col min="4609" max="4611" width="1.5703125" style="145" customWidth="1"/>
    <col min="4612" max="4612" width="33.28515625" style="145" customWidth="1"/>
    <col min="4613" max="4613" width="3.5703125" style="145" customWidth="1"/>
    <col min="4614" max="4614" width="1.28515625" style="145" customWidth="1"/>
    <col min="4615" max="4615" width="11.5703125" style="145" customWidth="1"/>
    <col min="4616" max="4616" width="0.7109375" style="145" customWidth="1"/>
    <col min="4617" max="4617" width="11.5703125" style="145" customWidth="1"/>
    <col min="4618" max="4618" width="0.7109375" style="145" customWidth="1"/>
    <col min="4619" max="4619" width="11.5703125" style="145" customWidth="1"/>
    <col min="4620" max="4620" width="0.7109375" style="145" customWidth="1"/>
    <col min="4621" max="4621" width="11.5703125" style="145" customWidth="1"/>
    <col min="4622" max="4864" width="8.85546875" style="145"/>
    <col min="4865" max="4867" width="1.5703125" style="145" customWidth="1"/>
    <col min="4868" max="4868" width="33.28515625" style="145" customWidth="1"/>
    <col min="4869" max="4869" width="3.5703125" style="145" customWidth="1"/>
    <col min="4870" max="4870" width="1.28515625" style="145" customWidth="1"/>
    <col min="4871" max="4871" width="11.5703125" style="145" customWidth="1"/>
    <col min="4872" max="4872" width="0.7109375" style="145" customWidth="1"/>
    <col min="4873" max="4873" width="11.5703125" style="145" customWidth="1"/>
    <col min="4874" max="4874" width="0.7109375" style="145" customWidth="1"/>
    <col min="4875" max="4875" width="11.5703125" style="145" customWidth="1"/>
    <col min="4876" max="4876" width="0.7109375" style="145" customWidth="1"/>
    <col min="4877" max="4877" width="11.5703125" style="145" customWidth="1"/>
    <col min="4878" max="5120" width="8.85546875" style="145"/>
    <col min="5121" max="5123" width="1.5703125" style="145" customWidth="1"/>
    <col min="5124" max="5124" width="33.28515625" style="145" customWidth="1"/>
    <col min="5125" max="5125" width="3.5703125" style="145" customWidth="1"/>
    <col min="5126" max="5126" width="1.28515625" style="145" customWidth="1"/>
    <col min="5127" max="5127" width="11.5703125" style="145" customWidth="1"/>
    <col min="5128" max="5128" width="0.7109375" style="145" customWidth="1"/>
    <col min="5129" max="5129" width="11.5703125" style="145" customWidth="1"/>
    <col min="5130" max="5130" width="0.7109375" style="145" customWidth="1"/>
    <col min="5131" max="5131" width="11.5703125" style="145" customWidth="1"/>
    <col min="5132" max="5132" width="0.7109375" style="145" customWidth="1"/>
    <col min="5133" max="5133" width="11.5703125" style="145" customWidth="1"/>
    <col min="5134" max="5376" width="8.85546875" style="145"/>
    <col min="5377" max="5379" width="1.5703125" style="145" customWidth="1"/>
    <col min="5380" max="5380" width="33.28515625" style="145" customWidth="1"/>
    <col min="5381" max="5381" width="3.5703125" style="145" customWidth="1"/>
    <col min="5382" max="5382" width="1.28515625" style="145" customWidth="1"/>
    <col min="5383" max="5383" width="11.5703125" style="145" customWidth="1"/>
    <col min="5384" max="5384" width="0.7109375" style="145" customWidth="1"/>
    <col min="5385" max="5385" width="11.5703125" style="145" customWidth="1"/>
    <col min="5386" max="5386" width="0.7109375" style="145" customWidth="1"/>
    <col min="5387" max="5387" width="11.5703125" style="145" customWidth="1"/>
    <col min="5388" max="5388" width="0.7109375" style="145" customWidth="1"/>
    <col min="5389" max="5389" width="11.5703125" style="145" customWidth="1"/>
    <col min="5390" max="5632" width="8.85546875" style="145"/>
    <col min="5633" max="5635" width="1.5703125" style="145" customWidth="1"/>
    <col min="5636" max="5636" width="33.28515625" style="145" customWidth="1"/>
    <col min="5637" max="5637" width="3.5703125" style="145" customWidth="1"/>
    <col min="5638" max="5638" width="1.28515625" style="145" customWidth="1"/>
    <col min="5639" max="5639" width="11.5703125" style="145" customWidth="1"/>
    <col min="5640" max="5640" width="0.7109375" style="145" customWidth="1"/>
    <col min="5641" max="5641" width="11.5703125" style="145" customWidth="1"/>
    <col min="5642" max="5642" width="0.7109375" style="145" customWidth="1"/>
    <col min="5643" max="5643" width="11.5703125" style="145" customWidth="1"/>
    <col min="5644" max="5644" width="0.7109375" style="145" customWidth="1"/>
    <col min="5645" max="5645" width="11.5703125" style="145" customWidth="1"/>
    <col min="5646" max="5888" width="8.85546875" style="145"/>
    <col min="5889" max="5891" width="1.5703125" style="145" customWidth="1"/>
    <col min="5892" max="5892" width="33.28515625" style="145" customWidth="1"/>
    <col min="5893" max="5893" width="3.5703125" style="145" customWidth="1"/>
    <col min="5894" max="5894" width="1.28515625" style="145" customWidth="1"/>
    <col min="5895" max="5895" width="11.5703125" style="145" customWidth="1"/>
    <col min="5896" max="5896" width="0.7109375" style="145" customWidth="1"/>
    <col min="5897" max="5897" width="11.5703125" style="145" customWidth="1"/>
    <col min="5898" max="5898" width="0.7109375" style="145" customWidth="1"/>
    <col min="5899" max="5899" width="11.5703125" style="145" customWidth="1"/>
    <col min="5900" max="5900" width="0.7109375" style="145" customWidth="1"/>
    <col min="5901" max="5901" width="11.5703125" style="145" customWidth="1"/>
    <col min="5902" max="6144" width="8.85546875" style="145"/>
    <col min="6145" max="6147" width="1.5703125" style="145" customWidth="1"/>
    <col min="6148" max="6148" width="33.28515625" style="145" customWidth="1"/>
    <col min="6149" max="6149" width="3.5703125" style="145" customWidth="1"/>
    <col min="6150" max="6150" width="1.28515625" style="145" customWidth="1"/>
    <col min="6151" max="6151" width="11.5703125" style="145" customWidth="1"/>
    <col min="6152" max="6152" width="0.7109375" style="145" customWidth="1"/>
    <col min="6153" max="6153" width="11.5703125" style="145" customWidth="1"/>
    <col min="6154" max="6154" width="0.7109375" style="145" customWidth="1"/>
    <col min="6155" max="6155" width="11.5703125" style="145" customWidth="1"/>
    <col min="6156" max="6156" width="0.7109375" style="145" customWidth="1"/>
    <col min="6157" max="6157" width="11.5703125" style="145" customWidth="1"/>
    <col min="6158" max="6400" width="8.85546875" style="145"/>
    <col min="6401" max="6403" width="1.5703125" style="145" customWidth="1"/>
    <col min="6404" max="6404" width="33.28515625" style="145" customWidth="1"/>
    <col min="6405" max="6405" width="3.5703125" style="145" customWidth="1"/>
    <col min="6406" max="6406" width="1.28515625" style="145" customWidth="1"/>
    <col min="6407" max="6407" width="11.5703125" style="145" customWidth="1"/>
    <col min="6408" max="6408" width="0.7109375" style="145" customWidth="1"/>
    <col min="6409" max="6409" width="11.5703125" style="145" customWidth="1"/>
    <col min="6410" max="6410" width="0.7109375" style="145" customWidth="1"/>
    <col min="6411" max="6411" width="11.5703125" style="145" customWidth="1"/>
    <col min="6412" max="6412" width="0.7109375" style="145" customWidth="1"/>
    <col min="6413" max="6413" width="11.5703125" style="145" customWidth="1"/>
    <col min="6414" max="6656" width="8.85546875" style="145"/>
    <col min="6657" max="6659" width="1.5703125" style="145" customWidth="1"/>
    <col min="6660" max="6660" width="33.28515625" style="145" customWidth="1"/>
    <col min="6661" max="6661" width="3.5703125" style="145" customWidth="1"/>
    <col min="6662" max="6662" width="1.28515625" style="145" customWidth="1"/>
    <col min="6663" max="6663" width="11.5703125" style="145" customWidth="1"/>
    <col min="6664" max="6664" width="0.7109375" style="145" customWidth="1"/>
    <col min="6665" max="6665" width="11.5703125" style="145" customWidth="1"/>
    <col min="6666" max="6666" width="0.7109375" style="145" customWidth="1"/>
    <col min="6667" max="6667" width="11.5703125" style="145" customWidth="1"/>
    <col min="6668" max="6668" width="0.7109375" style="145" customWidth="1"/>
    <col min="6669" max="6669" width="11.5703125" style="145" customWidth="1"/>
    <col min="6670" max="6912" width="8.85546875" style="145"/>
    <col min="6913" max="6915" width="1.5703125" style="145" customWidth="1"/>
    <col min="6916" max="6916" width="33.28515625" style="145" customWidth="1"/>
    <col min="6917" max="6917" width="3.5703125" style="145" customWidth="1"/>
    <col min="6918" max="6918" width="1.28515625" style="145" customWidth="1"/>
    <col min="6919" max="6919" width="11.5703125" style="145" customWidth="1"/>
    <col min="6920" max="6920" width="0.7109375" style="145" customWidth="1"/>
    <col min="6921" max="6921" width="11.5703125" style="145" customWidth="1"/>
    <col min="6922" max="6922" width="0.7109375" style="145" customWidth="1"/>
    <col min="6923" max="6923" width="11.5703125" style="145" customWidth="1"/>
    <col min="6924" max="6924" width="0.7109375" style="145" customWidth="1"/>
    <col min="6925" max="6925" width="11.5703125" style="145" customWidth="1"/>
    <col min="6926" max="7168" width="8.85546875" style="145"/>
    <col min="7169" max="7171" width="1.5703125" style="145" customWidth="1"/>
    <col min="7172" max="7172" width="33.28515625" style="145" customWidth="1"/>
    <col min="7173" max="7173" width="3.5703125" style="145" customWidth="1"/>
    <col min="7174" max="7174" width="1.28515625" style="145" customWidth="1"/>
    <col min="7175" max="7175" width="11.5703125" style="145" customWidth="1"/>
    <col min="7176" max="7176" width="0.7109375" style="145" customWidth="1"/>
    <col min="7177" max="7177" width="11.5703125" style="145" customWidth="1"/>
    <col min="7178" max="7178" width="0.7109375" style="145" customWidth="1"/>
    <col min="7179" max="7179" width="11.5703125" style="145" customWidth="1"/>
    <col min="7180" max="7180" width="0.7109375" style="145" customWidth="1"/>
    <col min="7181" max="7181" width="11.5703125" style="145" customWidth="1"/>
    <col min="7182" max="7424" width="8.85546875" style="145"/>
    <col min="7425" max="7427" width="1.5703125" style="145" customWidth="1"/>
    <col min="7428" max="7428" width="33.28515625" style="145" customWidth="1"/>
    <col min="7429" max="7429" width="3.5703125" style="145" customWidth="1"/>
    <col min="7430" max="7430" width="1.28515625" style="145" customWidth="1"/>
    <col min="7431" max="7431" width="11.5703125" style="145" customWidth="1"/>
    <col min="7432" max="7432" width="0.7109375" style="145" customWidth="1"/>
    <col min="7433" max="7433" width="11.5703125" style="145" customWidth="1"/>
    <col min="7434" max="7434" width="0.7109375" style="145" customWidth="1"/>
    <col min="7435" max="7435" width="11.5703125" style="145" customWidth="1"/>
    <col min="7436" max="7436" width="0.7109375" style="145" customWidth="1"/>
    <col min="7437" max="7437" width="11.5703125" style="145" customWidth="1"/>
    <col min="7438" max="7680" width="8.85546875" style="145"/>
    <col min="7681" max="7683" width="1.5703125" style="145" customWidth="1"/>
    <col min="7684" max="7684" width="33.28515625" style="145" customWidth="1"/>
    <col min="7685" max="7685" width="3.5703125" style="145" customWidth="1"/>
    <col min="7686" max="7686" width="1.28515625" style="145" customWidth="1"/>
    <col min="7687" max="7687" width="11.5703125" style="145" customWidth="1"/>
    <col min="7688" max="7688" width="0.7109375" style="145" customWidth="1"/>
    <col min="7689" max="7689" width="11.5703125" style="145" customWidth="1"/>
    <col min="7690" max="7690" width="0.7109375" style="145" customWidth="1"/>
    <col min="7691" max="7691" width="11.5703125" style="145" customWidth="1"/>
    <col min="7692" max="7692" width="0.7109375" style="145" customWidth="1"/>
    <col min="7693" max="7693" width="11.5703125" style="145" customWidth="1"/>
    <col min="7694" max="7936" width="8.85546875" style="145"/>
    <col min="7937" max="7939" width="1.5703125" style="145" customWidth="1"/>
    <col min="7940" max="7940" width="33.28515625" style="145" customWidth="1"/>
    <col min="7941" max="7941" width="3.5703125" style="145" customWidth="1"/>
    <col min="7942" max="7942" width="1.28515625" style="145" customWidth="1"/>
    <col min="7943" max="7943" width="11.5703125" style="145" customWidth="1"/>
    <col min="7944" max="7944" width="0.7109375" style="145" customWidth="1"/>
    <col min="7945" max="7945" width="11.5703125" style="145" customWidth="1"/>
    <col min="7946" max="7946" width="0.7109375" style="145" customWidth="1"/>
    <col min="7947" max="7947" width="11.5703125" style="145" customWidth="1"/>
    <col min="7948" max="7948" width="0.7109375" style="145" customWidth="1"/>
    <col min="7949" max="7949" width="11.5703125" style="145" customWidth="1"/>
    <col min="7950" max="8192" width="8.85546875" style="145"/>
    <col min="8193" max="8195" width="1.5703125" style="145" customWidth="1"/>
    <col min="8196" max="8196" width="33.28515625" style="145" customWidth="1"/>
    <col min="8197" max="8197" width="3.5703125" style="145" customWidth="1"/>
    <col min="8198" max="8198" width="1.28515625" style="145" customWidth="1"/>
    <col min="8199" max="8199" width="11.5703125" style="145" customWidth="1"/>
    <col min="8200" max="8200" width="0.7109375" style="145" customWidth="1"/>
    <col min="8201" max="8201" width="11.5703125" style="145" customWidth="1"/>
    <col min="8202" max="8202" width="0.7109375" style="145" customWidth="1"/>
    <col min="8203" max="8203" width="11.5703125" style="145" customWidth="1"/>
    <col min="8204" max="8204" width="0.7109375" style="145" customWidth="1"/>
    <col min="8205" max="8205" width="11.5703125" style="145" customWidth="1"/>
    <col min="8206" max="8448" width="8.85546875" style="145"/>
    <col min="8449" max="8451" width="1.5703125" style="145" customWidth="1"/>
    <col min="8452" max="8452" width="33.28515625" style="145" customWidth="1"/>
    <col min="8453" max="8453" width="3.5703125" style="145" customWidth="1"/>
    <col min="8454" max="8454" width="1.28515625" style="145" customWidth="1"/>
    <col min="8455" max="8455" width="11.5703125" style="145" customWidth="1"/>
    <col min="8456" max="8456" width="0.7109375" style="145" customWidth="1"/>
    <col min="8457" max="8457" width="11.5703125" style="145" customWidth="1"/>
    <col min="8458" max="8458" width="0.7109375" style="145" customWidth="1"/>
    <col min="8459" max="8459" width="11.5703125" style="145" customWidth="1"/>
    <col min="8460" max="8460" width="0.7109375" style="145" customWidth="1"/>
    <col min="8461" max="8461" width="11.5703125" style="145" customWidth="1"/>
    <col min="8462" max="8704" width="8.85546875" style="145"/>
    <col min="8705" max="8707" width="1.5703125" style="145" customWidth="1"/>
    <col min="8708" max="8708" width="33.28515625" style="145" customWidth="1"/>
    <col min="8709" max="8709" width="3.5703125" style="145" customWidth="1"/>
    <col min="8710" max="8710" width="1.28515625" style="145" customWidth="1"/>
    <col min="8711" max="8711" width="11.5703125" style="145" customWidth="1"/>
    <col min="8712" max="8712" width="0.7109375" style="145" customWidth="1"/>
    <col min="8713" max="8713" width="11.5703125" style="145" customWidth="1"/>
    <col min="8714" max="8714" width="0.7109375" style="145" customWidth="1"/>
    <col min="8715" max="8715" width="11.5703125" style="145" customWidth="1"/>
    <col min="8716" max="8716" width="0.7109375" style="145" customWidth="1"/>
    <col min="8717" max="8717" width="11.5703125" style="145" customWidth="1"/>
    <col min="8718" max="8960" width="8.85546875" style="145"/>
    <col min="8961" max="8963" width="1.5703125" style="145" customWidth="1"/>
    <col min="8964" max="8964" width="33.28515625" style="145" customWidth="1"/>
    <col min="8965" max="8965" width="3.5703125" style="145" customWidth="1"/>
    <col min="8966" max="8966" width="1.28515625" style="145" customWidth="1"/>
    <col min="8967" max="8967" width="11.5703125" style="145" customWidth="1"/>
    <col min="8968" max="8968" width="0.7109375" style="145" customWidth="1"/>
    <col min="8969" max="8969" width="11.5703125" style="145" customWidth="1"/>
    <col min="8970" max="8970" width="0.7109375" style="145" customWidth="1"/>
    <col min="8971" max="8971" width="11.5703125" style="145" customWidth="1"/>
    <col min="8972" max="8972" width="0.7109375" style="145" customWidth="1"/>
    <col min="8973" max="8973" width="11.5703125" style="145" customWidth="1"/>
    <col min="8974" max="9216" width="8.85546875" style="145"/>
    <col min="9217" max="9219" width="1.5703125" style="145" customWidth="1"/>
    <col min="9220" max="9220" width="33.28515625" style="145" customWidth="1"/>
    <col min="9221" max="9221" width="3.5703125" style="145" customWidth="1"/>
    <col min="9222" max="9222" width="1.28515625" style="145" customWidth="1"/>
    <col min="9223" max="9223" width="11.5703125" style="145" customWidth="1"/>
    <col min="9224" max="9224" width="0.7109375" style="145" customWidth="1"/>
    <col min="9225" max="9225" width="11.5703125" style="145" customWidth="1"/>
    <col min="9226" max="9226" width="0.7109375" style="145" customWidth="1"/>
    <col min="9227" max="9227" width="11.5703125" style="145" customWidth="1"/>
    <col min="9228" max="9228" width="0.7109375" style="145" customWidth="1"/>
    <col min="9229" max="9229" width="11.5703125" style="145" customWidth="1"/>
    <col min="9230" max="9472" width="8.85546875" style="145"/>
    <col min="9473" max="9475" width="1.5703125" style="145" customWidth="1"/>
    <col min="9476" max="9476" width="33.28515625" style="145" customWidth="1"/>
    <col min="9477" max="9477" width="3.5703125" style="145" customWidth="1"/>
    <col min="9478" max="9478" width="1.28515625" style="145" customWidth="1"/>
    <col min="9479" max="9479" width="11.5703125" style="145" customWidth="1"/>
    <col min="9480" max="9480" width="0.7109375" style="145" customWidth="1"/>
    <col min="9481" max="9481" width="11.5703125" style="145" customWidth="1"/>
    <col min="9482" max="9482" width="0.7109375" style="145" customWidth="1"/>
    <col min="9483" max="9483" width="11.5703125" style="145" customWidth="1"/>
    <col min="9484" max="9484" width="0.7109375" style="145" customWidth="1"/>
    <col min="9485" max="9485" width="11.5703125" style="145" customWidth="1"/>
    <col min="9486" max="9728" width="8.85546875" style="145"/>
    <col min="9729" max="9731" width="1.5703125" style="145" customWidth="1"/>
    <col min="9732" max="9732" width="33.28515625" style="145" customWidth="1"/>
    <col min="9733" max="9733" width="3.5703125" style="145" customWidth="1"/>
    <col min="9734" max="9734" width="1.28515625" style="145" customWidth="1"/>
    <col min="9735" max="9735" width="11.5703125" style="145" customWidth="1"/>
    <col min="9736" max="9736" width="0.7109375" style="145" customWidth="1"/>
    <col min="9737" max="9737" width="11.5703125" style="145" customWidth="1"/>
    <col min="9738" max="9738" width="0.7109375" style="145" customWidth="1"/>
    <col min="9739" max="9739" width="11.5703125" style="145" customWidth="1"/>
    <col min="9740" max="9740" width="0.7109375" style="145" customWidth="1"/>
    <col min="9741" max="9741" width="11.5703125" style="145" customWidth="1"/>
    <col min="9742" max="9984" width="8.85546875" style="145"/>
    <col min="9985" max="9987" width="1.5703125" style="145" customWidth="1"/>
    <col min="9988" max="9988" width="33.28515625" style="145" customWidth="1"/>
    <col min="9989" max="9989" width="3.5703125" style="145" customWidth="1"/>
    <col min="9990" max="9990" width="1.28515625" style="145" customWidth="1"/>
    <col min="9991" max="9991" width="11.5703125" style="145" customWidth="1"/>
    <col min="9992" max="9992" width="0.7109375" style="145" customWidth="1"/>
    <col min="9993" max="9993" width="11.5703125" style="145" customWidth="1"/>
    <col min="9994" max="9994" width="0.7109375" style="145" customWidth="1"/>
    <col min="9995" max="9995" width="11.5703125" style="145" customWidth="1"/>
    <col min="9996" max="9996" width="0.7109375" style="145" customWidth="1"/>
    <col min="9997" max="9997" width="11.5703125" style="145" customWidth="1"/>
    <col min="9998" max="10240" width="8.85546875" style="145"/>
    <col min="10241" max="10243" width="1.5703125" style="145" customWidth="1"/>
    <col min="10244" max="10244" width="33.28515625" style="145" customWidth="1"/>
    <col min="10245" max="10245" width="3.5703125" style="145" customWidth="1"/>
    <col min="10246" max="10246" width="1.28515625" style="145" customWidth="1"/>
    <col min="10247" max="10247" width="11.5703125" style="145" customWidth="1"/>
    <col min="10248" max="10248" width="0.7109375" style="145" customWidth="1"/>
    <col min="10249" max="10249" width="11.5703125" style="145" customWidth="1"/>
    <col min="10250" max="10250" width="0.7109375" style="145" customWidth="1"/>
    <col min="10251" max="10251" width="11.5703125" style="145" customWidth="1"/>
    <col min="10252" max="10252" width="0.7109375" style="145" customWidth="1"/>
    <col min="10253" max="10253" width="11.5703125" style="145" customWidth="1"/>
    <col min="10254" max="10496" width="8.85546875" style="145"/>
    <col min="10497" max="10499" width="1.5703125" style="145" customWidth="1"/>
    <col min="10500" max="10500" width="33.28515625" style="145" customWidth="1"/>
    <col min="10501" max="10501" width="3.5703125" style="145" customWidth="1"/>
    <col min="10502" max="10502" width="1.28515625" style="145" customWidth="1"/>
    <col min="10503" max="10503" width="11.5703125" style="145" customWidth="1"/>
    <col min="10504" max="10504" width="0.7109375" style="145" customWidth="1"/>
    <col min="10505" max="10505" width="11.5703125" style="145" customWidth="1"/>
    <col min="10506" max="10506" width="0.7109375" style="145" customWidth="1"/>
    <col min="10507" max="10507" width="11.5703125" style="145" customWidth="1"/>
    <col min="10508" max="10508" width="0.7109375" style="145" customWidth="1"/>
    <col min="10509" max="10509" width="11.5703125" style="145" customWidth="1"/>
    <col min="10510" max="10752" width="8.85546875" style="145"/>
    <col min="10753" max="10755" width="1.5703125" style="145" customWidth="1"/>
    <col min="10756" max="10756" width="33.28515625" style="145" customWidth="1"/>
    <col min="10757" max="10757" width="3.5703125" style="145" customWidth="1"/>
    <col min="10758" max="10758" width="1.28515625" style="145" customWidth="1"/>
    <col min="10759" max="10759" width="11.5703125" style="145" customWidth="1"/>
    <col min="10760" max="10760" width="0.7109375" style="145" customWidth="1"/>
    <col min="10761" max="10761" width="11.5703125" style="145" customWidth="1"/>
    <col min="10762" max="10762" width="0.7109375" style="145" customWidth="1"/>
    <col min="10763" max="10763" width="11.5703125" style="145" customWidth="1"/>
    <col min="10764" max="10764" width="0.7109375" style="145" customWidth="1"/>
    <col min="10765" max="10765" width="11.5703125" style="145" customWidth="1"/>
    <col min="10766" max="11008" width="8.85546875" style="145"/>
    <col min="11009" max="11011" width="1.5703125" style="145" customWidth="1"/>
    <col min="11012" max="11012" width="33.28515625" style="145" customWidth="1"/>
    <col min="11013" max="11013" width="3.5703125" style="145" customWidth="1"/>
    <col min="11014" max="11014" width="1.28515625" style="145" customWidth="1"/>
    <col min="11015" max="11015" width="11.5703125" style="145" customWidth="1"/>
    <col min="11016" max="11016" width="0.7109375" style="145" customWidth="1"/>
    <col min="11017" max="11017" width="11.5703125" style="145" customWidth="1"/>
    <col min="11018" max="11018" width="0.7109375" style="145" customWidth="1"/>
    <col min="11019" max="11019" width="11.5703125" style="145" customWidth="1"/>
    <col min="11020" max="11020" width="0.7109375" style="145" customWidth="1"/>
    <col min="11021" max="11021" width="11.5703125" style="145" customWidth="1"/>
    <col min="11022" max="11264" width="8.85546875" style="145"/>
    <col min="11265" max="11267" width="1.5703125" style="145" customWidth="1"/>
    <col min="11268" max="11268" width="33.28515625" style="145" customWidth="1"/>
    <col min="11269" max="11269" width="3.5703125" style="145" customWidth="1"/>
    <col min="11270" max="11270" width="1.28515625" style="145" customWidth="1"/>
    <col min="11271" max="11271" width="11.5703125" style="145" customWidth="1"/>
    <col min="11272" max="11272" width="0.7109375" style="145" customWidth="1"/>
    <col min="11273" max="11273" width="11.5703125" style="145" customWidth="1"/>
    <col min="11274" max="11274" width="0.7109375" style="145" customWidth="1"/>
    <col min="11275" max="11275" width="11.5703125" style="145" customWidth="1"/>
    <col min="11276" max="11276" width="0.7109375" style="145" customWidth="1"/>
    <col min="11277" max="11277" width="11.5703125" style="145" customWidth="1"/>
    <col min="11278" max="11520" width="8.85546875" style="145"/>
    <col min="11521" max="11523" width="1.5703125" style="145" customWidth="1"/>
    <col min="11524" max="11524" width="33.28515625" style="145" customWidth="1"/>
    <col min="11525" max="11525" width="3.5703125" style="145" customWidth="1"/>
    <col min="11526" max="11526" width="1.28515625" style="145" customWidth="1"/>
    <col min="11527" max="11527" width="11.5703125" style="145" customWidth="1"/>
    <col min="11528" max="11528" width="0.7109375" style="145" customWidth="1"/>
    <col min="11529" max="11529" width="11.5703125" style="145" customWidth="1"/>
    <col min="11530" max="11530" width="0.7109375" style="145" customWidth="1"/>
    <col min="11531" max="11531" width="11.5703125" style="145" customWidth="1"/>
    <col min="11532" max="11532" width="0.7109375" style="145" customWidth="1"/>
    <col min="11533" max="11533" width="11.5703125" style="145" customWidth="1"/>
    <col min="11534" max="11776" width="8.85546875" style="145"/>
    <col min="11777" max="11779" width="1.5703125" style="145" customWidth="1"/>
    <col min="11780" max="11780" width="33.28515625" style="145" customWidth="1"/>
    <col min="11781" max="11781" width="3.5703125" style="145" customWidth="1"/>
    <col min="11782" max="11782" width="1.28515625" style="145" customWidth="1"/>
    <col min="11783" max="11783" width="11.5703125" style="145" customWidth="1"/>
    <col min="11784" max="11784" width="0.7109375" style="145" customWidth="1"/>
    <col min="11785" max="11785" width="11.5703125" style="145" customWidth="1"/>
    <col min="11786" max="11786" width="0.7109375" style="145" customWidth="1"/>
    <col min="11787" max="11787" width="11.5703125" style="145" customWidth="1"/>
    <col min="11788" max="11788" width="0.7109375" style="145" customWidth="1"/>
    <col min="11789" max="11789" width="11.5703125" style="145" customWidth="1"/>
    <col min="11790" max="12032" width="8.85546875" style="145"/>
    <col min="12033" max="12035" width="1.5703125" style="145" customWidth="1"/>
    <col min="12036" max="12036" width="33.28515625" style="145" customWidth="1"/>
    <col min="12037" max="12037" width="3.5703125" style="145" customWidth="1"/>
    <col min="12038" max="12038" width="1.28515625" style="145" customWidth="1"/>
    <col min="12039" max="12039" width="11.5703125" style="145" customWidth="1"/>
    <col min="12040" max="12040" width="0.7109375" style="145" customWidth="1"/>
    <col min="12041" max="12041" width="11.5703125" style="145" customWidth="1"/>
    <col min="12042" max="12042" width="0.7109375" style="145" customWidth="1"/>
    <col min="12043" max="12043" width="11.5703125" style="145" customWidth="1"/>
    <col min="12044" max="12044" width="0.7109375" style="145" customWidth="1"/>
    <col min="12045" max="12045" width="11.5703125" style="145" customWidth="1"/>
    <col min="12046" max="12288" width="8.85546875" style="145"/>
    <col min="12289" max="12291" width="1.5703125" style="145" customWidth="1"/>
    <col min="12292" max="12292" width="33.28515625" style="145" customWidth="1"/>
    <col min="12293" max="12293" width="3.5703125" style="145" customWidth="1"/>
    <col min="12294" max="12294" width="1.28515625" style="145" customWidth="1"/>
    <col min="12295" max="12295" width="11.5703125" style="145" customWidth="1"/>
    <col min="12296" max="12296" width="0.7109375" style="145" customWidth="1"/>
    <col min="12297" max="12297" width="11.5703125" style="145" customWidth="1"/>
    <col min="12298" max="12298" width="0.7109375" style="145" customWidth="1"/>
    <col min="12299" max="12299" width="11.5703125" style="145" customWidth="1"/>
    <col min="12300" max="12300" width="0.7109375" style="145" customWidth="1"/>
    <col min="12301" max="12301" width="11.5703125" style="145" customWidth="1"/>
    <col min="12302" max="12544" width="8.85546875" style="145"/>
    <col min="12545" max="12547" width="1.5703125" style="145" customWidth="1"/>
    <col min="12548" max="12548" width="33.28515625" style="145" customWidth="1"/>
    <col min="12549" max="12549" width="3.5703125" style="145" customWidth="1"/>
    <col min="12550" max="12550" width="1.28515625" style="145" customWidth="1"/>
    <col min="12551" max="12551" width="11.5703125" style="145" customWidth="1"/>
    <col min="12552" max="12552" width="0.7109375" style="145" customWidth="1"/>
    <col min="12553" max="12553" width="11.5703125" style="145" customWidth="1"/>
    <col min="12554" max="12554" width="0.7109375" style="145" customWidth="1"/>
    <col min="12555" max="12555" width="11.5703125" style="145" customWidth="1"/>
    <col min="12556" max="12556" width="0.7109375" style="145" customWidth="1"/>
    <col min="12557" max="12557" width="11.5703125" style="145" customWidth="1"/>
    <col min="12558" max="12800" width="8.85546875" style="145"/>
    <col min="12801" max="12803" width="1.5703125" style="145" customWidth="1"/>
    <col min="12804" max="12804" width="33.28515625" style="145" customWidth="1"/>
    <col min="12805" max="12805" width="3.5703125" style="145" customWidth="1"/>
    <col min="12806" max="12806" width="1.28515625" style="145" customWidth="1"/>
    <col min="12807" max="12807" width="11.5703125" style="145" customWidth="1"/>
    <col min="12808" max="12808" width="0.7109375" style="145" customWidth="1"/>
    <col min="12809" max="12809" width="11.5703125" style="145" customWidth="1"/>
    <col min="12810" max="12810" width="0.7109375" style="145" customWidth="1"/>
    <col min="12811" max="12811" width="11.5703125" style="145" customWidth="1"/>
    <col min="12812" max="12812" width="0.7109375" style="145" customWidth="1"/>
    <col min="12813" max="12813" width="11.5703125" style="145" customWidth="1"/>
    <col min="12814" max="13056" width="8.85546875" style="145"/>
    <col min="13057" max="13059" width="1.5703125" style="145" customWidth="1"/>
    <col min="13060" max="13060" width="33.28515625" style="145" customWidth="1"/>
    <col min="13061" max="13061" width="3.5703125" style="145" customWidth="1"/>
    <col min="13062" max="13062" width="1.28515625" style="145" customWidth="1"/>
    <col min="13063" max="13063" width="11.5703125" style="145" customWidth="1"/>
    <col min="13064" max="13064" width="0.7109375" style="145" customWidth="1"/>
    <col min="13065" max="13065" width="11.5703125" style="145" customWidth="1"/>
    <col min="13066" max="13066" width="0.7109375" style="145" customWidth="1"/>
    <col min="13067" max="13067" width="11.5703125" style="145" customWidth="1"/>
    <col min="13068" max="13068" width="0.7109375" style="145" customWidth="1"/>
    <col min="13069" max="13069" width="11.5703125" style="145" customWidth="1"/>
    <col min="13070" max="13312" width="8.85546875" style="145"/>
    <col min="13313" max="13315" width="1.5703125" style="145" customWidth="1"/>
    <col min="13316" max="13316" width="33.28515625" style="145" customWidth="1"/>
    <col min="13317" max="13317" width="3.5703125" style="145" customWidth="1"/>
    <col min="13318" max="13318" width="1.28515625" style="145" customWidth="1"/>
    <col min="13319" max="13319" width="11.5703125" style="145" customWidth="1"/>
    <col min="13320" max="13320" width="0.7109375" style="145" customWidth="1"/>
    <col min="13321" max="13321" width="11.5703125" style="145" customWidth="1"/>
    <col min="13322" max="13322" width="0.7109375" style="145" customWidth="1"/>
    <col min="13323" max="13323" width="11.5703125" style="145" customWidth="1"/>
    <col min="13324" max="13324" width="0.7109375" style="145" customWidth="1"/>
    <col min="13325" max="13325" width="11.5703125" style="145" customWidth="1"/>
    <col min="13326" max="13568" width="8.85546875" style="145"/>
    <col min="13569" max="13571" width="1.5703125" style="145" customWidth="1"/>
    <col min="13572" max="13572" width="33.28515625" style="145" customWidth="1"/>
    <col min="13573" max="13573" width="3.5703125" style="145" customWidth="1"/>
    <col min="13574" max="13574" width="1.28515625" style="145" customWidth="1"/>
    <col min="13575" max="13575" width="11.5703125" style="145" customWidth="1"/>
    <col min="13576" max="13576" width="0.7109375" style="145" customWidth="1"/>
    <col min="13577" max="13577" width="11.5703125" style="145" customWidth="1"/>
    <col min="13578" max="13578" width="0.7109375" style="145" customWidth="1"/>
    <col min="13579" max="13579" width="11.5703125" style="145" customWidth="1"/>
    <col min="13580" max="13580" width="0.7109375" style="145" customWidth="1"/>
    <col min="13581" max="13581" width="11.5703125" style="145" customWidth="1"/>
    <col min="13582" max="13824" width="8.85546875" style="145"/>
    <col min="13825" max="13827" width="1.5703125" style="145" customWidth="1"/>
    <col min="13828" max="13828" width="33.28515625" style="145" customWidth="1"/>
    <col min="13829" max="13829" width="3.5703125" style="145" customWidth="1"/>
    <col min="13830" max="13830" width="1.28515625" style="145" customWidth="1"/>
    <col min="13831" max="13831" width="11.5703125" style="145" customWidth="1"/>
    <col min="13832" max="13832" width="0.7109375" style="145" customWidth="1"/>
    <col min="13833" max="13833" width="11.5703125" style="145" customWidth="1"/>
    <col min="13834" max="13834" width="0.7109375" style="145" customWidth="1"/>
    <col min="13835" max="13835" width="11.5703125" style="145" customWidth="1"/>
    <col min="13836" max="13836" width="0.7109375" style="145" customWidth="1"/>
    <col min="13837" max="13837" width="11.5703125" style="145" customWidth="1"/>
    <col min="13838" max="14080" width="8.85546875" style="145"/>
    <col min="14081" max="14083" width="1.5703125" style="145" customWidth="1"/>
    <col min="14084" max="14084" width="33.28515625" style="145" customWidth="1"/>
    <col min="14085" max="14085" width="3.5703125" style="145" customWidth="1"/>
    <col min="14086" max="14086" width="1.28515625" style="145" customWidth="1"/>
    <col min="14087" max="14087" width="11.5703125" style="145" customWidth="1"/>
    <col min="14088" max="14088" width="0.7109375" style="145" customWidth="1"/>
    <col min="14089" max="14089" width="11.5703125" style="145" customWidth="1"/>
    <col min="14090" max="14090" width="0.7109375" style="145" customWidth="1"/>
    <col min="14091" max="14091" width="11.5703125" style="145" customWidth="1"/>
    <col min="14092" max="14092" width="0.7109375" style="145" customWidth="1"/>
    <col min="14093" max="14093" width="11.5703125" style="145" customWidth="1"/>
    <col min="14094" max="14336" width="8.85546875" style="145"/>
    <col min="14337" max="14339" width="1.5703125" style="145" customWidth="1"/>
    <col min="14340" max="14340" width="33.28515625" style="145" customWidth="1"/>
    <col min="14341" max="14341" width="3.5703125" style="145" customWidth="1"/>
    <col min="14342" max="14342" width="1.28515625" style="145" customWidth="1"/>
    <col min="14343" max="14343" width="11.5703125" style="145" customWidth="1"/>
    <col min="14344" max="14344" width="0.7109375" style="145" customWidth="1"/>
    <col min="14345" max="14345" width="11.5703125" style="145" customWidth="1"/>
    <col min="14346" max="14346" width="0.7109375" style="145" customWidth="1"/>
    <col min="14347" max="14347" width="11.5703125" style="145" customWidth="1"/>
    <col min="14348" max="14348" width="0.7109375" style="145" customWidth="1"/>
    <col min="14349" max="14349" width="11.5703125" style="145" customWidth="1"/>
    <col min="14350" max="14592" width="8.85546875" style="145"/>
    <col min="14593" max="14595" width="1.5703125" style="145" customWidth="1"/>
    <col min="14596" max="14596" width="33.28515625" style="145" customWidth="1"/>
    <col min="14597" max="14597" width="3.5703125" style="145" customWidth="1"/>
    <col min="14598" max="14598" width="1.28515625" style="145" customWidth="1"/>
    <col min="14599" max="14599" width="11.5703125" style="145" customWidth="1"/>
    <col min="14600" max="14600" width="0.7109375" style="145" customWidth="1"/>
    <col min="14601" max="14601" width="11.5703125" style="145" customWidth="1"/>
    <col min="14602" max="14602" width="0.7109375" style="145" customWidth="1"/>
    <col min="14603" max="14603" width="11.5703125" style="145" customWidth="1"/>
    <col min="14604" max="14604" width="0.7109375" style="145" customWidth="1"/>
    <col min="14605" max="14605" width="11.5703125" style="145" customWidth="1"/>
    <col min="14606" max="14848" width="8.85546875" style="145"/>
    <col min="14849" max="14851" width="1.5703125" style="145" customWidth="1"/>
    <col min="14852" max="14852" width="33.28515625" style="145" customWidth="1"/>
    <col min="14853" max="14853" width="3.5703125" style="145" customWidth="1"/>
    <col min="14854" max="14854" width="1.28515625" style="145" customWidth="1"/>
    <col min="14855" max="14855" width="11.5703125" style="145" customWidth="1"/>
    <col min="14856" max="14856" width="0.7109375" style="145" customWidth="1"/>
    <col min="14857" max="14857" width="11.5703125" style="145" customWidth="1"/>
    <col min="14858" max="14858" width="0.7109375" style="145" customWidth="1"/>
    <col min="14859" max="14859" width="11.5703125" style="145" customWidth="1"/>
    <col min="14860" max="14860" width="0.7109375" style="145" customWidth="1"/>
    <col min="14861" max="14861" width="11.5703125" style="145" customWidth="1"/>
    <col min="14862" max="15104" width="8.85546875" style="145"/>
    <col min="15105" max="15107" width="1.5703125" style="145" customWidth="1"/>
    <col min="15108" max="15108" width="33.28515625" style="145" customWidth="1"/>
    <col min="15109" max="15109" width="3.5703125" style="145" customWidth="1"/>
    <col min="15110" max="15110" width="1.28515625" style="145" customWidth="1"/>
    <col min="15111" max="15111" width="11.5703125" style="145" customWidth="1"/>
    <col min="15112" max="15112" width="0.7109375" style="145" customWidth="1"/>
    <col min="15113" max="15113" width="11.5703125" style="145" customWidth="1"/>
    <col min="15114" max="15114" width="0.7109375" style="145" customWidth="1"/>
    <col min="15115" max="15115" width="11.5703125" style="145" customWidth="1"/>
    <col min="15116" max="15116" width="0.7109375" style="145" customWidth="1"/>
    <col min="15117" max="15117" width="11.5703125" style="145" customWidth="1"/>
    <col min="15118" max="15360" width="8.85546875" style="145"/>
    <col min="15361" max="15363" width="1.5703125" style="145" customWidth="1"/>
    <col min="15364" max="15364" width="33.28515625" style="145" customWidth="1"/>
    <col min="15365" max="15365" width="3.5703125" style="145" customWidth="1"/>
    <col min="15366" max="15366" width="1.28515625" style="145" customWidth="1"/>
    <col min="15367" max="15367" width="11.5703125" style="145" customWidth="1"/>
    <col min="15368" max="15368" width="0.7109375" style="145" customWidth="1"/>
    <col min="15369" max="15369" width="11.5703125" style="145" customWidth="1"/>
    <col min="15370" max="15370" width="0.7109375" style="145" customWidth="1"/>
    <col min="15371" max="15371" width="11.5703125" style="145" customWidth="1"/>
    <col min="15372" max="15372" width="0.7109375" style="145" customWidth="1"/>
    <col min="15373" max="15373" width="11.5703125" style="145" customWidth="1"/>
    <col min="15374" max="15616" width="8.85546875" style="145"/>
    <col min="15617" max="15619" width="1.5703125" style="145" customWidth="1"/>
    <col min="15620" max="15620" width="33.28515625" style="145" customWidth="1"/>
    <col min="15621" max="15621" width="3.5703125" style="145" customWidth="1"/>
    <col min="15622" max="15622" width="1.28515625" style="145" customWidth="1"/>
    <col min="15623" max="15623" width="11.5703125" style="145" customWidth="1"/>
    <col min="15624" max="15624" width="0.7109375" style="145" customWidth="1"/>
    <col min="15625" max="15625" width="11.5703125" style="145" customWidth="1"/>
    <col min="15626" max="15626" width="0.7109375" style="145" customWidth="1"/>
    <col min="15627" max="15627" width="11.5703125" style="145" customWidth="1"/>
    <col min="15628" max="15628" width="0.7109375" style="145" customWidth="1"/>
    <col min="15629" max="15629" width="11.5703125" style="145" customWidth="1"/>
    <col min="15630" max="15872" width="8.85546875" style="145"/>
    <col min="15873" max="15875" width="1.5703125" style="145" customWidth="1"/>
    <col min="15876" max="15876" width="33.28515625" style="145" customWidth="1"/>
    <col min="15877" max="15877" width="3.5703125" style="145" customWidth="1"/>
    <col min="15878" max="15878" width="1.28515625" style="145" customWidth="1"/>
    <col min="15879" max="15879" width="11.5703125" style="145" customWidth="1"/>
    <col min="15880" max="15880" width="0.7109375" style="145" customWidth="1"/>
    <col min="15881" max="15881" width="11.5703125" style="145" customWidth="1"/>
    <col min="15882" max="15882" width="0.7109375" style="145" customWidth="1"/>
    <col min="15883" max="15883" width="11.5703125" style="145" customWidth="1"/>
    <col min="15884" max="15884" width="0.7109375" style="145" customWidth="1"/>
    <col min="15885" max="15885" width="11.5703125" style="145" customWidth="1"/>
    <col min="15886" max="16128" width="8.85546875" style="145"/>
    <col min="16129" max="16131" width="1.5703125" style="145" customWidth="1"/>
    <col min="16132" max="16132" width="33.28515625" style="145" customWidth="1"/>
    <col min="16133" max="16133" width="3.5703125" style="145" customWidth="1"/>
    <col min="16134" max="16134" width="1.28515625" style="145" customWidth="1"/>
    <col min="16135" max="16135" width="11.5703125" style="145" customWidth="1"/>
    <col min="16136" max="16136" width="0.7109375" style="145" customWidth="1"/>
    <col min="16137" max="16137" width="11.5703125" style="145" customWidth="1"/>
    <col min="16138" max="16138" width="0.7109375" style="145" customWidth="1"/>
    <col min="16139" max="16139" width="11.5703125" style="145" customWidth="1"/>
    <col min="16140" max="16140" width="0.7109375" style="145" customWidth="1"/>
    <col min="16141" max="16141" width="11.5703125" style="145" customWidth="1"/>
    <col min="16142" max="16384" width="8.85546875" style="145"/>
  </cols>
  <sheetData>
    <row r="1" spans="1:13" ht="21.95" customHeight="1">
      <c r="A1" s="141"/>
      <c r="B1" s="141"/>
      <c r="C1" s="141"/>
      <c r="D1" s="141"/>
      <c r="E1" s="141"/>
      <c r="F1" s="141"/>
      <c r="G1" s="142"/>
      <c r="H1" s="141"/>
      <c r="I1" s="142"/>
      <c r="J1" s="141"/>
      <c r="K1" s="142"/>
      <c r="L1" s="143"/>
      <c r="M1" s="144" t="s">
        <v>140</v>
      </c>
    </row>
    <row r="2" spans="1:13" ht="21.95" customHeight="1">
      <c r="A2" s="141"/>
      <c r="B2" s="141"/>
      <c r="C2" s="141"/>
      <c r="D2" s="141"/>
      <c r="E2" s="141"/>
      <c r="F2" s="141"/>
      <c r="G2" s="142"/>
      <c r="H2" s="141"/>
      <c r="I2" s="142"/>
      <c r="J2" s="141"/>
      <c r="K2" s="142"/>
      <c r="L2" s="143"/>
      <c r="M2" s="144" t="s">
        <v>141</v>
      </c>
    </row>
    <row r="3" spans="1:13" ht="21.95" customHeight="1">
      <c r="A3" s="261" t="s">
        <v>163</v>
      </c>
      <c r="B3" s="262"/>
      <c r="C3" s="262"/>
      <c r="D3" s="262"/>
      <c r="E3" s="262"/>
      <c r="F3" s="262"/>
      <c r="G3" s="262"/>
      <c r="H3" s="262"/>
      <c r="I3" s="262"/>
      <c r="J3" s="262"/>
      <c r="K3" s="262"/>
      <c r="L3" s="262"/>
      <c r="M3" s="262"/>
    </row>
    <row r="4" spans="1:13" ht="21.95" customHeight="1">
      <c r="A4" s="262" t="s">
        <v>122</v>
      </c>
      <c r="B4" s="262"/>
      <c r="C4" s="262"/>
      <c r="D4" s="262"/>
      <c r="E4" s="262"/>
      <c r="F4" s="262"/>
      <c r="G4" s="262"/>
      <c r="H4" s="262"/>
      <c r="I4" s="262"/>
      <c r="J4" s="262"/>
      <c r="K4" s="262"/>
      <c r="L4" s="262"/>
      <c r="M4" s="262"/>
    </row>
    <row r="5" spans="1:13" ht="21.95" customHeight="1">
      <c r="A5" s="262" t="s">
        <v>36</v>
      </c>
      <c r="B5" s="262"/>
      <c r="C5" s="262"/>
      <c r="D5" s="262"/>
      <c r="E5" s="262"/>
      <c r="F5" s="262"/>
      <c r="G5" s="262"/>
      <c r="H5" s="262"/>
      <c r="I5" s="262"/>
      <c r="J5" s="262"/>
      <c r="K5" s="262"/>
      <c r="L5" s="262"/>
      <c r="M5" s="262"/>
    </row>
    <row r="6" spans="1:13" ht="21.95" customHeight="1">
      <c r="A6" s="263" t="s">
        <v>235</v>
      </c>
      <c r="B6" s="263"/>
      <c r="C6" s="263"/>
      <c r="D6" s="263"/>
      <c r="E6" s="263"/>
      <c r="F6" s="263"/>
      <c r="G6" s="263"/>
      <c r="H6" s="263"/>
      <c r="I6" s="263"/>
      <c r="J6" s="263"/>
      <c r="K6" s="263"/>
      <c r="L6" s="263"/>
      <c r="M6" s="263"/>
    </row>
    <row r="7" spans="1:13" ht="4.5" customHeight="1">
      <c r="A7" s="146"/>
      <c r="B7" s="146"/>
      <c r="C7" s="146"/>
      <c r="D7" s="146"/>
      <c r="E7" s="146"/>
      <c r="F7" s="146"/>
      <c r="G7" s="146"/>
      <c r="H7" s="146"/>
      <c r="I7" s="146"/>
      <c r="J7" s="146"/>
      <c r="K7" s="146"/>
      <c r="L7" s="146"/>
      <c r="M7" s="146"/>
    </row>
    <row r="8" spans="1:13" ht="15" customHeight="1">
      <c r="A8" s="147"/>
      <c r="B8" s="147"/>
      <c r="C8" s="148"/>
      <c r="D8" s="148"/>
      <c r="E8" s="147"/>
      <c r="F8" s="147"/>
      <c r="G8" s="264" t="s">
        <v>142</v>
      </c>
      <c r="H8" s="264"/>
      <c r="I8" s="264"/>
      <c r="J8" s="264"/>
      <c r="K8" s="264"/>
      <c r="L8" s="264"/>
      <c r="M8" s="264"/>
    </row>
    <row r="9" spans="1:13" ht="15" customHeight="1">
      <c r="A9" s="149"/>
      <c r="B9" s="149"/>
      <c r="C9" s="150"/>
      <c r="D9" s="150"/>
      <c r="E9" s="149"/>
      <c r="F9" s="149"/>
      <c r="G9" s="257" t="s">
        <v>113</v>
      </c>
      <c r="H9" s="257"/>
      <c r="I9" s="257"/>
      <c r="J9" s="151"/>
      <c r="K9" s="260" t="s">
        <v>63</v>
      </c>
      <c r="L9" s="260"/>
      <c r="M9" s="260"/>
    </row>
    <row r="10" spans="1:13" ht="15" customHeight="1">
      <c r="A10" s="147"/>
      <c r="B10" s="147"/>
      <c r="C10" s="148"/>
      <c r="D10" s="148"/>
      <c r="E10" s="259" t="s">
        <v>4</v>
      </c>
      <c r="F10" s="259"/>
      <c r="G10" s="152">
        <v>2022</v>
      </c>
      <c r="H10" s="147"/>
      <c r="I10" s="152">
        <v>2021</v>
      </c>
      <c r="J10" s="147"/>
      <c r="K10" s="153">
        <v>2022</v>
      </c>
      <c r="L10" s="147"/>
      <c r="M10" s="153">
        <v>2021</v>
      </c>
    </row>
    <row r="11" spans="1:13" ht="15" customHeight="1">
      <c r="A11" s="147" t="s">
        <v>17</v>
      </c>
      <c r="B11" s="147"/>
      <c r="C11" s="147"/>
      <c r="D11" s="148"/>
      <c r="E11" s="154"/>
      <c r="F11" s="147"/>
      <c r="G11" s="38"/>
      <c r="H11" s="38"/>
      <c r="I11" s="38"/>
      <c r="J11" s="38"/>
      <c r="K11" s="38"/>
      <c r="L11" s="38"/>
      <c r="M11" s="38"/>
    </row>
    <row r="12" spans="1:13" ht="15" customHeight="1">
      <c r="A12" s="147"/>
      <c r="B12" s="147" t="s">
        <v>62</v>
      </c>
      <c r="C12" s="147"/>
      <c r="D12" s="148"/>
      <c r="E12" s="154">
        <v>4</v>
      </c>
      <c r="F12" s="147"/>
      <c r="G12" s="156">
        <v>337490</v>
      </c>
      <c r="H12" s="156"/>
      <c r="I12" s="156">
        <v>242063</v>
      </c>
      <c r="J12" s="156"/>
      <c r="K12" s="156">
        <v>337075</v>
      </c>
      <c r="L12" s="156"/>
      <c r="M12" s="156">
        <v>242063</v>
      </c>
    </row>
    <row r="13" spans="1:13" ht="15" customHeight="1">
      <c r="A13" s="147"/>
      <c r="B13" s="147" t="s">
        <v>18</v>
      </c>
      <c r="C13" s="147"/>
      <c r="D13" s="155"/>
      <c r="E13" s="155"/>
      <c r="F13" s="147"/>
      <c r="G13" s="156">
        <v>5712</v>
      </c>
      <c r="H13" s="156"/>
      <c r="I13" s="156">
        <v>595</v>
      </c>
      <c r="J13" s="156"/>
      <c r="K13" s="156">
        <v>5719</v>
      </c>
      <c r="L13" s="156"/>
      <c r="M13" s="156">
        <v>601</v>
      </c>
    </row>
    <row r="14" spans="1:13" ht="15" customHeight="1">
      <c r="A14" s="147"/>
      <c r="B14" s="147" t="s">
        <v>236</v>
      </c>
      <c r="C14" s="147"/>
      <c r="D14" s="155"/>
      <c r="E14" s="155"/>
      <c r="F14" s="147"/>
      <c r="G14" s="244">
        <v>0</v>
      </c>
      <c r="H14" s="156"/>
      <c r="I14" s="156">
        <v>8277</v>
      </c>
      <c r="J14" s="156"/>
      <c r="K14" s="244">
        <v>0</v>
      </c>
      <c r="L14" s="244"/>
      <c r="M14" s="244">
        <v>0</v>
      </c>
    </row>
    <row r="15" spans="1:13" ht="15" customHeight="1">
      <c r="A15" s="147"/>
      <c r="B15" s="147"/>
      <c r="C15" s="147"/>
      <c r="D15" s="147" t="s">
        <v>19</v>
      </c>
      <c r="E15" s="155"/>
      <c r="F15" s="147"/>
      <c r="G15" s="158">
        <f>SUM(G12:G14)</f>
        <v>343202</v>
      </c>
      <c r="H15" s="156"/>
      <c r="I15" s="158">
        <f>SUM(I12:I14)</f>
        <v>250935</v>
      </c>
      <c r="J15" s="156"/>
      <c r="K15" s="158">
        <f>SUM(K12:K14)</f>
        <v>342794</v>
      </c>
      <c r="L15" s="156"/>
      <c r="M15" s="158">
        <f>SUM(M12:M14)</f>
        <v>242664</v>
      </c>
    </row>
    <row r="16" spans="1:13" ht="15" customHeight="1">
      <c r="A16" s="147" t="s">
        <v>20</v>
      </c>
      <c r="B16" s="147"/>
      <c r="C16" s="147"/>
      <c r="D16" s="148"/>
      <c r="E16" s="154"/>
      <c r="F16" s="147"/>
      <c r="G16" s="159"/>
      <c r="H16" s="147"/>
      <c r="I16" s="159"/>
      <c r="J16" s="147"/>
      <c r="K16" s="159"/>
      <c r="L16" s="147"/>
      <c r="M16" s="159"/>
    </row>
    <row r="17" spans="1:13" ht="15" customHeight="1">
      <c r="A17" s="147"/>
      <c r="B17" s="147" t="s">
        <v>21</v>
      </c>
      <c r="C17" s="147"/>
      <c r="D17" s="148"/>
      <c r="E17" s="165">
        <v>4</v>
      </c>
      <c r="F17" s="147"/>
      <c r="G17" s="156">
        <v>285167</v>
      </c>
      <c r="H17" s="156"/>
      <c r="I17" s="156">
        <v>177382</v>
      </c>
      <c r="J17" s="156"/>
      <c r="K17" s="156">
        <v>285167</v>
      </c>
      <c r="L17" s="156"/>
      <c r="M17" s="156">
        <v>177382</v>
      </c>
    </row>
    <row r="18" spans="1:13" ht="15" customHeight="1">
      <c r="A18" s="147"/>
      <c r="B18" s="147" t="s">
        <v>156</v>
      </c>
      <c r="C18" s="147"/>
      <c r="D18" s="148"/>
      <c r="E18" s="155"/>
      <c r="F18" s="147"/>
      <c r="G18" s="156">
        <v>13469</v>
      </c>
      <c r="H18" s="156"/>
      <c r="I18" s="156">
        <v>9526</v>
      </c>
      <c r="J18" s="156"/>
      <c r="K18" s="156">
        <v>13469</v>
      </c>
      <c r="L18" s="156"/>
      <c r="M18" s="156">
        <v>9526</v>
      </c>
    </row>
    <row r="19" spans="1:13" ht="15" customHeight="1">
      <c r="A19" s="147"/>
      <c r="B19" s="147" t="s">
        <v>33</v>
      </c>
      <c r="C19" s="147"/>
      <c r="D19" s="148"/>
      <c r="E19" s="155"/>
      <c r="F19" s="147"/>
      <c r="G19" s="156">
        <v>19129</v>
      </c>
      <c r="H19" s="156"/>
      <c r="I19" s="156">
        <v>19890</v>
      </c>
      <c r="J19" s="156"/>
      <c r="K19" s="156">
        <v>19115</v>
      </c>
      <c r="L19" s="156"/>
      <c r="M19" s="156">
        <v>19890</v>
      </c>
    </row>
    <row r="20" spans="1:13" ht="15" customHeight="1">
      <c r="A20" s="147"/>
      <c r="B20" s="147" t="s">
        <v>237</v>
      </c>
      <c r="C20" s="147"/>
      <c r="D20" s="148"/>
      <c r="E20" s="155"/>
      <c r="F20" s="147"/>
      <c r="G20" s="244">
        <v>0</v>
      </c>
      <c r="H20" s="244"/>
      <c r="I20" s="244">
        <v>0</v>
      </c>
      <c r="J20" s="244"/>
      <c r="K20" s="244">
        <v>0</v>
      </c>
      <c r="L20" s="156"/>
      <c r="M20" s="156">
        <v>56285</v>
      </c>
    </row>
    <row r="21" spans="1:13" ht="15" customHeight="1">
      <c r="A21" s="147"/>
      <c r="B21" s="147"/>
      <c r="C21" s="147"/>
      <c r="D21" s="147" t="s">
        <v>22</v>
      </c>
      <c r="E21" s="147"/>
      <c r="F21" s="147"/>
      <c r="G21" s="158">
        <f>SUM(G17:G20)</f>
        <v>317765</v>
      </c>
      <c r="H21" s="156"/>
      <c r="I21" s="158">
        <f>SUM(I17:I20)</f>
        <v>206798</v>
      </c>
      <c r="J21" s="156"/>
      <c r="K21" s="158">
        <f>SUM(K17:K20)</f>
        <v>317751</v>
      </c>
      <c r="L21" s="156"/>
      <c r="M21" s="158">
        <f>SUM(M17:M20)</f>
        <v>263083</v>
      </c>
    </row>
    <row r="22" spans="1:13" ht="15" customHeight="1">
      <c r="A22" s="147" t="s">
        <v>129</v>
      </c>
      <c r="B22" s="147"/>
      <c r="C22" s="147"/>
      <c r="D22" s="147"/>
      <c r="E22" s="147"/>
      <c r="F22" s="147"/>
      <c r="G22" s="156">
        <f>G15-G21</f>
        <v>25437</v>
      </c>
      <c r="H22" s="156"/>
      <c r="I22" s="156">
        <f>I15-I21</f>
        <v>44137</v>
      </c>
      <c r="J22" s="156"/>
      <c r="K22" s="156">
        <f>K15-K21</f>
        <v>25043</v>
      </c>
      <c r="L22" s="156"/>
      <c r="M22" s="215">
        <f>M15-M21</f>
        <v>-20419</v>
      </c>
    </row>
    <row r="23" spans="1:13" ht="15" customHeight="1">
      <c r="A23" s="147" t="s">
        <v>157</v>
      </c>
      <c r="C23" s="147"/>
      <c r="D23" s="148"/>
      <c r="E23" s="147"/>
      <c r="F23" s="147"/>
      <c r="G23" s="156">
        <v>1919</v>
      </c>
      <c r="H23" s="160"/>
      <c r="I23" s="156">
        <v>3731</v>
      </c>
      <c r="J23" s="160"/>
      <c r="K23" s="156">
        <v>1919</v>
      </c>
      <c r="L23" s="160"/>
      <c r="M23" s="156">
        <v>3731</v>
      </c>
    </row>
    <row r="24" spans="1:13" ht="15" customHeight="1">
      <c r="A24" s="147" t="s">
        <v>125</v>
      </c>
      <c r="B24" s="147"/>
      <c r="C24" s="147"/>
      <c r="D24" s="147"/>
      <c r="E24" s="147"/>
      <c r="F24" s="147"/>
      <c r="G24" s="182"/>
      <c r="H24" s="156"/>
      <c r="I24" s="156"/>
      <c r="J24" s="156"/>
      <c r="K24" s="156"/>
      <c r="L24" s="156"/>
      <c r="M24" s="156"/>
    </row>
    <row r="25" spans="1:13" ht="15" customHeight="1">
      <c r="B25" s="161" t="s">
        <v>126</v>
      </c>
      <c r="C25" s="147"/>
      <c r="D25" s="148"/>
      <c r="E25" s="155">
        <v>9.1999999999999993</v>
      </c>
      <c r="F25" s="147"/>
      <c r="G25" s="217">
        <v>-1225</v>
      </c>
      <c r="H25" s="156"/>
      <c r="I25" s="217">
        <v>-9699</v>
      </c>
      <c r="J25" s="156"/>
      <c r="K25" s="162">
        <v>0</v>
      </c>
      <c r="L25" s="156"/>
      <c r="M25" s="162">
        <v>0</v>
      </c>
    </row>
    <row r="26" spans="1:13" ht="15" customHeight="1">
      <c r="A26" s="147" t="s">
        <v>158</v>
      </c>
      <c r="B26" s="147"/>
      <c r="C26" s="147"/>
      <c r="D26" s="148"/>
      <c r="E26" s="147"/>
      <c r="F26" s="147"/>
      <c r="G26" s="156">
        <f>G22-G23+G25</f>
        <v>22293</v>
      </c>
      <c r="H26" s="156"/>
      <c r="I26" s="156">
        <f>I22-I23+I25</f>
        <v>30707</v>
      </c>
      <c r="J26" s="156"/>
      <c r="K26" s="156">
        <f>K22-K23+K25</f>
        <v>23124</v>
      </c>
      <c r="L26" s="156"/>
      <c r="M26" s="215">
        <f>M22-M23+M25</f>
        <v>-24150</v>
      </c>
    </row>
    <row r="27" spans="1:13" ht="15" customHeight="1">
      <c r="A27" s="147" t="s">
        <v>59</v>
      </c>
      <c r="B27" s="147"/>
      <c r="C27" s="147"/>
      <c r="D27" s="148"/>
      <c r="E27" s="163">
        <v>20</v>
      </c>
      <c r="F27" s="147"/>
      <c r="G27" s="217">
        <v>3759</v>
      </c>
      <c r="H27" s="156"/>
      <c r="I27" s="164">
        <v>-3452</v>
      </c>
      <c r="J27" s="156"/>
      <c r="K27" s="217">
        <v>3756</v>
      </c>
      <c r="L27" s="156"/>
      <c r="M27" s="164">
        <v>-3452</v>
      </c>
    </row>
    <row r="28" spans="1:13" ht="15" customHeight="1">
      <c r="A28" s="147" t="s">
        <v>143</v>
      </c>
      <c r="B28" s="147"/>
      <c r="C28" s="147"/>
      <c r="D28" s="148"/>
      <c r="E28" s="148"/>
      <c r="F28" s="147"/>
      <c r="G28" s="235">
        <f>G26-G27</f>
        <v>18534</v>
      </c>
      <c r="H28" s="156"/>
      <c r="I28" s="235">
        <f>I26-I27</f>
        <v>34159</v>
      </c>
      <c r="J28" s="156"/>
      <c r="K28" s="235">
        <f>K26-K27</f>
        <v>19368</v>
      </c>
      <c r="L28" s="156"/>
      <c r="M28" s="238">
        <f>M26-M27</f>
        <v>-20698</v>
      </c>
    </row>
    <row r="29" spans="1:13" ht="15" customHeight="1">
      <c r="A29" s="147" t="s">
        <v>161</v>
      </c>
      <c r="B29" s="147"/>
      <c r="C29" s="147"/>
      <c r="D29" s="147"/>
      <c r="E29" s="147"/>
      <c r="F29" s="147"/>
      <c r="G29" s="162">
        <v>0</v>
      </c>
      <c r="H29" s="160"/>
      <c r="I29" s="162">
        <v>0</v>
      </c>
      <c r="J29" s="160"/>
      <c r="K29" s="162">
        <v>0</v>
      </c>
      <c r="L29" s="160"/>
      <c r="M29" s="162">
        <v>0</v>
      </c>
    </row>
    <row r="30" spans="1:13" ht="15" customHeight="1" thickBot="1">
      <c r="A30" s="147" t="s">
        <v>162</v>
      </c>
      <c r="B30" s="147"/>
      <c r="C30" s="147"/>
      <c r="D30" s="147"/>
      <c r="E30" s="147"/>
      <c r="F30" s="147"/>
      <c r="G30" s="171">
        <f>SUM(G29,G28)</f>
        <v>18534</v>
      </c>
      <c r="H30" s="160"/>
      <c r="I30" s="171">
        <f>SUM(I29,I28)</f>
        <v>34159</v>
      </c>
      <c r="J30" s="160"/>
      <c r="K30" s="171">
        <f>SUM(K29,K28)</f>
        <v>19368</v>
      </c>
      <c r="L30" s="160"/>
      <c r="M30" s="239">
        <f>SUM(M29,M28)</f>
        <v>-20698</v>
      </c>
    </row>
    <row r="31" spans="1:13" ht="6" customHeight="1" thickTop="1">
      <c r="A31" s="147"/>
      <c r="B31" s="147"/>
      <c r="C31" s="147"/>
      <c r="D31" s="147"/>
      <c r="E31" s="147"/>
      <c r="F31" s="147"/>
      <c r="G31" s="156"/>
      <c r="H31" s="160"/>
      <c r="I31" s="156"/>
      <c r="J31" s="160"/>
      <c r="K31" s="156"/>
      <c r="L31" s="160"/>
      <c r="M31" s="156"/>
    </row>
    <row r="32" spans="1:13" ht="15" customHeight="1">
      <c r="A32" s="147" t="s">
        <v>127</v>
      </c>
      <c r="B32" s="147"/>
      <c r="C32" s="147"/>
      <c r="D32" s="147"/>
      <c r="E32" s="147"/>
      <c r="F32" s="147"/>
      <c r="G32" s="156"/>
      <c r="H32" s="160"/>
      <c r="I32" s="156"/>
      <c r="J32" s="160"/>
      <c r="K32" s="156"/>
      <c r="L32" s="160"/>
      <c r="M32" s="156"/>
    </row>
    <row r="33" spans="1:14" s="173" customFormat="1" ht="15" customHeight="1">
      <c r="A33" s="147"/>
      <c r="B33" s="147" t="s">
        <v>116</v>
      </c>
      <c r="C33" s="147"/>
      <c r="D33" s="147"/>
      <c r="E33" s="147"/>
      <c r="F33" s="147"/>
      <c r="G33" s="156">
        <v>18417</v>
      </c>
      <c r="H33" s="160"/>
      <c r="I33" s="156">
        <v>34161</v>
      </c>
      <c r="J33" s="160"/>
      <c r="K33" s="215">
        <v>19368</v>
      </c>
      <c r="L33" s="160"/>
      <c r="M33" s="215">
        <v>-20698</v>
      </c>
    </row>
    <row r="34" spans="1:14" ht="15" customHeight="1">
      <c r="A34" s="147"/>
      <c r="B34" s="147" t="s">
        <v>115</v>
      </c>
      <c r="C34" s="147"/>
      <c r="D34" s="147"/>
      <c r="E34" s="147"/>
      <c r="F34" s="147"/>
      <c r="G34" s="218">
        <v>117</v>
      </c>
      <c r="H34" s="160"/>
      <c r="I34" s="164">
        <v>-2</v>
      </c>
      <c r="J34" s="160"/>
      <c r="K34" s="162">
        <v>0</v>
      </c>
      <c r="L34" s="160"/>
      <c r="M34" s="162">
        <v>0</v>
      </c>
    </row>
    <row r="35" spans="1:14" ht="15" customHeight="1" thickBot="1">
      <c r="A35" s="147"/>
      <c r="B35" s="147"/>
      <c r="C35" s="147"/>
      <c r="D35" s="147"/>
      <c r="E35" s="147"/>
      <c r="F35" s="147"/>
      <c r="G35" s="172">
        <f>SUM(G33:G34)</f>
        <v>18534</v>
      </c>
      <c r="H35" s="160"/>
      <c r="I35" s="172">
        <f>SUM(I33:I34)</f>
        <v>34159</v>
      </c>
      <c r="J35" s="160"/>
      <c r="K35" s="172">
        <f>SUM(K33:K34)</f>
        <v>19368</v>
      </c>
      <c r="L35" s="160"/>
      <c r="M35" s="239">
        <f>SUM(M33:M34)</f>
        <v>-20698</v>
      </c>
    </row>
    <row r="36" spans="1:14" ht="6" customHeight="1" thickTop="1">
      <c r="A36" s="147"/>
      <c r="B36" s="147"/>
      <c r="C36" s="147"/>
      <c r="D36" s="147"/>
      <c r="E36" s="147"/>
      <c r="F36" s="147"/>
      <c r="G36" s="156"/>
      <c r="H36" s="160"/>
      <c r="I36" s="156"/>
      <c r="J36" s="160"/>
      <c r="K36" s="156"/>
      <c r="L36" s="160"/>
      <c r="M36" s="156"/>
    </row>
    <row r="37" spans="1:14" ht="15" customHeight="1">
      <c r="A37" s="147" t="s">
        <v>128</v>
      </c>
      <c r="B37" s="147"/>
      <c r="C37" s="147"/>
      <c r="D37" s="147"/>
      <c r="E37" s="147"/>
      <c r="F37" s="147"/>
      <c r="G37" s="156"/>
      <c r="H37" s="160"/>
      <c r="I37" s="156"/>
      <c r="J37" s="160"/>
      <c r="K37" s="156"/>
      <c r="L37" s="160"/>
      <c r="M37" s="156"/>
    </row>
    <row r="38" spans="1:14" ht="15" customHeight="1">
      <c r="A38" s="147"/>
      <c r="B38" s="147" t="s">
        <v>116</v>
      </c>
      <c r="C38" s="147"/>
      <c r="D38" s="147"/>
      <c r="E38" s="147"/>
      <c r="F38" s="147"/>
      <c r="G38" s="156">
        <v>18417</v>
      </c>
      <c r="H38" s="160"/>
      <c r="I38" s="156">
        <v>34161</v>
      </c>
      <c r="J38" s="160"/>
      <c r="K38" s="215">
        <v>19368</v>
      </c>
      <c r="L38" s="160"/>
      <c r="M38" s="215">
        <v>-20698</v>
      </c>
    </row>
    <row r="39" spans="1:14" ht="15" customHeight="1">
      <c r="A39" s="147"/>
      <c r="B39" s="147" t="s">
        <v>115</v>
      </c>
      <c r="C39" s="147"/>
      <c r="D39" s="147"/>
      <c r="E39" s="147"/>
      <c r="F39" s="147"/>
      <c r="G39" s="218">
        <v>117</v>
      </c>
      <c r="H39" s="160"/>
      <c r="I39" s="164">
        <v>-2</v>
      </c>
      <c r="J39" s="160"/>
      <c r="K39" s="162">
        <v>0</v>
      </c>
      <c r="L39" s="160"/>
      <c r="M39" s="162">
        <v>0</v>
      </c>
    </row>
    <row r="40" spans="1:14" ht="15.6" customHeight="1" thickBot="1">
      <c r="A40" s="147"/>
      <c r="B40" s="147"/>
      <c r="C40" s="147"/>
      <c r="D40" s="147"/>
      <c r="E40" s="147"/>
      <c r="F40" s="147"/>
      <c r="G40" s="172">
        <f>SUM(G38:G39)</f>
        <v>18534</v>
      </c>
      <c r="H40" s="160"/>
      <c r="I40" s="172">
        <f>SUM(I38:I39)</f>
        <v>34159</v>
      </c>
      <c r="J40" s="160"/>
      <c r="K40" s="172">
        <f>SUM(K38:K39)</f>
        <v>19368</v>
      </c>
      <c r="L40" s="160"/>
      <c r="M40" s="239">
        <f>SUM(M38:M39)</f>
        <v>-20698</v>
      </c>
    </row>
    <row r="41" spans="1:14" ht="6" customHeight="1" thickTop="1">
      <c r="A41" s="147"/>
      <c r="B41" s="147"/>
      <c r="C41" s="147"/>
      <c r="D41" s="147"/>
      <c r="E41" s="147"/>
      <c r="F41" s="147"/>
      <c r="G41" s="156"/>
      <c r="H41" s="160"/>
      <c r="I41" s="156"/>
      <c r="J41" s="160"/>
      <c r="K41" s="156"/>
      <c r="L41" s="160"/>
      <c r="M41" s="156"/>
    </row>
    <row r="42" spans="1:14" ht="15" customHeight="1">
      <c r="A42" s="147" t="s">
        <v>71</v>
      </c>
      <c r="B42" s="147"/>
      <c r="C42" s="147"/>
      <c r="D42" s="147"/>
      <c r="E42" s="147">
        <v>23</v>
      </c>
      <c r="F42" s="147"/>
      <c r="G42" s="174"/>
      <c r="H42" s="175"/>
      <c r="I42" s="174"/>
      <c r="J42" s="175"/>
      <c r="K42" s="174"/>
      <c r="L42" s="175"/>
      <c r="M42" s="174"/>
    </row>
    <row r="43" spans="1:14" ht="15" customHeight="1" thickBot="1">
      <c r="A43" s="147"/>
      <c r="B43" s="147" t="s">
        <v>75</v>
      </c>
      <c r="C43" s="147"/>
      <c r="D43" s="147"/>
      <c r="F43" s="147"/>
      <c r="G43" s="240">
        <v>0.04</v>
      </c>
      <c r="H43" s="176"/>
      <c r="I43" s="240">
        <v>0.08</v>
      </c>
      <c r="J43" s="176"/>
      <c r="K43" s="240">
        <v>0.04</v>
      </c>
      <c r="L43" s="176"/>
      <c r="M43" s="240">
        <v>-4.7040909090909092E-2</v>
      </c>
    </row>
    <row r="44" spans="1:14" s="186" customFormat="1" ht="15" customHeight="1" thickTop="1" thickBot="1">
      <c r="A44" s="185"/>
      <c r="B44" s="185" t="s">
        <v>167</v>
      </c>
      <c r="C44" s="185"/>
      <c r="D44" s="185"/>
      <c r="F44" s="185"/>
      <c r="G44" s="240">
        <v>0.03</v>
      </c>
      <c r="H44" s="176"/>
      <c r="I44" s="240">
        <v>0.06</v>
      </c>
      <c r="J44" s="176"/>
      <c r="K44" s="240">
        <v>0.04</v>
      </c>
      <c r="L44" s="176"/>
      <c r="M44" s="240">
        <v>-0.04</v>
      </c>
      <c r="N44" s="187"/>
    </row>
    <row r="45" spans="1:14" ht="15" customHeight="1" thickTop="1">
      <c r="A45" s="177"/>
      <c r="B45" s="141"/>
      <c r="C45" s="141"/>
      <c r="D45" s="141"/>
      <c r="E45" s="141"/>
      <c r="F45" s="141"/>
      <c r="G45" s="178"/>
      <c r="H45" s="179"/>
      <c r="I45" s="178"/>
      <c r="J45" s="179"/>
      <c r="K45" s="178"/>
      <c r="L45" s="179"/>
      <c r="M45" s="180"/>
    </row>
    <row r="46" spans="1:14" ht="7.5" customHeight="1">
      <c r="A46" s="141"/>
      <c r="B46" s="141"/>
      <c r="C46" s="141"/>
      <c r="D46" s="141"/>
      <c r="E46" s="141"/>
      <c r="F46" s="141"/>
      <c r="G46" s="178"/>
      <c r="H46" s="179"/>
      <c r="I46" s="178"/>
      <c r="J46" s="179"/>
      <c r="K46" s="178"/>
      <c r="L46" s="179"/>
      <c r="M46" s="180"/>
    </row>
    <row r="47" spans="1:14" ht="18" customHeight="1">
      <c r="A47" s="141"/>
      <c r="B47" s="141"/>
      <c r="C47" s="141"/>
      <c r="D47" s="141"/>
      <c r="E47" s="141"/>
      <c r="F47" s="141"/>
      <c r="G47" s="178"/>
      <c r="H47" s="179"/>
      <c r="I47" s="178"/>
      <c r="J47" s="179"/>
      <c r="K47" s="178"/>
      <c r="L47" s="179"/>
      <c r="M47" s="180"/>
    </row>
    <row r="48" spans="1:14" ht="18" customHeight="1">
      <c r="A48" s="141"/>
      <c r="B48" s="141"/>
      <c r="C48" s="141"/>
      <c r="D48" s="141"/>
      <c r="E48" s="141"/>
      <c r="F48" s="141"/>
      <c r="G48" s="178"/>
      <c r="H48" s="179"/>
      <c r="I48" s="178"/>
      <c r="J48" s="179"/>
      <c r="K48" s="178"/>
      <c r="L48" s="179"/>
      <c r="M48" s="180"/>
    </row>
    <row r="49" spans="1:13" ht="18" customHeight="1">
      <c r="A49" s="141"/>
      <c r="B49" s="141"/>
      <c r="C49" s="141"/>
      <c r="D49" s="141"/>
      <c r="E49" s="141"/>
      <c r="F49" s="141"/>
      <c r="G49" s="178"/>
      <c r="H49" s="179"/>
      <c r="I49" s="178"/>
      <c r="J49" s="179"/>
      <c r="K49" s="178"/>
      <c r="L49" s="179"/>
      <c r="M49" s="180"/>
    </row>
    <row r="50" spans="1:13" ht="18" customHeight="1">
      <c r="A50" s="141"/>
      <c r="B50" s="141"/>
      <c r="C50" s="141"/>
      <c r="D50" s="141"/>
      <c r="E50" s="141"/>
      <c r="F50" s="141"/>
      <c r="G50" s="178"/>
      <c r="H50" s="179"/>
      <c r="I50" s="178"/>
      <c r="J50" s="179"/>
      <c r="K50" s="178"/>
      <c r="L50" s="179"/>
      <c r="M50" s="180"/>
    </row>
    <row r="51" spans="1:13" ht="18" customHeight="1">
      <c r="A51" s="141"/>
      <c r="B51" s="141"/>
      <c r="C51" s="141"/>
      <c r="D51" s="141"/>
      <c r="E51" s="141"/>
      <c r="F51" s="141"/>
      <c r="G51" s="178"/>
      <c r="H51" s="179"/>
      <c r="I51" s="178"/>
      <c r="J51" s="179"/>
      <c r="K51" s="178"/>
      <c r="L51" s="179"/>
      <c r="M51" s="180"/>
    </row>
    <row r="52" spans="1:13" ht="18" customHeight="1">
      <c r="A52" s="141"/>
      <c r="B52" s="141"/>
      <c r="C52" s="141"/>
      <c r="D52" s="141"/>
      <c r="E52" s="141"/>
      <c r="F52" s="141"/>
      <c r="G52" s="178"/>
      <c r="H52" s="179"/>
      <c r="I52" s="178"/>
      <c r="J52" s="179"/>
      <c r="K52" s="178"/>
      <c r="L52" s="179"/>
      <c r="M52" s="180"/>
    </row>
    <row r="53" spans="1:13" ht="18" customHeight="1">
      <c r="A53" s="141"/>
      <c r="B53" s="141"/>
      <c r="C53" s="141"/>
      <c r="D53" s="141"/>
      <c r="E53" s="141"/>
      <c r="F53" s="141"/>
      <c r="G53" s="178"/>
      <c r="H53" s="179"/>
      <c r="I53" s="178"/>
      <c r="J53" s="179"/>
      <c r="K53" s="178"/>
      <c r="L53" s="179"/>
      <c r="M53" s="180"/>
    </row>
    <row r="54" spans="1:13" ht="18" customHeight="1">
      <c r="A54" s="141"/>
      <c r="B54" s="141"/>
      <c r="C54" s="141"/>
      <c r="D54" s="141"/>
      <c r="E54" s="141"/>
      <c r="F54" s="141"/>
      <c r="G54" s="178"/>
      <c r="H54" s="179"/>
      <c r="I54" s="178"/>
      <c r="J54" s="179"/>
      <c r="K54" s="178"/>
      <c r="L54" s="179"/>
      <c r="M54" s="180"/>
    </row>
    <row r="55" spans="1:13" ht="18" customHeight="1">
      <c r="A55" s="141"/>
      <c r="B55" s="141"/>
      <c r="C55" s="141"/>
      <c r="D55" s="141"/>
      <c r="E55" s="141"/>
      <c r="F55" s="141"/>
      <c r="G55" s="178"/>
      <c r="H55" s="179"/>
      <c r="I55" s="178"/>
      <c r="J55" s="179"/>
      <c r="K55" s="178"/>
      <c r="L55" s="179"/>
      <c r="M55" s="180"/>
    </row>
    <row r="56" spans="1:13" ht="18" customHeight="1">
      <c r="A56" s="141"/>
      <c r="B56" s="141"/>
      <c r="C56" s="141"/>
      <c r="D56" s="141"/>
      <c r="E56" s="141"/>
      <c r="F56" s="141"/>
      <c r="G56" s="178"/>
      <c r="H56" s="179"/>
      <c r="I56" s="178"/>
      <c r="J56" s="179"/>
      <c r="K56" s="178"/>
      <c r="L56" s="179"/>
      <c r="M56" s="180"/>
    </row>
  </sheetData>
  <mergeCells count="8">
    <mergeCell ref="E10:F10"/>
    <mergeCell ref="G9:I9"/>
    <mergeCell ref="K9:M9"/>
    <mergeCell ref="A3:M3"/>
    <mergeCell ref="A4:M4"/>
    <mergeCell ref="A5:M5"/>
    <mergeCell ref="A6:M6"/>
    <mergeCell ref="G8:M8"/>
  </mergeCells>
  <pageMargins left="1.0236220472440944" right="0.39370078740157483" top="0.51181102362204722" bottom="1.1811023622047245" header="0.51181102362204722" footer="1.1811023622047245"/>
  <pageSetup paperSize="9" fitToHeight="0" orientation="portrait" r:id="rId1"/>
  <headerFooter>
    <oddFooter>&amp;L&amp;"Angsana New,Regular"&amp;16Notes to interim financial statements form an integral part of these statements.</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N75"/>
  <sheetViews>
    <sheetView view="pageBreakPreview" zoomScale="120" zoomScaleNormal="100" zoomScaleSheetLayoutView="120" workbookViewId="0">
      <selection activeCell="K21" sqref="K21"/>
    </sheetView>
  </sheetViews>
  <sheetFormatPr defaultRowHeight="23.1" customHeight="1"/>
  <cols>
    <col min="1" max="3" width="1.5703125" style="145" customWidth="1"/>
    <col min="4" max="4" width="29.7109375" style="145" customWidth="1"/>
    <col min="5" max="5" width="3.5703125" style="145" customWidth="1"/>
    <col min="6" max="6" width="1.28515625" style="145" customWidth="1"/>
    <col min="7" max="7" width="12.28515625" style="145" customWidth="1"/>
    <col min="8" max="8" width="0.7109375" style="145" customWidth="1"/>
    <col min="9" max="9" width="12.28515625" style="145" customWidth="1"/>
    <col min="10" max="10" width="0.7109375" style="145" customWidth="1"/>
    <col min="11" max="11" width="12.28515625" style="145" customWidth="1"/>
    <col min="12" max="12" width="0.7109375" style="145" customWidth="1"/>
    <col min="13" max="13" width="12.28515625" style="145" customWidth="1"/>
    <col min="14" max="256" width="8.85546875" style="145"/>
    <col min="257" max="259" width="1.5703125" style="145" customWidth="1"/>
    <col min="260" max="260" width="33.28515625" style="145" customWidth="1"/>
    <col min="261" max="261" width="3.5703125" style="145" customWidth="1"/>
    <col min="262" max="262" width="1.28515625" style="145" customWidth="1"/>
    <col min="263" max="263" width="11.5703125" style="145" customWidth="1"/>
    <col min="264" max="264" width="0.7109375" style="145" customWidth="1"/>
    <col min="265" max="265" width="11.5703125" style="145" customWidth="1"/>
    <col min="266" max="266" width="0.7109375" style="145" customWidth="1"/>
    <col min="267" max="267" width="11.5703125" style="145" customWidth="1"/>
    <col min="268" max="268" width="0.7109375" style="145" customWidth="1"/>
    <col min="269" max="269" width="11.5703125" style="145" customWidth="1"/>
    <col min="270" max="512" width="8.85546875" style="145"/>
    <col min="513" max="515" width="1.5703125" style="145" customWidth="1"/>
    <col min="516" max="516" width="33.28515625" style="145" customWidth="1"/>
    <col min="517" max="517" width="3.5703125" style="145" customWidth="1"/>
    <col min="518" max="518" width="1.28515625" style="145" customWidth="1"/>
    <col min="519" max="519" width="11.5703125" style="145" customWidth="1"/>
    <col min="520" max="520" width="0.7109375" style="145" customWidth="1"/>
    <col min="521" max="521" width="11.5703125" style="145" customWidth="1"/>
    <col min="522" max="522" width="0.7109375" style="145" customWidth="1"/>
    <col min="523" max="523" width="11.5703125" style="145" customWidth="1"/>
    <col min="524" max="524" width="0.7109375" style="145" customWidth="1"/>
    <col min="525" max="525" width="11.5703125" style="145" customWidth="1"/>
    <col min="526" max="768" width="8.85546875" style="145"/>
    <col min="769" max="771" width="1.5703125" style="145" customWidth="1"/>
    <col min="772" max="772" width="33.28515625" style="145" customWidth="1"/>
    <col min="773" max="773" width="3.5703125" style="145" customWidth="1"/>
    <col min="774" max="774" width="1.28515625" style="145" customWidth="1"/>
    <col min="775" max="775" width="11.5703125" style="145" customWidth="1"/>
    <col min="776" max="776" width="0.7109375" style="145" customWidth="1"/>
    <col min="777" max="777" width="11.5703125" style="145" customWidth="1"/>
    <col min="778" max="778" width="0.7109375" style="145" customWidth="1"/>
    <col min="779" max="779" width="11.5703125" style="145" customWidth="1"/>
    <col min="780" max="780" width="0.7109375" style="145" customWidth="1"/>
    <col min="781" max="781" width="11.5703125" style="145" customWidth="1"/>
    <col min="782" max="1024" width="8.85546875" style="145"/>
    <col min="1025" max="1027" width="1.5703125" style="145" customWidth="1"/>
    <col min="1028" max="1028" width="33.28515625" style="145" customWidth="1"/>
    <col min="1029" max="1029" width="3.5703125" style="145" customWidth="1"/>
    <col min="1030" max="1030" width="1.28515625" style="145" customWidth="1"/>
    <col min="1031" max="1031" width="11.5703125" style="145" customWidth="1"/>
    <col min="1032" max="1032" width="0.7109375" style="145" customWidth="1"/>
    <col min="1033" max="1033" width="11.5703125" style="145" customWidth="1"/>
    <col min="1034" max="1034" width="0.7109375" style="145" customWidth="1"/>
    <col min="1035" max="1035" width="11.5703125" style="145" customWidth="1"/>
    <col min="1036" max="1036" width="0.7109375" style="145" customWidth="1"/>
    <col min="1037" max="1037" width="11.5703125" style="145" customWidth="1"/>
    <col min="1038" max="1280" width="8.85546875" style="145"/>
    <col min="1281" max="1283" width="1.5703125" style="145" customWidth="1"/>
    <col min="1284" max="1284" width="33.28515625" style="145" customWidth="1"/>
    <col min="1285" max="1285" width="3.5703125" style="145" customWidth="1"/>
    <col min="1286" max="1286" width="1.28515625" style="145" customWidth="1"/>
    <col min="1287" max="1287" width="11.5703125" style="145" customWidth="1"/>
    <col min="1288" max="1288" width="0.7109375" style="145" customWidth="1"/>
    <col min="1289" max="1289" width="11.5703125" style="145" customWidth="1"/>
    <col min="1290" max="1290" width="0.7109375" style="145" customWidth="1"/>
    <col min="1291" max="1291" width="11.5703125" style="145" customWidth="1"/>
    <col min="1292" max="1292" width="0.7109375" style="145" customWidth="1"/>
    <col min="1293" max="1293" width="11.5703125" style="145" customWidth="1"/>
    <col min="1294" max="1536" width="8.85546875" style="145"/>
    <col min="1537" max="1539" width="1.5703125" style="145" customWidth="1"/>
    <col min="1540" max="1540" width="33.28515625" style="145" customWidth="1"/>
    <col min="1541" max="1541" width="3.5703125" style="145" customWidth="1"/>
    <col min="1542" max="1542" width="1.28515625" style="145" customWidth="1"/>
    <col min="1543" max="1543" width="11.5703125" style="145" customWidth="1"/>
    <col min="1544" max="1544" width="0.7109375" style="145" customWidth="1"/>
    <col min="1545" max="1545" width="11.5703125" style="145" customWidth="1"/>
    <col min="1546" max="1546" width="0.7109375" style="145" customWidth="1"/>
    <col min="1547" max="1547" width="11.5703125" style="145" customWidth="1"/>
    <col min="1548" max="1548" width="0.7109375" style="145" customWidth="1"/>
    <col min="1549" max="1549" width="11.5703125" style="145" customWidth="1"/>
    <col min="1550" max="1792" width="8.85546875" style="145"/>
    <col min="1793" max="1795" width="1.5703125" style="145" customWidth="1"/>
    <col min="1796" max="1796" width="33.28515625" style="145" customWidth="1"/>
    <col min="1797" max="1797" width="3.5703125" style="145" customWidth="1"/>
    <col min="1798" max="1798" width="1.28515625" style="145" customWidth="1"/>
    <col min="1799" max="1799" width="11.5703125" style="145" customWidth="1"/>
    <col min="1800" max="1800" width="0.7109375" style="145" customWidth="1"/>
    <col min="1801" max="1801" width="11.5703125" style="145" customWidth="1"/>
    <col min="1802" max="1802" width="0.7109375" style="145" customWidth="1"/>
    <col min="1803" max="1803" width="11.5703125" style="145" customWidth="1"/>
    <col min="1804" max="1804" width="0.7109375" style="145" customWidth="1"/>
    <col min="1805" max="1805" width="11.5703125" style="145" customWidth="1"/>
    <col min="1806" max="2048" width="8.85546875" style="145"/>
    <col min="2049" max="2051" width="1.5703125" style="145" customWidth="1"/>
    <col min="2052" max="2052" width="33.28515625" style="145" customWidth="1"/>
    <col min="2053" max="2053" width="3.5703125" style="145" customWidth="1"/>
    <col min="2054" max="2054" width="1.28515625" style="145" customWidth="1"/>
    <col min="2055" max="2055" width="11.5703125" style="145" customWidth="1"/>
    <col min="2056" max="2056" width="0.7109375" style="145" customWidth="1"/>
    <col min="2057" max="2057" width="11.5703125" style="145" customWidth="1"/>
    <col min="2058" max="2058" width="0.7109375" style="145" customWidth="1"/>
    <col min="2059" max="2059" width="11.5703125" style="145" customWidth="1"/>
    <col min="2060" max="2060" width="0.7109375" style="145" customWidth="1"/>
    <col min="2061" max="2061" width="11.5703125" style="145" customWidth="1"/>
    <col min="2062" max="2304" width="8.85546875" style="145"/>
    <col min="2305" max="2307" width="1.5703125" style="145" customWidth="1"/>
    <col min="2308" max="2308" width="33.28515625" style="145" customWidth="1"/>
    <col min="2309" max="2309" width="3.5703125" style="145" customWidth="1"/>
    <col min="2310" max="2310" width="1.28515625" style="145" customWidth="1"/>
    <col min="2311" max="2311" width="11.5703125" style="145" customWidth="1"/>
    <col min="2312" max="2312" width="0.7109375" style="145" customWidth="1"/>
    <col min="2313" max="2313" width="11.5703125" style="145" customWidth="1"/>
    <col min="2314" max="2314" width="0.7109375" style="145" customWidth="1"/>
    <col min="2315" max="2315" width="11.5703125" style="145" customWidth="1"/>
    <col min="2316" max="2316" width="0.7109375" style="145" customWidth="1"/>
    <col min="2317" max="2317" width="11.5703125" style="145" customWidth="1"/>
    <col min="2318" max="2560" width="8.85546875" style="145"/>
    <col min="2561" max="2563" width="1.5703125" style="145" customWidth="1"/>
    <col min="2564" max="2564" width="33.28515625" style="145" customWidth="1"/>
    <col min="2565" max="2565" width="3.5703125" style="145" customWidth="1"/>
    <col min="2566" max="2566" width="1.28515625" style="145" customWidth="1"/>
    <col min="2567" max="2567" width="11.5703125" style="145" customWidth="1"/>
    <col min="2568" max="2568" width="0.7109375" style="145" customWidth="1"/>
    <col min="2569" max="2569" width="11.5703125" style="145" customWidth="1"/>
    <col min="2570" max="2570" width="0.7109375" style="145" customWidth="1"/>
    <col min="2571" max="2571" width="11.5703125" style="145" customWidth="1"/>
    <col min="2572" max="2572" width="0.7109375" style="145" customWidth="1"/>
    <col min="2573" max="2573" width="11.5703125" style="145" customWidth="1"/>
    <col min="2574" max="2816" width="8.85546875" style="145"/>
    <col min="2817" max="2819" width="1.5703125" style="145" customWidth="1"/>
    <col min="2820" max="2820" width="33.28515625" style="145" customWidth="1"/>
    <col min="2821" max="2821" width="3.5703125" style="145" customWidth="1"/>
    <col min="2822" max="2822" width="1.28515625" style="145" customWidth="1"/>
    <col min="2823" max="2823" width="11.5703125" style="145" customWidth="1"/>
    <col min="2824" max="2824" width="0.7109375" style="145" customWidth="1"/>
    <col min="2825" max="2825" width="11.5703125" style="145" customWidth="1"/>
    <col min="2826" max="2826" width="0.7109375" style="145" customWidth="1"/>
    <col min="2827" max="2827" width="11.5703125" style="145" customWidth="1"/>
    <col min="2828" max="2828" width="0.7109375" style="145" customWidth="1"/>
    <col min="2829" max="2829" width="11.5703125" style="145" customWidth="1"/>
    <col min="2830" max="3072" width="8.85546875" style="145"/>
    <col min="3073" max="3075" width="1.5703125" style="145" customWidth="1"/>
    <col min="3076" max="3076" width="33.28515625" style="145" customWidth="1"/>
    <col min="3077" max="3077" width="3.5703125" style="145" customWidth="1"/>
    <col min="3078" max="3078" width="1.28515625" style="145" customWidth="1"/>
    <col min="3079" max="3079" width="11.5703125" style="145" customWidth="1"/>
    <col min="3080" max="3080" width="0.7109375" style="145" customWidth="1"/>
    <col min="3081" max="3081" width="11.5703125" style="145" customWidth="1"/>
    <col min="3082" max="3082" width="0.7109375" style="145" customWidth="1"/>
    <col min="3083" max="3083" width="11.5703125" style="145" customWidth="1"/>
    <col min="3084" max="3084" width="0.7109375" style="145" customWidth="1"/>
    <col min="3085" max="3085" width="11.5703125" style="145" customWidth="1"/>
    <col min="3086" max="3328" width="8.85546875" style="145"/>
    <col min="3329" max="3331" width="1.5703125" style="145" customWidth="1"/>
    <col min="3332" max="3332" width="33.28515625" style="145" customWidth="1"/>
    <col min="3333" max="3333" width="3.5703125" style="145" customWidth="1"/>
    <col min="3334" max="3334" width="1.28515625" style="145" customWidth="1"/>
    <col min="3335" max="3335" width="11.5703125" style="145" customWidth="1"/>
    <col min="3336" max="3336" width="0.7109375" style="145" customWidth="1"/>
    <col min="3337" max="3337" width="11.5703125" style="145" customWidth="1"/>
    <col min="3338" max="3338" width="0.7109375" style="145" customWidth="1"/>
    <col min="3339" max="3339" width="11.5703125" style="145" customWidth="1"/>
    <col min="3340" max="3340" width="0.7109375" style="145" customWidth="1"/>
    <col min="3341" max="3341" width="11.5703125" style="145" customWidth="1"/>
    <col min="3342" max="3584" width="8.85546875" style="145"/>
    <col min="3585" max="3587" width="1.5703125" style="145" customWidth="1"/>
    <col min="3588" max="3588" width="33.28515625" style="145" customWidth="1"/>
    <col min="3589" max="3589" width="3.5703125" style="145" customWidth="1"/>
    <col min="3590" max="3590" width="1.28515625" style="145" customWidth="1"/>
    <col min="3591" max="3591" width="11.5703125" style="145" customWidth="1"/>
    <col min="3592" max="3592" width="0.7109375" style="145" customWidth="1"/>
    <col min="3593" max="3593" width="11.5703125" style="145" customWidth="1"/>
    <col min="3594" max="3594" width="0.7109375" style="145" customWidth="1"/>
    <col min="3595" max="3595" width="11.5703125" style="145" customWidth="1"/>
    <col min="3596" max="3596" width="0.7109375" style="145" customWidth="1"/>
    <col min="3597" max="3597" width="11.5703125" style="145" customWidth="1"/>
    <col min="3598" max="3840" width="8.85546875" style="145"/>
    <col min="3841" max="3843" width="1.5703125" style="145" customWidth="1"/>
    <col min="3844" max="3844" width="33.28515625" style="145" customWidth="1"/>
    <col min="3845" max="3845" width="3.5703125" style="145" customWidth="1"/>
    <col min="3846" max="3846" width="1.28515625" style="145" customWidth="1"/>
    <col min="3847" max="3847" width="11.5703125" style="145" customWidth="1"/>
    <col min="3848" max="3848" width="0.7109375" style="145" customWidth="1"/>
    <col min="3849" max="3849" width="11.5703125" style="145" customWidth="1"/>
    <col min="3850" max="3850" width="0.7109375" style="145" customWidth="1"/>
    <col min="3851" max="3851" width="11.5703125" style="145" customWidth="1"/>
    <col min="3852" max="3852" width="0.7109375" style="145" customWidth="1"/>
    <col min="3853" max="3853" width="11.5703125" style="145" customWidth="1"/>
    <col min="3854" max="4096" width="8.85546875" style="145"/>
    <col min="4097" max="4099" width="1.5703125" style="145" customWidth="1"/>
    <col min="4100" max="4100" width="33.28515625" style="145" customWidth="1"/>
    <col min="4101" max="4101" width="3.5703125" style="145" customWidth="1"/>
    <col min="4102" max="4102" width="1.28515625" style="145" customWidth="1"/>
    <col min="4103" max="4103" width="11.5703125" style="145" customWidth="1"/>
    <col min="4104" max="4104" width="0.7109375" style="145" customWidth="1"/>
    <col min="4105" max="4105" width="11.5703125" style="145" customWidth="1"/>
    <col min="4106" max="4106" width="0.7109375" style="145" customWidth="1"/>
    <col min="4107" max="4107" width="11.5703125" style="145" customWidth="1"/>
    <col min="4108" max="4108" width="0.7109375" style="145" customWidth="1"/>
    <col min="4109" max="4109" width="11.5703125" style="145" customWidth="1"/>
    <col min="4110" max="4352" width="8.85546875" style="145"/>
    <col min="4353" max="4355" width="1.5703125" style="145" customWidth="1"/>
    <col min="4356" max="4356" width="33.28515625" style="145" customWidth="1"/>
    <col min="4357" max="4357" width="3.5703125" style="145" customWidth="1"/>
    <col min="4358" max="4358" width="1.28515625" style="145" customWidth="1"/>
    <col min="4359" max="4359" width="11.5703125" style="145" customWidth="1"/>
    <col min="4360" max="4360" width="0.7109375" style="145" customWidth="1"/>
    <col min="4361" max="4361" width="11.5703125" style="145" customWidth="1"/>
    <col min="4362" max="4362" width="0.7109375" style="145" customWidth="1"/>
    <col min="4363" max="4363" width="11.5703125" style="145" customWidth="1"/>
    <col min="4364" max="4364" width="0.7109375" style="145" customWidth="1"/>
    <col min="4365" max="4365" width="11.5703125" style="145" customWidth="1"/>
    <col min="4366" max="4608" width="8.85546875" style="145"/>
    <col min="4609" max="4611" width="1.5703125" style="145" customWidth="1"/>
    <col min="4612" max="4612" width="33.28515625" style="145" customWidth="1"/>
    <col min="4613" max="4613" width="3.5703125" style="145" customWidth="1"/>
    <col min="4614" max="4614" width="1.28515625" style="145" customWidth="1"/>
    <col min="4615" max="4615" width="11.5703125" style="145" customWidth="1"/>
    <col min="4616" max="4616" width="0.7109375" style="145" customWidth="1"/>
    <col min="4617" max="4617" width="11.5703125" style="145" customWidth="1"/>
    <col min="4618" max="4618" width="0.7109375" style="145" customWidth="1"/>
    <col min="4619" max="4619" width="11.5703125" style="145" customWidth="1"/>
    <col min="4620" max="4620" width="0.7109375" style="145" customWidth="1"/>
    <col min="4621" max="4621" width="11.5703125" style="145" customWidth="1"/>
    <col min="4622" max="4864" width="8.85546875" style="145"/>
    <col min="4865" max="4867" width="1.5703125" style="145" customWidth="1"/>
    <col min="4868" max="4868" width="33.28515625" style="145" customWidth="1"/>
    <col min="4869" max="4869" width="3.5703125" style="145" customWidth="1"/>
    <col min="4870" max="4870" width="1.28515625" style="145" customWidth="1"/>
    <col min="4871" max="4871" width="11.5703125" style="145" customWidth="1"/>
    <col min="4872" max="4872" width="0.7109375" style="145" customWidth="1"/>
    <col min="4873" max="4873" width="11.5703125" style="145" customWidth="1"/>
    <col min="4874" max="4874" width="0.7109375" style="145" customWidth="1"/>
    <col min="4875" max="4875" width="11.5703125" style="145" customWidth="1"/>
    <col min="4876" max="4876" width="0.7109375" style="145" customWidth="1"/>
    <col min="4877" max="4877" width="11.5703125" style="145" customWidth="1"/>
    <col min="4878" max="5120" width="8.85546875" style="145"/>
    <col min="5121" max="5123" width="1.5703125" style="145" customWidth="1"/>
    <col min="5124" max="5124" width="33.28515625" style="145" customWidth="1"/>
    <col min="5125" max="5125" width="3.5703125" style="145" customWidth="1"/>
    <col min="5126" max="5126" width="1.28515625" style="145" customWidth="1"/>
    <col min="5127" max="5127" width="11.5703125" style="145" customWidth="1"/>
    <col min="5128" max="5128" width="0.7109375" style="145" customWidth="1"/>
    <col min="5129" max="5129" width="11.5703125" style="145" customWidth="1"/>
    <col min="5130" max="5130" width="0.7109375" style="145" customWidth="1"/>
    <col min="5131" max="5131" width="11.5703125" style="145" customWidth="1"/>
    <col min="5132" max="5132" width="0.7109375" style="145" customWidth="1"/>
    <col min="5133" max="5133" width="11.5703125" style="145" customWidth="1"/>
    <col min="5134" max="5376" width="8.85546875" style="145"/>
    <col min="5377" max="5379" width="1.5703125" style="145" customWidth="1"/>
    <col min="5380" max="5380" width="33.28515625" style="145" customWidth="1"/>
    <col min="5381" max="5381" width="3.5703125" style="145" customWidth="1"/>
    <col min="5382" max="5382" width="1.28515625" style="145" customWidth="1"/>
    <col min="5383" max="5383" width="11.5703125" style="145" customWidth="1"/>
    <col min="5384" max="5384" width="0.7109375" style="145" customWidth="1"/>
    <col min="5385" max="5385" width="11.5703125" style="145" customWidth="1"/>
    <col min="5386" max="5386" width="0.7109375" style="145" customWidth="1"/>
    <col min="5387" max="5387" width="11.5703125" style="145" customWidth="1"/>
    <col min="5388" max="5388" width="0.7109375" style="145" customWidth="1"/>
    <col min="5389" max="5389" width="11.5703125" style="145" customWidth="1"/>
    <col min="5390" max="5632" width="8.85546875" style="145"/>
    <col min="5633" max="5635" width="1.5703125" style="145" customWidth="1"/>
    <col min="5636" max="5636" width="33.28515625" style="145" customWidth="1"/>
    <col min="5637" max="5637" width="3.5703125" style="145" customWidth="1"/>
    <col min="5638" max="5638" width="1.28515625" style="145" customWidth="1"/>
    <col min="5639" max="5639" width="11.5703125" style="145" customWidth="1"/>
    <col min="5640" max="5640" width="0.7109375" style="145" customWidth="1"/>
    <col min="5641" max="5641" width="11.5703125" style="145" customWidth="1"/>
    <col min="5642" max="5642" width="0.7109375" style="145" customWidth="1"/>
    <col min="5643" max="5643" width="11.5703125" style="145" customWidth="1"/>
    <col min="5644" max="5644" width="0.7109375" style="145" customWidth="1"/>
    <col min="5645" max="5645" width="11.5703125" style="145" customWidth="1"/>
    <col min="5646" max="5888" width="8.85546875" style="145"/>
    <col min="5889" max="5891" width="1.5703125" style="145" customWidth="1"/>
    <col min="5892" max="5892" width="33.28515625" style="145" customWidth="1"/>
    <col min="5893" max="5893" width="3.5703125" style="145" customWidth="1"/>
    <col min="5894" max="5894" width="1.28515625" style="145" customWidth="1"/>
    <col min="5895" max="5895" width="11.5703125" style="145" customWidth="1"/>
    <col min="5896" max="5896" width="0.7109375" style="145" customWidth="1"/>
    <col min="5897" max="5897" width="11.5703125" style="145" customWidth="1"/>
    <col min="5898" max="5898" width="0.7109375" style="145" customWidth="1"/>
    <col min="5899" max="5899" width="11.5703125" style="145" customWidth="1"/>
    <col min="5900" max="5900" width="0.7109375" style="145" customWidth="1"/>
    <col min="5901" max="5901" width="11.5703125" style="145" customWidth="1"/>
    <col min="5902" max="6144" width="8.85546875" style="145"/>
    <col min="6145" max="6147" width="1.5703125" style="145" customWidth="1"/>
    <col min="6148" max="6148" width="33.28515625" style="145" customWidth="1"/>
    <col min="6149" max="6149" width="3.5703125" style="145" customWidth="1"/>
    <col min="6150" max="6150" width="1.28515625" style="145" customWidth="1"/>
    <col min="6151" max="6151" width="11.5703125" style="145" customWidth="1"/>
    <col min="6152" max="6152" width="0.7109375" style="145" customWidth="1"/>
    <col min="6153" max="6153" width="11.5703125" style="145" customWidth="1"/>
    <col min="6154" max="6154" width="0.7109375" style="145" customWidth="1"/>
    <col min="6155" max="6155" width="11.5703125" style="145" customWidth="1"/>
    <col min="6156" max="6156" width="0.7109375" style="145" customWidth="1"/>
    <col min="6157" max="6157" width="11.5703125" style="145" customWidth="1"/>
    <col min="6158" max="6400" width="8.85546875" style="145"/>
    <col min="6401" max="6403" width="1.5703125" style="145" customWidth="1"/>
    <col min="6404" max="6404" width="33.28515625" style="145" customWidth="1"/>
    <col min="6405" max="6405" width="3.5703125" style="145" customWidth="1"/>
    <col min="6406" max="6406" width="1.28515625" style="145" customWidth="1"/>
    <col min="6407" max="6407" width="11.5703125" style="145" customWidth="1"/>
    <col min="6408" max="6408" width="0.7109375" style="145" customWidth="1"/>
    <col min="6409" max="6409" width="11.5703125" style="145" customWidth="1"/>
    <col min="6410" max="6410" width="0.7109375" style="145" customWidth="1"/>
    <col min="6411" max="6411" width="11.5703125" style="145" customWidth="1"/>
    <col min="6412" max="6412" width="0.7109375" style="145" customWidth="1"/>
    <col min="6413" max="6413" width="11.5703125" style="145" customWidth="1"/>
    <col min="6414" max="6656" width="8.85546875" style="145"/>
    <col min="6657" max="6659" width="1.5703125" style="145" customWidth="1"/>
    <col min="6660" max="6660" width="33.28515625" style="145" customWidth="1"/>
    <col min="6661" max="6661" width="3.5703125" style="145" customWidth="1"/>
    <col min="6662" max="6662" width="1.28515625" style="145" customWidth="1"/>
    <col min="6663" max="6663" width="11.5703125" style="145" customWidth="1"/>
    <col min="6664" max="6664" width="0.7109375" style="145" customWidth="1"/>
    <col min="6665" max="6665" width="11.5703125" style="145" customWidth="1"/>
    <col min="6666" max="6666" width="0.7109375" style="145" customWidth="1"/>
    <col min="6667" max="6667" width="11.5703125" style="145" customWidth="1"/>
    <col min="6668" max="6668" width="0.7109375" style="145" customWidth="1"/>
    <col min="6669" max="6669" width="11.5703125" style="145" customWidth="1"/>
    <col min="6670" max="6912" width="8.85546875" style="145"/>
    <col min="6913" max="6915" width="1.5703125" style="145" customWidth="1"/>
    <col min="6916" max="6916" width="33.28515625" style="145" customWidth="1"/>
    <col min="6917" max="6917" width="3.5703125" style="145" customWidth="1"/>
    <col min="6918" max="6918" width="1.28515625" style="145" customWidth="1"/>
    <col min="6919" max="6919" width="11.5703125" style="145" customWidth="1"/>
    <col min="6920" max="6920" width="0.7109375" style="145" customWidth="1"/>
    <col min="6921" max="6921" width="11.5703125" style="145" customWidth="1"/>
    <col min="6922" max="6922" width="0.7109375" style="145" customWidth="1"/>
    <col min="6923" max="6923" width="11.5703125" style="145" customWidth="1"/>
    <col min="6924" max="6924" width="0.7109375" style="145" customWidth="1"/>
    <col min="6925" max="6925" width="11.5703125" style="145" customWidth="1"/>
    <col min="6926" max="7168" width="8.85546875" style="145"/>
    <col min="7169" max="7171" width="1.5703125" style="145" customWidth="1"/>
    <col min="7172" max="7172" width="33.28515625" style="145" customWidth="1"/>
    <col min="7173" max="7173" width="3.5703125" style="145" customWidth="1"/>
    <col min="7174" max="7174" width="1.28515625" style="145" customWidth="1"/>
    <col min="7175" max="7175" width="11.5703125" style="145" customWidth="1"/>
    <col min="7176" max="7176" width="0.7109375" style="145" customWidth="1"/>
    <col min="7177" max="7177" width="11.5703125" style="145" customWidth="1"/>
    <col min="7178" max="7178" width="0.7109375" style="145" customWidth="1"/>
    <col min="7179" max="7179" width="11.5703125" style="145" customWidth="1"/>
    <col min="7180" max="7180" width="0.7109375" style="145" customWidth="1"/>
    <col min="7181" max="7181" width="11.5703125" style="145" customWidth="1"/>
    <col min="7182" max="7424" width="8.85546875" style="145"/>
    <col min="7425" max="7427" width="1.5703125" style="145" customWidth="1"/>
    <col min="7428" max="7428" width="33.28515625" style="145" customWidth="1"/>
    <col min="7429" max="7429" width="3.5703125" style="145" customWidth="1"/>
    <col min="7430" max="7430" width="1.28515625" style="145" customWidth="1"/>
    <col min="7431" max="7431" width="11.5703125" style="145" customWidth="1"/>
    <col min="7432" max="7432" width="0.7109375" style="145" customWidth="1"/>
    <col min="7433" max="7433" width="11.5703125" style="145" customWidth="1"/>
    <col min="7434" max="7434" width="0.7109375" style="145" customWidth="1"/>
    <col min="7435" max="7435" width="11.5703125" style="145" customWidth="1"/>
    <col min="7436" max="7436" width="0.7109375" style="145" customWidth="1"/>
    <col min="7437" max="7437" width="11.5703125" style="145" customWidth="1"/>
    <col min="7438" max="7680" width="8.85546875" style="145"/>
    <col min="7681" max="7683" width="1.5703125" style="145" customWidth="1"/>
    <col min="7684" max="7684" width="33.28515625" style="145" customWidth="1"/>
    <col min="7685" max="7685" width="3.5703125" style="145" customWidth="1"/>
    <col min="7686" max="7686" width="1.28515625" style="145" customWidth="1"/>
    <col min="7687" max="7687" width="11.5703125" style="145" customWidth="1"/>
    <col min="7688" max="7688" width="0.7109375" style="145" customWidth="1"/>
    <col min="7689" max="7689" width="11.5703125" style="145" customWidth="1"/>
    <col min="7690" max="7690" width="0.7109375" style="145" customWidth="1"/>
    <col min="7691" max="7691" width="11.5703125" style="145" customWidth="1"/>
    <col min="7692" max="7692" width="0.7109375" style="145" customWidth="1"/>
    <col min="7693" max="7693" width="11.5703125" style="145" customWidth="1"/>
    <col min="7694" max="7936" width="8.85546875" style="145"/>
    <col min="7937" max="7939" width="1.5703125" style="145" customWidth="1"/>
    <col min="7940" max="7940" width="33.28515625" style="145" customWidth="1"/>
    <col min="7941" max="7941" width="3.5703125" style="145" customWidth="1"/>
    <col min="7942" max="7942" width="1.28515625" style="145" customWidth="1"/>
    <col min="7943" max="7943" width="11.5703125" style="145" customWidth="1"/>
    <col min="7944" max="7944" width="0.7109375" style="145" customWidth="1"/>
    <col min="7945" max="7945" width="11.5703125" style="145" customWidth="1"/>
    <col min="7946" max="7946" width="0.7109375" style="145" customWidth="1"/>
    <col min="7947" max="7947" width="11.5703125" style="145" customWidth="1"/>
    <col min="7948" max="7948" width="0.7109375" style="145" customWidth="1"/>
    <col min="7949" max="7949" width="11.5703125" style="145" customWidth="1"/>
    <col min="7950" max="8192" width="8.85546875" style="145"/>
    <col min="8193" max="8195" width="1.5703125" style="145" customWidth="1"/>
    <col min="8196" max="8196" width="33.28515625" style="145" customWidth="1"/>
    <col min="8197" max="8197" width="3.5703125" style="145" customWidth="1"/>
    <col min="8198" max="8198" width="1.28515625" style="145" customWidth="1"/>
    <col min="8199" max="8199" width="11.5703125" style="145" customWidth="1"/>
    <col min="8200" max="8200" width="0.7109375" style="145" customWidth="1"/>
    <col min="8201" max="8201" width="11.5703125" style="145" customWidth="1"/>
    <col min="8202" max="8202" width="0.7109375" style="145" customWidth="1"/>
    <col min="8203" max="8203" width="11.5703125" style="145" customWidth="1"/>
    <col min="8204" max="8204" width="0.7109375" style="145" customWidth="1"/>
    <col min="8205" max="8205" width="11.5703125" style="145" customWidth="1"/>
    <col min="8206" max="8448" width="8.85546875" style="145"/>
    <col min="8449" max="8451" width="1.5703125" style="145" customWidth="1"/>
    <col min="8452" max="8452" width="33.28515625" style="145" customWidth="1"/>
    <col min="8453" max="8453" width="3.5703125" style="145" customWidth="1"/>
    <col min="8454" max="8454" width="1.28515625" style="145" customWidth="1"/>
    <col min="8455" max="8455" width="11.5703125" style="145" customWidth="1"/>
    <col min="8456" max="8456" width="0.7109375" style="145" customWidth="1"/>
    <col min="8457" max="8457" width="11.5703125" style="145" customWidth="1"/>
    <col min="8458" max="8458" width="0.7109375" style="145" customWidth="1"/>
    <col min="8459" max="8459" width="11.5703125" style="145" customWidth="1"/>
    <col min="8460" max="8460" width="0.7109375" style="145" customWidth="1"/>
    <col min="8461" max="8461" width="11.5703125" style="145" customWidth="1"/>
    <col min="8462" max="8704" width="8.85546875" style="145"/>
    <col min="8705" max="8707" width="1.5703125" style="145" customWidth="1"/>
    <col min="8708" max="8708" width="33.28515625" style="145" customWidth="1"/>
    <col min="8709" max="8709" width="3.5703125" style="145" customWidth="1"/>
    <col min="8710" max="8710" width="1.28515625" style="145" customWidth="1"/>
    <col min="8711" max="8711" width="11.5703125" style="145" customWidth="1"/>
    <col min="8712" max="8712" width="0.7109375" style="145" customWidth="1"/>
    <col min="8713" max="8713" width="11.5703125" style="145" customWidth="1"/>
    <col min="8714" max="8714" width="0.7109375" style="145" customWidth="1"/>
    <col min="8715" max="8715" width="11.5703125" style="145" customWidth="1"/>
    <col min="8716" max="8716" width="0.7109375" style="145" customWidth="1"/>
    <col min="8717" max="8717" width="11.5703125" style="145" customWidth="1"/>
    <col min="8718" max="8960" width="8.85546875" style="145"/>
    <col min="8961" max="8963" width="1.5703125" style="145" customWidth="1"/>
    <col min="8964" max="8964" width="33.28515625" style="145" customWidth="1"/>
    <col min="8965" max="8965" width="3.5703125" style="145" customWidth="1"/>
    <col min="8966" max="8966" width="1.28515625" style="145" customWidth="1"/>
    <col min="8967" max="8967" width="11.5703125" style="145" customWidth="1"/>
    <col min="8968" max="8968" width="0.7109375" style="145" customWidth="1"/>
    <col min="8969" max="8969" width="11.5703125" style="145" customWidth="1"/>
    <col min="8970" max="8970" width="0.7109375" style="145" customWidth="1"/>
    <col min="8971" max="8971" width="11.5703125" style="145" customWidth="1"/>
    <col min="8972" max="8972" width="0.7109375" style="145" customWidth="1"/>
    <col min="8973" max="8973" width="11.5703125" style="145" customWidth="1"/>
    <col min="8974" max="9216" width="8.85546875" style="145"/>
    <col min="9217" max="9219" width="1.5703125" style="145" customWidth="1"/>
    <col min="9220" max="9220" width="33.28515625" style="145" customWidth="1"/>
    <col min="9221" max="9221" width="3.5703125" style="145" customWidth="1"/>
    <col min="9222" max="9222" width="1.28515625" style="145" customWidth="1"/>
    <col min="9223" max="9223" width="11.5703125" style="145" customWidth="1"/>
    <col min="9224" max="9224" width="0.7109375" style="145" customWidth="1"/>
    <col min="9225" max="9225" width="11.5703125" style="145" customWidth="1"/>
    <col min="9226" max="9226" width="0.7109375" style="145" customWidth="1"/>
    <col min="9227" max="9227" width="11.5703125" style="145" customWidth="1"/>
    <col min="9228" max="9228" width="0.7109375" style="145" customWidth="1"/>
    <col min="9229" max="9229" width="11.5703125" style="145" customWidth="1"/>
    <col min="9230" max="9472" width="8.85546875" style="145"/>
    <col min="9473" max="9475" width="1.5703125" style="145" customWidth="1"/>
    <col min="9476" max="9476" width="33.28515625" style="145" customWidth="1"/>
    <col min="9477" max="9477" width="3.5703125" style="145" customWidth="1"/>
    <col min="9478" max="9478" width="1.28515625" style="145" customWidth="1"/>
    <col min="9479" max="9479" width="11.5703125" style="145" customWidth="1"/>
    <col min="9480" max="9480" width="0.7109375" style="145" customWidth="1"/>
    <col min="9481" max="9481" width="11.5703125" style="145" customWidth="1"/>
    <col min="9482" max="9482" width="0.7109375" style="145" customWidth="1"/>
    <col min="9483" max="9483" width="11.5703125" style="145" customWidth="1"/>
    <col min="9484" max="9484" width="0.7109375" style="145" customWidth="1"/>
    <col min="9485" max="9485" width="11.5703125" style="145" customWidth="1"/>
    <col min="9486" max="9728" width="8.85546875" style="145"/>
    <col min="9729" max="9731" width="1.5703125" style="145" customWidth="1"/>
    <col min="9732" max="9732" width="33.28515625" style="145" customWidth="1"/>
    <col min="9733" max="9733" width="3.5703125" style="145" customWidth="1"/>
    <col min="9734" max="9734" width="1.28515625" style="145" customWidth="1"/>
    <col min="9735" max="9735" width="11.5703125" style="145" customWidth="1"/>
    <col min="9736" max="9736" width="0.7109375" style="145" customWidth="1"/>
    <col min="9737" max="9737" width="11.5703125" style="145" customWidth="1"/>
    <col min="9738" max="9738" width="0.7109375" style="145" customWidth="1"/>
    <col min="9739" max="9739" width="11.5703125" style="145" customWidth="1"/>
    <col min="9740" max="9740" width="0.7109375" style="145" customWidth="1"/>
    <col min="9741" max="9741" width="11.5703125" style="145" customWidth="1"/>
    <col min="9742" max="9984" width="8.85546875" style="145"/>
    <col min="9985" max="9987" width="1.5703125" style="145" customWidth="1"/>
    <col min="9988" max="9988" width="33.28515625" style="145" customWidth="1"/>
    <col min="9989" max="9989" width="3.5703125" style="145" customWidth="1"/>
    <col min="9990" max="9990" width="1.28515625" style="145" customWidth="1"/>
    <col min="9991" max="9991" width="11.5703125" style="145" customWidth="1"/>
    <col min="9992" max="9992" width="0.7109375" style="145" customWidth="1"/>
    <col min="9993" max="9993" width="11.5703125" style="145" customWidth="1"/>
    <col min="9994" max="9994" width="0.7109375" style="145" customWidth="1"/>
    <col min="9995" max="9995" width="11.5703125" style="145" customWidth="1"/>
    <col min="9996" max="9996" width="0.7109375" style="145" customWidth="1"/>
    <col min="9997" max="9997" width="11.5703125" style="145" customWidth="1"/>
    <col min="9998" max="10240" width="8.85546875" style="145"/>
    <col min="10241" max="10243" width="1.5703125" style="145" customWidth="1"/>
    <col min="10244" max="10244" width="33.28515625" style="145" customWidth="1"/>
    <col min="10245" max="10245" width="3.5703125" style="145" customWidth="1"/>
    <col min="10246" max="10246" width="1.28515625" style="145" customWidth="1"/>
    <col min="10247" max="10247" width="11.5703125" style="145" customWidth="1"/>
    <col min="10248" max="10248" width="0.7109375" style="145" customWidth="1"/>
    <col min="10249" max="10249" width="11.5703125" style="145" customWidth="1"/>
    <col min="10250" max="10250" width="0.7109375" style="145" customWidth="1"/>
    <col min="10251" max="10251" width="11.5703125" style="145" customWidth="1"/>
    <col min="10252" max="10252" width="0.7109375" style="145" customWidth="1"/>
    <col min="10253" max="10253" width="11.5703125" style="145" customWidth="1"/>
    <col min="10254" max="10496" width="8.85546875" style="145"/>
    <col min="10497" max="10499" width="1.5703125" style="145" customWidth="1"/>
    <col min="10500" max="10500" width="33.28515625" style="145" customWidth="1"/>
    <col min="10501" max="10501" width="3.5703125" style="145" customWidth="1"/>
    <col min="10502" max="10502" width="1.28515625" style="145" customWidth="1"/>
    <col min="10503" max="10503" width="11.5703125" style="145" customWidth="1"/>
    <col min="10504" max="10504" width="0.7109375" style="145" customWidth="1"/>
    <col min="10505" max="10505" width="11.5703125" style="145" customWidth="1"/>
    <col min="10506" max="10506" width="0.7109375" style="145" customWidth="1"/>
    <col min="10507" max="10507" width="11.5703125" style="145" customWidth="1"/>
    <col min="10508" max="10508" width="0.7109375" style="145" customWidth="1"/>
    <col min="10509" max="10509" width="11.5703125" style="145" customWidth="1"/>
    <col min="10510" max="10752" width="8.85546875" style="145"/>
    <col min="10753" max="10755" width="1.5703125" style="145" customWidth="1"/>
    <col min="10756" max="10756" width="33.28515625" style="145" customWidth="1"/>
    <col min="10757" max="10757" width="3.5703125" style="145" customWidth="1"/>
    <col min="10758" max="10758" width="1.28515625" style="145" customWidth="1"/>
    <col min="10759" max="10759" width="11.5703125" style="145" customWidth="1"/>
    <col min="10760" max="10760" width="0.7109375" style="145" customWidth="1"/>
    <col min="10761" max="10761" width="11.5703125" style="145" customWidth="1"/>
    <col min="10762" max="10762" width="0.7109375" style="145" customWidth="1"/>
    <col min="10763" max="10763" width="11.5703125" style="145" customWidth="1"/>
    <col min="10764" max="10764" width="0.7109375" style="145" customWidth="1"/>
    <col min="10765" max="10765" width="11.5703125" style="145" customWidth="1"/>
    <col min="10766" max="11008" width="8.85546875" style="145"/>
    <col min="11009" max="11011" width="1.5703125" style="145" customWidth="1"/>
    <col min="11012" max="11012" width="33.28515625" style="145" customWidth="1"/>
    <col min="11013" max="11013" width="3.5703125" style="145" customWidth="1"/>
    <col min="11014" max="11014" width="1.28515625" style="145" customWidth="1"/>
    <col min="11015" max="11015" width="11.5703125" style="145" customWidth="1"/>
    <col min="11016" max="11016" width="0.7109375" style="145" customWidth="1"/>
    <col min="11017" max="11017" width="11.5703125" style="145" customWidth="1"/>
    <col min="11018" max="11018" width="0.7109375" style="145" customWidth="1"/>
    <col min="11019" max="11019" width="11.5703125" style="145" customWidth="1"/>
    <col min="11020" max="11020" width="0.7109375" style="145" customWidth="1"/>
    <col min="11021" max="11021" width="11.5703125" style="145" customWidth="1"/>
    <col min="11022" max="11264" width="8.85546875" style="145"/>
    <col min="11265" max="11267" width="1.5703125" style="145" customWidth="1"/>
    <col min="11268" max="11268" width="33.28515625" style="145" customWidth="1"/>
    <col min="11269" max="11269" width="3.5703125" style="145" customWidth="1"/>
    <col min="11270" max="11270" width="1.28515625" style="145" customWidth="1"/>
    <col min="11271" max="11271" width="11.5703125" style="145" customWidth="1"/>
    <col min="11272" max="11272" width="0.7109375" style="145" customWidth="1"/>
    <col min="11273" max="11273" width="11.5703125" style="145" customWidth="1"/>
    <col min="11274" max="11274" width="0.7109375" style="145" customWidth="1"/>
    <col min="11275" max="11275" width="11.5703125" style="145" customWidth="1"/>
    <col min="11276" max="11276" width="0.7109375" style="145" customWidth="1"/>
    <col min="11277" max="11277" width="11.5703125" style="145" customWidth="1"/>
    <col min="11278" max="11520" width="8.85546875" style="145"/>
    <col min="11521" max="11523" width="1.5703125" style="145" customWidth="1"/>
    <col min="11524" max="11524" width="33.28515625" style="145" customWidth="1"/>
    <col min="11525" max="11525" width="3.5703125" style="145" customWidth="1"/>
    <col min="11526" max="11526" width="1.28515625" style="145" customWidth="1"/>
    <col min="11527" max="11527" width="11.5703125" style="145" customWidth="1"/>
    <col min="11528" max="11528" width="0.7109375" style="145" customWidth="1"/>
    <col min="11529" max="11529" width="11.5703125" style="145" customWidth="1"/>
    <col min="11530" max="11530" width="0.7109375" style="145" customWidth="1"/>
    <col min="11531" max="11531" width="11.5703125" style="145" customWidth="1"/>
    <col min="11532" max="11532" width="0.7109375" style="145" customWidth="1"/>
    <col min="11533" max="11533" width="11.5703125" style="145" customWidth="1"/>
    <col min="11534" max="11776" width="8.85546875" style="145"/>
    <col min="11777" max="11779" width="1.5703125" style="145" customWidth="1"/>
    <col min="11780" max="11780" width="33.28515625" style="145" customWidth="1"/>
    <col min="11781" max="11781" width="3.5703125" style="145" customWidth="1"/>
    <col min="11782" max="11782" width="1.28515625" style="145" customWidth="1"/>
    <col min="11783" max="11783" width="11.5703125" style="145" customWidth="1"/>
    <col min="11784" max="11784" width="0.7109375" style="145" customWidth="1"/>
    <col min="11785" max="11785" width="11.5703125" style="145" customWidth="1"/>
    <col min="11786" max="11786" width="0.7109375" style="145" customWidth="1"/>
    <col min="11787" max="11787" width="11.5703125" style="145" customWidth="1"/>
    <col min="11788" max="11788" width="0.7109375" style="145" customWidth="1"/>
    <col min="11789" max="11789" width="11.5703125" style="145" customWidth="1"/>
    <col min="11790" max="12032" width="8.85546875" style="145"/>
    <col min="12033" max="12035" width="1.5703125" style="145" customWidth="1"/>
    <col min="12036" max="12036" width="33.28515625" style="145" customWidth="1"/>
    <col min="12037" max="12037" width="3.5703125" style="145" customWidth="1"/>
    <col min="12038" max="12038" width="1.28515625" style="145" customWidth="1"/>
    <col min="12039" max="12039" width="11.5703125" style="145" customWidth="1"/>
    <col min="12040" max="12040" width="0.7109375" style="145" customWidth="1"/>
    <col min="12041" max="12041" width="11.5703125" style="145" customWidth="1"/>
    <col min="12042" max="12042" width="0.7109375" style="145" customWidth="1"/>
    <col min="12043" max="12043" width="11.5703125" style="145" customWidth="1"/>
    <col min="12044" max="12044" width="0.7109375" style="145" customWidth="1"/>
    <col min="12045" max="12045" width="11.5703125" style="145" customWidth="1"/>
    <col min="12046" max="12288" width="8.85546875" style="145"/>
    <col min="12289" max="12291" width="1.5703125" style="145" customWidth="1"/>
    <col min="12292" max="12292" width="33.28515625" style="145" customWidth="1"/>
    <col min="12293" max="12293" width="3.5703125" style="145" customWidth="1"/>
    <col min="12294" max="12294" width="1.28515625" style="145" customWidth="1"/>
    <col min="12295" max="12295" width="11.5703125" style="145" customWidth="1"/>
    <col min="12296" max="12296" width="0.7109375" style="145" customWidth="1"/>
    <col min="12297" max="12297" width="11.5703125" style="145" customWidth="1"/>
    <col min="12298" max="12298" width="0.7109375" style="145" customWidth="1"/>
    <col min="12299" max="12299" width="11.5703125" style="145" customWidth="1"/>
    <col min="12300" max="12300" width="0.7109375" style="145" customWidth="1"/>
    <col min="12301" max="12301" width="11.5703125" style="145" customWidth="1"/>
    <col min="12302" max="12544" width="8.85546875" style="145"/>
    <col min="12545" max="12547" width="1.5703125" style="145" customWidth="1"/>
    <col min="12548" max="12548" width="33.28515625" style="145" customWidth="1"/>
    <col min="12549" max="12549" width="3.5703125" style="145" customWidth="1"/>
    <col min="12550" max="12550" width="1.28515625" style="145" customWidth="1"/>
    <col min="12551" max="12551" width="11.5703125" style="145" customWidth="1"/>
    <col min="12552" max="12552" width="0.7109375" style="145" customWidth="1"/>
    <col min="12553" max="12553" width="11.5703125" style="145" customWidth="1"/>
    <col min="12554" max="12554" width="0.7109375" style="145" customWidth="1"/>
    <col min="12555" max="12555" width="11.5703125" style="145" customWidth="1"/>
    <col min="12556" max="12556" width="0.7109375" style="145" customWidth="1"/>
    <col min="12557" max="12557" width="11.5703125" style="145" customWidth="1"/>
    <col min="12558" max="12800" width="8.85546875" style="145"/>
    <col min="12801" max="12803" width="1.5703125" style="145" customWidth="1"/>
    <col min="12804" max="12804" width="33.28515625" style="145" customWidth="1"/>
    <col min="12805" max="12805" width="3.5703125" style="145" customWidth="1"/>
    <col min="12806" max="12806" width="1.28515625" style="145" customWidth="1"/>
    <col min="12807" max="12807" width="11.5703125" style="145" customWidth="1"/>
    <col min="12808" max="12808" width="0.7109375" style="145" customWidth="1"/>
    <col min="12809" max="12809" width="11.5703125" style="145" customWidth="1"/>
    <col min="12810" max="12810" width="0.7109375" style="145" customWidth="1"/>
    <col min="12811" max="12811" width="11.5703125" style="145" customWidth="1"/>
    <col min="12812" max="12812" width="0.7109375" style="145" customWidth="1"/>
    <col min="12813" max="12813" width="11.5703125" style="145" customWidth="1"/>
    <col min="12814" max="13056" width="8.85546875" style="145"/>
    <col min="13057" max="13059" width="1.5703125" style="145" customWidth="1"/>
    <col min="13060" max="13060" width="33.28515625" style="145" customWidth="1"/>
    <col min="13061" max="13061" width="3.5703125" style="145" customWidth="1"/>
    <col min="13062" max="13062" width="1.28515625" style="145" customWidth="1"/>
    <col min="13063" max="13063" width="11.5703125" style="145" customWidth="1"/>
    <col min="13064" max="13064" width="0.7109375" style="145" customWidth="1"/>
    <col min="13065" max="13065" width="11.5703125" style="145" customWidth="1"/>
    <col min="13066" max="13066" width="0.7109375" style="145" customWidth="1"/>
    <col min="13067" max="13067" width="11.5703125" style="145" customWidth="1"/>
    <col min="13068" max="13068" width="0.7109375" style="145" customWidth="1"/>
    <col min="13069" max="13069" width="11.5703125" style="145" customWidth="1"/>
    <col min="13070" max="13312" width="8.85546875" style="145"/>
    <col min="13313" max="13315" width="1.5703125" style="145" customWidth="1"/>
    <col min="13316" max="13316" width="33.28515625" style="145" customWidth="1"/>
    <col min="13317" max="13317" width="3.5703125" style="145" customWidth="1"/>
    <col min="13318" max="13318" width="1.28515625" style="145" customWidth="1"/>
    <col min="13319" max="13319" width="11.5703125" style="145" customWidth="1"/>
    <col min="13320" max="13320" width="0.7109375" style="145" customWidth="1"/>
    <col min="13321" max="13321" width="11.5703125" style="145" customWidth="1"/>
    <col min="13322" max="13322" width="0.7109375" style="145" customWidth="1"/>
    <col min="13323" max="13323" width="11.5703125" style="145" customWidth="1"/>
    <col min="13324" max="13324" width="0.7109375" style="145" customWidth="1"/>
    <col min="13325" max="13325" width="11.5703125" style="145" customWidth="1"/>
    <col min="13326" max="13568" width="8.85546875" style="145"/>
    <col min="13569" max="13571" width="1.5703125" style="145" customWidth="1"/>
    <col min="13572" max="13572" width="33.28515625" style="145" customWidth="1"/>
    <col min="13573" max="13573" width="3.5703125" style="145" customWidth="1"/>
    <col min="13574" max="13574" width="1.28515625" style="145" customWidth="1"/>
    <col min="13575" max="13575" width="11.5703125" style="145" customWidth="1"/>
    <col min="13576" max="13576" width="0.7109375" style="145" customWidth="1"/>
    <col min="13577" max="13577" width="11.5703125" style="145" customWidth="1"/>
    <col min="13578" max="13578" width="0.7109375" style="145" customWidth="1"/>
    <col min="13579" max="13579" width="11.5703125" style="145" customWidth="1"/>
    <col min="13580" max="13580" width="0.7109375" style="145" customWidth="1"/>
    <col min="13581" max="13581" width="11.5703125" style="145" customWidth="1"/>
    <col min="13582" max="13824" width="8.85546875" style="145"/>
    <col min="13825" max="13827" width="1.5703125" style="145" customWidth="1"/>
    <col min="13828" max="13828" width="33.28515625" style="145" customWidth="1"/>
    <col min="13829" max="13829" width="3.5703125" style="145" customWidth="1"/>
    <col min="13830" max="13830" width="1.28515625" style="145" customWidth="1"/>
    <col min="13831" max="13831" width="11.5703125" style="145" customWidth="1"/>
    <col min="13832" max="13832" width="0.7109375" style="145" customWidth="1"/>
    <col min="13833" max="13833" width="11.5703125" style="145" customWidth="1"/>
    <col min="13834" max="13834" width="0.7109375" style="145" customWidth="1"/>
    <col min="13835" max="13835" width="11.5703125" style="145" customWidth="1"/>
    <col min="13836" max="13836" width="0.7109375" style="145" customWidth="1"/>
    <col min="13837" max="13837" width="11.5703125" style="145" customWidth="1"/>
    <col min="13838" max="14080" width="8.85546875" style="145"/>
    <col min="14081" max="14083" width="1.5703125" style="145" customWidth="1"/>
    <col min="14084" max="14084" width="33.28515625" style="145" customWidth="1"/>
    <col min="14085" max="14085" width="3.5703125" style="145" customWidth="1"/>
    <col min="14086" max="14086" width="1.28515625" style="145" customWidth="1"/>
    <col min="14087" max="14087" width="11.5703125" style="145" customWidth="1"/>
    <col min="14088" max="14088" width="0.7109375" style="145" customWidth="1"/>
    <col min="14089" max="14089" width="11.5703125" style="145" customWidth="1"/>
    <col min="14090" max="14090" width="0.7109375" style="145" customWidth="1"/>
    <col min="14091" max="14091" width="11.5703125" style="145" customWidth="1"/>
    <col min="14092" max="14092" width="0.7109375" style="145" customWidth="1"/>
    <col min="14093" max="14093" width="11.5703125" style="145" customWidth="1"/>
    <col min="14094" max="14336" width="8.85546875" style="145"/>
    <col min="14337" max="14339" width="1.5703125" style="145" customWidth="1"/>
    <col min="14340" max="14340" width="33.28515625" style="145" customWidth="1"/>
    <col min="14341" max="14341" width="3.5703125" style="145" customWidth="1"/>
    <col min="14342" max="14342" width="1.28515625" style="145" customWidth="1"/>
    <col min="14343" max="14343" width="11.5703125" style="145" customWidth="1"/>
    <col min="14344" max="14344" width="0.7109375" style="145" customWidth="1"/>
    <col min="14345" max="14345" width="11.5703125" style="145" customWidth="1"/>
    <col min="14346" max="14346" width="0.7109375" style="145" customWidth="1"/>
    <col min="14347" max="14347" width="11.5703125" style="145" customWidth="1"/>
    <col min="14348" max="14348" width="0.7109375" style="145" customWidth="1"/>
    <col min="14349" max="14349" width="11.5703125" style="145" customWidth="1"/>
    <col min="14350" max="14592" width="8.85546875" style="145"/>
    <col min="14593" max="14595" width="1.5703125" style="145" customWidth="1"/>
    <col min="14596" max="14596" width="33.28515625" style="145" customWidth="1"/>
    <col min="14597" max="14597" width="3.5703125" style="145" customWidth="1"/>
    <col min="14598" max="14598" width="1.28515625" style="145" customWidth="1"/>
    <col min="14599" max="14599" width="11.5703125" style="145" customWidth="1"/>
    <col min="14600" max="14600" width="0.7109375" style="145" customWidth="1"/>
    <col min="14601" max="14601" width="11.5703125" style="145" customWidth="1"/>
    <col min="14602" max="14602" width="0.7109375" style="145" customWidth="1"/>
    <col min="14603" max="14603" width="11.5703125" style="145" customWidth="1"/>
    <col min="14604" max="14604" width="0.7109375" style="145" customWidth="1"/>
    <col min="14605" max="14605" width="11.5703125" style="145" customWidth="1"/>
    <col min="14606" max="14848" width="8.85546875" style="145"/>
    <col min="14849" max="14851" width="1.5703125" style="145" customWidth="1"/>
    <col min="14852" max="14852" width="33.28515625" style="145" customWidth="1"/>
    <col min="14853" max="14853" width="3.5703125" style="145" customWidth="1"/>
    <col min="14854" max="14854" width="1.28515625" style="145" customWidth="1"/>
    <col min="14855" max="14855" width="11.5703125" style="145" customWidth="1"/>
    <col min="14856" max="14856" width="0.7109375" style="145" customWidth="1"/>
    <col min="14857" max="14857" width="11.5703125" style="145" customWidth="1"/>
    <col min="14858" max="14858" width="0.7109375" style="145" customWidth="1"/>
    <col min="14859" max="14859" width="11.5703125" style="145" customWidth="1"/>
    <col min="14860" max="14860" width="0.7109375" style="145" customWidth="1"/>
    <col min="14861" max="14861" width="11.5703125" style="145" customWidth="1"/>
    <col min="14862" max="15104" width="8.85546875" style="145"/>
    <col min="15105" max="15107" width="1.5703125" style="145" customWidth="1"/>
    <col min="15108" max="15108" width="33.28515625" style="145" customWidth="1"/>
    <col min="15109" max="15109" width="3.5703125" style="145" customWidth="1"/>
    <col min="15110" max="15110" width="1.28515625" style="145" customWidth="1"/>
    <col min="15111" max="15111" width="11.5703125" style="145" customWidth="1"/>
    <col min="15112" max="15112" width="0.7109375" style="145" customWidth="1"/>
    <col min="15113" max="15113" width="11.5703125" style="145" customWidth="1"/>
    <col min="15114" max="15114" width="0.7109375" style="145" customWidth="1"/>
    <col min="15115" max="15115" width="11.5703125" style="145" customWidth="1"/>
    <col min="15116" max="15116" width="0.7109375" style="145" customWidth="1"/>
    <col min="15117" max="15117" width="11.5703125" style="145" customWidth="1"/>
    <col min="15118" max="15360" width="8.85546875" style="145"/>
    <col min="15361" max="15363" width="1.5703125" style="145" customWidth="1"/>
    <col min="15364" max="15364" width="33.28515625" style="145" customWidth="1"/>
    <col min="15365" max="15365" width="3.5703125" style="145" customWidth="1"/>
    <col min="15366" max="15366" width="1.28515625" style="145" customWidth="1"/>
    <col min="15367" max="15367" width="11.5703125" style="145" customWidth="1"/>
    <col min="15368" max="15368" width="0.7109375" style="145" customWidth="1"/>
    <col min="15369" max="15369" width="11.5703125" style="145" customWidth="1"/>
    <col min="15370" max="15370" width="0.7109375" style="145" customWidth="1"/>
    <col min="15371" max="15371" width="11.5703125" style="145" customWidth="1"/>
    <col min="15372" max="15372" width="0.7109375" style="145" customWidth="1"/>
    <col min="15373" max="15373" width="11.5703125" style="145" customWidth="1"/>
    <col min="15374" max="15616" width="8.85546875" style="145"/>
    <col min="15617" max="15619" width="1.5703125" style="145" customWidth="1"/>
    <col min="15620" max="15620" width="33.28515625" style="145" customWidth="1"/>
    <col min="15621" max="15621" width="3.5703125" style="145" customWidth="1"/>
    <col min="15622" max="15622" width="1.28515625" style="145" customWidth="1"/>
    <col min="15623" max="15623" width="11.5703125" style="145" customWidth="1"/>
    <col min="15624" max="15624" width="0.7109375" style="145" customWidth="1"/>
    <col min="15625" max="15625" width="11.5703125" style="145" customWidth="1"/>
    <col min="15626" max="15626" width="0.7109375" style="145" customWidth="1"/>
    <col min="15627" max="15627" width="11.5703125" style="145" customWidth="1"/>
    <col min="15628" max="15628" width="0.7109375" style="145" customWidth="1"/>
    <col min="15629" max="15629" width="11.5703125" style="145" customWidth="1"/>
    <col min="15630" max="15872" width="8.85546875" style="145"/>
    <col min="15873" max="15875" width="1.5703125" style="145" customWidth="1"/>
    <col min="15876" max="15876" width="33.28515625" style="145" customWidth="1"/>
    <col min="15877" max="15877" width="3.5703125" style="145" customWidth="1"/>
    <col min="15878" max="15878" width="1.28515625" style="145" customWidth="1"/>
    <col min="15879" max="15879" width="11.5703125" style="145" customWidth="1"/>
    <col min="15880" max="15880" width="0.7109375" style="145" customWidth="1"/>
    <col min="15881" max="15881" width="11.5703125" style="145" customWidth="1"/>
    <col min="15882" max="15882" width="0.7109375" style="145" customWidth="1"/>
    <col min="15883" max="15883" width="11.5703125" style="145" customWidth="1"/>
    <col min="15884" max="15884" width="0.7109375" style="145" customWidth="1"/>
    <col min="15885" max="15885" width="11.5703125" style="145" customWidth="1"/>
    <col min="15886" max="16128" width="8.85546875" style="145"/>
    <col min="16129" max="16131" width="1.5703125" style="145" customWidth="1"/>
    <col min="16132" max="16132" width="33.28515625" style="145" customWidth="1"/>
    <col min="16133" max="16133" width="3.5703125" style="145" customWidth="1"/>
    <col min="16134" max="16134" width="1.28515625" style="145" customWidth="1"/>
    <col min="16135" max="16135" width="11.5703125" style="145" customWidth="1"/>
    <col min="16136" max="16136" width="0.7109375" style="145" customWidth="1"/>
    <col min="16137" max="16137" width="11.5703125" style="145" customWidth="1"/>
    <col min="16138" max="16138" width="0.7109375" style="145" customWidth="1"/>
    <col min="16139" max="16139" width="11.5703125" style="145" customWidth="1"/>
    <col min="16140" max="16140" width="0.7109375" style="145" customWidth="1"/>
    <col min="16141" max="16141" width="11.5703125" style="145" customWidth="1"/>
    <col min="16142" max="16384" width="8.85546875" style="145"/>
  </cols>
  <sheetData>
    <row r="1" spans="1:13" ht="23.1" customHeight="1">
      <c r="A1" s="141"/>
      <c r="B1" s="141"/>
      <c r="C1" s="141"/>
      <c r="D1" s="141"/>
      <c r="E1" s="141"/>
      <c r="F1" s="141"/>
      <c r="G1" s="142"/>
      <c r="H1" s="141"/>
      <c r="I1" s="142"/>
      <c r="J1" s="141"/>
      <c r="K1" s="142"/>
      <c r="L1" s="143"/>
      <c r="M1" s="144" t="s">
        <v>140</v>
      </c>
    </row>
    <row r="2" spans="1:13" ht="23.1" customHeight="1">
      <c r="A2" s="141"/>
      <c r="B2" s="141"/>
      <c r="C2" s="141"/>
      <c r="D2" s="141"/>
      <c r="E2" s="141"/>
      <c r="F2" s="141"/>
      <c r="G2" s="142"/>
      <c r="H2" s="141"/>
      <c r="I2" s="142"/>
      <c r="J2" s="141"/>
      <c r="K2" s="142"/>
      <c r="L2" s="143"/>
      <c r="M2" s="144" t="s">
        <v>141</v>
      </c>
    </row>
    <row r="3" spans="1:13" ht="23.1" customHeight="1">
      <c r="A3" s="261" t="s">
        <v>154</v>
      </c>
      <c r="B3" s="262"/>
      <c r="C3" s="262"/>
      <c r="D3" s="262"/>
      <c r="E3" s="262"/>
      <c r="F3" s="262"/>
      <c r="G3" s="262"/>
      <c r="H3" s="262"/>
      <c r="I3" s="262"/>
      <c r="J3" s="262"/>
      <c r="K3" s="262"/>
      <c r="L3" s="262"/>
      <c r="M3" s="262"/>
    </row>
    <row r="4" spans="1:13" ht="23.1" customHeight="1">
      <c r="A4" s="262" t="s">
        <v>122</v>
      </c>
      <c r="B4" s="262"/>
      <c r="C4" s="262"/>
      <c r="D4" s="262"/>
      <c r="E4" s="262"/>
      <c r="F4" s="262"/>
      <c r="G4" s="262"/>
      <c r="H4" s="262"/>
      <c r="I4" s="262"/>
      <c r="J4" s="262"/>
      <c r="K4" s="262"/>
      <c r="L4" s="262"/>
      <c r="M4" s="262"/>
    </row>
    <row r="5" spans="1:13" ht="23.1" customHeight="1">
      <c r="A5" s="262" t="s">
        <v>36</v>
      </c>
      <c r="B5" s="262"/>
      <c r="C5" s="262"/>
      <c r="D5" s="262"/>
      <c r="E5" s="262"/>
      <c r="F5" s="262"/>
      <c r="G5" s="262"/>
      <c r="H5" s="262"/>
      <c r="I5" s="262"/>
      <c r="J5" s="262"/>
      <c r="K5" s="262"/>
      <c r="L5" s="262"/>
      <c r="M5" s="262"/>
    </row>
    <row r="6" spans="1:13" ht="23.1" customHeight="1">
      <c r="A6" s="263" t="s">
        <v>232</v>
      </c>
      <c r="B6" s="263"/>
      <c r="C6" s="263"/>
      <c r="D6" s="263"/>
      <c r="E6" s="263"/>
      <c r="F6" s="263"/>
      <c r="G6" s="263"/>
      <c r="H6" s="263"/>
      <c r="I6" s="263"/>
      <c r="J6" s="263"/>
      <c r="K6" s="263"/>
      <c r="L6" s="263"/>
      <c r="M6" s="263"/>
    </row>
    <row r="7" spans="1:13" ht="15.95" customHeight="1">
      <c r="A7" s="146"/>
      <c r="B7" s="146"/>
      <c r="C7" s="146"/>
      <c r="D7" s="146"/>
      <c r="E7" s="146"/>
      <c r="F7" s="146"/>
      <c r="G7" s="146"/>
      <c r="H7" s="146"/>
      <c r="I7" s="146"/>
      <c r="J7" s="146"/>
      <c r="K7" s="146"/>
      <c r="L7" s="146"/>
      <c r="M7" s="146"/>
    </row>
    <row r="8" spans="1:13" ht="15.95" customHeight="1">
      <c r="A8" s="147"/>
      <c r="B8" s="147"/>
      <c r="C8" s="148"/>
      <c r="D8" s="148"/>
      <c r="E8" s="147"/>
      <c r="F8" s="147"/>
      <c r="G8" s="264" t="s">
        <v>142</v>
      </c>
      <c r="H8" s="264"/>
      <c r="I8" s="264"/>
      <c r="J8" s="264"/>
      <c r="K8" s="264"/>
      <c r="L8" s="264"/>
      <c r="M8" s="264"/>
    </row>
    <row r="9" spans="1:13" ht="15.95" customHeight="1">
      <c r="A9" s="149"/>
      <c r="B9" s="149"/>
      <c r="C9" s="150"/>
      <c r="D9" s="150"/>
      <c r="E9" s="149"/>
      <c r="F9" s="149"/>
      <c r="G9" s="257" t="s">
        <v>113</v>
      </c>
      <c r="H9" s="257"/>
      <c r="I9" s="257"/>
      <c r="J9" s="151"/>
      <c r="K9" s="260" t="s">
        <v>63</v>
      </c>
      <c r="L9" s="260"/>
      <c r="M9" s="260"/>
    </row>
    <row r="10" spans="1:13" ht="15.95" customHeight="1">
      <c r="A10" s="147"/>
      <c r="B10" s="147"/>
      <c r="C10" s="148"/>
      <c r="D10" s="148"/>
      <c r="E10" s="259" t="s">
        <v>4</v>
      </c>
      <c r="F10" s="259"/>
      <c r="G10" s="152">
        <v>2022</v>
      </c>
      <c r="H10" s="147"/>
      <c r="I10" s="152">
        <v>2021</v>
      </c>
      <c r="J10" s="147"/>
      <c r="K10" s="153">
        <v>2022</v>
      </c>
      <c r="L10" s="147"/>
      <c r="M10" s="153">
        <v>2021</v>
      </c>
    </row>
    <row r="11" spans="1:13" ht="15.95" customHeight="1">
      <c r="A11" s="147" t="s">
        <v>17</v>
      </c>
      <c r="B11" s="147"/>
      <c r="C11" s="147"/>
      <c r="D11" s="148"/>
      <c r="E11" s="154"/>
      <c r="F11" s="147"/>
      <c r="G11" s="38"/>
      <c r="H11" s="38"/>
      <c r="I11" s="38"/>
      <c r="J11" s="38"/>
      <c r="K11" s="38"/>
      <c r="L11" s="38"/>
      <c r="M11" s="38"/>
    </row>
    <row r="12" spans="1:13" ht="15.95" customHeight="1">
      <c r="A12" s="147"/>
      <c r="B12" s="147" t="s">
        <v>62</v>
      </c>
      <c r="C12" s="147"/>
      <c r="D12" s="148"/>
      <c r="E12" s="163">
        <v>4</v>
      </c>
      <c r="F12" s="147"/>
      <c r="G12" s="156">
        <v>975458</v>
      </c>
      <c r="H12" s="156"/>
      <c r="I12" s="156">
        <v>798447</v>
      </c>
      <c r="J12" s="156"/>
      <c r="K12" s="156">
        <v>975043</v>
      </c>
      <c r="L12" s="156"/>
      <c r="M12" s="156">
        <v>798447</v>
      </c>
    </row>
    <row r="13" spans="1:13" ht="15.95" customHeight="1">
      <c r="A13" s="147"/>
      <c r="B13" s="147" t="s">
        <v>155</v>
      </c>
      <c r="C13" s="147"/>
      <c r="D13" s="148"/>
      <c r="E13" s="163" t="s">
        <v>229</v>
      </c>
      <c r="F13" s="147"/>
      <c r="G13" s="219">
        <v>0</v>
      </c>
      <c r="H13" s="156"/>
      <c r="I13" s="157">
        <v>0</v>
      </c>
      <c r="J13" s="156"/>
      <c r="K13" s="219">
        <v>0</v>
      </c>
      <c r="L13" s="156"/>
      <c r="M13" s="156">
        <v>7825</v>
      </c>
    </row>
    <row r="14" spans="1:13" ht="15.95" customHeight="1">
      <c r="A14" s="147"/>
      <c r="B14" s="147" t="s">
        <v>18</v>
      </c>
      <c r="C14" s="147"/>
      <c r="D14" s="147"/>
      <c r="E14" s="155"/>
      <c r="F14" s="147"/>
      <c r="G14" s="220">
        <v>13758</v>
      </c>
      <c r="H14" s="156"/>
      <c r="I14" s="156">
        <v>10836</v>
      </c>
      <c r="J14" s="156"/>
      <c r="K14" s="156">
        <v>13776</v>
      </c>
      <c r="L14" s="156"/>
      <c r="M14" s="156">
        <v>10853</v>
      </c>
    </row>
    <row r="15" spans="1:13" ht="15.95" customHeight="1">
      <c r="A15" s="147"/>
      <c r="B15" s="147" t="s">
        <v>236</v>
      </c>
      <c r="C15" s="147"/>
      <c r="D15" s="147"/>
      <c r="E15" s="155"/>
      <c r="F15" s="147"/>
      <c r="G15" s="220">
        <v>0</v>
      </c>
      <c r="H15" s="156"/>
      <c r="I15" s="156">
        <v>8277</v>
      </c>
      <c r="J15" s="156"/>
      <c r="K15" s="245">
        <v>0</v>
      </c>
      <c r="L15" s="156"/>
      <c r="M15" s="245">
        <v>0</v>
      </c>
    </row>
    <row r="16" spans="1:13" ht="15.95" customHeight="1">
      <c r="A16" s="147"/>
      <c r="B16" s="147"/>
      <c r="C16" s="147"/>
      <c r="D16" s="147" t="s">
        <v>19</v>
      </c>
      <c r="E16" s="155"/>
      <c r="F16" s="147"/>
      <c r="G16" s="158">
        <f>SUM(G12:G15)</f>
        <v>989216</v>
      </c>
      <c r="H16" s="156"/>
      <c r="I16" s="158">
        <f>SUM(I12:I15)</f>
        <v>817560</v>
      </c>
      <c r="J16" s="156"/>
      <c r="K16" s="158">
        <f>SUM(K12:K15)</f>
        <v>988819</v>
      </c>
      <c r="L16" s="156"/>
      <c r="M16" s="158">
        <f>SUM(M12:M15)</f>
        <v>817125</v>
      </c>
    </row>
    <row r="17" spans="1:14" ht="15.95" customHeight="1">
      <c r="A17" s="147" t="s">
        <v>20</v>
      </c>
      <c r="B17" s="147"/>
      <c r="C17" s="147"/>
      <c r="D17" s="148"/>
      <c r="E17" s="154"/>
      <c r="F17" s="147"/>
      <c r="G17" s="159"/>
      <c r="H17" s="147"/>
      <c r="I17" s="159"/>
      <c r="J17" s="147"/>
      <c r="K17" s="159"/>
      <c r="L17" s="147"/>
      <c r="M17" s="159"/>
    </row>
    <row r="18" spans="1:14" ht="15.95" customHeight="1">
      <c r="A18" s="147"/>
      <c r="B18" s="147" t="s">
        <v>21</v>
      </c>
      <c r="C18" s="147"/>
      <c r="D18" s="148"/>
      <c r="E18" s="163">
        <v>4</v>
      </c>
      <c r="F18" s="147"/>
      <c r="G18" s="156">
        <v>815893</v>
      </c>
      <c r="H18" s="156"/>
      <c r="I18" s="156">
        <v>634991</v>
      </c>
      <c r="J18" s="156"/>
      <c r="K18" s="156">
        <v>815893</v>
      </c>
      <c r="L18" s="156"/>
      <c r="M18" s="156">
        <v>634991</v>
      </c>
    </row>
    <row r="19" spans="1:14" ht="15.95" customHeight="1">
      <c r="A19" s="147"/>
      <c r="B19" s="147" t="s">
        <v>156</v>
      </c>
      <c r="C19" s="147"/>
      <c r="D19" s="148"/>
      <c r="E19" s="155"/>
      <c r="F19" s="147"/>
      <c r="G19" s="156">
        <v>39376</v>
      </c>
      <c r="H19" s="156"/>
      <c r="I19" s="156">
        <v>33801</v>
      </c>
      <c r="J19" s="156"/>
      <c r="K19" s="156">
        <v>39376</v>
      </c>
      <c r="L19" s="156"/>
      <c r="M19" s="156">
        <v>33801</v>
      </c>
    </row>
    <row r="20" spans="1:14" ht="15.95" customHeight="1">
      <c r="A20" s="147"/>
      <c r="B20" s="147" t="s">
        <v>33</v>
      </c>
      <c r="C20" s="147"/>
      <c r="D20" s="148"/>
      <c r="E20" s="155"/>
      <c r="F20" s="147"/>
      <c r="G20" s="156">
        <v>53693</v>
      </c>
      <c r="H20" s="156"/>
      <c r="I20" s="156">
        <v>63532</v>
      </c>
      <c r="J20" s="156"/>
      <c r="K20" s="156">
        <v>53663</v>
      </c>
      <c r="L20" s="156"/>
      <c r="M20" s="156">
        <v>63532</v>
      </c>
    </row>
    <row r="21" spans="1:14" ht="15.95" customHeight="1">
      <c r="A21" s="147"/>
      <c r="B21" s="147" t="s">
        <v>237</v>
      </c>
      <c r="C21" s="147"/>
      <c r="D21" s="148"/>
      <c r="E21" s="155"/>
      <c r="F21" s="147"/>
      <c r="G21" s="245">
        <v>0</v>
      </c>
      <c r="H21" s="245"/>
      <c r="I21" s="245">
        <v>0</v>
      </c>
      <c r="J21" s="245"/>
      <c r="K21" s="245">
        <v>0</v>
      </c>
      <c r="L21" s="156"/>
      <c r="M21" s="156">
        <v>56285</v>
      </c>
    </row>
    <row r="22" spans="1:14" ht="15.95" customHeight="1">
      <c r="A22" s="147"/>
      <c r="B22" s="147"/>
      <c r="C22" s="147"/>
      <c r="D22" s="147" t="s">
        <v>22</v>
      </c>
      <c r="E22" s="147"/>
      <c r="F22" s="147"/>
      <c r="G22" s="158">
        <f>SUM(G18:G21)</f>
        <v>908962</v>
      </c>
      <c r="H22" s="156"/>
      <c r="I22" s="158">
        <f>SUM(I18:I21)</f>
        <v>732324</v>
      </c>
      <c r="J22" s="156"/>
      <c r="K22" s="158">
        <f>SUM(K18:K21)</f>
        <v>908932</v>
      </c>
      <c r="L22" s="156"/>
      <c r="M22" s="158">
        <f>SUM(M18:M21)</f>
        <v>788609</v>
      </c>
    </row>
    <row r="23" spans="1:14" ht="15.95" customHeight="1">
      <c r="A23" s="147" t="s">
        <v>129</v>
      </c>
      <c r="B23" s="147"/>
      <c r="C23" s="147"/>
      <c r="D23" s="147"/>
      <c r="E23" s="147"/>
      <c r="F23" s="147"/>
      <c r="G23" s="156">
        <f>G16-G22</f>
        <v>80254</v>
      </c>
      <c r="H23" s="156"/>
      <c r="I23" s="156">
        <f>I16-I22</f>
        <v>85236</v>
      </c>
      <c r="J23" s="156"/>
      <c r="K23" s="156">
        <f>K16-K22</f>
        <v>79887</v>
      </c>
      <c r="L23" s="156"/>
      <c r="M23" s="156">
        <f>M16-M22</f>
        <v>28516</v>
      </c>
    </row>
    <row r="24" spans="1:14" ht="15.95" customHeight="1">
      <c r="A24" s="147" t="s">
        <v>157</v>
      </c>
      <c r="C24" s="147"/>
      <c r="D24" s="148"/>
      <c r="E24" s="147"/>
      <c r="F24" s="147"/>
      <c r="G24" s="156">
        <v>5933</v>
      </c>
      <c r="H24" s="160"/>
      <c r="I24" s="156">
        <v>9193</v>
      </c>
      <c r="J24" s="160"/>
      <c r="K24" s="156">
        <v>5933</v>
      </c>
      <c r="L24" s="160"/>
      <c r="M24" s="156">
        <v>9193</v>
      </c>
    </row>
    <row r="25" spans="1:14" ht="15.95" customHeight="1">
      <c r="A25" s="147" t="s">
        <v>125</v>
      </c>
      <c r="B25" s="147"/>
      <c r="C25" s="147"/>
      <c r="D25" s="147"/>
      <c r="E25" s="147"/>
      <c r="F25" s="147"/>
      <c r="G25" s="182"/>
      <c r="H25" s="156"/>
      <c r="I25" s="156"/>
      <c r="J25" s="156"/>
      <c r="K25" s="156"/>
      <c r="L25" s="156"/>
      <c r="M25" s="156"/>
    </row>
    <row r="26" spans="1:14" ht="15.95" customHeight="1">
      <c r="B26" s="161" t="s">
        <v>126</v>
      </c>
      <c r="C26" s="147"/>
      <c r="D26" s="148"/>
      <c r="E26" s="155">
        <v>9.1999999999999993</v>
      </c>
      <c r="F26" s="147"/>
      <c r="G26" s="217">
        <v>-6553</v>
      </c>
      <c r="H26" s="156"/>
      <c r="I26" s="217">
        <v>-7339</v>
      </c>
      <c r="J26" s="156"/>
      <c r="K26" s="162">
        <v>0</v>
      </c>
      <c r="L26" s="156"/>
      <c r="M26" s="162">
        <v>0</v>
      </c>
    </row>
    <row r="27" spans="1:14" ht="15.95" customHeight="1">
      <c r="A27" s="147" t="s">
        <v>158</v>
      </c>
      <c r="B27" s="147"/>
      <c r="C27" s="147"/>
      <c r="D27" s="148"/>
      <c r="E27" s="147"/>
      <c r="F27" s="147"/>
      <c r="G27" s="156">
        <f>G23-G24+G26</f>
        <v>67768</v>
      </c>
      <c r="H27" s="156"/>
      <c r="I27" s="156">
        <f>I23-I24+I26</f>
        <v>68704</v>
      </c>
      <c r="J27" s="156"/>
      <c r="K27" s="156">
        <f>K23-K24+K26</f>
        <v>73954</v>
      </c>
      <c r="L27" s="156"/>
      <c r="M27" s="156">
        <f>M23-M24+M26</f>
        <v>19323</v>
      </c>
    </row>
    <row r="28" spans="1:14" ht="15.95" customHeight="1">
      <c r="A28" s="147" t="s">
        <v>59</v>
      </c>
      <c r="B28" s="147"/>
      <c r="C28" s="147"/>
      <c r="D28" s="148"/>
      <c r="E28" s="163">
        <v>20</v>
      </c>
      <c r="F28" s="147"/>
      <c r="G28" s="217">
        <v>11331</v>
      </c>
      <c r="H28" s="156"/>
      <c r="I28" s="164">
        <v>-2883</v>
      </c>
      <c r="J28" s="156"/>
      <c r="K28" s="217">
        <v>11328</v>
      </c>
      <c r="L28" s="156"/>
      <c r="M28" s="164">
        <v>-2883</v>
      </c>
    </row>
    <row r="29" spans="1:14" ht="15.95" customHeight="1">
      <c r="A29" s="147" t="s">
        <v>143</v>
      </c>
      <c r="B29" s="147"/>
      <c r="C29" s="147"/>
      <c r="D29" s="148"/>
      <c r="E29" s="148"/>
      <c r="F29" s="147"/>
      <c r="G29" s="235">
        <f>G27-G28</f>
        <v>56437</v>
      </c>
      <c r="H29" s="156"/>
      <c r="I29" s="235">
        <f>I27-I28</f>
        <v>71587</v>
      </c>
      <c r="J29" s="156"/>
      <c r="K29" s="235">
        <f>K27-K28</f>
        <v>62626</v>
      </c>
      <c r="L29" s="156"/>
      <c r="M29" s="235">
        <f>M27-M28</f>
        <v>22206</v>
      </c>
    </row>
    <row r="30" spans="1:14" ht="15.95" customHeight="1">
      <c r="A30" s="161" t="s">
        <v>134</v>
      </c>
      <c r="B30" s="161"/>
      <c r="C30" s="161"/>
      <c r="D30" s="38"/>
      <c r="E30" s="165"/>
      <c r="F30" s="38"/>
      <c r="G30" s="38"/>
      <c r="H30" s="38"/>
      <c r="I30" s="38"/>
      <c r="J30" s="38"/>
      <c r="K30" s="38"/>
      <c r="L30" s="38"/>
      <c r="M30" s="38"/>
      <c r="N30" s="166"/>
    </row>
    <row r="31" spans="1:14" ht="15.95" customHeight="1">
      <c r="A31" s="161" t="s">
        <v>133</v>
      </c>
      <c r="B31" s="161"/>
      <c r="C31" s="161"/>
      <c r="D31" s="38"/>
      <c r="E31" s="165"/>
      <c r="F31" s="38"/>
      <c r="G31" s="38"/>
      <c r="H31" s="157"/>
      <c r="I31" s="38"/>
      <c r="J31" s="157"/>
      <c r="K31" s="12"/>
      <c r="L31" s="167"/>
      <c r="M31" s="12"/>
      <c r="N31" s="168"/>
    </row>
    <row r="32" spans="1:14" ht="15.95" customHeight="1">
      <c r="A32" s="161"/>
      <c r="B32" s="161" t="s">
        <v>159</v>
      </c>
      <c r="C32" s="161"/>
      <c r="D32" s="38"/>
      <c r="E32" s="165"/>
      <c r="F32" s="38"/>
      <c r="G32" s="38"/>
      <c r="H32" s="157"/>
      <c r="I32" s="38"/>
      <c r="J32" s="157"/>
      <c r="K32" s="12"/>
      <c r="L32" s="167"/>
      <c r="M32" s="12"/>
      <c r="N32" s="168"/>
    </row>
    <row r="33" spans="1:14" ht="15.95" customHeight="1">
      <c r="A33" s="161"/>
      <c r="C33" s="161" t="s">
        <v>160</v>
      </c>
      <c r="D33" s="161"/>
      <c r="E33" s="165"/>
      <c r="F33" s="38"/>
      <c r="G33" s="183">
        <v>0</v>
      </c>
      <c r="H33" s="160"/>
      <c r="I33" s="169">
        <v>-816</v>
      </c>
      <c r="J33" s="160"/>
      <c r="K33" s="157">
        <v>0</v>
      </c>
      <c r="L33" s="160"/>
      <c r="M33" s="169">
        <v>-816</v>
      </c>
      <c r="N33" s="168"/>
    </row>
    <row r="34" spans="1:14" ht="15.95" customHeight="1">
      <c r="A34" s="161"/>
      <c r="B34" s="161" t="s">
        <v>132</v>
      </c>
      <c r="C34" s="161"/>
      <c r="D34" s="38"/>
      <c r="F34" s="38"/>
      <c r="N34" s="168"/>
    </row>
    <row r="35" spans="1:14" ht="15.95" customHeight="1">
      <c r="A35" s="161"/>
      <c r="B35" s="170"/>
      <c r="C35" s="161" t="s">
        <v>131</v>
      </c>
      <c r="D35" s="38"/>
      <c r="E35" s="155">
        <v>9.1999999999999993</v>
      </c>
      <c r="F35" s="38"/>
      <c r="G35" s="221">
        <v>1</v>
      </c>
      <c r="H35" s="160"/>
      <c r="I35" s="164">
        <v>1707</v>
      </c>
      <c r="J35" s="160"/>
      <c r="K35" s="162">
        <v>0</v>
      </c>
      <c r="L35" s="160"/>
      <c r="M35" s="162">
        <v>0</v>
      </c>
      <c r="N35" s="168"/>
    </row>
    <row r="36" spans="1:14" ht="15.95" customHeight="1">
      <c r="A36" s="147" t="s">
        <v>161</v>
      </c>
      <c r="B36" s="147"/>
      <c r="C36" s="147"/>
      <c r="D36" s="147"/>
      <c r="E36" s="147"/>
      <c r="F36" s="147"/>
      <c r="G36" s="246">
        <f>SUM(G33:G35)</f>
        <v>1</v>
      </c>
      <c r="H36" s="160"/>
      <c r="I36" s="164">
        <v>891</v>
      </c>
      <c r="J36" s="160"/>
      <c r="K36" s="184">
        <f>SUM(K33:K35)</f>
        <v>0</v>
      </c>
      <c r="L36" s="160"/>
      <c r="M36" s="164">
        <v>-816</v>
      </c>
    </row>
    <row r="37" spans="1:14" ht="15.95" customHeight="1" thickBot="1">
      <c r="A37" s="147" t="s">
        <v>162</v>
      </c>
      <c r="B37" s="147"/>
      <c r="C37" s="147"/>
      <c r="D37" s="147"/>
      <c r="E37" s="147"/>
      <c r="F37" s="147"/>
      <c r="G37" s="171">
        <f>SUM(G36,G29)</f>
        <v>56438</v>
      </c>
      <c r="H37" s="160"/>
      <c r="I37" s="171">
        <f>SUM(I36,I29)</f>
        <v>72478</v>
      </c>
      <c r="J37" s="160"/>
      <c r="K37" s="171">
        <f>SUM(K36,K29)</f>
        <v>62626</v>
      </c>
      <c r="L37" s="160"/>
      <c r="M37" s="171">
        <f>SUM(M36,M29)</f>
        <v>21390</v>
      </c>
    </row>
    <row r="38" spans="1:14" ht="18.75" thickTop="1">
      <c r="A38" s="147"/>
      <c r="B38" s="147"/>
      <c r="C38" s="147"/>
      <c r="D38" s="147"/>
      <c r="E38" s="147"/>
      <c r="F38" s="147"/>
      <c r="G38" s="156"/>
      <c r="H38" s="160"/>
      <c r="I38" s="156"/>
      <c r="J38" s="160"/>
      <c r="K38" s="156"/>
      <c r="L38" s="160"/>
      <c r="M38" s="156"/>
    </row>
    <row r="39" spans="1:14" ht="18">
      <c r="A39" s="147"/>
      <c r="B39" s="147"/>
      <c r="C39" s="147"/>
      <c r="D39" s="147"/>
      <c r="E39" s="147"/>
      <c r="F39" s="147"/>
      <c r="G39" s="156"/>
      <c r="H39" s="160"/>
      <c r="I39" s="156"/>
      <c r="J39" s="160"/>
      <c r="K39" s="156"/>
      <c r="L39" s="160"/>
      <c r="M39" s="156"/>
    </row>
    <row r="40" spans="1:14" ht="18">
      <c r="A40" s="147"/>
      <c r="B40" s="147"/>
      <c r="C40" s="147"/>
      <c r="D40" s="147"/>
      <c r="E40" s="147"/>
      <c r="F40" s="147"/>
      <c r="G40" s="156"/>
      <c r="H40" s="160"/>
      <c r="I40" s="156"/>
      <c r="J40" s="160"/>
      <c r="K40" s="156"/>
      <c r="L40" s="160"/>
      <c r="M40" s="156"/>
    </row>
    <row r="41" spans="1:14" ht="23.1" customHeight="1">
      <c r="A41" s="141"/>
      <c r="B41" s="141"/>
      <c r="C41" s="141"/>
      <c r="D41" s="141"/>
      <c r="E41" s="141"/>
      <c r="F41" s="141"/>
      <c r="G41" s="142"/>
      <c r="H41" s="141"/>
      <c r="I41" s="142"/>
      <c r="J41" s="141"/>
      <c r="K41" s="142"/>
      <c r="L41" s="143"/>
      <c r="M41" s="144" t="s">
        <v>140</v>
      </c>
    </row>
    <row r="42" spans="1:14" ht="23.1" customHeight="1">
      <c r="A42" s="141"/>
      <c r="B42" s="141"/>
      <c r="C42" s="141"/>
      <c r="D42" s="141"/>
      <c r="E42" s="141"/>
      <c r="F42" s="141"/>
      <c r="G42" s="142"/>
      <c r="H42" s="141"/>
      <c r="I42" s="142"/>
      <c r="J42" s="141"/>
      <c r="K42" s="142"/>
      <c r="L42" s="143"/>
      <c r="M42" s="144" t="s">
        <v>141</v>
      </c>
    </row>
    <row r="43" spans="1:14" ht="23.1" customHeight="1">
      <c r="A43" s="261" t="s">
        <v>223</v>
      </c>
      <c r="B43" s="262"/>
      <c r="C43" s="262"/>
      <c r="D43" s="262"/>
      <c r="E43" s="262"/>
      <c r="F43" s="262"/>
      <c r="G43" s="262"/>
      <c r="H43" s="262"/>
      <c r="I43" s="262"/>
      <c r="J43" s="262"/>
      <c r="K43" s="262"/>
      <c r="L43" s="262"/>
      <c r="M43" s="262"/>
    </row>
    <row r="44" spans="1:14" ht="23.1" customHeight="1">
      <c r="A44" s="262" t="s">
        <v>122</v>
      </c>
      <c r="B44" s="262"/>
      <c r="C44" s="262"/>
      <c r="D44" s="262"/>
      <c r="E44" s="262"/>
      <c r="F44" s="262"/>
      <c r="G44" s="262"/>
      <c r="H44" s="262"/>
      <c r="I44" s="262"/>
      <c r="J44" s="262"/>
      <c r="K44" s="262"/>
      <c r="L44" s="262"/>
      <c r="M44" s="262"/>
    </row>
    <row r="45" spans="1:14" ht="23.1" customHeight="1">
      <c r="A45" s="262" t="s">
        <v>230</v>
      </c>
      <c r="B45" s="262"/>
      <c r="C45" s="262"/>
      <c r="D45" s="262"/>
      <c r="E45" s="262"/>
      <c r="F45" s="262"/>
      <c r="G45" s="262"/>
      <c r="H45" s="262"/>
      <c r="I45" s="262"/>
      <c r="J45" s="262"/>
      <c r="K45" s="262"/>
      <c r="L45" s="262"/>
      <c r="M45" s="262"/>
    </row>
    <row r="46" spans="1:14" ht="23.1" customHeight="1">
      <c r="A46" s="263" t="str">
        <f>A6</f>
        <v>FOR THE NINE-MONTH PERIOD ENDED SEPTEMBER 30, 2022</v>
      </c>
      <c r="B46" s="263"/>
      <c r="C46" s="263"/>
      <c r="D46" s="263"/>
      <c r="E46" s="263"/>
      <c r="F46" s="263"/>
      <c r="G46" s="263"/>
      <c r="H46" s="263"/>
      <c r="I46" s="263"/>
      <c r="J46" s="263"/>
      <c r="K46" s="263"/>
      <c r="L46" s="263"/>
      <c r="M46" s="263"/>
    </row>
    <row r="47" spans="1:14" ht="15.95" customHeight="1">
      <c r="A47" s="146"/>
      <c r="B47" s="146"/>
      <c r="C47" s="146"/>
      <c r="D47" s="146"/>
      <c r="E47" s="146"/>
      <c r="F47" s="146"/>
      <c r="G47" s="146"/>
      <c r="H47" s="146"/>
      <c r="I47" s="146"/>
      <c r="J47" s="146"/>
      <c r="K47" s="146"/>
      <c r="L47" s="146"/>
      <c r="M47" s="146"/>
    </row>
    <row r="48" spans="1:14" ht="15.95" customHeight="1">
      <c r="A48" s="147"/>
      <c r="B48" s="147"/>
      <c r="C48" s="148"/>
      <c r="D48" s="148"/>
      <c r="E48" s="147"/>
      <c r="F48" s="147"/>
      <c r="G48" s="264" t="s">
        <v>142</v>
      </c>
      <c r="H48" s="264"/>
      <c r="I48" s="264"/>
      <c r="J48" s="264"/>
      <c r="K48" s="264"/>
      <c r="L48" s="264"/>
      <c r="M48" s="264"/>
    </row>
    <row r="49" spans="1:14" ht="15.95" customHeight="1">
      <c r="A49" s="149"/>
      <c r="B49" s="149"/>
      <c r="C49" s="150"/>
      <c r="D49" s="150"/>
      <c r="E49" s="149"/>
      <c r="F49" s="149"/>
      <c r="G49" s="257" t="s">
        <v>113</v>
      </c>
      <c r="H49" s="257"/>
      <c r="I49" s="257"/>
      <c r="J49" s="151"/>
      <c r="K49" s="265" t="s">
        <v>63</v>
      </c>
      <c r="L49" s="265"/>
      <c r="M49" s="265"/>
    </row>
    <row r="50" spans="1:14" ht="15.95" customHeight="1">
      <c r="A50" s="147"/>
      <c r="B50" s="147"/>
      <c r="C50" s="148"/>
      <c r="D50" s="148"/>
      <c r="E50" s="259" t="s">
        <v>4</v>
      </c>
      <c r="F50" s="259"/>
      <c r="G50" s="152">
        <v>2022</v>
      </c>
      <c r="H50" s="147"/>
      <c r="I50" s="152">
        <v>2021</v>
      </c>
      <c r="J50" s="147"/>
      <c r="K50" s="152">
        <v>2022</v>
      </c>
      <c r="L50" s="147"/>
      <c r="M50" s="152">
        <v>2021</v>
      </c>
    </row>
    <row r="51" spans="1:14" ht="15.95" customHeight="1">
      <c r="A51" s="147" t="s">
        <v>127</v>
      </c>
      <c r="B51" s="147"/>
      <c r="C51" s="147"/>
      <c r="D51" s="147"/>
      <c r="E51" s="147"/>
      <c r="F51" s="147"/>
      <c r="G51" s="156"/>
      <c r="H51" s="160"/>
      <c r="I51" s="156"/>
      <c r="J51" s="160"/>
      <c r="K51" s="156"/>
      <c r="L51" s="160"/>
      <c r="M51" s="156"/>
    </row>
    <row r="52" spans="1:14" s="173" customFormat="1" ht="15.95" customHeight="1">
      <c r="A52" s="147"/>
      <c r="B52" s="147" t="s">
        <v>116</v>
      </c>
      <c r="C52" s="147"/>
      <c r="D52" s="147"/>
      <c r="E52" s="147"/>
      <c r="F52" s="147"/>
      <c r="G52" s="156">
        <v>56328</v>
      </c>
      <c r="H52" s="160"/>
      <c r="I52" s="156">
        <v>71592</v>
      </c>
      <c r="J52" s="160"/>
      <c r="K52" s="215">
        <v>62626</v>
      </c>
      <c r="L52" s="160"/>
      <c r="M52" s="156">
        <v>22206</v>
      </c>
    </row>
    <row r="53" spans="1:14" ht="15.95" customHeight="1">
      <c r="A53" s="147"/>
      <c r="B53" s="147" t="s">
        <v>115</v>
      </c>
      <c r="C53" s="147"/>
      <c r="D53" s="147"/>
      <c r="E53" s="147"/>
      <c r="F53" s="147"/>
      <c r="G53" s="218">
        <v>109</v>
      </c>
      <c r="H53" s="160"/>
      <c r="I53" s="164">
        <v>-5</v>
      </c>
      <c r="J53" s="160"/>
      <c r="K53" s="162">
        <v>0</v>
      </c>
      <c r="L53" s="160"/>
      <c r="M53" s="162">
        <v>0</v>
      </c>
    </row>
    <row r="54" spans="1:14" ht="15.95" customHeight="1" thickBot="1">
      <c r="A54" s="147"/>
      <c r="B54" s="147"/>
      <c r="C54" s="147"/>
      <c r="D54" s="147"/>
      <c r="E54" s="147"/>
      <c r="F54" s="147"/>
      <c r="G54" s="172">
        <f>SUM(G52:G53)</f>
        <v>56437</v>
      </c>
      <c r="H54" s="160"/>
      <c r="I54" s="172">
        <f>SUM(I52:I53)</f>
        <v>71587</v>
      </c>
      <c r="J54" s="160"/>
      <c r="K54" s="172">
        <f>SUM(K52:K53)</f>
        <v>62626</v>
      </c>
      <c r="L54" s="160"/>
      <c r="M54" s="172">
        <f>SUM(M52:M53)</f>
        <v>22206</v>
      </c>
    </row>
    <row r="55" spans="1:14" ht="6" customHeight="1" thickTop="1">
      <c r="A55" s="147"/>
      <c r="B55" s="147"/>
      <c r="C55" s="147"/>
      <c r="D55" s="147"/>
      <c r="E55" s="147"/>
      <c r="F55" s="147"/>
      <c r="G55" s="156"/>
      <c r="H55" s="160"/>
      <c r="I55" s="156"/>
      <c r="J55" s="160"/>
      <c r="K55" s="156"/>
      <c r="L55" s="160"/>
      <c r="M55" s="156"/>
    </row>
    <row r="56" spans="1:14" ht="15.95" customHeight="1">
      <c r="A56" s="147" t="s">
        <v>128</v>
      </c>
      <c r="B56" s="147"/>
      <c r="C56" s="147"/>
      <c r="D56" s="147"/>
      <c r="E56" s="147"/>
      <c r="F56" s="147"/>
      <c r="G56" s="156"/>
      <c r="H56" s="160"/>
      <c r="I56" s="156"/>
      <c r="J56" s="160"/>
      <c r="K56" s="156"/>
      <c r="L56" s="160"/>
      <c r="M56" s="156"/>
    </row>
    <row r="57" spans="1:14" ht="15.95" customHeight="1">
      <c r="A57" s="147"/>
      <c r="B57" s="147" t="s">
        <v>116</v>
      </c>
      <c r="C57" s="147"/>
      <c r="D57" s="147"/>
      <c r="E57" s="147"/>
      <c r="F57" s="147"/>
      <c r="G57" s="156">
        <v>56329</v>
      </c>
      <c r="H57" s="160"/>
      <c r="I57" s="156">
        <v>72483</v>
      </c>
      <c r="J57" s="160"/>
      <c r="K57" s="215">
        <v>62626</v>
      </c>
      <c r="L57" s="160"/>
      <c r="M57" s="156">
        <v>21390</v>
      </c>
    </row>
    <row r="58" spans="1:14" ht="15.95" customHeight="1">
      <c r="A58" s="147"/>
      <c r="B58" s="147" t="s">
        <v>115</v>
      </c>
      <c r="C58" s="147"/>
      <c r="D58" s="147"/>
      <c r="E58" s="147"/>
      <c r="F58" s="147"/>
      <c r="G58" s="218">
        <v>109</v>
      </c>
      <c r="H58" s="160"/>
      <c r="I58" s="164">
        <v>-5</v>
      </c>
      <c r="J58" s="160"/>
      <c r="K58" s="162">
        <v>0</v>
      </c>
      <c r="L58" s="160"/>
      <c r="M58" s="162">
        <v>0</v>
      </c>
    </row>
    <row r="59" spans="1:14" ht="15.95" customHeight="1" thickBot="1">
      <c r="A59" s="147"/>
      <c r="B59" s="147"/>
      <c r="C59" s="147"/>
      <c r="D59" s="147"/>
      <c r="E59" s="147"/>
      <c r="F59" s="147"/>
      <c r="G59" s="172">
        <f>SUM(G57:G58)</f>
        <v>56438</v>
      </c>
      <c r="H59" s="160"/>
      <c r="I59" s="172">
        <f>SUM(I57:I58)</f>
        <v>72478</v>
      </c>
      <c r="J59" s="160"/>
      <c r="K59" s="172">
        <f>SUM(K57:K58)</f>
        <v>62626</v>
      </c>
      <c r="L59" s="160"/>
      <c r="M59" s="172">
        <f>SUM(M57:M58)</f>
        <v>21390</v>
      </c>
    </row>
    <row r="60" spans="1:14" ht="6" customHeight="1" thickTop="1">
      <c r="A60" s="147"/>
      <c r="B60" s="147"/>
      <c r="C60" s="147"/>
      <c r="D60" s="147"/>
      <c r="E60" s="147"/>
      <c r="F60" s="147"/>
      <c r="G60" s="156"/>
      <c r="H60" s="160"/>
      <c r="I60" s="156"/>
      <c r="J60" s="160"/>
      <c r="K60" s="156"/>
      <c r="L60" s="160"/>
      <c r="M60" s="156"/>
    </row>
    <row r="61" spans="1:14" ht="15.95" customHeight="1">
      <c r="A61" s="147" t="s">
        <v>71</v>
      </c>
      <c r="B61" s="147"/>
      <c r="C61" s="147"/>
      <c r="D61" s="147"/>
      <c r="E61" s="147">
        <v>23</v>
      </c>
      <c r="F61" s="147"/>
      <c r="G61" s="174"/>
      <c r="H61" s="175"/>
      <c r="I61" s="174"/>
      <c r="J61" s="175"/>
      <c r="K61" s="174"/>
      <c r="L61" s="175"/>
      <c r="M61" s="174"/>
    </row>
    <row r="62" spans="1:14" ht="15.95" customHeight="1" thickBot="1">
      <c r="A62" s="147"/>
      <c r="B62" s="147" t="s">
        <v>75</v>
      </c>
      <c r="C62" s="147"/>
      <c r="D62" s="147"/>
      <c r="F62" s="147"/>
      <c r="G62" s="240">
        <v>0.12</v>
      </c>
      <c r="H62" s="176"/>
      <c r="I62" s="240">
        <v>0.16</v>
      </c>
      <c r="J62" s="176"/>
      <c r="K62" s="240">
        <v>0.13</v>
      </c>
      <c r="L62" s="176"/>
      <c r="M62" s="240">
        <v>0.05</v>
      </c>
    </row>
    <row r="63" spans="1:14" s="186" customFormat="1" ht="15.95" customHeight="1" thickTop="1" thickBot="1">
      <c r="A63" s="185"/>
      <c r="B63" s="185" t="s">
        <v>167</v>
      </c>
      <c r="C63" s="185"/>
      <c r="D63" s="185"/>
      <c r="F63" s="185"/>
      <c r="G63" s="240">
        <v>0.1</v>
      </c>
      <c r="H63" s="176"/>
      <c r="I63" s="240">
        <v>0.13</v>
      </c>
      <c r="J63" s="176"/>
      <c r="K63" s="240">
        <v>0.11</v>
      </c>
      <c r="L63" s="176"/>
      <c r="M63" s="240">
        <v>0.04</v>
      </c>
      <c r="N63" s="187"/>
    </row>
    <row r="64" spans="1:14" ht="15.95" customHeight="1" thickTop="1">
      <c r="A64" s="177"/>
      <c r="B64" s="141"/>
      <c r="C64" s="141"/>
      <c r="D64" s="141"/>
      <c r="E64" s="141"/>
      <c r="F64" s="141"/>
      <c r="G64" s="178"/>
      <c r="H64" s="179"/>
      <c r="I64" s="178"/>
      <c r="J64" s="179"/>
      <c r="K64" s="178"/>
      <c r="L64" s="179"/>
      <c r="M64" s="180"/>
    </row>
    <row r="65" spans="1:13" ht="18" customHeight="1">
      <c r="A65" s="141"/>
      <c r="B65" s="141"/>
      <c r="C65" s="141"/>
      <c r="D65" s="141"/>
      <c r="E65" s="141"/>
      <c r="F65" s="141"/>
      <c r="G65" s="178"/>
      <c r="H65" s="179"/>
      <c r="I65" s="178"/>
      <c r="J65" s="179"/>
      <c r="K65" s="178"/>
      <c r="L65" s="179"/>
      <c r="M65" s="180"/>
    </row>
    <row r="66" spans="1:13" ht="18" customHeight="1">
      <c r="A66" s="141"/>
      <c r="B66" s="141"/>
      <c r="C66" s="141"/>
      <c r="D66" s="141"/>
      <c r="E66" s="141"/>
      <c r="F66" s="141"/>
      <c r="G66" s="178"/>
      <c r="H66" s="179"/>
      <c r="I66" s="178"/>
      <c r="J66" s="179"/>
      <c r="K66" s="178"/>
      <c r="L66" s="179"/>
      <c r="M66" s="180"/>
    </row>
    <row r="67" spans="1:13" ht="18" customHeight="1">
      <c r="A67" s="141"/>
      <c r="B67" s="141"/>
      <c r="C67" s="141"/>
      <c r="D67" s="141"/>
      <c r="E67" s="141"/>
      <c r="F67" s="141"/>
      <c r="G67" s="178"/>
      <c r="H67" s="179"/>
      <c r="I67" s="178"/>
      <c r="J67" s="179"/>
      <c r="K67" s="178"/>
      <c r="L67" s="179"/>
      <c r="M67" s="180"/>
    </row>
    <row r="68" spans="1:13" ht="18" customHeight="1">
      <c r="A68" s="141"/>
      <c r="B68" s="141"/>
      <c r="C68" s="141"/>
      <c r="D68" s="141"/>
      <c r="E68" s="141"/>
      <c r="F68" s="141"/>
      <c r="G68" s="178"/>
      <c r="H68" s="179"/>
      <c r="I68" s="178"/>
      <c r="J68" s="179"/>
      <c r="K68" s="178"/>
      <c r="L68" s="179"/>
      <c r="M68" s="180"/>
    </row>
    <row r="69" spans="1:13" ht="18" customHeight="1">
      <c r="A69" s="141"/>
      <c r="B69" s="141"/>
      <c r="C69" s="141"/>
      <c r="D69" s="141"/>
      <c r="E69" s="141"/>
      <c r="F69" s="141"/>
      <c r="G69" s="178"/>
      <c r="H69" s="179"/>
      <c r="I69" s="178"/>
      <c r="J69" s="179"/>
      <c r="K69" s="178"/>
      <c r="L69" s="179"/>
      <c r="M69" s="180"/>
    </row>
    <row r="70" spans="1:13" ht="18" customHeight="1">
      <c r="A70" s="141"/>
      <c r="B70" s="141"/>
      <c r="C70" s="141"/>
      <c r="D70" s="141"/>
      <c r="E70" s="141"/>
      <c r="F70" s="141"/>
      <c r="G70" s="178"/>
      <c r="H70" s="179"/>
      <c r="I70" s="178"/>
      <c r="J70" s="179"/>
      <c r="K70" s="178"/>
      <c r="L70" s="179"/>
      <c r="M70" s="180"/>
    </row>
    <row r="71" spans="1:13" ht="18" customHeight="1">
      <c r="A71" s="141"/>
      <c r="B71" s="141"/>
      <c r="C71" s="141"/>
      <c r="D71" s="141"/>
      <c r="E71" s="141"/>
      <c r="F71" s="141"/>
      <c r="G71" s="178"/>
      <c r="H71" s="179"/>
      <c r="I71" s="178"/>
      <c r="J71" s="179"/>
      <c r="K71" s="178"/>
      <c r="L71" s="179"/>
      <c r="M71" s="180"/>
    </row>
    <row r="72" spans="1:13" ht="18" customHeight="1">
      <c r="A72" s="141"/>
      <c r="B72" s="141"/>
      <c r="C72" s="141"/>
      <c r="D72" s="141"/>
      <c r="E72" s="141"/>
      <c r="F72" s="141"/>
      <c r="G72" s="178"/>
      <c r="H72" s="179"/>
      <c r="I72" s="178"/>
      <c r="J72" s="179"/>
      <c r="K72" s="178"/>
      <c r="L72" s="179"/>
      <c r="M72" s="180"/>
    </row>
    <row r="73" spans="1:13" ht="18" customHeight="1">
      <c r="A73" s="141"/>
      <c r="B73" s="141"/>
      <c r="C73" s="141"/>
      <c r="D73" s="141"/>
      <c r="E73" s="141"/>
      <c r="F73" s="141"/>
      <c r="G73" s="178"/>
      <c r="H73" s="179"/>
      <c r="I73" s="178"/>
      <c r="J73" s="179"/>
      <c r="K73" s="178"/>
      <c r="L73" s="179"/>
      <c r="M73" s="180"/>
    </row>
    <row r="74" spans="1:13" ht="18" customHeight="1">
      <c r="A74" s="141"/>
      <c r="B74" s="141"/>
      <c r="C74" s="141"/>
      <c r="D74" s="141"/>
      <c r="E74" s="141"/>
      <c r="F74" s="141"/>
      <c r="G74" s="178"/>
      <c r="H74" s="179"/>
      <c r="I74" s="178"/>
      <c r="J74" s="179"/>
      <c r="K74" s="178"/>
      <c r="L74" s="179"/>
      <c r="M74" s="180"/>
    </row>
    <row r="75" spans="1:13" ht="18" customHeight="1">
      <c r="A75" s="141"/>
      <c r="B75" s="141"/>
      <c r="C75" s="141"/>
      <c r="D75" s="141"/>
      <c r="E75" s="141"/>
      <c r="F75" s="141"/>
      <c r="G75" s="178"/>
      <c r="H75" s="179"/>
      <c r="I75" s="178"/>
      <c r="J75" s="179"/>
      <c r="K75" s="178"/>
      <c r="L75" s="179"/>
      <c r="M75" s="180"/>
    </row>
  </sheetData>
  <mergeCells count="16">
    <mergeCell ref="K49:M49"/>
    <mergeCell ref="E50:F50"/>
    <mergeCell ref="G9:I9"/>
    <mergeCell ref="G49:I49"/>
    <mergeCell ref="E10:F10"/>
    <mergeCell ref="A43:M43"/>
    <mergeCell ref="A44:M44"/>
    <mergeCell ref="A45:M45"/>
    <mergeCell ref="A46:M46"/>
    <mergeCell ref="G48:M48"/>
    <mergeCell ref="K9:M9"/>
    <mergeCell ref="A3:M3"/>
    <mergeCell ref="A4:M4"/>
    <mergeCell ref="A5:M5"/>
    <mergeCell ref="A6:M6"/>
    <mergeCell ref="G8:M8"/>
  </mergeCells>
  <pageMargins left="1.0236220472440944" right="0.39370078740157483" top="0.51181102362204722" bottom="1.1811023622047245" header="0.51181102362204722" footer="1.1811023622047245"/>
  <pageSetup paperSize="9" fitToHeight="0" orientation="portrait" r:id="rId1"/>
  <headerFooter>
    <oddFooter>&amp;L&amp;"Angsana New,Regular"&amp;16Notes to interim financial statements form an integral part of these statements.</oddFooter>
  </headerFooter>
  <rowBreaks count="1" manualBreakCount="1">
    <brk id="40" max="12"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U32"/>
  <sheetViews>
    <sheetView view="pageBreakPreview" zoomScale="130" zoomScaleNormal="110" zoomScaleSheetLayoutView="130" workbookViewId="0">
      <selection activeCell="J24" sqref="J24"/>
    </sheetView>
  </sheetViews>
  <sheetFormatPr defaultColWidth="9.28515625" defaultRowHeight="23.1" customHeight="1"/>
  <cols>
    <col min="1" max="1" width="36.42578125" style="79" customWidth="1"/>
    <col min="2" max="2" width="3.42578125" style="79" customWidth="1"/>
    <col min="3" max="3" width="1" style="79" customWidth="1"/>
    <col min="4" max="4" width="9.7109375" style="79" customWidth="1"/>
    <col min="5" max="5" width="0.5703125" style="79" customWidth="1"/>
    <col min="6" max="6" width="9.28515625" style="79" customWidth="1"/>
    <col min="7" max="7" width="0.5703125" style="79" customWidth="1"/>
    <col min="8" max="8" width="10.28515625" style="79" customWidth="1"/>
    <col min="9" max="9" width="0.5703125" style="79" customWidth="1"/>
    <col min="10" max="10" width="10" style="79" customWidth="1"/>
    <col min="11" max="11" width="0.5703125" style="79" customWidth="1"/>
    <col min="12" max="12" width="14.7109375" style="79" customWidth="1"/>
    <col min="13" max="13" width="0.5703125" style="79" customWidth="1"/>
    <col min="14" max="14" width="10.7109375" style="79" customWidth="1"/>
    <col min="15" max="15" width="0.5703125" style="79" customWidth="1"/>
    <col min="16" max="16" width="10" style="79" customWidth="1"/>
    <col min="17" max="17" width="0.5703125" style="79" customWidth="1"/>
    <col min="18" max="18" width="9.28515625" style="79" customWidth="1"/>
    <col min="19" max="19" width="0.5703125" style="79" customWidth="1"/>
    <col min="20" max="20" width="8.7109375" style="79" customWidth="1"/>
    <col min="21" max="16384" width="9.28515625" style="79"/>
  </cols>
  <sheetData>
    <row r="1" spans="1:20" ht="23.1" customHeight="1">
      <c r="P1" s="140" t="s">
        <v>140</v>
      </c>
    </row>
    <row r="2" spans="1:20" ht="23.1" customHeight="1">
      <c r="P2" s="140" t="s">
        <v>141</v>
      </c>
    </row>
    <row r="3" spans="1:20" s="2" customFormat="1" ht="21" customHeight="1">
      <c r="A3" s="267" t="s">
        <v>227</v>
      </c>
      <c r="B3" s="268"/>
      <c r="C3" s="268"/>
      <c r="D3" s="268"/>
      <c r="E3" s="268"/>
      <c r="F3" s="268"/>
      <c r="G3" s="268"/>
      <c r="H3" s="268"/>
      <c r="I3" s="268"/>
      <c r="J3" s="268"/>
      <c r="K3" s="268"/>
      <c r="L3" s="268"/>
      <c r="M3" s="268"/>
      <c r="N3" s="268"/>
      <c r="O3" s="268"/>
      <c r="P3" s="268"/>
      <c r="Q3" s="268"/>
      <c r="R3" s="268"/>
      <c r="S3" s="268"/>
      <c r="T3" s="268"/>
    </row>
    <row r="4" spans="1:20" s="3" customFormat="1" ht="21" customHeight="1">
      <c r="A4" s="269" t="s">
        <v>122</v>
      </c>
      <c r="B4" s="269"/>
      <c r="C4" s="269"/>
      <c r="D4" s="269"/>
      <c r="E4" s="269"/>
      <c r="F4" s="269"/>
      <c r="G4" s="269"/>
      <c r="H4" s="269"/>
      <c r="I4" s="269"/>
      <c r="J4" s="269"/>
      <c r="K4" s="269"/>
      <c r="L4" s="269"/>
      <c r="M4" s="269"/>
      <c r="N4" s="269"/>
      <c r="O4" s="269"/>
      <c r="P4" s="269"/>
      <c r="Q4" s="269"/>
      <c r="R4" s="269"/>
      <c r="S4" s="269"/>
      <c r="T4" s="269"/>
    </row>
    <row r="5" spans="1:20" s="80" customFormat="1" ht="21" customHeight="1">
      <c r="A5" s="269" t="s">
        <v>49</v>
      </c>
      <c r="B5" s="269"/>
      <c r="C5" s="269"/>
      <c r="D5" s="269"/>
      <c r="E5" s="269"/>
      <c r="F5" s="269"/>
      <c r="G5" s="269"/>
      <c r="H5" s="269"/>
      <c r="I5" s="269"/>
      <c r="J5" s="269"/>
      <c r="K5" s="269"/>
      <c r="L5" s="269"/>
      <c r="M5" s="269"/>
      <c r="N5" s="269"/>
      <c r="O5" s="269"/>
      <c r="P5" s="269"/>
      <c r="Q5" s="269"/>
      <c r="R5" s="269"/>
      <c r="S5" s="269"/>
      <c r="T5" s="269"/>
    </row>
    <row r="6" spans="1:20" s="3" customFormat="1" ht="21" customHeight="1">
      <c r="A6" s="270" t="s">
        <v>232</v>
      </c>
      <c r="B6" s="270"/>
      <c r="C6" s="270"/>
      <c r="D6" s="270"/>
      <c r="E6" s="270"/>
      <c r="F6" s="270"/>
      <c r="G6" s="270"/>
      <c r="H6" s="270"/>
      <c r="I6" s="270"/>
      <c r="J6" s="270"/>
      <c r="K6" s="270"/>
      <c r="L6" s="270"/>
      <c r="M6" s="270"/>
      <c r="N6" s="270"/>
      <c r="O6" s="270"/>
      <c r="P6" s="270"/>
      <c r="Q6" s="270"/>
      <c r="R6" s="270"/>
      <c r="S6" s="270"/>
      <c r="T6" s="270"/>
    </row>
    <row r="7" spans="1:20" s="3" customFormat="1" ht="9.75" customHeight="1">
      <c r="A7" s="81"/>
      <c r="B7" s="222"/>
      <c r="C7" s="81"/>
      <c r="D7" s="81"/>
      <c r="E7" s="81"/>
      <c r="F7" s="81"/>
      <c r="G7" s="81"/>
      <c r="H7" s="81"/>
      <c r="I7" s="81"/>
      <c r="J7" s="81"/>
      <c r="K7" s="81"/>
      <c r="L7" s="81"/>
      <c r="M7" s="81"/>
      <c r="N7" s="81"/>
      <c r="O7" s="81"/>
      <c r="P7" s="81"/>
      <c r="Q7" s="81"/>
      <c r="R7" s="81"/>
      <c r="S7" s="81"/>
      <c r="T7" s="81"/>
    </row>
    <row r="8" spans="1:20" s="189" customFormat="1" ht="12" customHeight="1">
      <c r="D8" s="271" t="s">
        <v>142</v>
      </c>
      <c r="E8" s="271"/>
      <c r="F8" s="271"/>
      <c r="G8" s="271"/>
      <c r="H8" s="271"/>
      <c r="I8" s="271"/>
      <c r="J8" s="271"/>
      <c r="K8" s="271"/>
      <c r="L8" s="271"/>
      <c r="M8" s="271"/>
      <c r="N8" s="271"/>
      <c r="O8" s="271"/>
      <c r="P8" s="271"/>
      <c r="Q8" s="271"/>
      <c r="R8" s="271"/>
      <c r="S8" s="271"/>
      <c r="T8" s="271"/>
    </row>
    <row r="9" spans="1:20" s="189" customFormat="1" ht="12" customHeight="1">
      <c r="D9" s="272" t="s">
        <v>113</v>
      </c>
      <c r="E9" s="272"/>
      <c r="F9" s="272"/>
      <c r="G9" s="272"/>
      <c r="H9" s="272"/>
      <c r="I9" s="272"/>
      <c r="J9" s="272"/>
      <c r="K9" s="272"/>
      <c r="L9" s="272"/>
      <c r="M9" s="272"/>
      <c r="N9" s="272"/>
      <c r="O9" s="272"/>
      <c r="P9" s="272"/>
      <c r="Q9" s="272"/>
      <c r="R9" s="272"/>
      <c r="S9" s="272"/>
      <c r="T9" s="272"/>
    </row>
    <row r="10" spans="1:20" s="189" customFormat="1" ht="12" customHeight="1">
      <c r="D10" s="190" t="s">
        <v>8</v>
      </c>
      <c r="F10" s="190" t="s">
        <v>108</v>
      </c>
      <c r="H10" s="266" t="s">
        <v>9</v>
      </c>
      <c r="I10" s="266"/>
      <c r="J10" s="266"/>
      <c r="K10" s="190"/>
      <c r="L10" s="272" t="s">
        <v>98</v>
      </c>
      <c r="M10" s="272"/>
      <c r="N10" s="272"/>
      <c r="O10" s="190"/>
      <c r="P10" s="190" t="s">
        <v>119</v>
      </c>
      <c r="Q10" s="190"/>
      <c r="R10" s="190" t="s">
        <v>117</v>
      </c>
      <c r="T10" s="191" t="s">
        <v>1</v>
      </c>
    </row>
    <row r="11" spans="1:20" s="189" customFormat="1" ht="12" customHeight="1">
      <c r="D11" s="190" t="s">
        <v>97</v>
      </c>
      <c r="F11" s="190"/>
      <c r="H11" s="192" t="s">
        <v>3</v>
      </c>
      <c r="I11" s="192"/>
      <c r="J11" s="192" t="s">
        <v>2</v>
      </c>
      <c r="K11" s="190"/>
      <c r="L11" s="193" t="s">
        <v>37</v>
      </c>
      <c r="M11" s="190"/>
      <c r="N11" s="190"/>
      <c r="O11" s="190"/>
      <c r="P11" s="194" t="s">
        <v>121</v>
      </c>
      <c r="Q11" s="190"/>
      <c r="R11" s="190" t="s">
        <v>118</v>
      </c>
      <c r="T11" s="195"/>
    </row>
    <row r="12" spans="1:20" s="194" customFormat="1" ht="12" customHeight="1">
      <c r="B12" s="189"/>
      <c r="D12" s="190" t="s">
        <v>0</v>
      </c>
      <c r="E12" s="189"/>
      <c r="F12" s="190"/>
      <c r="H12" s="194" t="s">
        <v>99</v>
      </c>
      <c r="L12" s="192" t="s">
        <v>103</v>
      </c>
      <c r="N12" s="190" t="s">
        <v>76</v>
      </c>
      <c r="O12" s="190"/>
      <c r="P12" s="190" t="s">
        <v>120</v>
      </c>
      <c r="Q12" s="190"/>
      <c r="R12" s="190"/>
    </row>
    <row r="13" spans="1:20" s="194" customFormat="1" ht="12" customHeight="1">
      <c r="B13" s="189"/>
      <c r="D13" s="190"/>
      <c r="E13" s="189"/>
      <c r="F13" s="190"/>
      <c r="L13" s="194" t="s">
        <v>104</v>
      </c>
      <c r="N13" s="194" t="s">
        <v>77</v>
      </c>
    </row>
    <row r="14" spans="1:20" s="194" customFormat="1" ht="12" customHeight="1">
      <c r="B14" s="223"/>
      <c r="C14" s="195"/>
      <c r="L14" s="194" t="s">
        <v>101</v>
      </c>
      <c r="N14" s="194" t="s">
        <v>100</v>
      </c>
    </row>
    <row r="15" spans="1:20" s="194" customFormat="1" ht="12" customHeight="1">
      <c r="B15" s="266" t="s">
        <v>4</v>
      </c>
      <c r="C15" s="266"/>
      <c r="D15" s="193"/>
      <c r="F15" s="193"/>
      <c r="H15" s="196"/>
      <c r="J15" s="196"/>
      <c r="L15" s="196" t="s">
        <v>102</v>
      </c>
      <c r="N15" s="196"/>
      <c r="P15" s="196"/>
      <c r="R15" s="196"/>
      <c r="T15" s="196"/>
    </row>
    <row r="16" spans="1:20" s="194" customFormat="1" ht="13.15" customHeight="1">
      <c r="A16" s="189" t="s">
        <v>152</v>
      </c>
      <c r="B16" s="223"/>
      <c r="C16" s="190"/>
      <c r="D16" s="197">
        <v>235946</v>
      </c>
      <c r="E16" s="197"/>
      <c r="F16" s="197">
        <v>390006</v>
      </c>
      <c r="G16" s="197"/>
      <c r="H16" s="197">
        <v>25222</v>
      </c>
      <c r="I16" s="197"/>
      <c r="J16" s="197">
        <v>132638</v>
      </c>
      <c r="K16" s="197"/>
      <c r="L16" s="197">
        <v>46</v>
      </c>
      <c r="M16" s="197"/>
      <c r="N16" s="197">
        <v>46</v>
      </c>
      <c r="O16" s="198"/>
      <c r="P16" s="197">
        <v>783858</v>
      </c>
      <c r="Q16" s="198"/>
      <c r="R16" s="199">
        <v>276</v>
      </c>
      <c r="S16" s="197"/>
      <c r="T16" s="197">
        <v>784134</v>
      </c>
    </row>
    <row r="17" spans="1:21" s="194" customFormat="1" ht="13.15" customHeight="1">
      <c r="A17" s="236" t="s">
        <v>218</v>
      </c>
      <c r="B17" s="223">
        <v>22</v>
      </c>
      <c r="C17" s="190"/>
      <c r="D17" s="203">
        <v>1588</v>
      </c>
      <c r="E17" s="197"/>
      <c r="F17" s="203">
        <v>1589</v>
      </c>
      <c r="G17" s="197"/>
      <c r="H17" s="213">
        <v>0</v>
      </c>
      <c r="I17" s="197"/>
      <c r="J17" s="213">
        <v>0</v>
      </c>
      <c r="K17" s="197"/>
      <c r="L17" s="200">
        <v>0</v>
      </c>
      <c r="M17" s="197"/>
      <c r="N17" s="200">
        <v>0</v>
      </c>
      <c r="O17" s="198"/>
      <c r="P17" s="197">
        <v>3177</v>
      </c>
      <c r="Q17" s="198"/>
      <c r="R17" s="199">
        <v>0</v>
      </c>
      <c r="S17" s="197"/>
      <c r="T17" s="197">
        <v>3177</v>
      </c>
    </row>
    <row r="18" spans="1:21" s="194" customFormat="1" ht="13.15" customHeight="1">
      <c r="A18" s="189" t="s">
        <v>171</v>
      </c>
      <c r="B18" s="223">
        <v>24</v>
      </c>
      <c r="C18" s="190"/>
      <c r="D18" s="213">
        <v>0</v>
      </c>
      <c r="E18" s="197"/>
      <c r="F18" s="213">
        <v>0</v>
      </c>
      <c r="G18" s="197"/>
      <c r="H18" s="213">
        <v>0</v>
      </c>
      <c r="I18" s="197"/>
      <c r="J18" s="225">
        <v>-18876</v>
      </c>
      <c r="K18" s="197"/>
      <c r="L18" s="200">
        <v>0</v>
      </c>
      <c r="M18" s="197"/>
      <c r="N18" s="200">
        <v>0</v>
      </c>
      <c r="O18" s="198"/>
      <c r="P18" s="225">
        <v>-18876</v>
      </c>
      <c r="Q18" s="198"/>
      <c r="R18" s="199">
        <v>0</v>
      </c>
      <c r="S18" s="197"/>
      <c r="T18" s="225">
        <v>-18876</v>
      </c>
    </row>
    <row r="19" spans="1:21" s="194" customFormat="1" ht="13.15" customHeight="1">
      <c r="A19" s="189" t="s">
        <v>64</v>
      </c>
      <c r="B19" s="223"/>
      <c r="C19" s="190"/>
      <c r="D19" s="203"/>
      <c r="F19" s="203"/>
      <c r="P19" s="190"/>
      <c r="R19" s="199"/>
    </row>
    <row r="20" spans="1:21" s="194" customFormat="1" ht="13.15" customHeight="1">
      <c r="A20" s="189" t="s">
        <v>150</v>
      </c>
      <c r="B20" s="223"/>
      <c r="C20" s="190"/>
      <c r="D20" s="213">
        <v>0</v>
      </c>
      <c r="E20" s="197"/>
      <c r="F20" s="213">
        <v>0</v>
      </c>
      <c r="G20" s="197"/>
      <c r="H20" s="213">
        <v>0</v>
      </c>
      <c r="J20" s="197">
        <v>56328</v>
      </c>
      <c r="L20" s="200">
        <v>0</v>
      </c>
      <c r="M20" s="197"/>
      <c r="N20" s="200">
        <v>0</v>
      </c>
      <c r="O20" s="200"/>
      <c r="P20" s="197">
        <v>56328</v>
      </c>
      <c r="Q20" s="200"/>
      <c r="R20" s="247">
        <v>109</v>
      </c>
      <c r="T20" s="197">
        <v>56437</v>
      </c>
    </row>
    <row r="21" spans="1:21" s="194" customFormat="1" ht="13.15" customHeight="1">
      <c r="A21" s="189" t="s">
        <v>153</v>
      </c>
      <c r="B21" s="223"/>
      <c r="C21" s="190"/>
      <c r="D21" s="213">
        <v>0</v>
      </c>
      <c r="F21" s="213">
        <v>0</v>
      </c>
      <c r="H21" s="200">
        <v>0</v>
      </c>
      <c r="J21" s="200">
        <v>0</v>
      </c>
      <c r="L21" s="201">
        <v>1</v>
      </c>
      <c r="N21" s="201">
        <v>1</v>
      </c>
      <c r="O21" s="200"/>
      <c r="P21" s="201">
        <v>1</v>
      </c>
      <c r="Q21" s="200"/>
      <c r="R21" s="200">
        <v>0</v>
      </c>
      <c r="S21" s="200"/>
      <c r="T21" s="201">
        <v>1</v>
      </c>
    </row>
    <row r="22" spans="1:21" s="194" customFormat="1" ht="13.15" customHeight="1" thickBot="1">
      <c r="A22" s="189" t="s">
        <v>240</v>
      </c>
      <c r="B22" s="223"/>
      <c r="C22" s="190"/>
      <c r="D22" s="202">
        <f>SUM(D16:D21)</f>
        <v>237534</v>
      </c>
      <c r="E22" s="197"/>
      <c r="F22" s="202">
        <f>SUM(F16:F21)</f>
        <v>391595</v>
      </c>
      <c r="G22" s="197"/>
      <c r="H22" s="202">
        <f>SUM(H16:H21)</f>
        <v>25222</v>
      </c>
      <c r="I22" s="203"/>
      <c r="J22" s="202">
        <f>SUM(J16:J21)</f>
        <v>170090</v>
      </c>
      <c r="K22" s="203"/>
      <c r="L22" s="202">
        <f>SUM(L16:L21)</f>
        <v>47</v>
      </c>
      <c r="M22" s="204"/>
      <c r="N22" s="202">
        <f>SUM(N16:N21)</f>
        <v>47</v>
      </c>
      <c r="O22" s="203"/>
      <c r="P22" s="202">
        <f>SUM(P16:P21)</f>
        <v>824488</v>
      </c>
      <c r="Q22" s="203"/>
      <c r="R22" s="202">
        <f>SUM(R16:R21)</f>
        <v>385</v>
      </c>
      <c r="S22" s="205"/>
      <c r="T22" s="202">
        <f>SUM(T16:T21)</f>
        <v>824873</v>
      </c>
      <c r="U22" s="206">
        <f>+T22-'Finacial Position'!I99</f>
        <v>0</v>
      </c>
    </row>
    <row r="23" spans="1:21" s="194" customFormat="1" ht="13.15" customHeight="1" thickTop="1">
      <c r="A23" s="189"/>
      <c r="B23" s="223"/>
      <c r="C23" s="190"/>
      <c r="D23" s="200"/>
      <c r="F23" s="200"/>
      <c r="H23" s="200"/>
      <c r="J23" s="200"/>
      <c r="L23" s="200"/>
      <c r="N23" s="200"/>
      <c r="O23" s="200"/>
      <c r="P23" s="200"/>
      <c r="Q23" s="200"/>
      <c r="R23" s="200"/>
      <c r="S23" s="200"/>
      <c r="T23" s="200"/>
    </row>
    <row r="24" spans="1:21" s="194" customFormat="1" ht="13.15" customHeight="1">
      <c r="A24" s="189" t="s">
        <v>149</v>
      </c>
      <c r="B24" s="223"/>
      <c r="C24" s="190"/>
      <c r="D24" s="197">
        <v>220000</v>
      </c>
      <c r="E24" s="197"/>
      <c r="F24" s="197">
        <v>374061</v>
      </c>
      <c r="G24" s="197"/>
      <c r="H24" s="197">
        <v>23822</v>
      </c>
      <c r="I24" s="197"/>
      <c r="J24" s="197">
        <v>94536</v>
      </c>
      <c r="K24" s="197"/>
      <c r="L24" s="198">
        <v>-154</v>
      </c>
      <c r="M24" s="198"/>
      <c r="N24" s="198">
        <v>-154</v>
      </c>
      <c r="O24" s="197"/>
      <c r="P24" s="197">
        <v>712265</v>
      </c>
      <c r="Q24" s="197"/>
      <c r="R24" s="197">
        <v>290</v>
      </c>
      <c r="S24" s="197"/>
      <c r="T24" s="197">
        <v>712555</v>
      </c>
    </row>
    <row r="25" spans="1:21" s="194" customFormat="1" ht="13.15" customHeight="1">
      <c r="A25" s="189" t="s">
        <v>171</v>
      </c>
      <c r="B25" s="223">
        <v>24</v>
      </c>
      <c r="C25" s="190"/>
      <c r="D25" s="213">
        <v>0</v>
      </c>
      <c r="E25" s="197"/>
      <c r="F25" s="213">
        <v>0</v>
      </c>
      <c r="G25" s="197"/>
      <c r="H25" s="213">
        <v>0</v>
      </c>
      <c r="I25" s="197"/>
      <c r="J25" s="198">
        <v>-35200</v>
      </c>
      <c r="K25" s="197"/>
      <c r="L25" s="199">
        <v>0</v>
      </c>
      <c r="M25" s="198"/>
      <c r="N25" s="199">
        <v>0</v>
      </c>
      <c r="O25" s="197"/>
      <c r="P25" s="198">
        <v>-35200</v>
      </c>
      <c r="Q25" s="197"/>
      <c r="R25" s="213">
        <v>0</v>
      </c>
      <c r="S25" s="197"/>
      <c r="T25" s="198">
        <v>-35200</v>
      </c>
    </row>
    <row r="26" spans="1:21" s="194" customFormat="1" ht="13.15" customHeight="1">
      <c r="A26" s="189" t="s">
        <v>64</v>
      </c>
      <c r="B26" s="223"/>
      <c r="C26" s="190"/>
      <c r="D26" s="190"/>
      <c r="F26" s="190"/>
      <c r="H26" s="203"/>
      <c r="I26" s="203"/>
      <c r="J26" s="203"/>
      <c r="K26" s="203"/>
      <c r="L26" s="204"/>
      <c r="M26" s="204"/>
      <c r="N26" s="204"/>
      <c r="O26" s="203"/>
      <c r="P26" s="203"/>
      <c r="Q26" s="203"/>
      <c r="R26" s="203"/>
      <c r="S26" s="203"/>
      <c r="T26" s="203"/>
    </row>
    <row r="27" spans="1:21" s="194" customFormat="1" ht="13.15" customHeight="1">
      <c r="A27" s="189" t="s">
        <v>150</v>
      </c>
      <c r="B27" s="223"/>
      <c r="C27" s="190"/>
      <c r="D27" s="200">
        <v>0</v>
      </c>
      <c r="E27" s="197"/>
      <c r="F27" s="200">
        <v>0</v>
      </c>
      <c r="G27" s="197"/>
      <c r="H27" s="200">
        <v>0</v>
      </c>
      <c r="I27" s="207"/>
      <c r="J27" s="199">
        <v>71592</v>
      </c>
      <c r="K27" s="199"/>
      <c r="L27" s="199">
        <v>0</v>
      </c>
      <c r="M27" s="208"/>
      <c r="N27" s="199">
        <v>0</v>
      </c>
      <c r="O27" s="199"/>
      <c r="P27" s="209">
        <v>71592</v>
      </c>
      <c r="Q27" s="199"/>
      <c r="R27" s="198">
        <v>-5</v>
      </c>
      <c r="S27" s="199"/>
      <c r="T27" s="209">
        <v>71587</v>
      </c>
    </row>
    <row r="28" spans="1:21" s="194" customFormat="1" ht="13.15" customHeight="1">
      <c r="A28" s="189" t="s">
        <v>153</v>
      </c>
      <c r="B28" s="223"/>
      <c r="C28" s="190"/>
      <c r="D28" s="200">
        <v>0</v>
      </c>
      <c r="E28" s="197"/>
      <c r="F28" s="200">
        <v>0</v>
      </c>
      <c r="G28" s="197"/>
      <c r="H28" s="200">
        <v>0</v>
      </c>
      <c r="I28" s="203"/>
      <c r="J28" s="210">
        <v>-816</v>
      </c>
      <c r="K28" s="210"/>
      <c r="L28" s="199">
        <v>1707</v>
      </c>
      <c r="M28" s="248"/>
      <c r="N28" s="199">
        <v>1707</v>
      </c>
      <c r="O28" s="209"/>
      <c r="P28" s="199">
        <v>891</v>
      </c>
      <c r="Q28" s="203"/>
      <c r="R28" s="199">
        <v>0</v>
      </c>
      <c r="S28" s="203"/>
      <c r="T28" s="199">
        <v>891</v>
      </c>
    </row>
    <row r="29" spans="1:21" s="194" customFormat="1" ht="13.15" customHeight="1">
      <c r="A29" s="189" t="s">
        <v>239</v>
      </c>
      <c r="B29" s="223"/>
      <c r="C29" s="190"/>
      <c r="D29" s="200">
        <v>0</v>
      </c>
      <c r="E29" s="197"/>
      <c r="F29" s="200">
        <v>0</v>
      </c>
      <c r="G29" s="197"/>
      <c r="H29" s="200">
        <v>0</v>
      </c>
      <c r="I29" s="203"/>
      <c r="J29" s="210">
        <v>1507</v>
      </c>
      <c r="K29" s="210"/>
      <c r="L29" s="208">
        <v>-1507</v>
      </c>
      <c r="M29" s="211"/>
      <c r="N29" s="208">
        <v>-1507</v>
      </c>
      <c r="O29" s="203"/>
      <c r="P29" s="199">
        <v>0</v>
      </c>
      <c r="Q29" s="203"/>
      <c r="R29" s="199">
        <v>0</v>
      </c>
      <c r="S29" s="203"/>
      <c r="T29" s="199">
        <v>0</v>
      </c>
    </row>
    <row r="30" spans="1:21" s="194" customFormat="1" ht="13.15" customHeight="1" thickBot="1">
      <c r="A30" s="189" t="s">
        <v>238</v>
      </c>
      <c r="B30" s="223"/>
      <c r="C30" s="190"/>
      <c r="D30" s="202">
        <v>220000</v>
      </c>
      <c r="E30" s="197"/>
      <c r="F30" s="202">
        <v>374061</v>
      </c>
      <c r="G30" s="197"/>
      <c r="H30" s="202">
        <v>23822</v>
      </c>
      <c r="I30" s="203"/>
      <c r="J30" s="202">
        <v>131619</v>
      </c>
      <c r="K30" s="203"/>
      <c r="L30" s="249">
        <v>46</v>
      </c>
      <c r="M30" s="209"/>
      <c r="N30" s="249">
        <v>46</v>
      </c>
      <c r="O30" s="203"/>
      <c r="P30" s="202">
        <v>749548</v>
      </c>
      <c r="Q30" s="203"/>
      <c r="R30" s="212">
        <v>285</v>
      </c>
      <c r="S30" s="205"/>
      <c r="T30" s="212">
        <v>749833</v>
      </c>
      <c r="U30" s="201"/>
    </row>
    <row r="31" spans="1:21" s="194" customFormat="1" ht="13.15" customHeight="1" thickTop="1">
      <c r="A31" s="189"/>
      <c r="B31" s="223"/>
      <c r="C31" s="190"/>
      <c r="D31" s="213"/>
      <c r="E31" s="197"/>
      <c r="F31" s="213"/>
      <c r="G31" s="197"/>
      <c r="H31" s="213"/>
      <c r="I31" s="203"/>
      <c r="J31" s="213"/>
      <c r="K31" s="210"/>
      <c r="L31" s="198"/>
      <c r="M31" s="213"/>
      <c r="N31" s="198"/>
      <c r="O31" s="199"/>
      <c r="P31" s="198"/>
      <c r="Q31" s="199"/>
      <c r="R31" s="199"/>
      <c r="S31" s="203"/>
      <c r="T31" s="214"/>
    </row>
    <row r="32" spans="1:21" s="87" customFormat="1" ht="12" customHeight="1">
      <c r="A32" s="82"/>
      <c r="B32" s="224"/>
      <c r="C32" s="88"/>
      <c r="D32" s="89"/>
      <c r="E32" s="89"/>
      <c r="F32" s="89"/>
      <c r="G32" s="89"/>
      <c r="H32" s="89"/>
      <c r="J32" s="89"/>
      <c r="K32" s="89"/>
      <c r="L32" s="89"/>
      <c r="M32" s="89"/>
      <c r="N32" s="89"/>
      <c r="O32" s="89"/>
      <c r="P32" s="89"/>
      <c r="Q32" s="89"/>
      <c r="R32" s="90"/>
      <c r="S32" s="89"/>
      <c r="T32" s="89"/>
    </row>
  </sheetData>
  <mergeCells count="9">
    <mergeCell ref="H10:J10"/>
    <mergeCell ref="B15:C15"/>
    <mergeCell ref="A3:T3"/>
    <mergeCell ref="A4:T4"/>
    <mergeCell ref="A5:T5"/>
    <mergeCell ref="A6:T6"/>
    <mergeCell ref="D8:T8"/>
    <mergeCell ref="D9:T9"/>
    <mergeCell ref="L10:N10"/>
  </mergeCells>
  <pageMargins left="0.70866141732283472" right="0.59055118110236227" top="0.98425196850393704" bottom="0.59055118110236227" header="0.51181102362204722" footer="0.59055118110236227"/>
  <pageSetup paperSize="9" orientation="landscape" r:id="rId1"/>
  <headerFooter>
    <oddFooter>&amp;L&amp;"Angsana New,Regular"&amp;16Notes to interim financial statements form an integral part of these statements.</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U28"/>
  <sheetViews>
    <sheetView view="pageBreakPreview" zoomScale="130" zoomScaleSheetLayoutView="130" workbookViewId="0">
      <selection activeCell="E17" sqref="E17"/>
    </sheetView>
  </sheetViews>
  <sheetFormatPr defaultColWidth="9.28515625" defaultRowHeight="23.1" customHeight="1"/>
  <cols>
    <col min="1" max="1" width="45.5703125" style="1" customWidth="1"/>
    <col min="2" max="2" width="2.28515625" style="1" customWidth="1"/>
    <col min="3" max="3" width="2.7109375" style="1" customWidth="1"/>
    <col min="4" max="4" width="2.42578125" style="1" customWidth="1"/>
    <col min="5" max="5" width="15.42578125" style="1" customWidth="1"/>
    <col min="6" max="6" width="1" style="1" customWidth="1"/>
    <col min="7" max="7" width="15.42578125" style="1" customWidth="1"/>
    <col min="8" max="8" width="1" style="1" customWidth="1"/>
    <col min="9" max="9" width="15.42578125" style="1" customWidth="1"/>
    <col min="10" max="10" width="1" style="1" customWidth="1"/>
    <col min="11" max="11" width="15.42578125" style="1" customWidth="1"/>
    <col min="12" max="12" width="1" style="1" customWidth="1"/>
    <col min="13" max="16" width="15.42578125" style="1" customWidth="1"/>
    <col min="17" max="16384" width="9.28515625" style="1"/>
  </cols>
  <sheetData>
    <row r="1" spans="1:21" ht="23.1" customHeight="1">
      <c r="K1" s="140" t="s">
        <v>140</v>
      </c>
    </row>
    <row r="2" spans="1:21" ht="23.1" customHeight="1">
      <c r="K2" s="140" t="s">
        <v>141</v>
      </c>
    </row>
    <row r="3" spans="1:21" ht="23.1" customHeight="1">
      <c r="A3" s="267" t="s">
        <v>224</v>
      </c>
      <c r="B3" s="268"/>
      <c r="C3" s="268"/>
      <c r="D3" s="268"/>
      <c r="E3" s="268"/>
      <c r="F3" s="268"/>
      <c r="G3" s="268"/>
      <c r="H3" s="268"/>
      <c r="I3" s="268"/>
      <c r="J3" s="268"/>
      <c r="K3" s="268"/>
      <c r="L3" s="268"/>
      <c r="M3" s="268"/>
      <c r="N3" s="241"/>
      <c r="O3" s="241"/>
      <c r="P3" s="241"/>
    </row>
    <row r="4" spans="1:21" ht="23.1" customHeight="1">
      <c r="A4" s="275" t="s">
        <v>122</v>
      </c>
      <c r="B4" s="275"/>
      <c r="C4" s="275"/>
      <c r="D4" s="275"/>
      <c r="E4" s="275"/>
      <c r="F4" s="275"/>
      <c r="G4" s="275"/>
      <c r="H4" s="275"/>
      <c r="I4" s="275"/>
      <c r="J4" s="275"/>
      <c r="K4" s="275"/>
      <c r="L4" s="275"/>
      <c r="M4" s="275"/>
      <c r="N4" s="242"/>
      <c r="O4" s="242"/>
      <c r="P4" s="242"/>
    </row>
    <row r="5" spans="1:21" s="83" customFormat="1" ht="23.1" customHeight="1">
      <c r="A5" s="275" t="s">
        <v>50</v>
      </c>
      <c r="B5" s="275"/>
      <c r="C5" s="275"/>
      <c r="D5" s="275"/>
      <c r="E5" s="275"/>
      <c r="F5" s="275"/>
      <c r="G5" s="275"/>
      <c r="H5" s="275"/>
      <c r="I5" s="275"/>
      <c r="J5" s="275"/>
      <c r="K5" s="275"/>
      <c r="L5" s="275"/>
      <c r="M5" s="275"/>
      <c r="N5" s="242"/>
      <c r="O5" s="242"/>
      <c r="P5" s="242"/>
    </row>
    <row r="6" spans="1:21" ht="23.1" customHeight="1">
      <c r="A6" s="276" t="s">
        <v>232</v>
      </c>
      <c r="B6" s="276"/>
      <c r="C6" s="276"/>
      <c r="D6" s="276"/>
      <c r="E6" s="276"/>
      <c r="F6" s="276"/>
      <c r="G6" s="276"/>
      <c r="H6" s="276"/>
      <c r="I6" s="276"/>
      <c r="J6" s="276"/>
      <c r="K6" s="276"/>
      <c r="L6" s="276"/>
      <c r="M6" s="276"/>
      <c r="N6" s="243"/>
      <c r="O6" s="243"/>
      <c r="P6" s="243"/>
      <c r="Q6" s="84"/>
      <c r="R6" s="84"/>
      <c r="S6" s="84"/>
      <c r="T6" s="84"/>
    </row>
    <row r="7" spans="1:21" s="7" customFormat="1" ht="15" customHeight="1">
      <c r="A7" s="85"/>
      <c r="B7" s="85"/>
      <c r="C7" s="85"/>
      <c r="D7" s="85"/>
      <c r="E7" s="85"/>
      <c r="F7" s="85"/>
      <c r="G7" s="85"/>
      <c r="H7" s="85"/>
      <c r="I7" s="85"/>
      <c r="J7" s="85"/>
      <c r="K7" s="85"/>
      <c r="L7" s="85"/>
      <c r="M7" s="85"/>
      <c r="N7" s="85"/>
      <c r="O7" s="85"/>
      <c r="P7" s="85"/>
      <c r="Q7" s="86"/>
      <c r="R7" s="86"/>
      <c r="S7" s="86"/>
      <c r="T7" s="86"/>
    </row>
    <row r="8" spans="1:21" s="96" customFormat="1" ht="15" customHeight="1">
      <c r="E8" s="277" t="s">
        <v>142</v>
      </c>
      <c r="F8" s="277"/>
      <c r="G8" s="277"/>
      <c r="H8" s="277"/>
      <c r="I8" s="277"/>
      <c r="J8" s="277"/>
      <c r="K8" s="277"/>
      <c r="L8" s="277"/>
      <c r="M8" s="277"/>
      <c r="N8" s="98"/>
      <c r="O8" s="98"/>
      <c r="P8" s="98"/>
      <c r="Q8" s="97"/>
      <c r="R8" s="97"/>
      <c r="S8" s="97"/>
      <c r="T8" s="97"/>
      <c r="U8" s="97"/>
    </row>
    <row r="9" spans="1:21" s="96" customFormat="1" ht="15" customHeight="1">
      <c r="E9" s="274" t="s">
        <v>63</v>
      </c>
      <c r="F9" s="274"/>
      <c r="G9" s="274"/>
      <c r="H9" s="274"/>
      <c r="I9" s="274"/>
      <c r="J9" s="274"/>
      <c r="K9" s="274"/>
      <c r="L9" s="274"/>
      <c r="M9" s="274"/>
      <c r="N9" s="98"/>
      <c r="O9" s="98"/>
      <c r="P9" s="98"/>
      <c r="Q9" s="97"/>
      <c r="R9" s="97"/>
      <c r="S9" s="97"/>
      <c r="T9" s="97"/>
      <c r="U9" s="97"/>
    </row>
    <row r="10" spans="1:21" s="96" customFormat="1" ht="15" customHeight="1">
      <c r="B10" s="98"/>
      <c r="C10" s="99"/>
      <c r="E10" s="98" t="s">
        <v>8</v>
      </c>
      <c r="G10" s="98" t="s">
        <v>108</v>
      </c>
      <c r="H10" s="98"/>
      <c r="I10" s="274" t="s">
        <v>9</v>
      </c>
      <c r="J10" s="274"/>
      <c r="K10" s="274"/>
      <c r="L10" s="98"/>
      <c r="M10" s="98" t="s">
        <v>1</v>
      </c>
      <c r="N10" s="98"/>
      <c r="O10" s="98"/>
      <c r="P10" s="98"/>
      <c r="Q10" s="97"/>
      <c r="R10" s="97"/>
      <c r="S10" s="97"/>
      <c r="T10" s="97"/>
      <c r="U10" s="97"/>
    </row>
    <row r="11" spans="1:21" s="100" customFormat="1" ht="15" customHeight="1">
      <c r="E11" s="98" t="s">
        <v>97</v>
      </c>
      <c r="F11" s="96"/>
      <c r="G11" s="98"/>
      <c r="I11" s="98" t="s">
        <v>3</v>
      </c>
      <c r="J11" s="97"/>
      <c r="K11" s="100" t="s">
        <v>2</v>
      </c>
      <c r="L11" s="98"/>
    </row>
    <row r="12" spans="1:21" s="100" customFormat="1" ht="15" customHeight="1">
      <c r="B12" s="273" t="s">
        <v>4</v>
      </c>
      <c r="C12" s="273"/>
      <c r="D12" s="273"/>
      <c r="E12" s="101" t="s">
        <v>0</v>
      </c>
      <c r="F12" s="96"/>
      <c r="G12" s="101"/>
      <c r="I12" s="102" t="s">
        <v>109</v>
      </c>
      <c r="J12" s="98"/>
      <c r="K12" s="102"/>
      <c r="L12" s="98"/>
      <c r="M12" s="102"/>
    </row>
    <row r="13" spans="1:21" s="96" customFormat="1" ht="15" customHeight="1">
      <c r="A13" s="96" t="s">
        <v>152</v>
      </c>
      <c r="E13" s="113">
        <v>235946</v>
      </c>
      <c r="F13" s="103"/>
      <c r="G13" s="113">
        <v>390006</v>
      </c>
      <c r="H13" s="103"/>
      <c r="I13" s="113">
        <v>25222</v>
      </c>
      <c r="J13" s="103"/>
      <c r="K13" s="113">
        <v>149193</v>
      </c>
      <c r="L13" s="103"/>
      <c r="M13" s="114">
        <v>800367</v>
      </c>
      <c r="N13" s="4"/>
      <c r="O13" s="4"/>
      <c r="P13" s="4"/>
    </row>
    <row r="14" spans="1:21" s="96" customFormat="1" ht="15" customHeight="1">
      <c r="A14" s="236" t="s">
        <v>218</v>
      </c>
      <c r="C14" s="96">
        <v>22</v>
      </c>
      <c r="E14" s="103">
        <v>1588</v>
      </c>
      <c r="F14" s="103"/>
      <c r="G14" s="103">
        <v>1589</v>
      </c>
      <c r="H14" s="103"/>
      <c r="I14" s="104">
        <v>0</v>
      </c>
      <c r="J14" s="103"/>
      <c r="K14" s="104">
        <v>0</v>
      </c>
      <c r="L14" s="103"/>
      <c r="M14" s="4">
        <v>3177</v>
      </c>
      <c r="N14" s="4"/>
      <c r="O14" s="4"/>
      <c r="P14" s="4"/>
    </row>
    <row r="15" spans="1:21" s="96" customFormat="1" ht="15" customHeight="1">
      <c r="A15" s="96" t="s">
        <v>171</v>
      </c>
      <c r="C15" s="96">
        <v>24</v>
      </c>
      <c r="E15" s="104">
        <v>0</v>
      </c>
      <c r="F15" s="103"/>
      <c r="G15" s="104">
        <v>0</v>
      </c>
      <c r="H15" s="103"/>
      <c r="I15" s="104">
        <v>0</v>
      </c>
      <c r="J15" s="103"/>
      <c r="K15" s="237">
        <v>-18876</v>
      </c>
      <c r="L15" s="103"/>
      <c r="M15" s="237">
        <v>-18876</v>
      </c>
      <c r="N15" s="237"/>
      <c r="O15" s="237"/>
      <c r="P15" s="237"/>
    </row>
    <row r="16" spans="1:21" s="96" customFormat="1" ht="15" customHeight="1">
      <c r="A16" s="96" t="s">
        <v>64</v>
      </c>
      <c r="B16" s="106"/>
      <c r="E16" s="103"/>
      <c r="F16" s="103"/>
      <c r="G16" s="103"/>
      <c r="H16" s="103"/>
      <c r="I16" s="104"/>
      <c r="J16" s="103"/>
      <c r="K16" s="103"/>
      <c r="L16" s="103"/>
      <c r="M16" s="4"/>
      <c r="N16" s="4"/>
      <c r="O16" s="4"/>
      <c r="P16" s="4"/>
    </row>
    <row r="17" spans="1:17" s="96" customFormat="1" ht="15" customHeight="1">
      <c r="A17" s="96" t="s">
        <v>150</v>
      </c>
      <c r="B17" s="106"/>
      <c r="E17" s="104">
        <v>0</v>
      </c>
      <c r="F17" s="103"/>
      <c r="G17" s="104">
        <v>0</v>
      </c>
      <c r="H17" s="103"/>
      <c r="I17" s="104">
        <v>0</v>
      </c>
      <c r="J17" s="107"/>
      <c r="K17" s="4">
        <v>62626</v>
      </c>
      <c r="L17" s="4"/>
      <c r="M17" s="4">
        <v>62626</v>
      </c>
      <c r="N17" s="4"/>
      <c r="O17" s="4"/>
      <c r="P17" s="4"/>
    </row>
    <row r="18" spans="1:17" s="96" customFormat="1" ht="15" customHeight="1">
      <c r="A18" s="96" t="s">
        <v>151</v>
      </c>
      <c r="B18" s="106"/>
      <c r="E18" s="104">
        <v>0</v>
      </c>
      <c r="F18" s="106"/>
      <c r="G18" s="104">
        <v>0</v>
      </c>
      <c r="H18" s="104"/>
      <c r="I18" s="104">
        <v>0</v>
      </c>
      <c r="J18" s="107"/>
      <c r="K18" s="4">
        <v>0</v>
      </c>
      <c r="L18" s="107"/>
      <c r="M18" s="4">
        <v>0</v>
      </c>
      <c r="N18" s="4"/>
      <c r="O18" s="4"/>
      <c r="P18" s="4"/>
    </row>
    <row r="19" spans="1:17" s="96" customFormat="1" ht="15" customHeight="1" thickBot="1">
      <c r="A19" s="96" t="s">
        <v>240</v>
      </c>
      <c r="B19" s="106"/>
      <c r="E19" s="188">
        <f>SUM(E13:E18)</f>
        <v>237534</v>
      </c>
      <c r="F19" s="106"/>
      <c r="G19" s="188">
        <f>SUM(G13:G18)</f>
        <v>391595</v>
      </c>
      <c r="H19" s="104"/>
      <c r="I19" s="188">
        <f>SUM(I13:I18)</f>
        <v>25222</v>
      </c>
      <c r="J19" s="107"/>
      <c r="K19" s="188">
        <f>SUM(K13:K18)</f>
        <v>192943</v>
      </c>
      <c r="L19" s="107"/>
      <c r="M19" s="188">
        <f>SUM(M13:M18)</f>
        <v>847294</v>
      </c>
      <c r="N19" s="250"/>
      <c r="O19" s="250"/>
      <c r="P19" s="250"/>
    </row>
    <row r="20" spans="1:17" s="96" customFormat="1" ht="15" customHeight="1" thickTop="1">
      <c r="B20" s="106"/>
      <c r="E20" s="104"/>
      <c r="F20" s="106"/>
      <c r="G20" s="104"/>
      <c r="H20" s="104"/>
      <c r="I20" s="104"/>
      <c r="J20" s="107"/>
      <c r="K20" s="4"/>
      <c r="L20" s="107"/>
      <c r="M20" s="4"/>
      <c r="N20" s="4"/>
      <c r="O20" s="4"/>
      <c r="P20" s="4"/>
    </row>
    <row r="21" spans="1:17" s="96" customFormat="1" ht="15" customHeight="1">
      <c r="A21" s="96" t="s">
        <v>149</v>
      </c>
      <c r="B21" s="106"/>
      <c r="E21" s="103">
        <v>220000</v>
      </c>
      <c r="F21" s="103"/>
      <c r="G21" s="103">
        <v>374061</v>
      </c>
      <c r="H21" s="103"/>
      <c r="I21" s="103">
        <v>23822</v>
      </c>
      <c r="J21" s="103"/>
      <c r="K21" s="103">
        <v>159430</v>
      </c>
      <c r="L21" s="103"/>
      <c r="M21" s="103">
        <v>777313</v>
      </c>
      <c r="N21" s="103"/>
      <c r="O21" s="103"/>
      <c r="P21" s="103"/>
      <c r="Q21" s="103">
        <f>+M21-'Finacial Position'!O99</f>
        <v>-23054</v>
      </c>
    </row>
    <row r="22" spans="1:17" s="96" customFormat="1" ht="15" customHeight="1">
      <c r="A22" s="96" t="s">
        <v>171</v>
      </c>
      <c r="B22" s="106"/>
      <c r="C22" s="96">
        <v>24</v>
      </c>
      <c r="E22" s="104">
        <v>0</v>
      </c>
      <c r="F22" s="103"/>
      <c r="G22" s="104">
        <v>0</v>
      </c>
      <c r="H22" s="103"/>
      <c r="I22" s="104">
        <v>0</v>
      </c>
      <c r="J22" s="103"/>
      <c r="K22" s="215">
        <v>-35200</v>
      </c>
      <c r="L22" s="103"/>
      <c r="M22" s="215">
        <v>-35200</v>
      </c>
      <c r="N22" s="215"/>
      <c r="O22" s="215"/>
      <c r="P22" s="215"/>
      <c r="Q22" s="103"/>
    </row>
    <row r="23" spans="1:17" s="96" customFormat="1" ht="15" customHeight="1">
      <c r="A23" s="96" t="s">
        <v>64</v>
      </c>
      <c r="B23" s="106"/>
    </row>
    <row r="24" spans="1:17" s="96" customFormat="1" ht="15" customHeight="1">
      <c r="A24" s="96" t="s">
        <v>150</v>
      </c>
      <c r="B24" s="106"/>
      <c r="E24" s="104">
        <v>0</v>
      </c>
      <c r="F24" s="132"/>
      <c r="G24" s="104">
        <v>0</v>
      </c>
      <c r="H24" s="131"/>
      <c r="I24" s="104">
        <v>0</v>
      </c>
      <c r="J24" s="132"/>
      <c r="K24" s="4">
        <v>22206</v>
      </c>
      <c r="L24" s="133"/>
      <c r="M24" s="4">
        <v>22206</v>
      </c>
      <c r="N24" s="4"/>
      <c r="O24" s="4"/>
      <c r="P24" s="4"/>
    </row>
    <row r="25" spans="1:17" s="96" customFormat="1" ht="15" customHeight="1">
      <c r="A25" s="96" t="s">
        <v>151</v>
      </c>
      <c r="B25" s="109"/>
      <c r="E25" s="104">
        <v>0</v>
      </c>
      <c r="F25" s="132"/>
      <c r="G25" s="104">
        <v>0</v>
      </c>
      <c r="H25" s="131"/>
      <c r="I25" s="104">
        <v>0</v>
      </c>
      <c r="J25" s="132"/>
      <c r="K25" s="105">
        <v>-816</v>
      </c>
      <c r="L25" s="133"/>
      <c r="M25" s="105">
        <v>-816</v>
      </c>
      <c r="N25" s="105"/>
      <c r="O25" s="105"/>
      <c r="P25" s="105"/>
    </row>
    <row r="26" spans="1:17" s="96" customFormat="1" ht="15" customHeight="1" thickBot="1">
      <c r="A26" s="96" t="s">
        <v>238</v>
      </c>
      <c r="E26" s="108">
        <v>220000</v>
      </c>
      <c r="F26" s="103"/>
      <c r="G26" s="108">
        <v>374061</v>
      </c>
      <c r="H26" s="103"/>
      <c r="I26" s="108">
        <v>23822</v>
      </c>
      <c r="J26" s="103"/>
      <c r="K26" s="108">
        <v>145620</v>
      </c>
      <c r="L26" s="103"/>
      <c r="M26" s="108">
        <v>763503</v>
      </c>
      <c r="N26" s="103"/>
      <c r="O26" s="103"/>
      <c r="P26" s="103"/>
      <c r="Q26" s="134">
        <f>+M26-'Finacial Position'!M99</f>
        <v>-83791</v>
      </c>
    </row>
    <row r="27" spans="1:17" ht="23.1" customHeight="1" thickTop="1">
      <c r="A27" s="96"/>
      <c r="B27" s="106"/>
      <c r="C27" s="96"/>
      <c r="D27" s="96"/>
      <c r="E27" s="103"/>
      <c r="F27" s="103"/>
      <c r="G27" s="103"/>
      <c r="H27" s="103"/>
      <c r="I27" s="103"/>
      <c r="J27" s="103"/>
      <c r="K27" s="103"/>
      <c r="L27" s="103"/>
      <c r="M27" s="103"/>
      <c r="N27" s="103"/>
      <c r="O27" s="103"/>
      <c r="P27" s="103"/>
    </row>
    <row r="28" spans="1:17" ht="23.1" customHeight="1">
      <c r="A28" s="96"/>
      <c r="B28" s="106"/>
      <c r="C28" s="96"/>
      <c r="D28" s="96"/>
      <c r="E28" s="103"/>
      <c r="F28" s="103"/>
      <c r="G28" s="103"/>
      <c r="H28" s="103"/>
      <c r="I28" s="103"/>
      <c r="J28" s="103"/>
      <c r="K28" s="103"/>
      <c r="L28" s="103"/>
      <c r="M28" s="4"/>
      <c r="N28" s="4"/>
      <c r="O28" s="4"/>
      <c r="P28" s="4"/>
    </row>
  </sheetData>
  <mergeCells count="8">
    <mergeCell ref="B12:D12"/>
    <mergeCell ref="I10:K10"/>
    <mergeCell ref="E9:M9"/>
    <mergeCell ref="A3:M3"/>
    <mergeCell ref="A4:M4"/>
    <mergeCell ref="A5:M5"/>
    <mergeCell ref="A6:M6"/>
    <mergeCell ref="E8:M8"/>
  </mergeCells>
  <pageMargins left="0.78740157480314965" right="0.78740157480314965" top="0.98425196850393704" bottom="0.59055118110236227" header="0.51181102362204722" footer="0.59055118110236227"/>
  <pageSetup paperSize="9" orientation="landscape" r:id="rId1"/>
  <headerFooter>
    <oddFooter>&amp;L&amp;"Angsana New,Regular"&amp;16Notes to interim financial statements form an integral part of these statements.</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O97"/>
  <sheetViews>
    <sheetView view="pageBreakPreview" zoomScale="130" zoomScaleNormal="100" zoomScaleSheetLayoutView="130" workbookViewId="0">
      <selection activeCell="J69" sqref="J69"/>
    </sheetView>
  </sheetViews>
  <sheetFormatPr defaultRowHeight="23.1" customHeight="1"/>
  <cols>
    <col min="1" max="3" width="1.5703125" style="11" customWidth="1"/>
    <col min="4" max="4" width="42.42578125" style="11" customWidth="1"/>
    <col min="5" max="5" width="0.42578125" style="11" customWidth="1"/>
    <col min="6" max="6" width="10.42578125" style="11" customWidth="1"/>
    <col min="7" max="7" width="0.5703125" style="11" customWidth="1"/>
    <col min="8" max="8" width="10.42578125" style="11" customWidth="1"/>
    <col min="9" max="9" width="0.5703125" style="11" customWidth="1"/>
    <col min="10" max="10" width="10.42578125" style="11" customWidth="1"/>
    <col min="11" max="11" width="0.5703125" style="11" customWidth="1"/>
    <col min="12" max="12" width="10.42578125" style="11" customWidth="1"/>
    <col min="13" max="256" width="9.28515625" style="11"/>
    <col min="257" max="259" width="1.5703125" style="11" customWidth="1"/>
    <col min="260" max="260" width="40.5703125" style="11" customWidth="1"/>
    <col min="261" max="261" width="0.42578125" style="11" customWidth="1"/>
    <col min="262" max="262" width="10.5703125" style="11" customWidth="1"/>
    <col min="263" max="263" width="0.5703125" style="11" customWidth="1"/>
    <col min="264" max="264" width="10.5703125" style="11" customWidth="1"/>
    <col min="265" max="265" width="0.5703125" style="11" customWidth="1"/>
    <col min="266" max="266" width="10.5703125" style="11" customWidth="1"/>
    <col min="267" max="267" width="0.5703125" style="11" customWidth="1"/>
    <col min="268" max="268" width="10.5703125" style="11" customWidth="1"/>
    <col min="269" max="512" width="9.28515625" style="11"/>
    <col min="513" max="515" width="1.5703125" style="11" customWidth="1"/>
    <col min="516" max="516" width="40.5703125" style="11" customWidth="1"/>
    <col min="517" max="517" width="0.42578125" style="11" customWidth="1"/>
    <col min="518" max="518" width="10.5703125" style="11" customWidth="1"/>
    <col min="519" max="519" width="0.5703125" style="11" customWidth="1"/>
    <col min="520" max="520" width="10.5703125" style="11" customWidth="1"/>
    <col min="521" max="521" width="0.5703125" style="11" customWidth="1"/>
    <col min="522" max="522" width="10.5703125" style="11" customWidth="1"/>
    <col min="523" max="523" width="0.5703125" style="11" customWidth="1"/>
    <col min="524" max="524" width="10.5703125" style="11" customWidth="1"/>
    <col min="525" max="768" width="9.28515625" style="11"/>
    <col min="769" max="771" width="1.5703125" style="11" customWidth="1"/>
    <col min="772" max="772" width="40.5703125" style="11" customWidth="1"/>
    <col min="773" max="773" width="0.42578125" style="11" customWidth="1"/>
    <col min="774" max="774" width="10.5703125" style="11" customWidth="1"/>
    <col min="775" max="775" width="0.5703125" style="11" customWidth="1"/>
    <col min="776" max="776" width="10.5703125" style="11" customWidth="1"/>
    <col min="777" max="777" width="0.5703125" style="11" customWidth="1"/>
    <col min="778" max="778" width="10.5703125" style="11" customWidth="1"/>
    <col min="779" max="779" width="0.5703125" style="11" customWidth="1"/>
    <col min="780" max="780" width="10.5703125" style="11" customWidth="1"/>
    <col min="781" max="1024" width="9.28515625" style="11"/>
    <col min="1025" max="1027" width="1.5703125" style="11" customWidth="1"/>
    <col min="1028" max="1028" width="40.5703125" style="11" customWidth="1"/>
    <col min="1029" max="1029" width="0.42578125" style="11" customWidth="1"/>
    <col min="1030" max="1030" width="10.5703125" style="11" customWidth="1"/>
    <col min="1031" max="1031" width="0.5703125" style="11" customWidth="1"/>
    <col min="1032" max="1032" width="10.5703125" style="11" customWidth="1"/>
    <col min="1033" max="1033" width="0.5703125" style="11" customWidth="1"/>
    <col min="1034" max="1034" width="10.5703125" style="11" customWidth="1"/>
    <col min="1035" max="1035" width="0.5703125" style="11" customWidth="1"/>
    <col min="1036" max="1036" width="10.5703125" style="11" customWidth="1"/>
    <col min="1037" max="1280" width="9.28515625" style="11"/>
    <col min="1281" max="1283" width="1.5703125" style="11" customWidth="1"/>
    <col min="1284" max="1284" width="40.5703125" style="11" customWidth="1"/>
    <col min="1285" max="1285" width="0.42578125" style="11" customWidth="1"/>
    <col min="1286" max="1286" width="10.5703125" style="11" customWidth="1"/>
    <col min="1287" max="1287" width="0.5703125" style="11" customWidth="1"/>
    <col min="1288" max="1288" width="10.5703125" style="11" customWidth="1"/>
    <col min="1289" max="1289" width="0.5703125" style="11" customWidth="1"/>
    <col min="1290" max="1290" width="10.5703125" style="11" customWidth="1"/>
    <col min="1291" max="1291" width="0.5703125" style="11" customWidth="1"/>
    <col min="1292" max="1292" width="10.5703125" style="11" customWidth="1"/>
    <col min="1293" max="1536" width="9.28515625" style="11"/>
    <col min="1537" max="1539" width="1.5703125" style="11" customWidth="1"/>
    <col min="1540" max="1540" width="40.5703125" style="11" customWidth="1"/>
    <col min="1541" max="1541" width="0.42578125" style="11" customWidth="1"/>
    <col min="1542" max="1542" width="10.5703125" style="11" customWidth="1"/>
    <col min="1543" max="1543" width="0.5703125" style="11" customWidth="1"/>
    <col min="1544" max="1544" width="10.5703125" style="11" customWidth="1"/>
    <col min="1545" max="1545" width="0.5703125" style="11" customWidth="1"/>
    <col min="1546" max="1546" width="10.5703125" style="11" customWidth="1"/>
    <col min="1547" max="1547" width="0.5703125" style="11" customWidth="1"/>
    <col min="1548" max="1548" width="10.5703125" style="11" customWidth="1"/>
    <col min="1549" max="1792" width="9.28515625" style="11"/>
    <col min="1793" max="1795" width="1.5703125" style="11" customWidth="1"/>
    <col min="1796" max="1796" width="40.5703125" style="11" customWidth="1"/>
    <col min="1797" max="1797" width="0.42578125" style="11" customWidth="1"/>
    <col min="1798" max="1798" width="10.5703125" style="11" customWidth="1"/>
    <col min="1799" max="1799" width="0.5703125" style="11" customWidth="1"/>
    <col min="1800" max="1800" width="10.5703125" style="11" customWidth="1"/>
    <col min="1801" max="1801" width="0.5703125" style="11" customWidth="1"/>
    <col min="1802" max="1802" width="10.5703125" style="11" customWidth="1"/>
    <col min="1803" max="1803" width="0.5703125" style="11" customWidth="1"/>
    <col min="1804" max="1804" width="10.5703125" style="11" customWidth="1"/>
    <col min="1805" max="2048" width="9.28515625" style="11"/>
    <col min="2049" max="2051" width="1.5703125" style="11" customWidth="1"/>
    <col min="2052" max="2052" width="40.5703125" style="11" customWidth="1"/>
    <col min="2053" max="2053" width="0.42578125" style="11" customWidth="1"/>
    <col min="2054" max="2054" width="10.5703125" style="11" customWidth="1"/>
    <col min="2055" max="2055" width="0.5703125" style="11" customWidth="1"/>
    <col min="2056" max="2056" width="10.5703125" style="11" customWidth="1"/>
    <col min="2057" max="2057" width="0.5703125" style="11" customWidth="1"/>
    <col min="2058" max="2058" width="10.5703125" style="11" customWidth="1"/>
    <col min="2059" max="2059" width="0.5703125" style="11" customWidth="1"/>
    <col min="2060" max="2060" width="10.5703125" style="11" customWidth="1"/>
    <col min="2061" max="2304" width="9.28515625" style="11"/>
    <col min="2305" max="2307" width="1.5703125" style="11" customWidth="1"/>
    <col min="2308" max="2308" width="40.5703125" style="11" customWidth="1"/>
    <col min="2309" max="2309" width="0.42578125" style="11" customWidth="1"/>
    <col min="2310" max="2310" width="10.5703125" style="11" customWidth="1"/>
    <col min="2311" max="2311" width="0.5703125" style="11" customWidth="1"/>
    <col min="2312" max="2312" width="10.5703125" style="11" customWidth="1"/>
    <col min="2313" max="2313" width="0.5703125" style="11" customWidth="1"/>
    <col min="2314" max="2314" width="10.5703125" style="11" customWidth="1"/>
    <col min="2315" max="2315" width="0.5703125" style="11" customWidth="1"/>
    <col min="2316" max="2316" width="10.5703125" style="11" customWidth="1"/>
    <col min="2317" max="2560" width="9.28515625" style="11"/>
    <col min="2561" max="2563" width="1.5703125" style="11" customWidth="1"/>
    <col min="2564" max="2564" width="40.5703125" style="11" customWidth="1"/>
    <col min="2565" max="2565" width="0.42578125" style="11" customWidth="1"/>
    <col min="2566" max="2566" width="10.5703125" style="11" customWidth="1"/>
    <col min="2567" max="2567" width="0.5703125" style="11" customWidth="1"/>
    <col min="2568" max="2568" width="10.5703125" style="11" customWidth="1"/>
    <col min="2569" max="2569" width="0.5703125" style="11" customWidth="1"/>
    <col min="2570" max="2570" width="10.5703125" style="11" customWidth="1"/>
    <col min="2571" max="2571" width="0.5703125" style="11" customWidth="1"/>
    <col min="2572" max="2572" width="10.5703125" style="11" customWidth="1"/>
    <col min="2573" max="2816" width="9.28515625" style="11"/>
    <col min="2817" max="2819" width="1.5703125" style="11" customWidth="1"/>
    <col min="2820" max="2820" width="40.5703125" style="11" customWidth="1"/>
    <col min="2821" max="2821" width="0.42578125" style="11" customWidth="1"/>
    <col min="2822" max="2822" width="10.5703125" style="11" customWidth="1"/>
    <col min="2823" max="2823" width="0.5703125" style="11" customWidth="1"/>
    <col min="2824" max="2824" width="10.5703125" style="11" customWidth="1"/>
    <col min="2825" max="2825" width="0.5703125" style="11" customWidth="1"/>
    <col min="2826" max="2826" width="10.5703125" style="11" customWidth="1"/>
    <col min="2827" max="2827" width="0.5703125" style="11" customWidth="1"/>
    <col min="2828" max="2828" width="10.5703125" style="11" customWidth="1"/>
    <col min="2829" max="3072" width="9.28515625" style="11"/>
    <col min="3073" max="3075" width="1.5703125" style="11" customWidth="1"/>
    <col min="3076" max="3076" width="40.5703125" style="11" customWidth="1"/>
    <col min="3077" max="3077" width="0.42578125" style="11" customWidth="1"/>
    <col min="3078" max="3078" width="10.5703125" style="11" customWidth="1"/>
    <col min="3079" max="3079" width="0.5703125" style="11" customWidth="1"/>
    <col min="3080" max="3080" width="10.5703125" style="11" customWidth="1"/>
    <col min="3081" max="3081" width="0.5703125" style="11" customWidth="1"/>
    <col min="3082" max="3082" width="10.5703125" style="11" customWidth="1"/>
    <col min="3083" max="3083" width="0.5703125" style="11" customWidth="1"/>
    <col min="3084" max="3084" width="10.5703125" style="11" customWidth="1"/>
    <col min="3085" max="3328" width="9.28515625" style="11"/>
    <col min="3329" max="3331" width="1.5703125" style="11" customWidth="1"/>
    <col min="3332" max="3332" width="40.5703125" style="11" customWidth="1"/>
    <col min="3333" max="3333" width="0.42578125" style="11" customWidth="1"/>
    <col min="3334" max="3334" width="10.5703125" style="11" customWidth="1"/>
    <col min="3335" max="3335" width="0.5703125" style="11" customWidth="1"/>
    <col min="3336" max="3336" width="10.5703125" style="11" customWidth="1"/>
    <col min="3337" max="3337" width="0.5703125" style="11" customWidth="1"/>
    <col min="3338" max="3338" width="10.5703125" style="11" customWidth="1"/>
    <col min="3339" max="3339" width="0.5703125" style="11" customWidth="1"/>
    <col min="3340" max="3340" width="10.5703125" style="11" customWidth="1"/>
    <col min="3341" max="3584" width="9.28515625" style="11"/>
    <col min="3585" max="3587" width="1.5703125" style="11" customWidth="1"/>
    <col min="3588" max="3588" width="40.5703125" style="11" customWidth="1"/>
    <col min="3589" max="3589" width="0.42578125" style="11" customWidth="1"/>
    <col min="3590" max="3590" width="10.5703125" style="11" customWidth="1"/>
    <col min="3591" max="3591" width="0.5703125" style="11" customWidth="1"/>
    <col min="3592" max="3592" width="10.5703125" style="11" customWidth="1"/>
    <col min="3593" max="3593" width="0.5703125" style="11" customWidth="1"/>
    <col min="3594" max="3594" width="10.5703125" style="11" customWidth="1"/>
    <col min="3595" max="3595" width="0.5703125" style="11" customWidth="1"/>
    <col min="3596" max="3596" width="10.5703125" style="11" customWidth="1"/>
    <col min="3597" max="3840" width="9.28515625" style="11"/>
    <col min="3841" max="3843" width="1.5703125" style="11" customWidth="1"/>
    <col min="3844" max="3844" width="40.5703125" style="11" customWidth="1"/>
    <col min="3845" max="3845" width="0.42578125" style="11" customWidth="1"/>
    <col min="3846" max="3846" width="10.5703125" style="11" customWidth="1"/>
    <col min="3847" max="3847" width="0.5703125" style="11" customWidth="1"/>
    <col min="3848" max="3848" width="10.5703125" style="11" customWidth="1"/>
    <col min="3849" max="3849" width="0.5703125" style="11" customWidth="1"/>
    <col min="3850" max="3850" width="10.5703125" style="11" customWidth="1"/>
    <col min="3851" max="3851" width="0.5703125" style="11" customWidth="1"/>
    <col min="3852" max="3852" width="10.5703125" style="11" customWidth="1"/>
    <col min="3853" max="4096" width="9.28515625" style="11"/>
    <col min="4097" max="4099" width="1.5703125" style="11" customWidth="1"/>
    <col min="4100" max="4100" width="40.5703125" style="11" customWidth="1"/>
    <col min="4101" max="4101" width="0.42578125" style="11" customWidth="1"/>
    <col min="4102" max="4102" width="10.5703125" style="11" customWidth="1"/>
    <col min="4103" max="4103" width="0.5703125" style="11" customWidth="1"/>
    <col min="4104" max="4104" width="10.5703125" style="11" customWidth="1"/>
    <col min="4105" max="4105" width="0.5703125" style="11" customWidth="1"/>
    <col min="4106" max="4106" width="10.5703125" style="11" customWidth="1"/>
    <col min="4107" max="4107" width="0.5703125" style="11" customWidth="1"/>
    <col min="4108" max="4108" width="10.5703125" style="11" customWidth="1"/>
    <col min="4109" max="4352" width="9.28515625" style="11"/>
    <col min="4353" max="4355" width="1.5703125" style="11" customWidth="1"/>
    <col min="4356" max="4356" width="40.5703125" style="11" customWidth="1"/>
    <col min="4357" max="4357" width="0.42578125" style="11" customWidth="1"/>
    <col min="4358" max="4358" width="10.5703125" style="11" customWidth="1"/>
    <col min="4359" max="4359" width="0.5703125" style="11" customWidth="1"/>
    <col min="4360" max="4360" width="10.5703125" style="11" customWidth="1"/>
    <col min="4361" max="4361" width="0.5703125" style="11" customWidth="1"/>
    <col min="4362" max="4362" width="10.5703125" style="11" customWidth="1"/>
    <col min="4363" max="4363" width="0.5703125" style="11" customWidth="1"/>
    <col min="4364" max="4364" width="10.5703125" style="11" customWidth="1"/>
    <col min="4365" max="4608" width="9.28515625" style="11"/>
    <col min="4609" max="4611" width="1.5703125" style="11" customWidth="1"/>
    <col min="4612" max="4612" width="40.5703125" style="11" customWidth="1"/>
    <col min="4613" max="4613" width="0.42578125" style="11" customWidth="1"/>
    <col min="4614" max="4614" width="10.5703125" style="11" customWidth="1"/>
    <col min="4615" max="4615" width="0.5703125" style="11" customWidth="1"/>
    <col min="4616" max="4616" width="10.5703125" style="11" customWidth="1"/>
    <col min="4617" max="4617" width="0.5703125" style="11" customWidth="1"/>
    <col min="4618" max="4618" width="10.5703125" style="11" customWidth="1"/>
    <col min="4619" max="4619" width="0.5703125" style="11" customWidth="1"/>
    <col min="4620" max="4620" width="10.5703125" style="11" customWidth="1"/>
    <col min="4621" max="4864" width="9.28515625" style="11"/>
    <col min="4865" max="4867" width="1.5703125" style="11" customWidth="1"/>
    <col min="4868" max="4868" width="40.5703125" style="11" customWidth="1"/>
    <col min="4869" max="4869" width="0.42578125" style="11" customWidth="1"/>
    <col min="4870" max="4870" width="10.5703125" style="11" customWidth="1"/>
    <col min="4871" max="4871" width="0.5703125" style="11" customWidth="1"/>
    <col min="4872" max="4872" width="10.5703125" style="11" customWidth="1"/>
    <col min="4873" max="4873" width="0.5703125" style="11" customWidth="1"/>
    <col min="4874" max="4874" width="10.5703125" style="11" customWidth="1"/>
    <col min="4875" max="4875" width="0.5703125" style="11" customWidth="1"/>
    <col min="4876" max="4876" width="10.5703125" style="11" customWidth="1"/>
    <col min="4877" max="5120" width="9.28515625" style="11"/>
    <col min="5121" max="5123" width="1.5703125" style="11" customWidth="1"/>
    <col min="5124" max="5124" width="40.5703125" style="11" customWidth="1"/>
    <col min="5125" max="5125" width="0.42578125" style="11" customWidth="1"/>
    <col min="5126" max="5126" width="10.5703125" style="11" customWidth="1"/>
    <col min="5127" max="5127" width="0.5703125" style="11" customWidth="1"/>
    <col min="5128" max="5128" width="10.5703125" style="11" customWidth="1"/>
    <col min="5129" max="5129" width="0.5703125" style="11" customWidth="1"/>
    <col min="5130" max="5130" width="10.5703125" style="11" customWidth="1"/>
    <col min="5131" max="5131" width="0.5703125" style="11" customWidth="1"/>
    <col min="5132" max="5132" width="10.5703125" style="11" customWidth="1"/>
    <col min="5133" max="5376" width="9.28515625" style="11"/>
    <col min="5377" max="5379" width="1.5703125" style="11" customWidth="1"/>
    <col min="5380" max="5380" width="40.5703125" style="11" customWidth="1"/>
    <col min="5381" max="5381" width="0.42578125" style="11" customWidth="1"/>
    <col min="5382" max="5382" width="10.5703125" style="11" customWidth="1"/>
    <col min="5383" max="5383" width="0.5703125" style="11" customWidth="1"/>
    <col min="5384" max="5384" width="10.5703125" style="11" customWidth="1"/>
    <col min="5385" max="5385" width="0.5703125" style="11" customWidth="1"/>
    <col min="5386" max="5386" width="10.5703125" style="11" customWidth="1"/>
    <col min="5387" max="5387" width="0.5703125" style="11" customWidth="1"/>
    <col min="5388" max="5388" width="10.5703125" style="11" customWidth="1"/>
    <col min="5389" max="5632" width="9.28515625" style="11"/>
    <col min="5633" max="5635" width="1.5703125" style="11" customWidth="1"/>
    <col min="5636" max="5636" width="40.5703125" style="11" customWidth="1"/>
    <col min="5637" max="5637" width="0.42578125" style="11" customWidth="1"/>
    <col min="5638" max="5638" width="10.5703125" style="11" customWidth="1"/>
    <col min="5639" max="5639" width="0.5703125" style="11" customWidth="1"/>
    <col min="5640" max="5640" width="10.5703125" style="11" customWidth="1"/>
    <col min="5641" max="5641" width="0.5703125" style="11" customWidth="1"/>
    <col min="5642" max="5642" width="10.5703125" style="11" customWidth="1"/>
    <col min="5643" max="5643" width="0.5703125" style="11" customWidth="1"/>
    <col min="5644" max="5644" width="10.5703125" style="11" customWidth="1"/>
    <col min="5645" max="5888" width="9.28515625" style="11"/>
    <col min="5889" max="5891" width="1.5703125" style="11" customWidth="1"/>
    <col min="5892" max="5892" width="40.5703125" style="11" customWidth="1"/>
    <col min="5893" max="5893" width="0.42578125" style="11" customWidth="1"/>
    <col min="5894" max="5894" width="10.5703125" style="11" customWidth="1"/>
    <col min="5895" max="5895" width="0.5703125" style="11" customWidth="1"/>
    <col min="5896" max="5896" width="10.5703125" style="11" customWidth="1"/>
    <col min="5897" max="5897" width="0.5703125" style="11" customWidth="1"/>
    <col min="5898" max="5898" width="10.5703125" style="11" customWidth="1"/>
    <col min="5899" max="5899" width="0.5703125" style="11" customWidth="1"/>
    <col min="5900" max="5900" width="10.5703125" style="11" customWidth="1"/>
    <col min="5901" max="6144" width="9.28515625" style="11"/>
    <col min="6145" max="6147" width="1.5703125" style="11" customWidth="1"/>
    <col min="6148" max="6148" width="40.5703125" style="11" customWidth="1"/>
    <col min="6149" max="6149" width="0.42578125" style="11" customWidth="1"/>
    <col min="6150" max="6150" width="10.5703125" style="11" customWidth="1"/>
    <col min="6151" max="6151" width="0.5703125" style="11" customWidth="1"/>
    <col min="6152" max="6152" width="10.5703125" style="11" customWidth="1"/>
    <col min="6153" max="6153" width="0.5703125" style="11" customWidth="1"/>
    <col min="6154" max="6154" width="10.5703125" style="11" customWidth="1"/>
    <col min="6155" max="6155" width="0.5703125" style="11" customWidth="1"/>
    <col min="6156" max="6156" width="10.5703125" style="11" customWidth="1"/>
    <col min="6157" max="6400" width="9.28515625" style="11"/>
    <col min="6401" max="6403" width="1.5703125" style="11" customWidth="1"/>
    <col min="6404" max="6404" width="40.5703125" style="11" customWidth="1"/>
    <col min="6405" max="6405" width="0.42578125" style="11" customWidth="1"/>
    <col min="6406" max="6406" width="10.5703125" style="11" customWidth="1"/>
    <col min="6407" max="6407" width="0.5703125" style="11" customWidth="1"/>
    <col min="6408" max="6408" width="10.5703125" style="11" customWidth="1"/>
    <col min="6409" max="6409" width="0.5703125" style="11" customWidth="1"/>
    <col min="6410" max="6410" width="10.5703125" style="11" customWidth="1"/>
    <col min="6411" max="6411" width="0.5703125" style="11" customWidth="1"/>
    <col min="6412" max="6412" width="10.5703125" style="11" customWidth="1"/>
    <col min="6413" max="6656" width="9.28515625" style="11"/>
    <col min="6657" max="6659" width="1.5703125" style="11" customWidth="1"/>
    <col min="6660" max="6660" width="40.5703125" style="11" customWidth="1"/>
    <col min="6661" max="6661" width="0.42578125" style="11" customWidth="1"/>
    <col min="6662" max="6662" width="10.5703125" style="11" customWidth="1"/>
    <col min="6663" max="6663" width="0.5703125" style="11" customWidth="1"/>
    <col min="6664" max="6664" width="10.5703125" style="11" customWidth="1"/>
    <col min="6665" max="6665" width="0.5703125" style="11" customWidth="1"/>
    <col min="6666" max="6666" width="10.5703125" style="11" customWidth="1"/>
    <col min="6667" max="6667" width="0.5703125" style="11" customWidth="1"/>
    <col min="6668" max="6668" width="10.5703125" style="11" customWidth="1"/>
    <col min="6669" max="6912" width="9.28515625" style="11"/>
    <col min="6913" max="6915" width="1.5703125" style="11" customWidth="1"/>
    <col min="6916" max="6916" width="40.5703125" style="11" customWidth="1"/>
    <col min="6917" max="6917" width="0.42578125" style="11" customWidth="1"/>
    <col min="6918" max="6918" width="10.5703125" style="11" customWidth="1"/>
    <col min="6919" max="6919" width="0.5703125" style="11" customWidth="1"/>
    <col min="6920" max="6920" width="10.5703125" style="11" customWidth="1"/>
    <col min="6921" max="6921" width="0.5703125" style="11" customWidth="1"/>
    <col min="6922" max="6922" width="10.5703125" style="11" customWidth="1"/>
    <col min="6923" max="6923" width="0.5703125" style="11" customWidth="1"/>
    <col min="6924" max="6924" width="10.5703125" style="11" customWidth="1"/>
    <col min="6925" max="7168" width="9.28515625" style="11"/>
    <col min="7169" max="7171" width="1.5703125" style="11" customWidth="1"/>
    <col min="7172" max="7172" width="40.5703125" style="11" customWidth="1"/>
    <col min="7173" max="7173" width="0.42578125" style="11" customWidth="1"/>
    <col min="7174" max="7174" width="10.5703125" style="11" customWidth="1"/>
    <col min="7175" max="7175" width="0.5703125" style="11" customWidth="1"/>
    <col min="7176" max="7176" width="10.5703125" style="11" customWidth="1"/>
    <col min="7177" max="7177" width="0.5703125" style="11" customWidth="1"/>
    <col min="7178" max="7178" width="10.5703125" style="11" customWidth="1"/>
    <col min="7179" max="7179" width="0.5703125" style="11" customWidth="1"/>
    <col min="7180" max="7180" width="10.5703125" style="11" customWidth="1"/>
    <col min="7181" max="7424" width="9.28515625" style="11"/>
    <col min="7425" max="7427" width="1.5703125" style="11" customWidth="1"/>
    <col min="7428" max="7428" width="40.5703125" style="11" customWidth="1"/>
    <col min="7429" max="7429" width="0.42578125" style="11" customWidth="1"/>
    <col min="7430" max="7430" width="10.5703125" style="11" customWidth="1"/>
    <col min="7431" max="7431" width="0.5703125" style="11" customWidth="1"/>
    <col min="7432" max="7432" width="10.5703125" style="11" customWidth="1"/>
    <col min="7433" max="7433" width="0.5703125" style="11" customWidth="1"/>
    <col min="7434" max="7434" width="10.5703125" style="11" customWidth="1"/>
    <col min="7435" max="7435" width="0.5703125" style="11" customWidth="1"/>
    <col min="7436" max="7436" width="10.5703125" style="11" customWidth="1"/>
    <col min="7437" max="7680" width="9.28515625" style="11"/>
    <col min="7681" max="7683" width="1.5703125" style="11" customWidth="1"/>
    <col min="7684" max="7684" width="40.5703125" style="11" customWidth="1"/>
    <col min="7685" max="7685" width="0.42578125" style="11" customWidth="1"/>
    <col min="7686" max="7686" width="10.5703125" style="11" customWidth="1"/>
    <col min="7687" max="7687" width="0.5703125" style="11" customWidth="1"/>
    <col min="7688" max="7688" width="10.5703125" style="11" customWidth="1"/>
    <col min="7689" max="7689" width="0.5703125" style="11" customWidth="1"/>
    <col min="7690" max="7690" width="10.5703125" style="11" customWidth="1"/>
    <col min="7691" max="7691" width="0.5703125" style="11" customWidth="1"/>
    <col min="7692" max="7692" width="10.5703125" style="11" customWidth="1"/>
    <col min="7693" max="7936" width="9.28515625" style="11"/>
    <col min="7937" max="7939" width="1.5703125" style="11" customWidth="1"/>
    <col min="7940" max="7940" width="40.5703125" style="11" customWidth="1"/>
    <col min="7941" max="7941" width="0.42578125" style="11" customWidth="1"/>
    <col min="7942" max="7942" width="10.5703125" style="11" customWidth="1"/>
    <col min="7943" max="7943" width="0.5703125" style="11" customWidth="1"/>
    <col min="7944" max="7944" width="10.5703125" style="11" customWidth="1"/>
    <col min="7945" max="7945" width="0.5703125" style="11" customWidth="1"/>
    <col min="7946" max="7946" width="10.5703125" style="11" customWidth="1"/>
    <col min="7947" max="7947" width="0.5703125" style="11" customWidth="1"/>
    <col min="7948" max="7948" width="10.5703125" style="11" customWidth="1"/>
    <col min="7949" max="8192" width="9.28515625" style="11"/>
    <col min="8193" max="8195" width="1.5703125" style="11" customWidth="1"/>
    <col min="8196" max="8196" width="40.5703125" style="11" customWidth="1"/>
    <col min="8197" max="8197" width="0.42578125" style="11" customWidth="1"/>
    <col min="8198" max="8198" width="10.5703125" style="11" customWidth="1"/>
    <col min="8199" max="8199" width="0.5703125" style="11" customWidth="1"/>
    <col min="8200" max="8200" width="10.5703125" style="11" customWidth="1"/>
    <col min="8201" max="8201" width="0.5703125" style="11" customWidth="1"/>
    <col min="8202" max="8202" width="10.5703125" style="11" customWidth="1"/>
    <col min="8203" max="8203" width="0.5703125" style="11" customWidth="1"/>
    <col min="8204" max="8204" width="10.5703125" style="11" customWidth="1"/>
    <col min="8205" max="8448" width="9.28515625" style="11"/>
    <col min="8449" max="8451" width="1.5703125" style="11" customWidth="1"/>
    <col min="8452" max="8452" width="40.5703125" style="11" customWidth="1"/>
    <col min="8453" max="8453" width="0.42578125" style="11" customWidth="1"/>
    <col min="8454" max="8454" width="10.5703125" style="11" customWidth="1"/>
    <col min="8455" max="8455" width="0.5703125" style="11" customWidth="1"/>
    <col min="8456" max="8456" width="10.5703125" style="11" customWidth="1"/>
    <col min="8457" max="8457" width="0.5703125" style="11" customWidth="1"/>
    <col min="8458" max="8458" width="10.5703125" style="11" customWidth="1"/>
    <col min="8459" max="8459" width="0.5703125" style="11" customWidth="1"/>
    <col min="8460" max="8460" width="10.5703125" style="11" customWidth="1"/>
    <col min="8461" max="8704" width="9.28515625" style="11"/>
    <col min="8705" max="8707" width="1.5703125" style="11" customWidth="1"/>
    <col min="8708" max="8708" width="40.5703125" style="11" customWidth="1"/>
    <col min="8709" max="8709" width="0.42578125" style="11" customWidth="1"/>
    <col min="8710" max="8710" width="10.5703125" style="11" customWidth="1"/>
    <col min="8711" max="8711" width="0.5703125" style="11" customWidth="1"/>
    <col min="8712" max="8712" width="10.5703125" style="11" customWidth="1"/>
    <col min="8713" max="8713" width="0.5703125" style="11" customWidth="1"/>
    <col min="8714" max="8714" width="10.5703125" style="11" customWidth="1"/>
    <col min="8715" max="8715" width="0.5703125" style="11" customWidth="1"/>
    <col min="8716" max="8716" width="10.5703125" style="11" customWidth="1"/>
    <col min="8717" max="8960" width="9.28515625" style="11"/>
    <col min="8961" max="8963" width="1.5703125" style="11" customWidth="1"/>
    <col min="8964" max="8964" width="40.5703125" style="11" customWidth="1"/>
    <col min="8965" max="8965" width="0.42578125" style="11" customWidth="1"/>
    <col min="8966" max="8966" width="10.5703125" style="11" customWidth="1"/>
    <col min="8967" max="8967" width="0.5703125" style="11" customWidth="1"/>
    <col min="8968" max="8968" width="10.5703125" style="11" customWidth="1"/>
    <col min="8969" max="8969" width="0.5703125" style="11" customWidth="1"/>
    <col min="8970" max="8970" width="10.5703125" style="11" customWidth="1"/>
    <col min="8971" max="8971" width="0.5703125" style="11" customWidth="1"/>
    <col min="8972" max="8972" width="10.5703125" style="11" customWidth="1"/>
    <col min="8973" max="9216" width="9.28515625" style="11"/>
    <col min="9217" max="9219" width="1.5703125" style="11" customWidth="1"/>
    <col min="9220" max="9220" width="40.5703125" style="11" customWidth="1"/>
    <col min="9221" max="9221" width="0.42578125" style="11" customWidth="1"/>
    <col min="9222" max="9222" width="10.5703125" style="11" customWidth="1"/>
    <col min="9223" max="9223" width="0.5703125" style="11" customWidth="1"/>
    <col min="9224" max="9224" width="10.5703125" style="11" customWidth="1"/>
    <col min="9225" max="9225" width="0.5703125" style="11" customWidth="1"/>
    <col min="9226" max="9226" width="10.5703125" style="11" customWidth="1"/>
    <col min="9227" max="9227" width="0.5703125" style="11" customWidth="1"/>
    <col min="9228" max="9228" width="10.5703125" style="11" customWidth="1"/>
    <col min="9229" max="9472" width="9.28515625" style="11"/>
    <col min="9473" max="9475" width="1.5703125" style="11" customWidth="1"/>
    <col min="9476" max="9476" width="40.5703125" style="11" customWidth="1"/>
    <col min="9477" max="9477" width="0.42578125" style="11" customWidth="1"/>
    <col min="9478" max="9478" width="10.5703125" style="11" customWidth="1"/>
    <col min="9479" max="9479" width="0.5703125" style="11" customWidth="1"/>
    <col min="9480" max="9480" width="10.5703125" style="11" customWidth="1"/>
    <col min="9481" max="9481" width="0.5703125" style="11" customWidth="1"/>
    <col min="9482" max="9482" width="10.5703125" style="11" customWidth="1"/>
    <col min="9483" max="9483" width="0.5703125" style="11" customWidth="1"/>
    <col min="9484" max="9484" width="10.5703125" style="11" customWidth="1"/>
    <col min="9485" max="9728" width="9.28515625" style="11"/>
    <col min="9729" max="9731" width="1.5703125" style="11" customWidth="1"/>
    <col min="9732" max="9732" width="40.5703125" style="11" customWidth="1"/>
    <col min="9733" max="9733" width="0.42578125" style="11" customWidth="1"/>
    <col min="9734" max="9734" width="10.5703125" style="11" customWidth="1"/>
    <col min="9735" max="9735" width="0.5703125" style="11" customWidth="1"/>
    <col min="9736" max="9736" width="10.5703125" style="11" customWidth="1"/>
    <col min="9737" max="9737" width="0.5703125" style="11" customWidth="1"/>
    <col min="9738" max="9738" width="10.5703125" style="11" customWidth="1"/>
    <col min="9739" max="9739" width="0.5703125" style="11" customWidth="1"/>
    <col min="9740" max="9740" width="10.5703125" style="11" customWidth="1"/>
    <col min="9741" max="9984" width="9.28515625" style="11"/>
    <col min="9985" max="9987" width="1.5703125" style="11" customWidth="1"/>
    <col min="9988" max="9988" width="40.5703125" style="11" customWidth="1"/>
    <col min="9989" max="9989" width="0.42578125" style="11" customWidth="1"/>
    <col min="9990" max="9990" width="10.5703125" style="11" customWidth="1"/>
    <col min="9991" max="9991" width="0.5703125" style="11" customWidth="1"/>
    <col min="9992" max="9992" width="10.5703125" style="11" customWidth="1"/>
    <col min="9993" max="9993" width="0.5703125" style="11" customWidth="1"/>
    <col min="9994" max="9994" width="10.5703125" style="11" customWidth="1"/>
    <col min="9995" max="9995" width="0.5703125" style="11" customWidth="1"/>
    <col min="9996" max="9996" width="10.5703125" style="11" customWidth="1"/>
    <col min="9997" max="10240" width="9.28515625" style="11"/>
    <col min="10241" max="10243" width="1.5703125" style="11" customWidth="1"/>
    <col min="10244" max="10244" width="40.5703125" style="11" customWidth="1"/>
    <col min="10245" max="10245" width="0.42578125" style="11" customWidth="1"/>
    <col min="10246" max="10246" width="10.5703125" style="11" customWidth="1"/>
    <col min="10247" max="10247" width="0.5703125" style="11" customWidth="1"/>
    <col min="10248" max="10248" width="10.5703125" style="11" customWidth="1"/>
    <col min="10249" max="10249" width="0.5703125" style="11" customWidth="1"/>
    <col min="10250" max="10250" width="10.5703125" style="11" customWidth="1"/>
    <col min="10251" max="10251" width="0.5703125" style="11" customWidth="1"/>
    <col min="10252" max="10252" width="10.5703125" style="11" customWidth="1"/>
    <col min="10253" max="10496" width="9.28515625" style="11"/>
    <col min="10497" max="10499" width="1.5703125" style="11" customWidth="1"/>
    <col min="10500" max="10500" width="40.5703125" style="11" customWidth="1"/>
    <col min="10501" max="10501" width="0.42578125" style="11" customWidth="1"/>
    <col min="10502" max="10502" width="10.5703125" style="11" customWidth="1"/>
    <col min="10503" max="10503" width="0.5703125" style="11" customWidth="1"/>
    <col min="10504" max="10504" width="10.5703125" style="11" customWidth="1"/>
    <col min="10505" max="10505" width="0.5703125" style="11" customWidth="1"/>
    <col min="10506" max="10506" width="10.5703125" style="11" customWidth="1"/>
    <col min="10507" max="10507" width="0.5703125" style="11" customWidth="1"/>
    <col min="10508" max="10508" width="10.5703125" style="11" customWidth="1"/>
    <col min="10509" max="10752" width="9.28515625" style="11"/>
    <col min="10753" max="10755" width="1.5703125" style="11" customWidth="1"/>
    <col min="10756" max="10756" width="40.5703125" style="11" customWidth="1"/>
    <col min="10757" max="10757" width="0.42578125" style="11" customWidth="1"/>
    <col min="10758" max="10758" width="10.5703125" style="11" customWidth="1"/>
    <col min="10759" max="10759" width="0.5703125" style="11" customWidth="1"/>
    <col min="10760" max="10760" width="10.5703125" style="11" customWidth="1"/>
    <col min="10761" max="10761" width="0.5703125" style="11" customWidth="1"/>
    <col min="10762" max="10762" width="10.5703125" style="11" customWidth="1"/>
    <col min="10763" max="10763" width="0.5703125" style="11" customWidth="1"/>
    <col min="10764" max="10764" width="10.5703125" style="11" customWidth="1"/>
    <col min="10765" max="11008" width="9.28515625" style="11"/>
    <col min="11009" max="11011" width="1.5703125" style="11" customWidth="1"/>
    <col min="11012" max="11012" width="40.5703125" style="11" customWidth="1"/>
    <col min="11013" max="11013" width="0.42578125" style="11" customWidth="1"/>
    <col min="11014" max="11014" width="10.5703125" style="11" customWidth="1"/>
    <col min="11015" max="11015" width="0.5703125" style="11" customWidth="1"/>
    <col min="11016" max="11016" width="10.5703125" style="11" customWidth="1"/>
    <col min="11017" max="11017" width="0.5703125" style="11" customWidth="1"/>
    <col min="11018" max="11018" width="10.5703125" style="11" customWidth="1"/>
    <col min="11019" max="11019" width="0.5703125" style="11" customWidth="1"/>
    <col min="11020" max="11020" width="10.5703125" style="11" customWidth="1"/>
    <col min="11021" max="11264" width="9.28515625" style="11"/>
    <col min="11265" max="11267" width="1.5703125" style="11" customWidth="1"/>
    <col min="11268" max="11268" width="40.5703125" style="11" customWidth="1"/>
    <col min="11269" max="11269" width="0.42578125" style="11" customWidth="1"/>
    <col min="11270" max="11270" width="10.5703125" style="11" customWidth="1"/>
    <col min="11271" max="11271" width="0.5703125" style="11" customWidth="1"/>
    <col min="11272" max="11272" width="10.5703125" style="11" customWidth="1"/>
    <col min="11273" max="11273" width="0.5703125" style="11" customWidth="1"/>
    <col min="11274" max="11274" width="10.5703125" style="11" customWidth="1"/>
    <col min="11275" max="11275" width="0.5703125" style="11" customWidth="1"/>
    <col min="11276" max="11276" width="10.5703125" style="11" customWidth="1"/>
    <col min="11277" max="11520" width="9.28515625" style="11"/>
    <col min="11521" max="11523" width="1.5703125" style="11" customWidth="1"/>
    <col min="11524" max="11524" width="40.5703125" style="11" customWidth="1"/>
    <col min="11525" max="11525" width="0.42578125" style="11" customWidth="1"/>
    <col min="11526" max="11526" width="10.5703125" style="11" customWidth="1"/>
    <col min="11527" max="11527" width="0.5703125" style="11" customWidth="1"/>
    <col min="11528" max="11528" width="10.5703125" style="11" customWidth="1"/>
    <col min="11529" max="11529" width="0.5703125" style="11" customWidth="1"/>
    <col min="11530" max="11530" width="10.5703125" style="11" customWidth="1"/>
    <col min="11531" max="11531" width="0.5703125" style="11" customWidth="1"/>
    <col min="11532" max="11532" width="10.5703125" style="11" customWidth="1"/>
    <col min="11533" max="11776" width="9.28515625" style="11"/>
    <col min="11777" max="11779" width="1.5703125" style="11" customWidth="1"/>
    <col min="11780" max="11780" width="40.5703125" style="11" customWidth="1"/>
    <col min="11781" max="11781" width="0.42578125" style="11" customWidth="1"/>
    <col min="11782" max="11782" width="10.5703125" style="11" customWidth="1"/>
    <col min="11783" max="11783" width="0.5703125" style="11" customWidth="1"/>
    <col min="11784" max="11784" width="10.5703125" style="11" customWidth="1"/>
    <col min="11785" max="11785" width="0.5703125" style="11" customWidth="1"/>
    <col min="11786" max="11786" width="10.5703125" style="11" customWidth="1"/>
    <col min="11787" max="11787" width="0.5703125" style="11" customWidth="1"/>
    <col min="11788" max="11788" width="10.5703125" style="11" customWidth="1"/>
    <col min="11789" max="12032" width="9.28515625" style="11"/>
    <col min="12033" max="12035" width="1.5703125" style="11" customWidth="1"/>
    <col min="12036" max="12036" width="40.5703125" style="11" customWidth="1"/>
    <col min="12037" max="12037" width="0.42578125" style="11" customWidth="1"/>
    <col min="12038" max="12038" width="10.5703125" style="11" customWidth="1"/>
    <col min="12039" max="12039" width="0.5703125" style="11" customWidth="1"/>
    <col min="12040" max="12040" width="10.5703125" style="11" customWidth="1"/>
    <col min="12041" max="12041" width="0.5703125" style="11" customWidth="1"/>
    <col min="12042" max="12042" width="10.5703125" style="11" customWidth="1"/>
    <col min="12043" max="12043" width="0.5703125" style="11" customWidth="1"/>
    <col min="12044" max="12044" width="10.5703125" style="11" customWidth="1"/>
    <col min="12045" max="12288" width="9.28515625" style="11"/>
    <col min="12289" max="12291" width="1.5703125" style="11" customWidth="1"/>
    <col min="12292" max="12292" width="40.5703125" style="11" customWidth="1"/>
    <col min="12293" max="12293" width="0.42578125" style="11" customWidth="1"/>
    <col min="12294" max="12294" width="10.5703125" style="11" customWidth="1"/>
    <col min="12295" max="12295" width="0.5703125" style="11" customWidth="1"/>
    <col min="12296" max="12296" width="10.5703125" style="11" customWidth="1"/>
    <col min="12297" max="12297" width="0.5703125" style="11" customWidth="1"/>
    <col min="12298" max="12298" width="10.5703125" style="11" customWidth="1"/>
    <col min="12299" max="12299" width="0.5703125" style="11" customWidth="1"/>
    <col min="12300" max="12300" width="10.5703125" style="11" customWidth="1"/>
    <col min="12301" max="12544" width="9.28515625" style="11"/>
    <col min="12545" max="12547" width="1.5703125" style="11" customWidth="1"/>
    <col min="12548" max="12548" width="40.5703125" style="11" customWidth="1"/>
    <col min="12549" max="12549" width="0.42578125" style="11" customWidth="1"/>
    <col min="12550" max="12550" width="10.5703125" style="11" customWidth="1"/>
    <col min="12551" max="12551" width="0.5703125" style="11" customWidth="1"/>
    <col min="12552" max="12552" width="10.5703125" style="11" customWidth="1"/>
    <col min="12553" max="12553" width="0.5703125" style="11" customWidth="1"/>
    <col min="12554" max="12554" width="10.5703125" style="11" customWidth="1"/>
    <col min="12555" max="12555" width="0.5703125" style="11" customWidth="1"/>
    <col min="12556" max="12556" width="10.5703125" style="11" customWidth="1"/>
    <col min="12557" max="12800" width="9.28515625" style="11"/>
    <col min="12801" max="12803" width="1.5703125" style="11" customWidth="1"/>
    <col min="12804" max="12804" width="40.5703125" style="11" customWidth="1"/>
    <col min="12805" max="12805" width="0.42578125" style="11" customWidth="1"/>
    <col min="12806" max="12806" width="10.5703125" style="11" customWidth="1"/>
    <col min="12807" max="12807" width="0.5703125" style="11" customWidth="1"/>
    <col min="12808" max="12808" width="10.5703125" style="11" customWidth="1"/>
    <col min="12809" max="12809" width="0.5703125" style="11" customWidth="1"/>
    <col min="12810" max="12810" width="10.5703125" style="11" customWidth="1"/>
    <col min="12811" max="12811" width="0.5703125" style="11" customWidth="1"/>
    <col min="12812" max="12812" width="10.5703125" style="11" customWidth="1"/>
    <col min="12813" max="13056" width="9.28515625" style="11"/>
    <col min="13057" max="13059" width="1.5703125" style="11" customWidth="1"/>
    <col min="13060" max="13060" width="40.5703125" style="11" customWidth="1"/>
    <col min="13061" max="13061" width="0.42578125" style="11" customWidth="1"/>
    <col min="13062" max="13062" width="10.5703125" style="11" customWidth="1"/>
    <col min="13063" max="13063" width="0.5703125" style="11" customWidth="1"/>
    <col min="13064" max="13064" width="10.5703125" style="11" customWidth="1"/>
    <col min="13065" max="13065" width="0.5703125" style="11" customWidth="1"/>
    <col min="13066" max="13066" width="10.5703125" style="11" customWidth="1"/>
    <col min="13067" max="13067" width="0.5703125" style="11" customWidth="1"/>
    <col min="13068" max="13068" width="10.5703125" style="11" customWidth="1"/>
    <col min="13069" max="13312" width="9.28515625" style="11"/>
    <col min="13313" max="13315" width="1.5703125" style="11" customWidth="1"/>
    <col min="13316" max="13316" width="40.5703125" style="11" customWidth="1"/>
    <col min="13317" max="13317" width="0.42578125" style="11" customWidth="1"/>
    <col min="13318" max="13318" width="10.5703125" style="11" customWidth="1"/>
    <col min="13319" max="13319" width="0.5703125" style="11" customWidth="1"/>
    <col min="13320" max="13320" width="10.5703125" style="11" customWidth="1"/>
    <col min="13321" max="13321" width="0.5703125" style="11" customWidth="1"/>
    <col min="13322" max="13322" width="10.5703125" style="11" customWidth="1"/>
    <col min="13323" max="13323" width="0.5703125" style="11" customWidth="1"/>
    <col min="13324" max="13324" width="10.5703125" style="11" customWidth="1"/>
    <col min="13325" max="13568" width="9.28515625" style="11"/>
    <col min="13569" max="13571" width="1.5703125" style="11" customWidth="1"/>
    <col min="13572" max="13572" width="40.5703125" style="11" customWidth="1"/>
    <col min="13573" max="13573" width="0.42578125" style="11" customWidth="1"/>
    <col min="13574" max="13574" width="10.5703125" style="11" customWidth="1"/>
    <col min="13575" max="13575" width="0.5703125" style="11" customWidth="1"/>
    <col min="13576" max="13576" width="10.5703125" style="11" customWidth="1"/>
    <col min="13577" max="13577" width="0.5703125" style="11" customWidth="1"/>
    <col min="13578" max="13578" width="10.5703125" style="11" customWidth="1"/>
    <col min="13579" max="13579" width="0.5703125" style="11" customWidth="1"/>
    <col min="13580" max="13580" width="10.5703125" style="11" customWidth="1"/>
    <col min="13581" max="13824" width="9.28515625" style="11"/>
    <col min="13825" max="13827" width="1.5703125" style="11" customWidth="1"/>
    <col min="13828" max="13828" width="40.5703125" style="11" customWidth="1"/>
    <col min="13829" max="13829" width="0.42578125" style="11" customWidth="1"/>
    <col min="13830" max="13830" width="10.5703125" style="11" customWidth="1"/>
    <col min="13831" max="13831" width="0.5703125" style="11" customWidth="1"/>
    <col min="13832" max="13832" width="10.5703125" style="11" customWidth="1"/>
    <col min="13833" max="13833" width="0.5703125" style="11" customWidth="1"/>
    <col min="13834" max="13834" width="10.5703125" style="11" customWidth="1"/>
    <col min="13835" max="13835" width="0.5703125" style="11" customWidth="1"/>
    <col min="13836" max="13836" width="10.5703125" style="11" customWidth="1"/>
    <col min="13837" max="14080" width="9.28515625" style="11"/>
    <col min="14081" max="14083" width="1.5703125" style="11" customWidth="1"/>
    <col min="14084" max="14084" width="40.5703125" style="11" customWidth="1"/>
    <col min="14085" max="14085" width="0.42578125" style="11" customWidth="1"/>
    <col min="14086" max="14086" width="10.5703125" style="11" customWidth="1"/>
    <col min="14087" max="14087" width="0.5703125" style="11" customWidth="1"/>
    <col min="14088" max="14088" width="10.5703125" style="11" customWidth="1"/>
    <col min="14089" max="14089" width="0.5703125" style="11" customWidth="1"/>
    <col min="14090" max="14090" width="10.5703125" style="11" customWidth="1"/>
    <col min="14091" max="14091" width="0.5703125" style="11" customWidth="1"/>
    <col min="14092" max="14092" width="10.5703125" style="11" customWidth="1"/>
    <col min="14093" max="14336" width="9.28515625" style="11"/>
    <col min="14337" max="14339" width="1.5703125" style="11" customWidth="1"/>
    <col min="14340" max="14340" width="40.5703125" style="11" customWidth="1"/>
    <col min="14341" max="14341" width="0.42578125" style="11" customWidth="1"/>
    <col min="14342" max="14342" width="10.5703125" style="11" customWidth="1"/>
    <col min="14343" max="14343" width="0.5703125" style="11" customWidth="1"/>
    <col min="14344" max="14344" width="10.5703125" style="11" customWidth="1"/>
    <col min="14345" max="14345" width="0.5703125" style="11" customWidth="1"/>
    <col min="14346" max="14346" width="10.5703125" style="11" customWidth="1"/>
    <col min="14347" max="14347" width="0.5703125" style="11" customWidth="1"/>
    <col min="14348" max="14348" width="10.5703125" style="11" customWidth="1"/>
    <col min="14349" max="14592" width="9.28515625" style="11"/>
    <col min="14593" max="14595" width="1.5703125" style="11" customWidth="1"/>
    <col min="14596" max="14596" width="40.5703125" style="11" customWidth="1"/>
    <col min="14597" max="14597" width="0.42578125" style="11" customWidth="1"/>
    <col min="14598" max="14598" width="10.5703125" style="11" customWidth="1"/>
    <col min="14599" max="14599" width="0.5703125" style="11" customWidth="1"/>
    <col min="14600" max="14600" width="10.5703125" style="11" customWidth="1"/>
    <col min="14601" max="14601" width="0.5703125" style="11" customWidth="1"/>
    <col min="14602" max="14602" width="10.5703125" style="11" customWidth="1"/>
    <col min="14603" max="14603" width="0.5703125" style="11" customWidth="1"/>
    <col min="14604" max="14604" width="10.5703125" style="11" customWidth="1"/>
    <col min="14605" max="14848" width="9.28515625" style="11"/>
    <col min="14849" max="14851" width="1.5703125" style="11" customWidth="1"/>
    <col min="14852" max="14852" width="40.5703125" style="11" customWidth="1"/>
    <col min="14853" max="14853" width="0.42578125" style="11" customWidth="1"/>
    <col min="14854" max="14854" width="10.5703125" style="11" customWidth="1"/>
    <col min="14855" max="14855" width="0.5703125" style="11" customWidth="1"/>
    <col min="14856" max="14856" width="10.5703125" style="11" customWidth="1"/>
    <col min="14857" max="14857" width="0.5703125" style="11" customWidth="1"/>
    <col min="14858" max="14858" width="10.5703125" style="11" customWidth="1"/>
    <col min="14859" max="14859" width="0.5703125" style="11" customWidth="1"/>
    <col min="14860" max="14860" width="10.5703125" style="11" customWidth="1"/>
    <col min="14861" max="15104" width="9.28515625" style="11"/>
    <col min="15105" max="15107" width="1.5703125" style="11" customWidth="1"/>
    <col min="15108" max="15108" width="40.5703125" style="11" customWidth="1"/>
    <col min="15109" max="15109" width="0.42578125" style="11" customWidth="1"/>
    <col min="15110" max="15110" width="10.5703125" style="11" customWidth="1"/>
    <col min="15111" max="15111" width="0.5703125" style="11" customWidth="1"/>
    <col min="15112" max="15112" width="10.5703125" style="11" customWidth="1"/>
    <col min="15113" max="15113" width="0.5703125" style="11" customWidth="1"/>
    <col min="15114" max="15114" width="10.5703125" style="11" customWidth="1"/>
    <col min="15115" max="15115" width="0.5703125" style="11" customWidth="1"/>
    <col min="15116" max="15116" width="10.5703125" style="11" customWidth="1"/>
    <col min="15117" max="15360" width="9.28515625" style="11"/>
    <col min="15361" max="15363" width="1.5703125" style="11" customWidth="1"/>
    <col min="15364" max="15364" width="40.5703125" style="11" customWidth="1"/>
    <col min="15365" max="15365" width="0.42578125" style="11" customWidth="1"/>
    <col min="15366" max="15366" width="10.5703125" style="11" customWidth="1"/>
    <col min="15367" max="15367" width="0.5703125" style="11" customWidth="1"/>
    <col min="15368" max="15368" width="10.5703125" style="11" customWidth="1"/>
    <col min="15369" max="15369" width="0.5703125" style="11" customWidth="1"/>
    <col min="15370" max="15370" width="10.5703125" style="11" customWidth="1"/>
    <col min="15371" max="15371" width="0.5703125" style="11" customWidth="1"/>
    <col min="15372" max="15372" width="10.5703125" style="11" customWidth="1"/>
    <col min="15373" max="15616" width="9.28515625" style="11"/>
    <col min="15617" max="15619" width="1.5703125" style="11" customWidth="1"/>
    <col min="15620" max="15620" width="40.5703125" style="11" customWidth="1"/>
    <col min="15621" max="15621" width="0.42578125" style="11" customWidth="1"/>
    <col min="15622" max="15622" width="10.5703125" style="11" customWidth="1"/>
    <col min="15623" max="15623" width="0.5703125" style="11" customWidth="1"/>
    <col min="15624" max="15624" width="10.5703125" style="11" customWidth="1"/>
    <col min="15625" max="15625" width="0.5703125" style="11" customWidth="1"/>
    <col min="15626" max="15626" width="10.5703125" style="11" customWidth="1"/>
    <col min="15627" max="15627" width="0.5703125" style="11" customWidth="1"/>
    <col min="15628" max="15628" width="10.5703125" style="11" customWidth="1"/>
    <col min="15629" max="15872" width="9.28515625" style="11"/>
    <col min="15873" max="15875" width="1.5703125" style="11" customWidth="1"/>
    <col min="15876" max="15876" width="40.5703125" style="11" customWidth="1"/>
    <col min="15877" max="15877" width="0.42578125" style="11" customWidth="1"/>
    <col min="15878" max="15878" width="10.5703125" style="11" customWidth="1"/>
    <col min="15879" max="15879" width="0.5703125" style="11" customWidth="1"/>
    <col min="15880" max="15880" width="10.5703125" style="11" customWidth="1"/>
    <col min="15881" max="15881" width="0.5703125" style="11" customWidth="1"/>
    <col min="15882" max="15882" width="10.5703125" style="11" customWidth="1"/>
    <col min="15883" max="15883" width="0.5703125" style="11" customWidth="1"/>
    <col min="15884" max="15884" width="10.5703125" style="11" customWidth="1"/>
    <col min="15885" max="16128" width="9.28515625" style="11"/>
    <col min="16129" max="16131" width="1.5703125" style="11" customWidth="1"/>
    <col min="16132" max="16132" width="40.5703125" style="11" customWidth="1"/>
    <col min="16133" max="16133" width="0.42578125" style="11" customWidth="1"/>
    <col min="16134" max="16134" width="10.5703125" style="11" customWidth="1"/>
    <col min="16135" max="16135" width="0.5703125" style="11" customWidth="1"/>
    <col min="16136" max="16136" width="10.5703125" style="11" customWidth="1"/>
    <col min="16137" max="16137" width="0.5703125" style="11" customWidth="1"/>
    <col min="16138" max="16138" width="10.5703125" style="11" customWidth="1"/>
    <col min="16139" max="16139" width="0.5703125" style="11" customWidth="1"/>
    <col min="16140" max="16140" width="10.5703125" style="11" customWidth="1"/>
    <col min="16141" max="16384" width="9.28515625" style="11"/>
  </cols>
  <sheetData>
    <row r="1" spans="1:15" ht="23.1" customHeight="1">
      <c r="L1" s="137" t="s">
        <v>140</v>
      </c>
    </row>
    <row r="2" spans="1:15" ht="23.1" customHeight="1">
      <c r="L2" s="137" t="s">
        <v>141</v>
      </c>
    </row>
    <row r="3" spans="1:15" ht="23.1" customHeight="1">
      <c r="A3" s="278" t="s">
        <v>228</v>
      </c>
      <c r="B3" s="279"/>
      <c r="C3" s="279"/>
      <c r="D3" s="279"/>
      <c r="E3" s="279"/>
      <c r="F3" s="279"/>
      <c r="G3" s="279"/>
      <c r="H3" s="279"/>
      <c r="I3" s="279"/>
      <c r="J3" s="279"/>
      <c r="K3" s="279"/>
      <c r="L3" s="279"/>
    </row>
    <row r="4" spans="1:15" ht="23.1" customHeight="1">
      <c r="A4" s="279" t="s">
        <v>122</v>
      </c>
      <c r="B4" s="279"/>
      <c r="C4" s="279"/>
      <c r="D4" s="279"/>
      <c r="E4" s="279"/>
      <c r="F4" s="279"/>
      <c r="G4" s="279"/>
      <c r="H4" s="279"/>
      <c r="I4" s="279"/>
      <c r="J4" s="279"/>
      <c r="K4" s="279"/>
      <c r="L4" s="279"/>
    </row>
    <row r="5" spans="1:15" ht="23.1" customHeight="1">
      <c r="A5" s="279" t="s">
        <v>51</v>
      </c>
      <c r="B5" s="279"/>
      <c r="C5" s="279"/>
      <c r="D5" s="279"/>
      <c r="E5" s="279"/>
      <c r="F5" s="279"/>
      <c r="G5" s="279"/>
      <c r="H5" s="279"/>
      <c r="I5" s="279"/>
      <c r="J5" s="279"/>
      <c r="K5" s="279"/>
      <c r="L5" s="279"/>
    </row>
    <row r="6" spans="1:15" ht="23.1" customHeight="1">
      <c r="A6" s="280" t="s">
        <v>232</v>
      </c>
      <c r="B6" s="280"/>
      <c r="C6" s="280"/>
      <c r="D6" s="280"/>
      <c r="E6" s="280"/>
      <c r="F6" s="280"/>
      <c r="G6" s="280"/>
      <c r="H6" s="280"/>
      <c r="I6" s="280"/>
      <c r="J6" s="280"/>
      <c r="K6" s="280"/>
      <c r="L6" s="280"/>
    </row>
    <row r="7" spans="1:15" ht="15.6" customHeight="1">
      <c r="A7" s="20"/>
      <c r="B7" s="20"/>
      <c r="C7" s="20"/>
      <c r="D7" s="14"/>
      <c r="E7" s="13"/>
      <c r="F7" s="252" t="s">
        <v>142</v>
      </c>
      <c r="G7" s="252"/>
      <c r="H7" s="252"/>
      <c r="I7" s="252"/>
      <c r="J7" s="252"/>
      <c r="K7" s="252"/>
      <c r="L7" s="252"/>
    </row>
    <row r="8" spans="1:15" ht="15.6" customHeight="1">
      <c r="A8" s="22"/>
      <c r="B8" s="22"/>
      <c r="C8" s="22"/>
      <c r="D8" s="16"/>
      <c r="E8" s="15"/>
      <c r="F8" s="257" t="s">
        <v>113</v>
      </c>
      <c r="G8" s="257"/>
      <c r="H8" s="257"/>
      <c r="I8" s="45"/>
      <c r="J8" s="253" t="s">
        <v>63</v>
      </c>
      <c r="K8" s="253"/>
      <c r="L8" s="253"/>
    </row>
    <row r="9" spans="1:15" ht="15.6" customHeight="1">
      <c r="A9" s="20"/>
      <c r="B9" s="20"/>
      <c r="C9" s="20"/>
      <c r="D9" s="14"/>
      <c r="E9" s="13"/>
      <c r="F9" s="17">
        <v>2022</v>
      </c>
      <c r="G9" s="13"/>
      <c r="H9" s="17">
        <v>2021</v>
      </c>
      <c r="I9" s="13"/>
      <c r="J9" s="17">
        <v>2022</v>
      </c>
      <c r="K9" s="13"/>
      <c r="L9" s="17">
        <v>2021</v>
      </c>
    </row>
    <row r="10" spans="1:15" ht="15.6" customHeight="1">
      <c r="A10" s="23" t="s">
        <v>24</v>
      </c>
      <c r="B10" s="20"/>
      <c r="C10" s="20"/>
      <c r="D10" s="13"/>
      <c r="E10" s="13"/>
      <c r="F10" s="24"/>
      <c r="G10" s="13"/>
      <c r="H10" s="24"/>
      <c r="I10" s="13"/>
      <c r="J10" s="24"/>
      <c r="K10" s="13"/>
      <c r="L10" s="24"/>
    </row>
    <row r="11" spans="1:15" ht="15.6" customHeight="1">
      <c r="A11" s="20"/>
      <c r="B11" s="25" t="s">
        <v>143</v>
      </c>
      <c r="C11" s="20"/>
      <c r="D11" s="13"/>
      <c r="E11" s="13"/>
      <c r="F11" s="26">
        <v>56437</v>
      </c>
      <c r="G11" s="19"/>
      <c r="H11" s="26">
        <v>71587</v>
      </c>
      <c r="I11" s="19"/>
      <c r="J11" s="31">
        <v>62626</v>
      </c>
      <c r="K11" s="19"/>
      <c r="L11" s="26">
        <v>22206</v>
      </c>
    </row>
    <row r="12" spans="1:15" ht="15.6" customHeight="1">
      <c r="A12" s="20"/>
      <c r="B12" s="25" t="s">
        <v>219</v>
      </c>
      <c r="C12" s="20"/>
      <c r="D12" s="20"/>
      <c r="E12" s="13"/>
      <c r="F12" s="117"/>
      <c r="G12" s="19"/>
      <c r="H12" s="26"/>
      <c r="I12" s="19"/>
      <c r="J12" s="117"/>
      <c r="K12" s="19"/>
      <c r="L12" s="26"/>
    </row>
    <row r="13" spans="1:15" ht="15.6" customHeight="1">
      <c r="A13" s="20"/>
      <c r="B13" s="20"/>
      <c r="C13" s="25" t="s">
        <v>65</v>
      </c>
      <c r="D13" s="13"/>
      <c r="E13" s="13"/>
      <c r="F13" s="118"/>
      <c r="G13" s="27"/>
      <c r="H13" s="27"/>
      <c r="I13" s="27"/>
      <c r="J13" s="118"/>
      <c r="K13" s="27"/>
      <c r="L13" s="27"/>
    </row>
    <row r="14" spans="1:15" ht="15.6" customHeight="1">
      <c r="A14" s="20"/>
      <c r="B14" s="20"/>
      <c r="C14" s="25" t="s">
        <v>25</v>
      </c>
      <c r="D14" s="13"/>
      <c r="E14" s="13"/>
      <c r="F14" s="28">
        <v>40161</v>
      </c>
      <c r="G14" s="29"/>
      <c r="H14" s="28">
        <v>40892</v>
      </c>
      <c r="I14" s="29"/>
      <c r="J14" s="28">
        <v>40161</v>
      </c>
      <c r="K14" s="29"/>
      <c r="L14" s="28">
        <v>40892</v>
      </c>
    </row>
    <row r="15" spans="1:15" ht="15.6" customHeight="1">
      <c r="A15" s="20"/>
      <c r="B15" s="20"/>
      <c r="C15" s="25" t="s">
        <v>139</v>
      </c>
      <c r="D15" s="13"/>
      <c r="E15" s="13"/>
      <c r="F15" s="31">
        <v>-4284</v>
      </c>
      <c r="G15" s="29"/>
      <c r="H15" s="31">
        <v>4709</v>
      </c>
      <c r="I15" s="29"/>
      <c r="J15" s="31">
        <v>-4284</v>
      </c>
      <c r="K15" s="29"/>
      <c r="L15" s="31">
        <v>4709</v>
      </c>
      <c r="O15" s="38"/>
    </row>
    <row r="16" spans="1:15" ht="15.6" customHeight="1">
      <c r="A16" s="20"/>
      <c r="B16" s="20"/>
      <c r="C16" s="25" t="s">
        <v>244</v>
      </c>
      <c r="D16" s="13"/>
      <c r="E16" s="13"/>
      <c r="F16" s="31">
        <v>2167</v>
      </c>
      <c r="G16" s="29"/>
      <c r="H16" s="31">
        <v>-565</v>
      </c>
      <c r="I16" s="29"/>
      <c r="J16" s="31">
        <v>2167</v>
      </c>
      <c r="K16" s="29"/>
      <c r="L16" s="31">
        <v>-565</v>
      </c>
      <c r="O16" s="38"/>
    </row>
    <row r="17" spans="1:15" ht="15.6" customHeight="1">
      <c r="A17" s="20"/>
      <c r="B17" s="20"/>
      <c r="C17" s="25" t="s">
        <v>241</v>
      </c>
      <c r="D17" s="13"/>
      <c r="E17" s="13"/>
      <c r="F17" s="31">
        <v>-402</v>
      </c>
      <c r="G17" s="29"/>
      <c r="H17" s="30">
        <v>-3033</v>
      </c>
      <c r="I17" s="29"/>
      <c r="J17" s="31">
        <v>-402</v>
      </c>
      <c r="K17" s="29"/>
      <c r="L17" s="31">
        <v>-3033</v>
      </c>
    </row>
    <row r="18" spans="1:15" ht="15.6" customHeight="1">
      <c r="A18" s="20"/>
      <c r="B18" s="20"/>
      <c r="C18" s="25" t="s">
        <v>242</v>
      </c>
      <c r="D18" s="13"/>
      <c r="E18" s="13"/>
      <c r="F18" s="31">
        <v>0</v>
      </c>
      <c r="G18" s="29"/>
      <c r="H18" s="30">
        <v>-8277</v>
      </c>
      <c r="I18" s="29"/>
      <c r="J18" s="31">
        <v>0</v>
      </c>
      <c r="K18" s="29"/>
      <c r="L18" s="31">
        <v>56285</v>
      </c>
    </row>
    <row r="19" spans="1:15" ht="15.6" customHeight="1">
      <c r="A19" s="20"/>
      <c r="B19" s="20"/>
      <c r="C19" s="25" t="s">
        <v>81</v>
      </c>
      <c r="D19" s="13"/>
      <c r="E19" s="13"/>
      <c r="F19" s="30">
        <v>-3190</v>
      </c>
      <c r="G19" s="29"/>
      <c r="H19" s="30">
        <v>-455</v>
      </c>
      <c r="I19" s="29"/>
      <c r="J19" s="31">
        <v>-3190</v>
      </c>
      <c r="K19" s="29"/>
      <c r="L19" s="31">
        <v>-455</v>
      </c>
    </row>
    <row r="20" spans="1:15" ht="15.6" customHeight="1">
      <c r="A20" s="20"/>
      <c r="B20" s="20"/>
      <c r="C20" s="25" t="s">
        <v>130</v>
      </c>
      <c r="D20" s="13"/>
      <c r="E20" s="13"/>
      <c r="F20" s="30">
        <v>6553</v>
      </c>
      <c r="G20" s="29"/>
      <c r="H20" s="30">
        <v>7339</v>
      </c>
      <c r="I20" s="29"/>
      <c r="J20" s="30">
        <v>0</v>
      </c>
      <c r="K20" s="29"/>
      <c r="L20" s="30">
        <v>0</v>
      </c>
    </row>
    <row r="21" spans="1:15" ht="15.6" customHeight="1">
      <c r="A21" s="20"/>
      <c r="B21" s="20"/>
      <c r="C21" s="25" t="s">
        <v>110</v>
      </c>
      <c r="D21" s="13"/>
      <c r="E21" s="13"/>
      <c r="F21" s="31">
        <v>0</v>
      </c>
      <c r="G21" s="29"/>
      <c r="H21" s="30">
        <v>0</v>
      </c>
      <c r="I21" s="29"/>
      <c r="J21" s="31">
        <v>0</v>
      </c>
      <c r="K21" s="29"/>
      <c r="L21" s="30">
        <v>-7825</v>
      </c>
    </row>
    <row r="22" spans="1:15" ht="15.6" customHeight="1">
      <c r="A22" s="20"/>
      <c r="B22" s="20"/>
      <c r="C22" s="25" t="s">
        <v>26</v>
      </c>
      <c r="D22" s="13"/>
      <c r="E22" s="13"/>
      <c r="F22" s="30">
        <v>-36</v>
      </c>
      <c r="G22" s="19"/>
      <c r="H22" s="30">
        <v>-44</v>
      </c>
      <c r="I22" s="19"/>
      <c r="J22" s="30">
        <v>-36</v>
      </c>
      <c r="K22" s="19"/>
      <c r="L22" s="30">
        <v>-44</v>
      </c>
    </row>
    <row r="23" spans="1:15" ht="15.6" customHeight="1">
      <c r="A23" s="20"/>
      <c r="B23" s="20"/>
      <c r="C23" s="25" t="s">
        <v>90</v>
      </c>
      <c r="D23" s="13"/>
      <c r="E23" s="13"/>
      <c r="F23" s="30">
        <v>3298</v>
      </c>
      <c r="G23" s="19"/>
      <c r="H23" s="30">
        <v>3333</v>
      </c>
      <c r="I23" s="19"/>
      <c r="J23" s="30">
        <v>3298</v>
      </c>
      <c r="K23" s="19"/>
      <c r="L23" s="30">
        <v>3333</v>
      </c>
    </row>
    <row r="24" spans="1:15" ht="15.6" customHeight="1">
      <c r="A24" s="20"/>
      <c r="B24" s="20"/>
      <c r="C24" s="25" t="s">
        <v>73</v>
      </c>
      <c r="D24" s="13"/>
      <c r="E24" s="13"/>
      <c r="F24" s="30">
        <v>5933</v>
      </c>
      <c r="G24" s="19"/>
      <c r="H24" s="30">
        <v>9193</v>
      </c>
      <c r="I24" s="19"/>
      <c r="J24" s="30">
        <v>5933</v>
      </c>
      <c r="K24" s="19"/>
      <c r="L24" s="30">
        <v>9193</v>
      </c>
    </row>
    <row r="25" spans="1:15" ht="15.6" customHeight="1">
      <c r="A25" s="20"/>
      <c r="B25" s="20"/>
      <c r="C25" s="25" t="s">
        <v>245</v>
      </c>
      <c r="D25" s="13"/>
      <c r="E25" s="13"/>
      <c r="F25" s="32">
        <v>11331</v>
      </c>
      <c r="G25" s="19"/>
      <c r="H25" s="32">
        <v>-2883</v>
      </c>
      <c r="I25" s="19"/>
      <c r="J25" s="32">
        <v>11328</v>
      </c>
      <c r="K25" s="19"/>
      <c r="L25" s="32">
        <v>-2883</v>
      </c>
    </row>
    <row r="26" spans="1:15" ht="15.6" customHeight="1">
      <c r="A26" s="20"/>
      <c r="B26" s="25" t="s">
        <v>27</v>
      </c>
      <c r="C26" s="20"/>
      <c r="D26" s="13"/>
      <c r="E26" s="13"/>
      <c r="F26" s="119"/>
      <c r="G26" s="19"/>
      <c r="H26" s="30"/>
      <c r="I26" s="19"/>
      <c r="J26" s="119"/>
      <c r="K26" s="19"/>
      <c r="L26" s="13"/>
      <c r="O26" s="38"/>
    </row>
    <row r="27" spans="1:15" ht="15.6" customHeight="1">
      <c r="A27" s="20"/>
      <c r="B27" s="20"/>
      <c r="C27" s="25" t="s">
        <v>28</v>
      </c>
      <c r="D27" s="13"/>
      <c r="E27" s="13"/>
      <c r="F27" s="19">
        <f>SUM(F11:F25)</f>
        <v>117968</v>
      </c>
      <c r="G27" s="33"/>
      <c r="H27" s="19">
        <f>SUM(H11:H25)</f>
        <v>121796</v>
      </c>
      <c r="I27" s="19">
        <f t="shared" ref="I27:J27" si="0">SUM(I11:I25)</f>
        <v>0</v>
      </c>
      <c r="J27" s="19">
        <f t="shared" si="0"/>
        <v>117601</v>
      </c>
      <c r="K27" s="33"/>
      <c r="L27" s="19">
        <f>SUM(L11:L25)</f>
        <v>121813</v>
      </c>
    </row>
    <row r="28" spans="1:15" ht="15.6" customHeight="1">
      <c r="A28" s="20"/>
      <c r="B28" s="25" t="s">
        <v>70</v>
      </c>
      <c r="C28" s="20"/>
      <c r="D28" s="13"/>
      <c r="E28" s="13"/>
      <c r="F28" s="121"/>
      <c r="G28" s="13"/>
      <c r="H28" s="13"/>
      <c r="I28" s="13"/>
      <c r="J28" s="121"/>
      <c r="K28" s="13"/>
      <c r="L28" s="13"/>
    </row>
    <row r="29" spans="1:15" ht="15.6" customHeight="1">
      <c r="A29" s="20"/>
      <c r="B29" s="20"/>
      <c r="C29" s="25" t="s">
        <v>91</v>
      </c>
      <c r="D29" s="13"/>
      <c r="E29" s="13"/>
      <c r="F29" s="30">
        <v>17672</v>
      </c>
      <c r="G29" s="19"/>
      <c r="H29" s="30">
        <v>-15013</v>
      </c>
      <c r="I29" s="19"/>
      <c r="J29" s="30">
        <v>18173</v>
      </c>
      <c r="K29" s="19"/>
      <c r="L29" s="30">
        <v>-15135</v>
      </c>
    </row>
    <row r="30" spans="1:15" ht="15.6" customHeight="1">
      <c r="A30" s="20"/>
      <c r="B30" s="20"/>
      <c r="C30" s="25" t="s">
        <v>74</v>
      </c>
      <c r="D30" s="13"/>
      <c r="E30" s="13"/>
      <c r="F30" s="30">
        <v>-24251</v>
      </c>
      <c r="G30" s="19"/>
      <c r="H30" s="30">
        <v>-127079</v>
      </c>
      <c r="I30" s="19"/>
      <c r="J30" s="30">
        <v>-24251</v>
      </c>
      <c r="K30" s="19"/>
      <c r="L30" s="30">
        <v>-127079</v>
      </c>
    </row>
    <row r="31" spans="1:15" ht="15.6" customHeight="1">
      <c r="A31" s="20"/>
      <c r="B31" s="20"/>
      <c r="C31" s="25" t="s">
        <v>13</v>
      </c>
      <c r="D31" s="13"/>
      <c r="E31" s="13"/>
      <c r="F31" s="30">
        <v>-23267</v>
      </c>
      <c r="G31" s="19"/>
      <c r="H31" s="30">
        <v>-44058</v>
      </c>
      <c r="I31" s="19"/>
      <c r="J31" s="30">
        <v>-23268</v>
      </c>
      <c r="K31" s="19"/>
      <c r="L31" s="30">
        <v>-43962</v>
      </c>
    </row>
    <row r="32" spans="1:15" ht="15.6" customHeight="1">
      <c r="A32" s="20"/>
      <c r="B32" s="25" t="s">
        <v>29</v>
      </c>
      <c r="C32" s="20"/>
      <c r="D32" s="13"/>
      <c r="E32" s="13"/>
      <c r="F32" s="122"/>
      <c r="G32" s="13"/>
      <c r="H32" s="138"/>
      <c r="I32" s="13"/>
      <c r="J32" s="122"/>
      <c r="K32" s="13"/>
      <c r="L32" s="138"/>
    </row>
    <row r="33" spans="1:12" ht="15.6" customHeight="1">
      <c r="A33" s="20"/>
      <c r="B33" s="20"/>
      <c r="C33" s="25" t="s">
        <v>88</v>
      </c>
      <c r="D33" s="13"/>
      <c r="E33" s="13"/>
      <c r="F33" s="30">
        <v>81475</v>
      </c>
      <c r="G33" s="19"/>
      <c r="H33" s="30">
        <v>-67022</v>
      </c>
      <c r="I33" s="19"/>
      <c r="J33" s="30">
        <v>81472</v>
      </c>
      <c r="K33" s="19"/>
      <c r="L33" s="30">
        <v>-67008</v>
      </c>
    </row>
    <row r="34" spans="1:12" ht="15.6" customHeight="1">
      <c r="A34" s="20"/>
      <c r="B34" s="20"/>
      <c r="C34" s="25" t="s">
        <v>16</v>
      </c>
      <c r="D34" s="13"/>
      <c r="E34" s="13"/>
      <c r="F34" s="30">
        <v>-2995</v>
      </c>
      <c r="G34" s="19"/>
      <c r="H34" s="30">
        <v>5189</v>
      </c>
      <c r="I34" s="19"/>
      <c r="J34" s="30">
        <v>-3019</v>
      </c>
      <c r="K34" s="19"/>
      <c r="L34" s="30">
        <v>5189</v>
      </c>
    </row>
    <row r="35" spans="1:12" ht="15.6" customHeight="1">
      <c r="A35" s="20"/>
      <c r="B35" s="20"/>
      <c r="C35" s="25" t="s">
        <v>92</v>
      </c>
      <c r="D35" s="13"/>
      <c r="E35" s="13"/>
      <c r="F35" s="32">
        <v>-1287</v>
      </c>
      <c r="G35" s="19"/>
      <c r="H35" s="32">
        <v>-1139</v>
      </c>
      <c r="I35" s="19"/>
      <c r="J35" s="32">
        <v>-1287</v>
      </c>
      <c r="K35" s="19"/>
      <c r="L35" s="32">
        <v>-1139</v>
      </c>
    </row>
    <row r="36" spans="1:12" ht="15.6" customHeight="1">
      <c r="A36" s="20"/>
      <c r="B36" s="25" t="s">
        <v>34</v>
      </c>
      <c r="C36" s="20"/>
      <c r="D36" s="13"/>
      <c r="E36" s="13"/>
      <c r="F36" s="31">
        <f>SUM(F27:F35)</f>
        <v>165315</v>
      </c>
      <c r="G36" s="19"/>
      <c r="H36" s="31">
        <f>SUM(H27:H35)</f>
        <v>-127326</v>
      </c>
      <c r="I36" s="19"/>
      <c r="J36" s="31">
        <f>SUM(J27:J35)</f>
        <v>165421</v>
      </c>
      <c r="K36" s="19"/>
      <c r="L36" s="31">
        <f>SUM(L27:L35)</f>
        <v>-127321</v>
      </c>
    </row>
    <row r="37" spans="1:12" ht="15.6" customHeight="1">
      <c r="A37" s="20"/>
      <c r="B37" s="20"/>
      <c r="C37" s="25"/>
      <c r="D37" s="13"/>
      <c r="E37" s="13"/>
      <c r="F37" s="30"/>
      <c r="G37" s="33"/>
      <c r="H37" s="30"/>
      <c r="I37" s="33"/>
      <c r="J37" s="30"/>
      <c r="K37" s="19"/>
      <c r="L37" s="26"/>
    </row>
    <row r="38" spans="1:12" ht="15.6" customHeight="1">
      <c r="A38" s="20"/>
      <c r="B38" s="20"/>
      <c r="C38" s="25"/>
      <c r="D38" s="13"/>
      <c r="E38" s="13"/>
      <c r="F38" s="30"/>
      <c r="G38" s="33"/>
      <c r="H38" s="30"/>
      <c r="I38" s="33"/>
      <c r="J38" s="30"/>
      <c r="K38" s="19"/>
      <c r="L38" s="26"/>
    </row>
    <row r="39" spans="1:12" ht="15.6" customHeight="1">
      <c r="A39" s="20"/>
      <c r="B39" s="20"/>
      <c r="C39" s="25"/>
      <c r="D39" s="13"/>
      <c r="E39" s="13"/>
      <c r="F39" s="30"/>
      <c r="G39" s="33"/>
      <c r="H39" s="30"/>
      <c r="I39" s="33"/>
      <c r="J39" s="30"/>
      <c r="K39" s="19"/>
      <c r="L39" s="26"/>
    </row>
    <row r="40" spans="1:12" ht="15.6" customHeight="1">
      <c r="A40" s="20"/>
      <c r="B40" s="20"/>
      <c r="C40" s="25"/>
      <c r="D40" s="13"/>
      <c r="E40" s="13"/>
      <c r="F40" s="30"/>
      <c r="G40" s="33"/>
      <c r="H40" s="30"/>
      <c r="I40" s="33"/>
      <c r="J40" s="30"/>
      <c r="K40" s="19"/>
      <c r="L40" s="26"/>
    </row>
    <row r="41" spans="1:12" ht="15.6" customHeight="1">
      <c r="A41" s="20"/>
      <c r="B41" s="20"/>
      <c r="C41" s="25"/>
      <c r="D41" s="13"/>
      <c r="E41" s="13"/>
      <c r="F41" s="30"/>
      <c r="G41" s="33"/>
      <c r="H41" s="30"/>
      <c r="I41" s="33"/>
      <c r="J41" s="30"/>
      <c r="K41" s="19"/>
      <c r="L41" s="26"/>
    </row>
    <row r="42" spans="1:12" ht="22.9" customHeight="1">
      <c r="A42" s="20"/>
      <c r="B42" s="20"/>
      <c r="C42" s="25"/>
      <c r="D42" s="13"/>
      <c r="E42" s="13"/>
      <c r="F42" s="30"/>
      <c r="G42" s="33"/>
      <c r="H42" s="30"/>
      <c r="I42" s="33"/>
      <c r="J42" s="30"/>
      <c r="K42" s="19"/>
      <c r="L42" s="137" t="s">
        <v>140</v>
      </c>
    </row>
    <row r="43" spans="1:12" ht="22.9" customHeight="1">
      <c r="A43" s="20"/>
      <c r="B43" s="20"/>
      <c r="C43" s="25"/>
      <c r="D43" s="13"/>
      <c r="E43" s="13"/>
      <c r="F43" s="30"/>
      <c r="G43" s="33"/>
      <c r="H43" s="30"/>
      <c r="I43" s="33"/>
      <c r="J43" s="30"/>
      <c r="K43" s="19"/>
      <c r="L43" s="137" t="s">
        <v>141</v>
      </c>
    </row>
    <row r="44" spans="1:12" ht="23.1" customHeight="1">
      <c r="A44" s="278" t="s">
        <v>225</v>
      </c>
      <c r="B44" s="281"/>
      <c r="C44" s="281"/>
      <c r="D44" s="281"/>
      <c r="E44" s="281"/>
      <c r="F44" s="281"/>
      <c r="G44" s="281"/>
      <c r="H44" s="281"/>
      <c r="I44" s="281"/>
      <c r="J44" s="281"/>
      <c r="K44" s="281"/>
      <c r="L44" s="281"/>
    </row>
    <row r="45" spans="1:12" ht="23.1" customHeight="1">
      <c r="A45" s="279" t="s">
        <v>122</v>
      </c>
      <c r="B45" s="279"/>
      <c r="C45" s="279"/>
      <c r="D45" s="279"/>
      <c r="E45" s="279"/>
      <c r="F45" s="279"/>
      <c r="G45" s="279"/>
      <c r="H45" s="279"/>
      <c r="I45" s="279"/>
      <c r="J45" s="279"/>
      <c r="K45" s="279"/>
      <c r="L45" s="279"/>
    </row>
    <row r="46" spans="1:12" ht="23.1" customHeight="1">
      <c r="A46" s="279" t="s">
        <v>53</v>
      </c>
      <c r="B46" s="279"/>
      <c r="C46" s="279"/>
      <c r="D46" s="279"/>
      <c r="E46" s="279"/>
      <c r="F46" s="279"/>
      <c r="G46" s="279"/>
      <c r="H46" s="279"/>
      <c r="I46" s="279"/>
      <c r="J46" s="279"/>
      <c r="K46" s="279"/>
      <c r="L46" s="279"/>
    </row>
    <row r="47" spans="1:12" ht="23.1" customHeight="1">
      <c r="A47" s="280" t="str">
        <f>A6</f>
        <v>FOR THE NINE-MONTH PERIOD ENDED SEPTEMBER 30, 2022</v>
      </c>
      <c r="B47" s="280"/>
      <c r="C47" s="280"/>
      <c r="D47" s="280"/>
      <c r="E47" s="280"/>
      <c r="F47" s="280"/>
      <c r="G47" s="280"/>
      <c r="H47" s="280"/>
      <c r="I47" s="280"/>
      <c r="J47" s="280"/>
      <c r="K47" s="280"/>
      <c r="L47" s="280"/>
    </row>
    <row r="48" spans="1:12" ht="15.95" customHeight="1">
      <c r="A48" s="20"/>
      <c r="B48" s="20"/>
      <c r="C48" s="20"/>
      <c r="D48" s="14"/>
      <c r="E48" s="13"/>
      <c r="F48" s="252" t="s">
        <v>142</v>
      </c>
      <c r="G48" s="252"/>
      <c r="H48" s="252"/>
      <c r="I48" s="252"/>
      <c r="J48" s="252"/>
      <c r="K48" s="252"/>
      <c r="L48" s="252"/>
    </row>
    <row r="49" spans="1:12" ht="15.95" customHeight="1">
      <c r="A49" s="22"/>
      <c r="B49" s="22"/>
      <c r="C49" s="22"/>
      <c r="D49" s="16"/>
      <c r="E49" s="15"/>
      <c r="F49" s="257" t="s">
        <v>113</v>
      </c>
      <c r="G49" s="257"/>
      <c r="H49" s="257"/>
      <c r="I49" s="45"/>
      <c r="J49" s="253" t="s">
        <v>63</v>
      </c>
      <c r="K49" s="253"/>
      <c r="L49" s="253"/>
    </row>
    <row r="50" spans="1:12" ht="15.95" customHeight="1">
      <c r="A50" s="20"/>
      <c r="B50" s="20"/>
      <c r="C50" s="20"/>
      <c r="D50" s="14"/>
      <c r="E50" s="13"/>
      <c r="F50" s="17">
        <v>2022</v>
      </c>
      <c r="G50" s="14"/>
      <c r="H50" s="17">
        <v>2021</v>
      </c>
      <c r="I50" s="14"/>
      <c r="J50" s="17">
        <v>2022</v>
      </c>
      <c r="K50" s="14"/>
      <c r="L50" s="17">
        <v>2021</v>
      </c>
    </row>
    <row r="51" spans="1:12" ht="15.95" customHeight="1">
      <c r="A51" s="20"/>
      <c r="B51" s="25" t="s">
        <v>106</v>
      </c>
      <c r="C51" s="20"/>
      <c r="D51" s="13"/>
      <c r="E51" s="13"/>
      <c r="F51" s="37">
        <v>-4325</v>
      </c>
      <c r="G51" s="13"/>
      <c r="H51" s="37">
        <v>-6865</v>
      </c>
      <c r="I51" s="13"/>
      <c r="J51" s="37">
        <v>-4325</v>
      </c>
      <c r="K51" s="13"/>
      <c r="L51" s="30">
        <v>-6865</v>
      </c>
    </row>
    <row r="52" spans="1:12" ht="15.95" customHeight="1">
      <c r="A52" s="20"/>
      <c r="B52" s="25" t="s">
        <v>105</v>
      </c>
      <c r="C52" s="20"/>
      <c r="D52" s="13"/>
      <c r="E52" s="13"/>
      <c r="F52" s="31">
        <v>-225</v>
      </c>
      <c r="G52" s="19"/>
      <c r="H52" s="31">
        <v>-787</v>
      </c>
      <c r="I52" s="19"/>
      <c r="J52" s="31">
        <v>-225</v>
      </c>
      <c r="K52" s="19"/>
      <c r="L52" s="31">
        <v>-882</v>
      </c>
    </row>
    <row r="53" spans="1:12" ht="15.95" customHeight="1">
      <c r="A53" s="20"/>
      <c r="B53" s="25" t="s">
        <v>31</v>
      </c>
      <c r="C53" s="20"/>
      <c r="D53" s="13"/>
      <c r="E53" s="13"/>
      <c r="F53" s="135">
        <v>90</v>
      </c>
      <c r="G53" s="13"/>
      <c r="H53" s="135">
        <v>-104</v>
      </c>
      <c r="I53" s="13"/>
      <c r="J53" s="19">
        <v>33</v>
      </c>
      <c r="K53" s="13"/>
      <c r="L53" s="135">
        <v>18</v>
      </c>
    </row>
    <row r="54" spans="1:12" ht="15.95" customHeight="1">
      <c r="A54" s="20"/>
      <c r="B54" s="20"/>
      <c r="C54" s="20"/>
      <c r="D54" s="18" t="s">
        <v>66</v>
      </c>
      <c r="E54" s="13"/>
      <c r="F54" s="35">
        <f>SUM(F51:F53,F36)</f>
        <v>160855</v>
      </c>
      <c r="G54" s="19"/>
      <c r="H54" s="35">
        <f>SUM(H51:H53,H36)</f>
        <v>-135082</v>
      </c>
      <c r="I54" s="19"/>
      <c r="J54" s="35">
        <f>SUM(J51:J53,J36)</f>
        <v>160904</v>
      </c>
      <c r="K54" s="19"/>
      <c r="L54" s="35">
        <f>SUM(L51:L53,L36)</f>
        <v>-135050</v>
      </c>
    </row>
    <row r="55" spans="1:12" ht="15.95" customHeight="1">
      <c r="A55" s="23" t="s">
        <v>30</v>
      </c>
      <c r="B55" s="20"/>
      <c r="C55" s="20"/>
      <c r="D55" s="13"/>
      <c r="E55" s="13"/>
      <c r="F55" s="123"/>
      <c r="G55" s="13"/>
      <c r="H55" s="36"/>
      <c r="I55" s="13"/>
      <c r="J55" s="123"/>
      <c r="K55" s="13"/>
      <c r="L55" s="13"/>
    </row>
    <row r="56" spans="1:12" ht="15.95" customHeight="1">
      <c r="A56" s="23"/>
      <c r="B56" s="20" t="s">
        <v>144</v>
      </c>
      <c r="C56" s="20"/>
      <c r="D56" s="13"/>
      <c r="E56" s="13"/>
      <c r="F56" s="34">
        <v>0</v>
      </c>
      <c r="G56" s="13"/>
      <c r="H56" s="34">
        <v>-5000</v>
      </c>
      <c r="I56" s="13"/>
      <c r="J56" s="30">
        <v>0</v>
      </c>
      <c r="K56" s="13"/>
      <c r="L56" s="34">
        <v>-5000</v>
      </c>
    </row>
    <row r="57" spans="1:12" ht="15.95" customHeight="1">
      <c r="A57" s="23"/>
      <c r="B57" s="20" t="s">
        <v>52</v>
      </c>
      <c r="C57" s="25"/>
      <c r="D57" s="13"/>
      <c r="E57" s="13"/>
      <c r="F57" s="31">
        <v>-91501</v>
      </c>
      <c r="G57" s="13"/>
      <c r="H57" s="34">
        <v>-49287</v>
      </c>
      <c r="I57" s="13"/>
      <c r="J57" s="34">
        <v>-91501</v>
      </c>
      <c r="K57" s="13"/>
      <c r="L57" s="34">
        <v>-49287</v>
      </c>
    </row>
    <row r="58" spans="1:12" ht="15.95" customHeight="1">
      <c r="A58" s="23"/>
      <c r="B58" s="20" t="s">
        <v>220</v>
      </c>
      <c r="C58" s="25"/>
      <c r="D58" s="13"/>
      <c r="E58" s="13"/>
      <c r="F58" s="31">
        <v>-1714</v>
      </c>
      <c r="G58" s="13"/>
      <c r="H58" s="34">
        <v>-55</v>
      </c>
      <c r="I58" s="13"/>
      <c r="J58" s="34">
        <v>-1714</v>
      </c>
      <c r="K58" s="13"/>
      <c r="L58" s="34">
        <v>-55</v>
      </c>
    </row>
    <row r="59" spans="1:12" ht="15.95" customHeight="1">
      <c r="A59" s="23"/>
      <c r="B59" s="20" t="s">
        <v>243</v>
      </c>
      <c r="C59" s="25"/>
      <c r="D59" s="13"/>
      <c r="E59" s="13"/>
      <c r="F59" s="31">
        <v>0</v>
      </c>
      <c r="G59" s="13"/>
      <c r="H59" s="34">
        <v>-61</v>
      </c>
      <c r="I59" s="13"/>
      <c r="J59" s="34">
        <v>0</v>
      </c>
      <c r="K59" s="13"/>
      <c r="L59" s="34">
        <v>-61</v>
      </c>
    </row>
    <row r="60" spans="1:12" ht="15.95" customHeight="1">
      <c r="A60" s="23"/>
      <c r="B60" s="20" t="s">
        <v>172</v>
      </c>
      <c r="C60" s="25"/>
      <c r="D60" s="13"/>
      <c r="E60" s="13"/>
      <c r="F60" s="30">
        <v>-3540</v>
      </c>
      <c r="G60" s="13"/>
      <c r="H60" s="34">
        <v>95856</v>
      </c>
      <c r="I60" s="13"/>
      <c r="J60" s="30">
        <v>-3540</v>
      </c>
      <c r="K60" s="13"/>
      <c r="L60" s="34">
        <v>95856</v>
      </c>
    </row>
    <row r="61" spans="1:12" ht="15.95" customHeight="1">
      <c r="A61" s="20"/>
      <c r="B61" s="25" t="s">
        <v>107</v>
      </c>
      <c r="C61" s="25"/>
      <c r="D61" s="13"/>
      <c r="E61" s="13"/>
      <c r="F61" s="30">
        <v>531</v>
      </c>
      <c r="G61" s="13"/>
      <c r="H61" s="30">
        <v>3094</v>
      </c>
      <c r="I61" s="13"/>
      <c r="J61" s="30">
        <v>531</v>
      </c>
      <c r="K61" s="13"/>
      <c r="L61" s="30">
        <v>3094</v>
      </c>
    </row>
    <row r="62" spans="1:12" ht="15.95" customHeight="1">
      <c r="A62" s="20"/>
      <c r="B62" s="25" t="s">
        <v>111</v>
      </c>
      <c r="C62" s="25"/>
      <c r="D62" s="13"/>
      <c r="E62" s="13"/>
      <c r="F62" s="34">
        <v>0</v>
      </c>
      <c r="G62" s="13"/>
      <c r="H62" s="32">
        <v>7825</v>
      </c>
      <c r="I62" s="13"/>
      <c r="J62" s="34">
        <v>0</v>
      </c>
      <c r="K62" s="13"/>
      <c r="L62" s="32">
        <v>7825</v>
      </c>
    </row>
    <row r="63" spans="1:12" ht="15.95" customHeight="1">
      <c r="A63" s="20"/>
      <c r="B63" s="20"/>
      <c r="C63" s="25" t="s">
        <v>67</v>
      </c>
      <c r="D63" s="13"/>
      <c r="E63" s="13"/>
      <c r="F63" s="91">
        <f>SUM(F56:F61)</f>
        <v>-96224</v>
      </c>
      <c r="G63" s="34">
        <f t="shared" ref="G63" si="1">SUM(G56:G62)</f>
        <v>0</v>
      </c>
      <c r="H63" s="91">
        <f>SUM(H56:H62)</f>
        <v>52372</v>
      </c>
      <c r="I63" s="34">
        <f t="shared" ref="I63" si="2">SUM(I56:I62)</f>
        <v>0</v>
      </c>
      <c r="J63" s="91">
        <f>SUM(J56:J61)</f>
        <v>-96224</v>
      </c>
      <c r="K63" s="13"/>
      <c r="L63" s="91">
        <f>SUM(L56:L62)</f>
        <v>52372</v>
      </c>
    </row>
    <row r="64" spans="1:12" ht="15.95" customHeight="1">
      <c r="A64" s="23" t="s">
        <v>32</v>
      </c>
      <c r="B64" s="20"/>
      <c r="C64" s="20"/>
      <c r="D64" s="13"/>
      <c r="E64" s="13"/>
      <c r="F64" s="125"/>
      <c r="G64" s="13"/>
      <c r="H64" s="24"/>
      <c r="I64" s="13"/>
      <c r="J64" s="125"/>
      <c r="K64" s="13"/>
      <c r="L64" s="24"/>
    </row>
    <row r="65" spans="1:12" ht="15.95" customHeight="1">
      <c r="A65"/>
      <c r="B65" s="25" t="s">
        <v>231</v>
      </c>
      <c r="C65" s="20"/>
      <c r="D65" s="13"/>
      <c r="E65" s="13"/>
      <c r="F65" s="125"/>
      <c r="G65" s="13"/>
      <c r="J65" s="126"/>
    </row>
    <row r="66" spans="1:12" ht="15.95" customHeight="1">
      <c r="A66"/>
      <c r="B66" s="20"/>
      <c r="C66" s="25" t="s">
        <v>68</v>
      </c>
      <c r="D66" s="13"/>
      <c r="E66" s="13"/>
      <c r="F66" s="31">
        <v>-76694</v>
      </c>
      <c r="G66" s="31"/>
      <c r="H66" s="31">
        <v>157709</v>
      </c>
      <c r="I66" s="13"/>
      <c r="J66" s="31">
        <v>-76694</v>
      </c>
      <c r="K66" s="13"/>
      <c r="L66" s="31">
        <v>157709</v>
      </c>
    </row>
    <row r="67" spans="1:12" ht="15.95" customHeight="1">
      <c r="A67"/>
      <c r="B67" s="25" t="s">
        <v>221</v>
      </c>
      <c r="D67" s="13"/>
      <c r="E67" s="13"/>
      <c r="F67" s="31">
        <v>300</v>
      </c>
      <c r="G67" s="31"/>
      <c r="H67" s="31">
        <v>0</v>
      </c>
      <c r="I67" s="13"/>
      <c r="J67" s="31">
        <v>300</v>
      </c>
      <c r="K67" s="13"/>
      <c r="L67" s="31">
        <v>0</v>
      </c>
    </row>
    <row r="68" spans="1:12" ht="15.95" customHeight="1">
      <c r="A68"/>
      <c r="B68" s="25" t="s">
        <v>246</v>
      </c>
      <c r="D68" s="13"/>
      <c r="E68" s="13"/>
      <c r="F68" s="31">
        <v>-300</v>
      </c>
      <c r="G68" s="31"/>
      <c r="H68" s="31">
        <v>0</v>
      </c>
      <c r="I68" s="13"/>
      <c r="J68" s="31">
        <v>-300</v>
      </c>
      <c r="K68" s="13"/>
      <c r="L68" s="31">
        <v>0</v>
      </c>
    </row>
    <row r="69" spans="1:12" ht="15.95" customHeight="1">
      <c r="A69"/>
      <c r="B69" s="25" t="s">
        <v>85</v>
      </c>
      <c r="C69" s="20"/>
      <c r="D69" s="13"/>
      <c r="E69" s="13"/>
      <c r="F69" s="31">
        <v>-16381</v>
      </c>
      <c r="G69" s="13"/>
      <c r="H69" s="31">
        <v>-16435</v>
      </c>
      <c r="I69" s="13"/>
      <c r="J69" s="31">
        <v>-16381</v>
      </c>
      <c r="K69" s="13"/>
      <c r="L69" s="31">
        <v>-16435</v>
      </c>
    </row>
    <row r="70" spans="1:12" ht="15.95" customHeight="1">
      <c r="A70"/>
      <c r="B70" s="25" t="s">
        <v>79</v>
      </c>
      <c r="C70" s="20"/>
      <c r="D70" s="13"/>
      <c r="E70" s="13"/>
      <c r="F70" s="31">
        <v>-10415</v>
      </c>
      <c r="G70" s="13"/>
      <c r="H70" s="34">
        <v>-29414</v>
      </c>
      <c r="I70" s="13"/>
      <c r="J70" s="31">
        <v>-10415</v>
      </c>
      <c r="K70" s="13"/>
      <c r="L70" s="31">
        <v>-29414</v>
      </c>
    </row>
    <row r="71" spans="1:12" ht="15.95" customHeight="1">
      <c r="A71"/>
      <c r="B71" s="25" t="s">
        <v>145</v>
      </c>
      <c r="C71" s="20"/>
      <c r="D71" s="13"/>
      <c r="E71" s="13"/>
      <c r="F71" s="31">
        <v>74920</v>
      </c>
      <c r="G71" s="13"/>
      <c r="H71" s="34">
        <v>13869</v>
      </c>
      <c r="I71" s="13"/>
      <c r="J71" s="31">
        <v>74920</v>
      </c>
      <c r="K71" s="13"/>
      <c r="L71" s="31">
        <v>13869</v>
      </c>
    </row>
    <row r="72" spans="1:12" ht="15.95" customHeight="1">
      <c r="A72"/>
      <c r="B72" s="38" t="s">
        <v>222</v>
      </c>
      <c r="C72" s="20"/>
      <c r="D72" s="13"/>
      <c r="E72" s="13"/>
      <c r="F72" s="31">
        <v>3177</v>
      </c>
      <c r="G72" s="13"/>
      <c r="H72" s="34">
        <v>0</v>
      </c>
      <c r="I72" s="13"/>
      <c r="J72" s="31">
        <v>3177</v>
      </c>
      <c r="K72" s="13"/>
      <c r="L72" s="31">
        <v>0</v>
      </c>
    </row>
    <row r="73" spans="1:12" ht="15.95" customHeight="1">
      <c r="A73"/>
      <c r="B73" s="25" t="s">
        <v>173</v>
      </c>
      <c r="C73" s="20"/>
      <c r="D73" s="13"/>
      <c r="E73" s="13"/>
      <c r="F73" s="31">
        <v>-18876</v>
      </c>
      <c r="G73" s="13"/>
      <c r="H73" s="34">
        <v>-35200</v>
      </c>
      <c r="I73" s="13"/>
      <c r="J73" s="31">
        <v>-18876</v>
      </c>
      <c r="K73" s="13"/>
      <c r="L73" s="31">
        <v>-35200</v>
      </c>
    </row>
    <row r="74" spans="1:12" ht="15.95" customHeight="1">
      <c r="A74" s="20"/>
      <c r="B74" s="20"/>
      <c r="C74" s="25" t="s">
        <v>69</v>
      </c>
      <c r="D74" s="13"/>
      <c r="E74" s="13"/>
      <c r="F74" s="91">
        <f t="shared" ref="F74:G74" si="3">SUM(F66:F73)</f>
        <v>-44269</v>
      </c>
      <c r="G74" s="34">
        <f t="shared" si="3"/>
        <v>0</v>
      </c>
      <c r="H74" s="91">
        <f>SUM(H66:H73)</f>
        <v>90529</v>
      </c>
      <c r="I74" s="34">
        <f t="shared" ref="I74:J74" si="4">SUM(I66:I73)</f>
        <v>0</v>
      </c>
      <c r="J74" s="91">
        <f t="shared" si="4"/>
        <v>-44269</v>
      </c>
      <c r="K74" s="13"/>
      <c r="L74" s="91">
        <f>SUM(L66:L73)</f>
        <v>90529</v>
      </c>
    </row>
    <row r="75" spans="1:12" ht="15.95" customHeight="1">
      <c r="A75" s="25" t="s">
        <v>54</v>
      </c>
      <c r="B75" s="20"/>
      <c r="C75" s="20"/>
      <c r="D75" s="13"/>
      <c r="E75" s="13"/>
      <c r="F75" s="19">
        <f>SUM(F74,F63,F54)</f>
        <v>20362</v>
      </c>
      <c r="G75" s="19"/>
      <c r="H75" s="19">
        <f>SUM(H74,H63,H54)</f>
        <v>7819</v>
      </c>
      <c r="I75" s="13"/>
      <c r="J75" s="19">
        <f>SUM(J74,J63,J54)</f>
        <v>20411</v>
      </c>
      <c r="K75" s="19"/>
      <c r="L75" s="19">
        <f>SUM(L74,L63,L54)</f>
        <v>7851</v>
      </c>
    </row>
    <row r="76" spans="1:12" ht="15.95" customHeight="1">
      <c r="A76" s="25" t="s">
        <v>146</v>
      </c>
      <c r="B76" s="20"/>
      <c r="C76" s="20"/>
      <c r="D76" s="13"/>
      <c r="E76" s="13"/>
      <c r="F76" s="124"/>
      <c r="G76" s="13"/>
      <c r="H76" s="34"/>
      <c r="I76" s="13"/>
      <c r="J76" s="124"/>
      <c r="K76" s="13"/>
      <c r="L76" s="34"/>
    </row>
    <row r="77" spans="1:12" ht="15.95" customHeight="1">
      <c r="A77" s="25"/>
      <c r="B77" s="20" t="s">
        <v>80</v>
      </c>
      <c r="C77" s="20"/>
      <c r="D77" s="13"/>
      <c r="E77" s="13"/>
      <c r="F77" s="226">
        <v>2362</v>
      </c>
      <c r="G77" s="13"/>
      <c r="H77" s="34">
        <v>441</v>
      </c>
      <c r="I77" s="13"/>
      <c r="J77" s="226">
        <v>2362</v>
      </c>
      <c r="K77" s="13"/>
      <c r="L77" s="30">
        <v>441</v>
      </c>
    </row>
    <row r="78" spans="1:12" ht="15.95" customHeight="1">
      <c r="A78" s="25" t="s">
        <v>147</v>
      </c>
      <c r="B78" s="20"/>
      <c r="C78" s="20"/>
      <c r="D78" s="13"/>
      <c r="E78" s="13"/>
      <c r="F78" s="227">
        <v>23460</v>
      </c>
      <c r="G78" s="19"/>
      <c r="H78" s="135">
        <v>16856</v>
      </c>
      <c r="I78" s="13"/>
      <c r="J78" s="227">
        <v>22530</v>
      </c>
      <c r="K78" s="19"/>
      <c r="L78" s="139">
        <v>15875</v>
      </c>
    </row>
    <row r="79" spans="1:12" ht="15.95" customHeight="1" thickBot="1">
      <c r="A79" s="25" t="s">
        <v>148</v>
      </c>
      <c r="B79" s="20"/>
      <c r="C79" s="20"/>
      <c r="D79" s="13"/>
      <c r="E79" s="13"/>
      <c r="F79" s="111">
        <f>SUM(F75:F78)</f>
        <v>46184</v>
      </c>
      <c r="G79" s="19"/>
      <c r="H79" s="111">
        <f>SUM(H75:H78)</f>
        <v>25116</v>
      </c>
      <c r="I79" s="13"/>
      <c r="J79" s="111">
        <f>SUM(J75:J78)</f>
        <v>45303</v>
      </c>
      <c r="K79" s="19"/>
      <c r="L79" s="111">
        <f>SUM(L75:L78)</f>
        <v>24167</v>
      </c>
    </row>
    <row r="80" spans="1:12" ht="15.95" customHeight="1" thickTop="1">
      <c r="A80" s="25"/>
      <c r="B80" s="20"/>
      <c r="C80" s="20"/>
      <c r="D80" s="13"/>
      <c r="E80" s="13"/>
      <c r="F80" s="120"/>
      <c r="G80" s="19"/>
      <c r="H80" s="19"/>
      <c r="I80" s="19"/>
      <c r="J80" s="120"/>
      <c r="K80" s="19"/>
      <c r="L80" s="19"/>
    </row>
    <row r="81" spans="1:12" ht="15.95" customHeight="1">
      <c r="A81" s="25"/>
      <c r="B81" s="20"/>
      <c r="C81" s="20"/>
      <c r="D81" s="13"/>
      <c r="E81" s="13"/>
      <c r="F81" s="120"/>
      <c r="G81" s="19"/>
      <c r="H81" s="19"/>
      <c r="I81" s="19"/>
      <c r="J81" s="120"/>
      <c r="K81" s="19"/>
      <c r="L81" s="19"/>
    </row>
    <row r="82" spans="1:12" ht="22.9" customHeight="1">
      <c r="A82" s="20"/>
      <c r="B82" s="20"/>
      <c r="C82" s="25"/>
      <c r="D82" s="13"/>
      <c r="E82" s="13"/>
      <c r="F82" s="30"/>
      <c r="G82" s="33"/>
      <c r="H82" s="30"/>
      <c r="I82" s="33"/>
      <c r="J82" s="30"/>
      <c r="K82" s="19"/>
      <c r="L82" s="137" t="s">
        <v>140</v>
      </c>
    </row>
    <row r="83" spans="1:12" ht="22.9" customHeight="1">
      <c r="A83" s="20"/>
      <c r="B83" s="20"/>
      <c r="C83" s="25"/>
      <c r="D83" s="13"/>
      <c r="E83" s="13"/>
      <c r="F83" s="30"/>
      <c r="G83" s="33"/>
      <c r="H83" s="30"/>
      <c r="I83" s="33"/>
      <c r="J83" s="30"/>
      <c r="K83" s="19"/>
      <c r="L83" s="137" t="s">
        <v>141</v>
      </c>
    </row>
    <row r="84" spans="1:12" ht="23.1" customHeight="1">
      <c r="A84" s="278" t="s">
        <v>226</v>
      </c>
      <c r="B84" s="281"/>
      <c r="C84" s="281"/>
      <c r="D84" s="281"/>
      <c r="E84" s="281"/>
      <c r="F84" s="281"/>
      <c r="G84" s="281"/>
      <c r="H84" s="281"/>
      <c r="I84" s="281"/>
      <c r="J84" s="281"/>
      <c r="K84" s="281"/>
      <c r="L84" s="281"/>
    </row>
    <row r="85" spans="1:12" ht="23.1" customHeight="1">
      <c r="A85" s="279" t="s">
        <v>122</v>
      </c>
      <c r="B85" s="279"/>
      <c r="C85" s="279"/>
      <c r="D85" s="279"/>
      <c r="E85" s="279"/>
      <c r="F85" s="279"/>
      <c r="G85" s="279"/>
      <c r="H85" s="279"/>
      <c r="I85" s="279"/>
      <c r="J85" s="279"/>
      <c r="K85" s="279"/>
      <c r="L85" s="279"/>
    </row>
    <row r="86" spans="1:12" ht="23.1" customHeight="1">
      <c r="A86" s="279" t="s">
        <v>53</v>
      </c>
      <c r="B86" s="279"/>
      <c r="C86" s="279"/>
      <c r="D86" s="279"/>
      <c r="E86" s="279"/>
      <c r="F86" s="279"/>
      <c r="G86" s="279"/>
      <c r="H86" s="279"/>
      <c r="I86" s="279"/>
      <c r="J86" s="279"/>
      <c r="K86" s="279"/>
      <c r="L86" s="279"/>
    </row>
    <row r="87" spans="1:12" ht="23.1" customHeight="1">
      <c r="A87" s="280" t="str">
        <f>A6</f>
        <v>FOR THE NINE-MONTH PERIOD ENDED SEPTEMBER 30, 2022</v>
      </c>
      <c r="B87" s="280"/>
      <c r="C87" s="280"/>
      <c r="D87" s="280"/>
      <c r="E87" s="280"/>
      <c r="F87" s="280"/>
      <c r="G87" s="280"/>
      <c r="H87" s="280"/>
      <c r="I87" s="280"/>
      <c r="J87" s="280"/>
      <c r="K87" s="280"/>
      <c r="L87" s="280"/>
    </row>
    <row r="88" spans="1:12" ht="18.95" customHeight="1">
      <c r="A88" s="20"/>
      <c r="B88" s="20"/>
      <c r="C88" s="20"/>
      <c r="D88" s="14"/>
      <c r="E88" s="13"/>
      <c r="F88" s="252" t="s">
        <v>142</v>
      </c>
      <c r="G88" s="252"/>
      <c r="H88" s="252"/>
      <c r="I88" s="252"/>
      <c r="J88" s="252"/>
      <c r="K88" s="252"/>
      <c r="L88" s="252"/>
    </row>
    <row r="89" spans="1:12" ht="18.95" customHeight="1">
      <c r="A89" s="22"/>
      <c r="B89" s="22"/>
      <c r="C89" s="22"/>
      <c r="D89" s="16"/>
      <c r="E89" s="15"/>
      <c r="F89" s="257" t="s">
        <v>113</v>
      </c>
      <c r="G89" s="257"/>
      <c r="H89" s="257"/>
      <c r="I89" s="45"/>
      <c r="J89" s="253" t="s">
        <v>63</v>
      </c>
      <c r="K89" s="253"/>
      <c r="L89" s="253"/>
    </row>
    <row r="90" spans="1:12" ht="18.95" customHeight="1">
      <c r="A90" s="20"/>
      <c r="B90" s="20"/>
      <c r="C90" s="20"/>
      <c r="D90" s="14"/>
      <c r="E90" s="13"/>
      <c r="F90" s="17">
        <v>2022</v>
      </c>
      <c r="G90" s="14"/>
      <c r="H90" s="17">
        <v>2021</v>
      </c>
      <c r="I90" s="14"/>
      <c r="J90" s="17">
        <v>2022</v>
      </c>
      <c r="K90" s="14"/>
      <c r="L90" s="17">
        <v>2021</v>
      </c>
    </row>
    <row r="91" spans="1:12" ht="18.95" customHeight="1">
      <c r="A91" s="23" t="s">
        <v>10</v>
      </c>
      <c r="B91" s="20"/>
      <c r="C91" s="20"/>
      <c r="D91" s="13"/>
      <c r="E91" s="13"/>
      <c r="F91" s="125"/>
      <c r="G91" s="13"/>
      <c r="H91" s="24"/>
      <c r="I91" s="13"/>
      <c r="J91" s="125"/>
      <c r="K91" s="13"/>
      <c r="L91" s="33"/>
    </row>
    <row r="92" spans="1:12" ht="18.95" customHeight="1">
      <c r="A92" s="20"/>
      <c r="B92" s="25" t="s">
        <v>78</v>
      </c>
      <c r="C92" s="13"/>
      <c r="E92" s="13"/>
      <c r="F92" s="127"/>
      <c r="G92" s="13"/>
      <c r="H92" s="21"/>
      <c r="I92" s="21"/>
      <c r="J92" s="128"/>
      <c r="K92" s="21"/>
      <c r="L92" s="21"/>
    </row>
    <row r="93" spans="1:12" ht="18.95" customHeight="1">
      <c r="A93" s="20"/>
      <c r="B93" s="25"/>
      <c r="C93" s="13" t="s">
        <v>174</v>
      </c>
      <c r="E93" s="13"/>
      <c r="F93" s="34"/>
      <c r="G93" s="13"/>
      <c r="H93" s="34"/>
      <c r="I93" s="21"/>
      <c r="J93" s="34"/>
      <c r="K93" s="21"/>
      <c r="L93" s="34"/>
    </row>
    <row r="94" spans="1:12" ht="18.95" customHeight="1">
      <c r="A94" s="20"/>
      <c r="B94" s="25"/>
      <c r="C94" s="13" t="s">
        <v>184</v>
      </c>
      <c r="E94" s="13"/>
      <c r="F94" s="228">
        <v>2512</v>
      </c>
      <c r="G94" s="19"/>
      <c r="H94" s="34">
        <v>3996</v>
      </c>
      <c r="I94" s="13"/>
      <c r="J94" s="228">
        <v>2512</v>
      </c>
      <c r="K94" s="21"/>
      <c r="L94" s="34">
        <v>3996</v>
      </c>
    </row>
    <row r="95" spans="1:12" ht="18.95" customHeight="1">
      <c r="A95" s="25"/>
      <c r="B95" s="20"/>
      <c r="C95" s="25" t="s">
        <v>175</v>
      </c>
      <c r="D95" s="13"/>
      <c r="E95" s="13"/>
      <c r="F95" s="228">
        <v>1861</v>
      </c>
      <c r="G95" s="19"/>
      <c r="H95" s="34">
        <v>1095</v>
      </c>
      <c r="I95" s="28"/>
      <c r="J95" s="228">
        <v>1861</v>
      </c>
      <c r="K95" s="28"/>
      <c r="L95" s="34">
        <v>1095</v>
      </c>
    </row>
    <row r="96" spans="1:12" ht="18.95" customHeight="1"/>
    <row r="97" ht="17.100000000000001" customHeight="1"/>
  </sheetData>
  <mergeCells count="21">
    <mergeCell ref="F89:H89"/>
    <mergeCell ref="J89:L89"/>
    <mergeCell ref="A84:L84"/>
    <mergeCell ref="A85:L85"/>
    <mergeCell ref="A86:L86"/>
    <mergeCell ref="A87:L87"/>
    <mergeCell ref="F88:L88"/>
    <mergeCell ref="J49:L49"/>
    <mergeCell ref="F49:H49"/>
    <mergeCell ref="A44:L44"/>
    <mergeCell ref="A45:L45"/>
    <mergeCell ref="A46:L46"/>
    <mergeCell ref="A47:L47"/>
    <mergeCell ref="F48:L48"/>
    <mergeCell ref="J8:L8"/>
    <mergeCell ref="A3:L3"/>
    <mergeCell ref="A4:L4"/>
    <mergeCell ref="A5:L5"/>
    <mergeCell ref="A6:L6"/>
    <mergeCell ref="F7:L7"/>
    <mergeCell ref="F8:H8"/>
  </mergeCells>
  <printOptions horizontalCentered="1"/>
  <pageMargins left="1.0236220472440944" right="0.39370078740157483" top="0.51181102362204722" bottom="1.1811023622047245" header="0.51181102362204722" footer="1.1811023622047245"/>
  <pageSetup paperSize="9" fitToWidth="0" fitToHeight="0" orientation="portrait" r:id="rId1"/>
  <headerFooter>
    <oddFooter>&amp;L&amp;"Angsana New,Regular"&amp;16Notes to interim financial statements form an integral part of these statements.</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F24"/>
  <sheetViews>
    <sheetView zoomScale="80" zoomScaleNormal="80" workbookViewId="0">
      <selection activeCell="F13" sqref="F13"/>
    </sheetView>
  </sheetViews>
  <sheetFormatPr defaultRowHeight="23.25"/>
  <cols>
    <col min="1" max="1" width="55.42578125" style="3" customWidth="1"/>
    <col min="3" max="3" width="32" customWidth="1"/>
    <col min="6" max="6" width="67.85546875" customWidth="1"/>
  </cols>
  <sheetData>
    <row r="1" spans="1:6">
      <c r="A1" s="230" t="s">
        <v>180</v>
      </c>
      <c r="F1" s="230" t="s">
        <v>200</v>
      </c>
    </row>
    <row r="2" spans="1:6">
      <c r="A2" s="231" t="s">
        <v>186</v>
      </c>
      <c r="F2" s="230" t="s">
        <v>201</v>
      </c>
    </row>
    <row r="3" spans="1:6">
      <c r="A3" s="232" t="s">
        <v>187</v>
      </c>
      <c r="F3" s="232" t="s">
        <v>202</v>
      </c>
    </row>
    <row r="4" spans="1:6">
      <c r="A4" s="231" t="s">
        <v>183</v>
      </c>
      <c r="F4" s="230" t="s">
        <v>203</v>
      </c>
    </row>
    <row r="5" spans="1:6">
      <c r="A5" s="231" t="s">
        <v>181</v>
      </c>
      <c r="F5" s="230" t="s">
        <v>204</v>
      </c>
    </row>
    <row r="6" spans="1:6">
      <c r="A6" s="231" t="s">
        <v>182</v>
      </c>
      <c r="F6" s="230" t="s">
        <v>205</v>
      </c>
    </row>
    <row r="7" spans="1:6">
      <c r="A7" s="3" t="s">
        <v>188</v>
      </c>
      <c r="F7" s="3" t="s">
        <v>206</v>
      </c>
    </row>
    <row r="8" spans="1:6">
      <c r="A8" s="1" t="s">
        <v>189</v>
      </c>
      <c r="F8" s="1" t="s">
        <v>207</v>
      </c>
    </row>
    <row r="9" spans="1:6">
      <c r="A9" s="3" t="s">
        <v>191</v>
      </c>
      <c r="F9" s="3" t="s">
        <v>208</v>
      </c>
    </row>
    <row r="10" spans="1:6">
      <c r="A10" s="3" t="s">
        <v>192</v>
      </c>
      <c r="F10" s="3" t="s">
        <v>209</v>
      </c>
    </row>
    <row r="11" spans="1:6">
      <c r="A11" s="3" t="s">
        <v>199</v>
      </c>
      <c r="F11" s="3" t="s">
        <v>210</v>
      </c>
    </row>
    <row r="12" spans="1:6">
      <c r="F12" s="3"/>
    </row>
    <row r="13" spans="1:6">
      <c r="A13" s="3" t="s">
        <v>194</v>
      </c>
      <c r="F13" s="3" t="s">
        <v>211</v>
      </c>
    </row>
    <row r="14" spans="1:6">
      <c r="A14" s="3" t="s">
        <v>196</v>
      </c>
      <c r="F14" s="3" t="s">
        <v>212</v>
      </c>
    </row>
    <row r="15" spans="1:6">
      <c r="A15" s="3" t="s">
        <v>195</v>
      </c>
      <c r="F15" s="3" t="s">
        <v>213</v>
      </c>
    </row>
    <row r="16" spans="1:6">
      <c r="A16" s="3" t="s">
        <v>197</v>
      </c>
      <c r="F16" s="3" t="s">
        <v>214</v>
      </c>
    </row>
    <row r="17" spans="1:6">
      <c r="A17" s="3" t="s">
        <v>198</v>
      </c>
      <c r="F17" s="3" t="s">
        <v>215</v>
      </c>
    </row>
    <row r="18" spans="1:6">
      <c r="F18" s="3"/>
    </row>
    <row r="19" spans="1:6" ht="69.75">
      <c r="A19" s="233" t="s">
        <v>190</v>
      </c>
      <c r="F19" s="233" t="s">
        <v>216</v>
      </c>
    </row>
    <row r="20" spans="1:6">
      <c r="F20" s="3"/>
    </row>
    <row r="21" spans="1:6" ht="232.5">
      <c r="A21" s="233" t="s">
        <v>193</v>
      </c>
      <c r="F21" s="233" t="s">
        <v>217</v>
      </c>
    </row>
    <row r="22" spans="1:6">
      <c r="A22" s="229"/>
      <c r="F22" s="229"/>
    </row>
    <row r="23" spans="1:6">
      <c r="F23" s="3"/>
    </row>
    <row r="24" spans="1:6">
      <c r="A24" s="229"/>
    </row>
  </sheetData>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
  <sheetViews>
    <sheetView workbookViewId="0"/>
  </sheetViews>
  <sheetFormatPr defaultRowHeight="14.25"/>
  <sheetData/>
  <phoneticPr fontId="0" type="noConversion"/>
  <pageMargins left="0.75" right="0.75" top="1" bottom="1" header="0.5" footer="0.5"/>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6</vt:i4>
      </vt:variant>
    </vt:vector>
  </HeadingPairs>
  <TitlesOfParts>
    <vt:vector size="13" baseType="lpstr">
      <vt:lpstr>Finacial Position</vt:lpstr>
      <vt:lpstr>Statements of income 3 M</vt:lpstr>
      <vt:lpstr>Statements of income 9 M</vt:lpstr>
      <vt:lpstr>Statements of Changes </vt:lpstr>
      <vt:lpstr>Statements of Changes(Cont.)</vt:lpstr>
      <vt:lpstr>Cash Flows </vt:lpstr>
      <vt:lpstr>Sheet1</vt:lpstr>
      <vt:lpstr>'Cash Flows '!Print_Area</vt:lpstr>
      <vt:lpstr>'Finacial Position'!Print_Area</vt:lpstr>
      <vt:lpstr>'Statements of Changes '!Print_Area</vt:lpstr>
      <vt:lpstr>'Statements of Changes(Cont.)'!Print_Area</vt:lpstr>
      <vt:lpstr>'Statements of income 3 M'!Print_Area</vt:lpstr>
      <vt:lpstr>'Statements of income 9 M'!Print_Area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ERNST &amp; YOUNG</dc:creator>
  <cp:lastModifiedBy>DAA-HTZJ772</cp:lastModifiedBy>
  <cp:lastPrinted>2022-11-10T08:03:22Z</cp:lastPrinted>
  <dcterms:created xsi:type="dcterms:W3CDTF">1999-06-25T03:12:56Z</dcterms:created>
  <dcterms:modified xsi:type="dcterms:W3CDTF">2022-11-14T06:44:58Z</dcterms:modified>
</cp:coreProperties>
</file>