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2\Set 2022_Q3\"/>
    </mc:Choice>
  </mc:AlternateContent>
  <xr:revisionPtr revIDLastSave="0" documentId="13_ncr:1_{76B83B6E-6975-486C-8B18-BFD0E0862CBF}" xr6:coauthVersionLast="47" xr6:coauthVersionMax="47" xr10:uidLastSave="{00000000-0000-0000-0000-000000000000}"/>
  <bookViews>
    <workbookView xWindow="-108" yWindow="-108" windowWidth="15576" windowHeight="11904" tabRatio="941" xr2:uid="{00000000-000D-0000-FFFF-FFFF00000000}"/>
  </bookViews>
  <sheets>
    <sheet name="P1" sheetId="184" r:id="rId1"/>
    <sheet name="P 2" sheetId="185" r:id="rId2"/>
    <sheet name="P 3-6" sheetId="194" r:id="rId3"/>
    <sheet name="P 7-8" sheetId="125" r:id="rId4"/>
    <sheet name="P 9-10" sheetId="197" r:id="rId5"/>
    <sheet name="P 11" sheetId="188" r:id="rId6"/>
    <sheet name="P 12" sheetId="189" r:id="rId7"/>
    <sheet name="P 13" sheetId="96" r:id="rId8"/>
    <sheet name="P 14" sheetId="99" r:id="rId9"/>
    <sheet name="P 15" sheetId="192" r:id="rId10"/>
    <sheet name="P 16" sheetId="112" r:id="rId11"/>
    <sheet name="P 17" sheetId="113" r:id="rId12"/>
    <sheet name="P 18" sheetId="156" r:id="rId13"/>
    <sheet name="P 19-21" sheetId="90" r:id="rId14"/>
    <sheet name="P 22-27" sheetId="172" r:id="rId15"/>
    <sheet name="P 28-31" sheetId="171" r:id="rId16"/>
    <sheet name="P 32-33" sheetId="190" r:id="rId17"/>
    <sheet name="P 34-37" sheetId="191" r:id="rId18"/>
    <sheet name="P 38-41" sheetId="143" r:id="rId19"/>
    <sheet name="P 42-43" sheetId="196" r:id="rId20"/>
    <sheet name="P 44-45" sheetId="140" r:id="rId21"/>
    <sheet name="P 46-47" sheetId="176" r:id="rId22"/>
    <sheet name="P 48-49" sheetId="141" r:id="rId23"/>
    <sheet name="P 50-51" sheetId="181" r:id="rId24"/>
    <sheet name="P 52" sheetId="198" r:id="rId25"/>
  </sheets>
  <definedNames>
    <definedName name="_Fill" localSheetId="6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2" hidden="1">#REF!</definedName>
    <definedName name="_Fill" localSheetId="19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3" hidden="1">#REF!</definedName>
    <definedName name="_Fill" localSheetId="4" hidden="1">#REF!</definedName>
    <definedName name="_Fill" hidden="1">#REF!</definedName>
    <definedName name="_Key1" localSheetId="6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2" hidden="1">#REF!</definedName>
    <definedName name="_Key1" localSheetId="19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3" hidden="1">#REF!</definedName>
    <definedName name="_Key1" localSheetId="4" hidden="1">#REF!</definedName>
    <definedName name="_Key1" hidden="1">#REF!</definedName>
    <definedName name="_Order1" hidden="1">255</definedName>
    <definedName name="_Order2" hidden="1">255</definedName>
    <definedName name="_Sort" localSheetId="6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2" hidden="1">#REF!</definedName>
    <definedName name="_Sort" localSheetId="19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3" hidden="1">#REF!</definedName>
    <definedName name="_Sort" localSheetId="4" hidden="1">#REF!</definedName>
    <definedName name="_Sort" hidden="1">#REF!</definedName>
    <definedName name="_xlnm.Print_Area" localSheetId="6">'P 12'!$A$1:$U$29</definedName>
    <definedName name="_xlnm.Print_Area" localSheetId="7">'P 13'!$A$1:$S$40</definedName>
    <definedName name="_xlnm.Print_Area" localSheetId="8">'P 14'!$A$1:$N$38</definedName>
    <definedName name="_xlnm.Print_Area" localSheetId="9">'P 15'!$A$1:$L$31</definedName>
    <definedName name="_xlnm.Print_Area" localSheetId="10">'P 16'!$A$1:$AA$31</definedName>
    <definedName name="_xlnm.Print_Area" localSheetId="11">'P 17'!$A$1:$U$32</definedName>
    <definedName name="_xlnm.Print_Area" localSheetId="12">'P 18'!$A$1:$K$28</definedName>
    <definedName name="_xlnm.Print_Area" localSheetId="13">'P 19-21'!$A$1:$L$103</definedName>
    <definedName name="_xlnm.Print_Area" localSheetId="1">'P 2'!$A$1:$M$36</definedName>
    <definedName name="_xlnm.Print_Area" localSheetId="14">'P 22-27'!$A$1:$M$213</definedName>
    <definedName name="_xlnm.Print_Area" localSheetId="15">'P 28-31'!$A$1:$M$129</definedName>
    <definedName name="_xlnm.Print_Area" localSheetId="16">'P 32-33'!$A$1:$N$76</definedName>
    <definedName name="_xlnm.Print_Area" localSheetId="17">'P 34-37'!$A$1:$N$146</definedName>
    <definedName name="_xlnm.Print_Area" localSheetId="2">'P 3-6'!$A$1:$N$137</definedName>
    <definedName name="_xlnm.Print_Area" localSheetId="18">'P 38-41'!$A$1:$M$154</definedName>
    <definedName name="_xlnm.Print_Area" localSheetId="19">'P 42-43'!$A$1:$W$74</definedName>
    <definedName name="_xlnm.Print_Area" localSheetId="20">'P 44-45'!$A$1:$L$70</definedName>
    <definedName name="_xlnm.Print_Area" localSheetId="21">'P 46-47'!$A$1:$M$48</definedName>
    <definedName name="_xlnm.Print_Area" localSheetId="22">'P 48-49'!$A$1:$M$49</definedName>
    <definedName name="_xlnm.Print_Area" localSheetId="23">'P 50-51'!$A$1:$N$77</definedName>
    <definedName name="_xlnm.Print_Area" localSheetId="24">'P 52'!$A$1:$N$33</definedName>
    <definedName name="_xlnm.Print_Area" localSheetId="3">'P 7-8'!$A$1:$N$58</definedName>
    <definedName name="_xlnm.Print_Area" localSheetId="4">'P 9-10'!$A$1:$N$80</definedName>
    <definedName name="_xlnm.Print_Area" localSheetId="0">'P1'!$A$1:$K$32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1" i="143" l="1"/>
  <c r="J51" i="143"/>
  <c r="F50" i="143"/>
  <c r="J50" i="143"/>
  <c r="F47" i="143"/>
  <c r="J47" i="143"/>
  <c r="F33" i="143"/>
  <c r="J33" i="143"/>
  <c r="F28" i="143"/>
  <c r="J28" i="143"/>
  <c r="J27" i="143" l="1"/>
  <c r="F24" i="143" l="1"/>
  <c r="J24" i="143"/>
  <c r="H30" i="196" l="1"/>
  <c r="T31" i="196"/>
  <c r="T25" i="196" l="1"/>
  <c r="K41" i="171" l="1"/>
  <c r="G41" i="171"/>
  <c r="K14" i="99" l="1"/>
  <c r="Q15" i="96"/>
  <c r="J16" i="90" l="1"/>
  <c r="L16" i="90"/>
  <c r="H11" i="90"/>
  <c r="J11" i="90"/>
  <c r="M23" i="112" l="1"/>
  <c r="M13" i="112"/>
  <c r="S32" i="96" l="1"/>
  <c r="S31" i="96"/>
  <c r="Q33" i="96"/>
  <c r="O33" i="96"/>
  <c r="E16" i="99"/>
  <c r="M33" i="96" l="1"/>
  <c r="K33" i="96"/>
  <c r="I33" i="96"/>
  <c r="G33" i="96"/>
  <c r="G17" i="96"/>
  <c r="F13" i="176" l="1"/>
  <c r="V35" i="196"/>
  <c r="N34" i="196"/>
  <c r="J34" i="196"/>
  <c r="F34" i="196"/>
  <c r="V31" i="196"/>
  <c r="N30" i="196"/>
  <c r="J30" i="196"/>
  <c r="F30" i="196"/>
  <c r="V51" i="196"/>
  <c r="L38" i="196"/>
  <c r="H38" i="196"/>
  <c r="D38" i="196"/>
  <c r="T27" i="196"/>
  <c r="T26" i="196"/>
  <c r="T24" i="196"/>
  <c r="P22" i="196"/>
  <c r="P21" i="196"/>
  <c r="L21" i="196"/>
  <c r="H22" i="196"/>
  <c r="H21" i="196"/>
  <c r="D22" i="196"/>
  <c r="D21" i="196"/>
  <c r="P18" i="196"/>
  <c r="L18" i="196"/>
  <c r="L17" i="196"/>
  <c r="H18" i="196"/>
  <c r="H17" i="196"/>
  <c r="D18" i="196"/>
  <c r="T18" i="196" s="1"/>
  <c r="D17" i="196"/>
  <c r="V18" i="196"/>
  <c r="J59" i="143"/>
  <c r="J58" i="143"/>
  <c r="F59" i="143"/>
  <c r="F58" i="143"/>
  <c r="J56" i="143"/>
  <c r="F56" i="143"/>
  <c r="J53" i="143"/>
  <c r="J49" i="143"/>
  <c r="J46" i="143"/>
  <c r="J32" i="143"/>
  <c r="J26" i="143"/>
  <c r="J23" i="143"/>
  <c r="J22" i="143"/>
  <c r="F23" i="143"/>
  <c r="K57" i="190"/>
  <c r="G57" i="190"/>
  <c r="K26" i="190"/>
  <c r="K25" i="190"/>
  <c r="K24" i="190"/>
  <c r="K23" i="190"/>
  <c r="K21" i="190"/>
  <c r="K20" i="190"/>
  <c r="G26" i="190"/>
  <c r="G25" i="190"/>
  <c r="G24" i="190"/>
  <c r="G23" i="190"/>
  <c r="G22" i="190"/>
  <c r="G21" i="190"/>
  <c r="G20" i="190"/>
  <c r="G58" i="171"/>
  <c r="K42" i="171"/>
  <c r="G42" i="171"/>
  <c r="K125" i="172"/>
  <c r="K124" i="172"/>
  <c r="G128" i="172"/>
  <c r="G127" i="172"/>
  <c r="G125" i="172"/>
  <c r="G124" i="172"/>
  <c r="K119" i="172"/>
  <c r="G119" i="172"/>
  <c r="K61" i="172"/>
  <c r="G61" i="172"/>
  <c r="K50" i="172" l="1"/>
  <c r="K46" i="172"/>
  <c r="G50" i="172"/>
  <c r="G46" i="172"/>
  <c r="K36" i="172" l="1"/>
  <c r="G36" i="172"/>
  <c r="I14" i="192" l="1"/>
  <c r="I10" i="192"/>
  <c r="E14" i="192"/>
  <c r="E11" i="192"/>
  <c r="E10" i="192"/>
  <c r="J55" i="143" l="1"/>
  <c r="K111" i="171" l="1"/>
  <c r="M134" i="194" l="1"/>
  <c r="K134" i="194"/>
  <c r="I134" i="194"/>
  <c r="G134" i="194"/>
  <c r="L60" i="90" l="1"/>
  <c r="J59" i="90"/>
  <c r="J61" i="90" s="1"/>
  <c r="H59" i="90"/>
  <c r="H61" i="90" s="1"/>
  <c r="F59" i="90"/>
  <c r="F61" i="90" s="1"/>
  <c r="L58" i="90"/>
  <c r="L59" i="90" s="1"/>
  <c r="L25" i="90"/>
  <c r="J24" i="90"/>
  <c r="J26" i="90" s="1"/>
  <c r="H24" i="90"/>
  <c r="H26" i="90" s="1"/>
  <c r="F24" i="90"/>
  <c r="F26" i="90" s="1"/>
  <c r="L23" i="90"/>
  <c r="L24" i="90" s="1"/>
  <c r="L53" i="90"/>
  <c r="J52" i="90"/>
  <c r="H52" i="90"/>
  <c r="F52" i="90"/>
  <c r="L51" i="90"/>
  <c r="L50" i="90"/>
  <c r="L49" i="90"/>
  <c r="J47" i="90"/>
  <c r="H47" i="90"/>
  <c r="F47" i="90"/>
  <c r="L46" i="90"/>
  <c r="L45" i="90"/>
  <c r="L44" i="90"/>
  <c r="F54" i="90" l="1"/>
  <c r="F63" i="90" s="1"/>
  <c r="L61" i="90"/>
  <c r="L26" i="90"/>
  <c r="L52" i="90"/>
  <c r="H54" i="90"/>
  <c r="H63" i="90" s="1"/>
  <c r="J54" i="90"/>
  <c r="J63" i="90" s="1"/>
  <c r="L47" i="90"/>
  <c r="L54" i="90" l="1"/>
  <c r="L63" i="90" s="1"/>
  <c r="AA25" i="112" l="1"/>
  <c r="S27" i="96" l="1"/>
  <c r="K25" i="171" l="1"/>
  <c r="J80" i="197"/>
  <c r="H80" i="197"/>
  <c r="N74" i="197"/>
  <c r="L74" i="197"/>
  <c r="J74" i="197"/>
  <c r="H74" i="197"/>
  <c r="N69" i="197"/>
  <c r="L69" i="197"/>
  <c r="J69" i="197"/>
  <c r="H69" i="197"/>
  <c r="N61" i="197"/>
  <c r="L61" i="197"/>
  <c r="J61" i="197"/>
  <c r="H61" i="197"/>
  <c r="N56" i="197"/>
  <c r="L56" i="197"/>
  <c r="J56" i="197"/>
  <c r="H56" i="197"/>
  <c r="N31" i="197"/>
  <c r="L31" i="197"/>
  <c r="J31" i="197"/>
  <c r="H31" i="197"/>
  <c r="N23" i="197"/>
  <c r="L23" i="197"/>
  <c r="J23" i="197"/>
  <c r="J32" i="197" s="1"/>
  <c r="H23" i="197"/>
  <c r="H32" i="197" s="1"/>
  <c r="N32" i="197" l="1"/>
  <c r="L32" i="197"/>
  <c r="I35" i="181" s="1"/>
  <c r="E41" i="141"/>
  <c r="I20" i="181" l="1"/>
  <c r="U15" i="113"/>
  <c r="M29" i="99" l="1"/>
  <c r="M30" i="99" s="1"/>
  <c r="K30" i="99"/>
  <c r="I30" i="99"/>
  <c r="G30" i="99"/>
  <c r="E30" i="99"/>
  <c r="M25" i="99"/>
  <c r="M16" i="99" l="1"/>
  <c r="D13" i="141" l="1"/>
  <c r="M10" i="171" l="1"/>
  <c r="K10" i="171"/>
  <c r="I10" i="171"/>
  <c r="G10" i="171"/>
  <c r="T35" i="196" l="1"/>
  <c r="L34" i="196"/>
  <c r="H34" i="196"/>
  <c r="D34" i="196"/>
  <c r="L30" i="196"/>
  <c r="D30" i="196"/>
  <c r="F55" i="143"/>
  <c r="J30" i="143"/>
  <c r="F30" i="143"/>
  <c r="G123" i="172"/>
  <c r="K63" i="172"/>
  <c r="G63" i="172"/>
  <c r="V71" i="196" l="1"/>
  <c r="T71" i="196"/>
  <c r="V67" i="196"/>
  <c r="V70" i="196" s="1"/>
  <c r="T67" i="196"/>
  <c r="T70" i="196" s="1"/>
  <c r="V63" i="196"/>
  <c r="V66" i="196" s="1"/>
  <c r="T63" i="196"/>
  <c r="T66" i="196" s="1"/>
  <c r="V55" i="196"/>
  <c r="T55" i="196"/>
  <c r="V54" i="196"/>
  <c r="T54" i="196"/>
  <c r="R52" i="196"/>
  <c r="R56" i="196" s="1"/>
  <c r="P52" i="196"/>
  <c r="P56" i="196" s="1"/>
  <c r="N52" i="196"/>
  <c r="N56" i="196" s="1"/>
  <c r="L52" i="196"/>
  <c r="L56" i="196" s="1"/>
  <c r="J52" i="196"/>
  <c r="J56" i="196" s="1"/>
  <c r="H52" i="196"/>
  <c r="H56" i="196" s="1"/>
  <c r="F52" i="196"/>
  <c r="F56" i="196" s="1"/>
  <c r="D52" i="196"/>
  <c r="D56" i="196" s="1"/>
  <c r="T51" i="196"/>
  <c r="V50" i="196"/>
  <c r="T50" i="196"/>
  <c r="L113" i="143"/>
  <c r="J113" i="143"/>
  <c r="H113" i="143"/>
  <c r="F113" i="143"/>
  <c r="M67" i="190"/>
  <c r="K67" i="190"/>
  <c r="I67" i="190"/>
  <c r="G67" i="190"/>
  <c r="M78" i="171"/>
  <c r="K78" i="171"/>
  <c r="I78" i="171"/>
  <c r="G78" i="171"/>
  <c r="M51" i="171"/>
  <c r="K51" i="171"/>
  <c r="I51" i="171"/>
  <c r="G51" i="171"/>
  <c r="M140" i="172"/>
  <c r="M164" i="172" s="1"/>
  <c r="M165" i="172" s="1"/>
  <c r="K140" i="172"/>
  <c r="K164" i="172" s="1"/>
  <c r="K165" i="172" s="1"/>
  <c r="I140" i="172"/>
  <c r="I164" i="172" s="1"/>
  <c r="I165" i="172" s="1"/>
  <c r="G140" i="172"/>
  <c r="G164" i="172" s="1"/>
  <c r="G165" i="172" s="1"/>
  <c r="M104" i="172"/>
  <c r="K104" i="172"/>
  <c r="I104" i="172"/>
  <c r="G104" i="172"/>
  <c r="M90" i="172"/>
  <c r="K90" i="172"/>
  <c r="I90" i="172"/>
  <c r="G90" i="172"/>
  <c r="K28" i="192"/>
  <c r="I28" i="192"/>
  <c r="G28" i="192"/>
  <c r="E28" i="192"/>
  <c r="K25" i="192"/>
  <c r="I25" i="192"/>
  <c r="G25" i="192"/>
  <c r="E25" i="192"/>
  <c r="T52" i="196" l="1"/>
  <c r="T56" i="196" s="1"/>
  <c r="T61" i="196" s="1"/>
  <c r="V52" i="196"/>
  <c r="V56" i="196" s="1"/>
  <c r="V61" i="196" s="1"/>
  <c r="G66" i="172" l="1"/>
  <c r="F101" i="90" l="1"/>
  <c r="AA23" i="112" l="1"/>
  <c r="I62" i="171" l="1"/>
  <c r="M130" i="194" l="1"/>
  <c r="M135" i="194" s="1"/>
  <c r="K130" i="194"/>
  <c r="K135" i="194" s="1"/>
  <c r="I130" i="194"/>
  <c r="I135" i="194" s="1"/>
  <c r="G130" i="194"/>
  <c r="G135" i="194" s="1"/>
  <c r="M117" i="194"/>
  <c r="I117" i="194"/>
  <c r="K117" i="194"/>
  <c r="G117" i="194"/>
  <c r="K49" i="141" l="1"/>
  <c r="I47" i="141"/>
  <c r="J46" i="141"/>
  <c r="K41" i="141"/>
  <c r="J40" i="141"/>
  <c r="J39" i="141"/>
  <c r="I37" i="141"/>
  <c r="L15" i="176"/>
  <c r="L13" i="176"/>
  <c r="I48" i="176"/>
  <c r="L48" i="176" s="1"/>
  <c r="K45" i="176"/>
  <c r="L45" i="176" s="1"/>
  <c r="K44" i="176"/>
  <c r="J43" i="176"/>
  <c r="L43" i="176" s="1"/>
  <c r="J42" i="176"/>
  <c r="L42" i="176" s="1"/>
  <c r="L39" i="176"/>
  <c r="L37" i="176"/>
  <c r="J39" i="176"/>
  <c r="I37" i="176"/>
  <c r="U20" i="113" l="1"/>
  <c r="U19" i="113"/>
  <c r="U18" i="113"/>
  <c r="S22" i="113"/>
  <c r="Q22" i="113"/>
  <c r="Q26" i="113" s="1"/>
  <c r="O22" i="113"/>
  <c r="O26" i="113" s="1"/>
  <c r="M22" i="113"/>
  <c r="M26" i="113" s="1"/>
  <c r="K22" i="113"/>
  <c r="K26" i="113" s="1"/>
  <c r="I22" i="113"/>
  <c r="G22" i="113"/>
  <c r="E22" i="113"/>
  <c r="E26" i="113" s="1"/>
  <c r="C22" i="113"/>
  <c r="C26" i="113" s="1"/>
  <c r="U11" i="113"/>
  <c r="U10" i="113"/>
  <c r="U9" i="113"/>
  <c r="U8" i="113"/>
  <c r="S12" i="113"/>
  <c r="S16" i="113" s="1"/>
  <c r="Q12" i="113"/>
  <c r="Q16" i="113" s="1"/>
  <c r="O12" i="113"/>
  <c r="O16" i="113" s="1"/>
  <c r="K12" i="113"/>
  <c r="K16" i="113" s="1"/>
  <c r="M12" i="113"/>
  <c r="M16" i="113" s="1"/>
  <c r="I12" i="113"/>
  <c r="I16" i="113" s="1"/>
  <c r="G12" i="113"/>
  <c r="G16" i="113" s="1"/>
  <c r="E12" i="113"/>
  <c r="E16" i="113" s="1"/>
  <c r="C12" i="113"/>
  <c r="C16" i="113" s="1"/>
  <c r="U12" i="113" l="1"/>
  <c r="AA18" i="112" l="1"/>
  <c r="AA21" i="112" l="1"/>
  <c r="AA20" i="112"/>
  <c r="AA19" i="112"/>
  <c r="Y22" i="112"/>
  <c r="Y26" i="112" s="1"/>
  <c r="W22" i="112"/>
  <c r="W26" i="112" s="1"/>
  <c r="U22" i="112"/>
  <c r="U26" i="112" s="1"/>
  <c r="S22" i="112"/>
  <c r="S26" i="112" s="1"/>
  <c r="Q22" i="112"/>
  <c r="Q26" i="112" s="1"/>
  <c r="O22" i="112"/>
  <c r="O26" i="112" s="1"/>
  <c r="M22" i="112"/>
  <c r="M26" i="112" s="1"/>
  <c r="K22" i="112"/>
  <c r="K26" i="112" s="1"/>
  <c r="I22" i="112"/>
  <c r="I26" i="112" s="1"/>
  <c r="G22" i="112"/>
  <c r="G26" i="112" s="1"/>
  <c r="E22" i="112"/>
  <c r="E26" i="112" s="1"/>
  <c r="AA11" i="112"/>
  <c r="AA10" i="112"/>
  <c r="AA9" i="112"/>
  <c r="AA8" i="112"/>
  <c r="Y12" i="112"/>
  <c r="W12" i="112"/>
  <c r="U12" i="112"/>
  <c r="S12" i="112"/>
  <c r="Q12" i="112"/>
  <c r="O12" i="112"/>
  <c r="M12" i="112"/>
  <c r="K12" i="112"/>
  <c r="I12" i="112"/>
  <c r="G12" i="112"/>
  <c r="E12" i="112"/>
  <c r="M19" i="99"/>
  <c r="M20" i="99"/>
  <c r="M21" i="99"/>
  <c r="K22" i="99"/>
  <c r="K26" i="99" s="1"/>
  <c r="I22" i="99"/>
  <c r="I26" i="99" s="1"/>
  <c r="G22" i="99"/>
  <c r="G26" i="99" s="1"/>
  <c r="E22" i="99"/>
  <c r="E26" i="99" s="1"/>
  <c r="K13" i="99"/>
  <c r="K17" i="99" s="1"/>
  <c r="K33" i="99" s="1"/>
  <c r="I13" i="99"/>
  <c r="I17" i="99" s="1"/>
  <c r="G13" i="99"/>
  <c r="G17" i="99" s="1"/>
  <c r="E13" i="99"/>
  <c r="M12" i="99"/>
  <c r="M11" i="99"/>
  <c r="M10" i="99"/>
  <c r="M9" i="99"/>
  <c r="S23" i="96"/>
  <c r="S22" i="96"/>
  <c r="S21" i="96"/>
  <c r="S20" i="96"/>
  <c r="Q24" i="96"/>
  <c r="Q28" i="96" s="1"/>
  <c r="O24" i="96"/>
  <c r="O28" i="96" s="1"/>
  <c r="M24" i="96"/>
  <c r="M28" i="96" s="1"/>
  <c r="K24" i="96"/>
  <c r="K28" i="96" s="1"/>
  <c r="I24" i="96"/>
  <c r="I28" i="96" s="1"/>
  <c r="G24" i="96"/>
  <c r="G28" i="96" s="1"/>
  <c r="G14" i="96"/>
  <c r="I14" i="96"/>
  <c r="K14" i="96"/>
  <c r="M14" i="96"/>
  <c r="O14" i="96"/>
  <c r="Q14" i="96"/>
  <c r="S13" i="96"/>
  <c r="S12" i="96"/>
  <c r="S11" i="96"/>
  <c r="S10" i="96"/>
  <c r="I33" i="99" l="1"/>
  <c r="G33" i="99"/>
  <c r="E32" i="99"/>
  <c r="E17" i="99"/>
  <c r="E33" i="99" s="1"/>
  <c r="S24" i="96"/>
  <c r="M13" i="99"/>
  <c r="S14" i="96"/>
  <c r="AA22" i="112"/>
  <c r="AA12" i="112"/>
  <c r="M22" i="99"/>
  <c r="M112" i="171" l="1"/>
  <c r="I112" i="171"/>
  <c r="K112" i="171" l="1"/>
  <c r="L12" i="125"/>
  <c r="N12" i="125"/>
  <c r="V38" i="196" l="1"/>
  <c r="T38" i="196"/>
  <c r="V34" i="196"/>
  <c r="V37" i="196" s="1"/>
  <c r="T34" i="196"/>
  <c r="T37" i="196" s="1"/>
  <c r="V30" i="196"/>
  <c r="V33" i="196" s="1"/>
  <c r="T30" i="196"/>
  <c r="T33" i="196" s="1"/>
  <c r="V22" i="196"/>
  <c r="T22" i="196"/>
  <c r="V21" i="196"/>
  <c r="T21" i="196"/>
  <c r="R19" i="196"/>
  <c r="R23" i="196" s="1"/>
  <c r="P19" i="196"/>
  <c r="P23" i="196" s="1"/>
  <c r="N19" i="196"/>
  <c r="N23" i="196" s="1"/>
  <c r="L19" i="196"/>
  <c r="L23" i="196" s="1"/>
  <c r="J19" i="196"/>
  <c r="J23" i="196" s="1"/>
  <c r="H19" i="196"/>
  <c r="H23" i="196" s="1"/>
  <c r="F19" i="196"/>
  <c r="F23" i="196" s="1"/>
  <c r="D19" i="196"/>
  <c r="D23" i="196" s="1"/>
  <c r="V17" i="196"/>
  <c r="T17" i="196"/>
  <c r="V19" i="196" l="1"/>
  <c r="V23" i="196" s="1"/>
  <c r="V28" i="196" s="1"/>
  <c r="T19" i="196"/>
  <c r="T23" i="196" s="1"/>
  <c r="T28" i="196" s="1"/>
  <c r="F13" i="141" l="1"/>
  <c r="D13" i="176"/>
  <c r="M98" i="194" l="1"/>
  <c r="K98" i="194"/>
  <c r="I98" i="194"/>
  <c r="G98" i="194"/>
  <c r="K92" i="194"/>
  <c r="I92" i="194"/>
  <c r="G92" i="194"/>
  <c r="M86" i="194"/>
  <c r="K86" i="194"/>
  <c r="I86" i="194"/>
  <c r="G86" i="194"/>
  <c r="M80" i="194"/>
  <c r="K80" i="194"/>
  <c r="I80" i="194"/>
  <c r="G80" i="194"/>
  <c r="M62" i="194"/>
  <c r="K62" i="194"/>
  <c r="I62" i="194"/>
  <c r="G62" i="194"/>
  <c r="M49" i="194"/>
  <c r="K49" i="194"/>
  <c r="G31" i="181" s="1"/>
  <c r="I49" i="194"/>
  <c r="G49" i="194"/>
  <c r="G16" i="181" s="1"/>
  <c r="G87" i="194" l="1"/>
  <c r="K87" i="194"/>
  <c r="M87" i="194"/>
  <c r="I87" i="194"/>
  <c r="G32" i="181"/>
  <c r="E15" i="141"/>
  <c r="G17" i="181"/>
  <c r="E15" i="176"/>
  <c r="M92" i="194"/>
  <c r="O27" i="188"/>
  <c r="K33" i="181" l="1"/>
  <c r="Y27" i="188" l="1"/>
  <c r="Y29" i="188" s="1"/>
  <c r="W27" i="188"/>
  <c r="W29" i="188" s="1"/>
  <c r="U27" i="188"/>
  <c r="U29" i="188" s="1"/>
  <c r="S27" i="188"/>
  <c r="S29" i="188" s="1"/>
  <c r="Q27" i="188"/>
  <c r="Q29" i="188" s="1"/>
  <c r="O29" i="188"/>
  <c r="G37" i="181" l="1"/>
  <c r="G22" i="181"/>
  <c r="E21" i="141" l="1"/>
  <c r="E20" i="176"/>
  <c r="E44" i="176" s="1"/>
  <c r="E24" i="176"/>
  <c r="S30" i="96" l="1"/>
  <c r="S33" i="96" s="1"/>
  <c r="M35" i="96" l="1"/>
  <c r="M18" i="96"/>
  <c r="M36" i="96" s="1"/>
  <c r="K15" i="192"/>
  <c r="I15" i="192"/>
  <c r="G15" i="192"/>
  <c r="E15" i="192"/>
  <c r="K12" i="192"/>
  <c r="I12" i="192"/>
  <c r="G12" i="192"/>
  <c r="E12" i="192"/>
  <c r="I32" i="99" l="1"/>
  <c r="F82" i="90" l="1"/>
  <c r="N45" i="125" l="1"/>
  <c r="L45" i="125"/>
  <c r="J45" i="125"/>
  <c r="H45" i="125"/>
  <c r="G34" i="181" l="1"/>
  <c r="G19" i="181"/>
  <c r="I44" i="176"/>
  <c r="L44" i="176" s="1"/>
  <c r="G16" i="141" l="1"/>
  <c r="D40" i="141" s="1"/>
  <c r="F40" i="141" s="1"/>
  <c r="K16" i="140" l="1"/>
  <c r="I16" i="140"/>
  <c r="G43" i="171" l="1"/>
  <c r="I43" i="171"/>
  <c r="M43" i="171"/>
  <c r="K43" i="171"/>
  <c r="M59" i="190" l="1"/>
  <c r="K59" i="190"/>
  <c r="I59" i="190"/>
  <c r="G59" i="190"/>
  <c r="U26" i="189" l="1"/>
  <c r="U28" i="189" s="1"/>
  <c r="S26" i="189"/>
  <c r="S28" i="189" s="1"/>
  <c r="Q26" i="189"/>
  <c r="Q28" i="189" s="1"/>
  <c r="O26" i="189"/>
  <c r="O28" i="189" s="1"/>
  <c r="S17" i="96" l="1"/>
  <c r="K34" i="181" l="1"/>
  <c r="M34" i="181" s="1"/>
  <c r="K19" i="181"/>
  <c r="M19" i="181" s="1"/>
  <c r="L41" i="141"/>
  <c r="F41" i="141"/>
  <c r="L17" i="141"/>
  <c r="G17" i="141"/>
  <c r="G179" i="172" l="1"/>
  <c r="L60" i="143" l="1"/>
  <c r="J60" i="143"/>
  <c r="H60" i="143"/>
  <c r="F60" i="143"/>
  <c r="M62" i="171"/>
  <c r="K62" i="171"/>
  <c r="G62" i="171"/>
  <c r="M121" i="172"/>
  <c r="K121" i="172"/>
  <c r="I121" i="172"/>
  <c r="I130" i="172" s="1"/>
  <c r="I131" i="172" s="1"/>
  <c r="G121" i="172"/>
  <c r="G130" i="172" s="1"/>
  <c r="G131" i="172" s="1"/>
  <c r="M66" i="172"/>
  <c r="K66" i="172"/>
  <c r="I66" i="172"/>
  <c r="M52" i="172"/>
  <c r="K52" i="172"/>
  <c r="I52" i="172"/>
  <c r="G52" i="172"/>
  <c r="K130" i="172" l="1"/>
  <c r="K131" i="172" s="1"/>
  <c r="M130" i="172"/>
  <c r="M131" i="172" s="1"/>
  <c r="L101" i="90" l="1"/>
  <c r="J101" i="90"/>
  <c r="H101" i="90"/>
  <c r="L18" i="90"/>
  <c r="J17" i="90"/>
  <c r="L15" i="90"/>
  <c r="L14" i="90"/>
  <c r="L11" i="90"/>
  <c r="L10" i="90"/>
  <c r="L9" i="90"/>
  <c r="J12" i="90"/>
  <c r="H17" i="90"/>
  <c r="H12" i="90"/>
  <c r="F17" i="90"/>
  <c r="F12" i="90"/>
  <c r="F19" i="90" l="1"/>
  <c r="F28" i="90" s="1"/>
  <c r="L12" i="90"/>
  <c r="L17" i="90"/>
  <c r="H19" i="90"/>
  <c r="H28" i="90" s="1"/>
  <c r="J19" i="90"/>
  <c r="J28" i="90" s="1"/>
  <c r="L19" i="90" l="1"/>
  <c r="L28" i="90" s="1"/>
  <c r="E20" i="141" l="1"/>
  <c r="I179" i="172" l="1"/>
  <c r="S16" i="96" l="1"/>
  <c r="S15" i="96"/>
  <c r="Q18" i="96"/>
  <c r="O18" i="96"/>
  <c r="K18" i="96"/>
  <c r="I35" i="96" l="1"/>
  <c r="I18" i="96"/>
  <c r="I36" i="96" s="1"/>
  <c r="M24" i="99"/>
  <c r="O28" i="112" l="1"/>
  <c r="O16" i="112"/>
  <c r="O29" i="112" s="1"/>
  <c r="J21" i="156" l="1"/>
  <c r="J24" i="156" s="1"/>
  <c r="J13" i="156"/>
  <c r="J26" i="156" l="1"/>
  <c r="J16" i="156"/>
  <c r="J27" i="156" s="1"/>
  <c r="U21" i="113"/>
  <c r="U22" i="113" s="1"/>
  <c r="L14" i="141" l="1"/>
  <c r="L13" i="141"/>
  <c r="L15" i="141"/>
  <c r="L16" i="141"/>
  <c r="L23" i="141"/>
  <c r="L22" i="141"/>
  <c r="L21" i="141"/>
  <c r="L20" i="141"/>
  <c r="L19" i="141"/>
  <c r="L24" i="176"/>
  <c r="L22" i="176"/>
  <c r="L21" i="176"/>
  <c r="L20" i="176"/>
  <c r="L19" i="176"/>
  <c r="L18" i="176"/>
  <c r="L14" i="176"/>
  <c r="K200" i="172" l="1"/>
  <c r="K202" i="172" s="1"/>
  <c r="E23" i="141" s="1"/>
  <c r="M200" i="172"/>
  <c r="M202" i="172" s="1"/>
  <c r="L86" i="90" l="1"/>
  <c r="H86" i="90"/>
  <c r="G26" i="113"/>
  <c r="M16" i="181" l="1"/>
  <c r="D39" i="176" l="1"/>
  <c r="M59" i="181" l="1"/>
  <c r="M57" i="181"/>
  <c r="M76" i="181"/>
  <c r="M72" i="181"/>
  <c r="M70" i="181"/>
  <c r="M63" i="181"/>
  <c r="K37" i="181"/>
  <c r="K32" i="181"/>
  <c r="M32" i="181" s="1"/>
  <c r="K31" i="181"/>
  <c r="K22" i="181"/>
  <c r="M22" i="181" s="1"/>
  <c r="K17" i="181"/>
  <c r="M17" i="181" s="1"/>
  <c r="K18" i="181"/>
  <c r="M18" i="181" s="1"/>
  <c r="K16" i="181"/>
  <c r="L46" i="141"/>
  <c r="F44" i="141"/>
  <c r="G19" i="141"/>
  <c r="D46" i="141"/>
  <c r="L39" i="141"/>
  <c r="D38" i="141"/>
  <c r="F38" i="141" s="1"/>
  <c r="G20" i="141"/>
  <c r="G14" i="141"/>
  <c r="M31" i="181" l="1"/>
  <c r="M37" i="181"/>
  <c r="F44" i="176" l="1"/>
  <c r="C41" i="176"/>
  <c r="F41" i="176" s="1"/>
  <c r="C38" i="176"/>
  <c r="F38" i="176" s="1"/>
  <c r="G20" i="176"/>
  <c r="G14" i="176"/>
  <c r="F46" i="176"/>
  <c r="G22" i="176"/>
  <c r="K20" i="181" l="1"/>
  <c r="M20" i="181" s="1"/>
  <c r="K35" i="181" l="1"/>
  <c r="M35" i="181" s="1"/>
  <c r="C37" i="176"/>
  <c r="F37" i="176" s="1"/>
  <c r="G15" i="176"/>
  <c r="G19" i="176"/>
  <c r="D43" i="176" s="1"/>
  <c r="E18" i="176"/>
  <c r="G18" i="176" s="1"/>
  <c r="D42" i="176" s="1"/>
  <c r="F42" i="176" s="1"/>
  <c r="F43" i="176" l="1"/>
  <c r="G13" i="176"/>
  <c r="F39" i="176"/>
  <c r="M188" i="172" l="1"/>
  <c r="K188" i="172"/>
  <c r="I188" i="172"/>
  <c r="G188" i="172"/>
  <c r="M179" i="172"/>
  <c r="K179" i="172"/>
  <c r="M36" i="172"/>
  <c r="I36" i="172"/>
  <c r="M25" i="171" l="1"/>
  <c r="I25" i="171"/>
  <c r="G25" i="171"/>
  <c r="L87" i="90"/>
  <c r="H87" i="90"/>
  <c r="J86" i="90"/>
  <c r="J87" i="90" s="1"/>
  <c r="F86" i="90"/>
  <c r="F87" i="90" s="1"/>
  <c r="F88" i="90" s="1"/>
  <c r="L82" i="90"/>
  <c r="J82" i="90"/>
  <c r="H82" i="90"/>
  <c r="H88" i="90" l="1"/>
  <c r="L88" i="90"/>
  <c r="J88" i="90"/>
  <c r="U25" i="113" l="1"/>
  <c r="U24" i="113"/>
  <c r="C37" i="141" l="1"/>
  <c r="L49" i="141" l="1"/>
  <c r="G23" i="141"/>
  <c r="E49" i="141" s="1"/>
  <c r="F49" i="141" s="1"/>
  <c r="S26" i="96" l="1"/>
  <c r="L48" i="141" l="1"/>
  <c r="L47" i="141"/>
  <c r="L44" i="141"/>
  <c r="L40" i="141"/>
  <c r="L38" i="141"/>
  <c r="L37" i="141"/>
  <c r="G21" i="141"/>
  <c r="C47" i="141" s="1"/>
  <c r="F47" i="141" s="1"/>
  <c r="G13" i="141"/>
  <c r="F37" i="141" s="1"/>
  <c r="K35" i="140"/>
  <c r="I35" i="140"/>
  <c r="K25" i="140"/>
  <c r="I25" i="140"/>
  <c r="F46" i="141" l="1"/>
  <c r="G22" i="141"/>
  <c r="E48" i="141" s="1"/>
  <c r="F48" i="141" s="1"/>
  <c r="G24" i="176" l="1"/>
  <c r="C48" i="176" s="1"/>
  <c r="F48" i="176" s="1"/>
  <c r="U23" i="113"/>
  <c r="S26" i="113"/>
  <c r="I26" i="113"/>
  <c r="U14" i="113"/>
  <c r="U13" i="113"/>
  <c r="AA24" i="112"/>
  <c r="AA26" i="112" s="1"/>
  <c r="AA15" i="112"/>
  <c r="AA14" i="112"/>
  <c r="AA13" i="112"/>
  <c r="Y16" i="112"/>
  <c r="W16" i="112"/>
  <c r="U28" i="112"/>
  <c r="S28" i="112"/>
  <c r="Q16" i="112"/>
  <c r="M16" i="112"/>
  <c r="I16" i="112"/>
  <c r="G16" i="112"/>
  <c r="E16" i="112"/>
  <c r="M23" i="99"/>
  <c r="M26" i="99" s="1"/>
  <c r="M14" i="99"/>
  <c r="M15" i="99"/>
  <c r="K32" i="99"/>
  <c r="U16" i="113" l="1"/>
  <c r="M17" i="99"/>
  <c r="M33" i="99" s="1"/>
  <c r="U26" i="113"/>
  <c r="K28" i="112"/>
  <c r="O28" i="113"/>
  <c r="G28" i="112"/>
  <c r="S28" i="113"/>
  <c r="W28" i="112"/>
  <c r="M28" i="112"/>
  <c r="S16" i="112"/>
  <c r="S29" i="112" s="1"/>
  <c r="I28" i="112"/>
  <c r="Y29" i="112"/>
  <c r="E28" i="112"/>
  <c r="Q28" i="112"/>
  <c r="O29" i="113"/>
  <c r="C28" i="113"/>
  <c r="E29" i="112"/>
  <c r="U16" i="112"/>
  <c r="U29" i="112" s="1"/>
  <c r="K28" i="113"/>
  <c r="AA16" i="112"/>
  <c r="E28" i="113"/>
  <c r="M28" i="113"/>
  <c r="G32" i="99"/>
  <c r="Y28" i="112"/>
  <c r="G29" i="113"/>
  <c r="G28" i="113"/>
  <c r="K16" i="112"/>
  <c r="K29" i="112" s="1"/>
  <c r="C29" i="113"/>
  <c r="S29" i="113"/>
  <c r="I28" i="113"/>
  <c r="Q28" i="113"/>
  <c r="W29" i="112"/>
  <c r="Q29" i="112"/>
  <c r="M29" i="112"/>
  <c r="I29" i="112"/>
  <c r="G29" i="112"/>
  <c r="Q29" i="113"/>
  <c r="M29" i="113"/>
  <c r="K29" i="113"/>
  <c r="I29" i="113"/>
  <c r="E29" i="113"/>
  <c r="S25" i="96"/>
  <c r="S28" i="96" s="1"/>
  <c r="N29" i="125"/>
  <c r="N31" i="125" s="1"/>
  <c r="L29" i="125"/>
  <c r="L31" i="125" s="1"/>
  <c r="J29" i="125"/>
  <c r="J31" i="125" s="1"/>
  <c r="H29" i="125"/>
  <c r="H31" i="125" s="1"/>
  <c r="J21" i="125"/>
  <c r="N21" i="125"/>
  <c r="L21" i="125"/>
  <c r="H21" i="125"/>
  <c r="E21" i="176" s="1"/>
  <c r="G21" i="176" s="1"/>
  <c r="E45" i="176" s="1"/>
  <c r="F45" i="176" s="1"/>
  <c r="M32" i="99" l="1"/>
  <c r="U28" i="113"/>
  <c r="G35" i="96"/>
  <c r="Q35" i="96"/>
  <c r="AA28" i="112"/>
  <c r="O35" i="96"/>
  <c r="U29" i="113"/>
  <c r="AA29" i="112"/>
  <c r="K36" i="96"/>
  <c r="O36" i="96"/>
  <c r="Q36" i="96"/>
  <c r="G18" i="96"/>
  <c r="G36" i="96" s="1"/>
  <c r="K35" i="96"/>
  <c r="S18" i="96" l="1"/>
  <c r="S36" i="96" s="1"/>
  <c r="S35" i="96"/>
  <c r="G15" i="141"/>
  <c r="D39" i="141" s="1"/>
  <c r="F39" i="141" s="1"/>
</calcChain>
</file>

<file path=xl/sharedStrings.xml><?xml version="1.0" encoding="utf-8"?>
<sst xmlns="http://schemas.openxmlformats.org/spreadsheetml/2006/main" count="2159" uniqueCount="1003">
  <si>
    <t xml:space="preserve">บริษัท  สหพัฒนพิบูล  จำกัด  (มหาชน)  และบริษัทย่อย </t>
  </si>
  <si>
    <t>หมายเหตุประกอบงบการเงินระหว่างกาล</t>
  </si>
  <si>
    <t>(ยังไม่ได้ตรวจสอบ/สอบทานแล้ว)</t>
  </si>
  <si>
    <t>1.  ข้อมูลทั่วไป</t>
  </si>
  <si>
    <t xml:space="preserve">     1.1   ข้อมูลทั่วไปของบริษัท</t>
  </si>
  <si>
    <t xml:space="preserve">            บริษัท  สหพัฒนพิบูล  จำกัด  (มหาชน) 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</si>
  <si>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 เมื่อวันที่ 15 มกราคม 2495   มีภูมิลำเนาอยู่ในประเทศไทยตั้งอยู่เลขที่  2156 </t>
  </si>
  <si>
    <t xml:space="preserve">     ถนนเพชรบุรีตัดใหม่  แขวงบางกะปิ  เขตห้วยขวาง กรุงเทพฯ  บริษัทฯ ได้เข้าเป็นบริษัทจดทะเบียนในตลาดหลักทรัพย์</t>
  </si>
  <si>
    <t xml:space="preserve">     แห่งประเทศไทย เมื่อวันที่ 30 มิถุนายน 2521  </t>
  </si>
  <si>
    <t xml:space="preserve">            บริษัทฯ ประกอบธุรกิจจำหน่ายสินค้าอุปโภค  -  บริโภค   โดยมีบริษัทย่อยประกอบธุรกิจอื่นๆ    ตามรายละเอียดใน</t>
  </si>
  <si>
    <t xml:space="preserve">     หมายเหตุประกอบงบการเงินระหว่างกาลข้อ 3</t>
  </si>
  <si>
    <t xml:space="preserve">     1.2   การแพร่ระบาดของโรคติดเชื้อไวรัสโคโรนา 2019</t>
  </si>
  <si>
    <t xml:space="preserve">            สถานการณ์การแพร่ระบาดของโรคติดเชื้อไวรัสโคโรนา 2019 (COVID-19) ที่ปัจจุบันได้ขยายวงกว้างขึ้นอย่างต่อเนื่อง </t>
  </si>
  <si>
    <t xml:space="preserve">     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</t>
  </si>
  <si>
    <t xml:space="preserve">     ซึ่งความไม่แน่นอนและผลกระทบต่อสภาพแวดล้อมของการดำเนินธุรกิจ อย่างไรก็ตามฝ่ายบริหารของกลุ่มบริษัทติดตาม</t>
  </si>
  <si>
    <t xml:space="preserve">     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</t>
  </si>
  <si>
    <t xml:space="preserve">     และหนี้สินที่อาจเกิดขึ้นอย่างต่อเนื่อง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</t>
  </si>
  <si>
    <t xml:space="preserve">     มีการเปลี่ยนแปลง</t>
  </si>
  <si>
    <t>2.  เกณฑ์ในการจัดทำงบการเงินระหว่างกาล</t>
  </si>
  <si>
    <t xml:space="preserve">     เกณฑ์ในการจัดทำงบการเงินระหว่างกาล</t>
  </si>
  <si>
    <t xml:space="preserve">            งบการเงินระหว่างกาลนี้จัดทำขึ้นตามมาตรฐานการบัญชี ฉบับที่ 34  เรื่อง การรายงานทางการเงินระหว่างกาล รวมถึง</t>
  </si>
  <si>
    <t xml:space="preserve">     การตีความและแนวปฏิบัติทางการบัญชี  ที่ประกาศใช้โดยสภาวิชาชีพบัญชี กฎระเบียบและประกาศคณะกรรมการกำกับ</t>
  </si>
  <si>
    <t xml:space="preserve">     หลักทรัพย์และตลาดหลักทรัพย์ที่เกี่ยวข้อง</t>
  </si>
  <si>
    <t xml:space="preserve">             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</t>
  </si>
  <si>
    <t xml:space="preserve">     เพื่อให้ข้อมูลนั้นเป็นปัจจุบัน ดังนั้นงบการเงินระหว่างกาลจึงเน้นการให้ข้อมูลเกี่ยวกับกิจกรรม เหตุการณ์และสถานการณ์</t>
  </si>
  <si>
    <t xml:space="preserve">     ใหม่เพื่อไม่ให้ข้อมูลที่นำเสนอซ้ำซ้อนกับข้อมูลที่ได้รายงานไปแล้ว    ดังนั้นการใช้งบการเงินระหว่างกาลนี้ควรใช้ควบคู่</t>
  </si>
  <si>
    <t xml:space="preserve">     ไปกับงบการเงินประจำปีล่าสุด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</si>
  <si>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</si>
  <si>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</si>
  <si>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>- 2 -</t>
  </si>
  <si>
    <t xml:space="preserve">3.  เกณฑ์ในการจัดทำงบการเงินรวม </t>
  </si>
  <si>
    <t>อัตราร้อยละของการถือหุ้นหรือส่วนได้เสีย</t>
  </si>
  <si>
    <t>ชื่อบริษัท</t>
  </si>
  <si>
    <t>ประเภทธุรกิจ</t>
  </si>
  <si>
    <t>จัดตั้งขึ้นใน</t>
  </si>
  <si>
    <t>31 ธันวาคม 2564</t>
  </si>
  <si>
    <t>บริษัทย่อยโดยทางตรง</t>
  </si>
  <si>
    <t>บริษัท โชคชัยพิบูล จำกัด</t>
  </si>
  <si>
    <t>ผลิตบะหมี่และเส้นหมี่</t>
  </si>
  <si>
    <t>ประเทศไทย</t>
  </si>
  <si>
    <t>99.99</t>
  </si>
  <si>
    <t>กึ่งสำเร็จรูป ให้เช่าสินทรัพย์</t>
  </si>
  <si>
    <t>และให้บริการทางธุรกิจภายใน</t>
  </si>
  <si>
    <t>และภายนอกสำนักงาน</t>
  </si>
  <si>
    <t xml:space="preserve">บริษัท กรุงเทพ ทาวเวอร์ (1999) จำกัด </t>
  </si>
  <si>
    <t>อาคารสำนักงานให้เช่า</t>
  </si>
  <si>
    <t>บริษัท ทิพย์วารินวัฒนา จำกัด</t>
  </si>
  <si>
    <t>ผลิตน้ำแร่</t>
  </si>
  <si>
    <t>Saha Vietnam Co., Ltd.</t>
  </si>
  <si>
    <t>ศูนย์จำหน่ายสินค้า</t>
  </si>
  <si>
    <t>ประเทศเวียดนาม</t>
  </si>
  <si>
    <t>บริษัท แดรี่ไทย จำกัด</t>
  </si>
  <si>
    <t>นมเปรี้ยว</t>
  </si>
  <si>
    <t>บริษัทย่อยโดยทางอ้อม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</si>
  <si>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</si>
  <si>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</si>
  <si>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 xml:space="preserve">    (ถือหุ้นโดย บริษัท ทิพย์วารินวัฒนา จำกัด ร้อยละ 99.00)</t>
  </si>
  <si>
    <t>บริษัท เอสพีซี  เวนเจอร์ส จำกัด</t>
  </si>
  <si>
    <t>ลงทุนในธุรกิจ Startup</t>
  </si>
  <si>
    <t xml:space="preserve">    (ถือหุ้นโดย บริษัท โชคชัยพิบูล จำกัด ร้อยละ 90.00 และบริษัท กรุงเทพ ทาวเวอร์ (1999) จำกัด ร้อยละ 10.00)</t>
  </si>
  <si>
    <t>บริษัท เลอ มาสค์ จำกัด</t>
  </si>
  <si>
    <t>กาแฟและเครื่องดื่ม</t>
  </si>
  <si>
    <t xml:space="preserve">    (ถือหุ้นโดย บริษัท โชคชัยพิบูล จำกัด ร้อยละ 35.00 และบริษัท กรุงเทพ ทาวเวอร์ (1999) จำกัด ร้อยละ 35.00)</t>
  </si>
  <si>
    <t xml:space="preserve">     3.2  ยอดคงค้างและรายการบัญชีระหว่างกันของกลุ่มบริษัทและยอดเงินลงทุนตามวิธีส่วนได้เสียกับส่วนของผู้ถือหุ้นของบริษัทย่อย  </t>
  </si>
  <si>
    <t xml:space="preserve">            ได้ตัดออกในการจัดทำงบการเงินรวม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</si>
  <si>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</si>
  <si>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</si>
  <si>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       ของบริษัทย่อย ได้ตัดออกในการจัดทำงบการเงินรวม</t>
  </si>
  <si>
    <t xml:space="preserve">     3.5  เมื่อวันที่ 19 เมษายน 2561 ตามมติที่ประชุมคณะกรรมการบริษัทฯ ครั้งที่ 12 มีมติอนุมัติให้เลิกบริษัทย่อย (Saha Vietnam Co., Ltd.) </t>
  </si>
  <si>
    <t xml:space="preserve">            โดยได้ดำเนินการเลิกกิจการ เมื่อวันที่ 1 กรกฎาคม 2561 ปัจจุบันอยู่ระหว่างการชำระบัญชี</t>
  </si>
  <si>
    <t xml:space="preserve">     3.6  เมื่อวันที่ 20 กันยายน 2562 บริษัท โชคชัยพิบูล จำกัด (บริษัทย่อย) ได้ลงทุนในบริษัท เอสพีซี เวนเจอร์ส จำกัด ซึ่งมีทุนจดทะเบียน</t>
  </si>
  <si>
    <t xml:space="preserve">            จำนวน 20 ล้านบาท ในอัตราร้อยละ 90.00 ของจำนวนหุ้นทั้งหมด คิดเป็นจำนวนเงิน 18 ล้านบาท </t>
  </si>
  <si>
    <t xml:space="preserve">     3.7  เมื่อวันที่ 20 กันยายน 2562 บริษัท กรุงเทพ ทาวเวอร์ (1999) จำกัด (บริษัทย่อย) ได้ลงทุนในบริษัท เอสพีซี เวนเจอร์ส จำกัด ซึ่งมี</t>
  </si>
  <si>
    <t xml:space="preserve">             ทุนจดทะเบียนจำนวน 20 ล้านบาท ในอัตราร้อยละ 10.00 ของจำนวนหุ้นทั้งหมด คิดเป็นจำนวนเงิน  2  ล้านบาท </t>
  </si>
  <si>
    <t>- 3 -</t>
  </si>
  <si>
    <t>3.  เกณฑ์ในการจัดทำงบการเงินรวม (ต่อ)</t>
  </si>
  <si>
    <t xml:space="preserve">     3.8  เมื่อวันที่ 11 กุมภาพันธ์ 2565 บริษัท โชคชัยพิบูล จำกัด (บริษัทย่อย) ได้ลงทุนในบริษัท เลอ มาสค์ จำกัด ซึ่งมีทุนจดทะเบียน</t>
  </si>
  <si>
    <t xml:space="preserve">     3.9  เมื่อวันที่ 18 กุมภาพันธ์ 2565 บริษัท กรุงเทพ ทาวเวอร์ (1999) จำกัด (บริษัทย่อย) ได้ลงทุนในบริษัท เลอ มาสค์ จำกัด ซึ่งมีทุนจด</t>
  </si>
  <si>
    <t>4.  สรุปนโยบายการบัญชีที่สำคัญ</t>
  </si>
  <si>
    <t xml:space="preserve">            </t>
  </si>
  <si>
    <t xml:space="preserve">งบการเงินรวม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 </t>
  </si>
  <si>
    <t>มาตรฐานการรายงานทางการเงินที่มีการปรับปรุง ซึ่งมีผลบังคับใช้สำหรับงบการเงินที่มีรอบระยะเวลาบัญชีที่เริ่มในหรือ</t>
  </si>
  <si>
    <t>หลังวันที่ 1 มกราคม 2565 ไม่มีผลกระทบอย่างเป็นสาระสำคัญสำคัญต่องบการเงินของกลุ่มบริษัท</t>
  </si>
  <si>
    <t>5.  เงินสดและรายการเทียบเท่าเงินสด</t>
  </si>
  <si>
    <t xml:space="preserve">(หน่วย : บาท) </t>
  </si>
  <si>
    <t>งบการเงินรวม</t>
  </si>
  <si>
    <t>งบการเงินเฉพาะกิจการ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</si>
  <si>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</si>
  <si>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</si>
  <si>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</si>
  <si>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 - ประจำ 3 เดือน</t>
  </si>
  <si>
    <t xml:space="preserve">เงินสดและรายการเทียบเท่าเงินสด                                                      </t>
  </si>
  <si>
    <t>(ในกองทุนส่วนบุคคล)</t>
  </si>
  <si>
    <t>หัก  ค่าเผื่อผลขาดทุนด้านเครดิตที่คาดว่า</t>
  </si>
  <si>
    <t xml:space="preserve">จะเกิดขึ้น </t>
  </si>
  <si>
    <t>รวมเงินสดและรายการเทียบเท่าเงินสด</t>
  </si>
  <si>
    <t>- 4 -</t>
  </si>
  <si>
    <t>6.  สินทรัพย์ทางการเงินหมุนเวียนอื่น</t>
  </si>
  <si>
    <t>เงินฝากธนาคารที่วัดมูลค่าด้วยราคาทุนตัดจำหน่าย</t>
  </si>
  <si>
    <t>เงินฝากประจำ</t>
  </si>
  <si>
    <t xml:space="preserve">เงินลงทุนชั่วคราว </t>
  </si>
  <si>
    <t xml:space="preserve">    (ในกองทุนส่วนบุคคล)</t>
  </si>
  <si>
    <t xml:space="preserve">    จะเกิดขึ้น </t>
  </si>
  <si>
    <t xml:space="preserve">รวมสินทรัพย์ทางการเงินหมุนเวียนอื่น </t>
  </si>
  <si>
    <t xml:space="preserve"> ณ วันที่ 31 ธันวาคม 2564 กลุ่มบริษัทมีเงินลงทุนในเงินฝากประจำธนาคาร ระยะเวลา  6  ถึง  12  เดือน อัตราดอกเบี้ยร้อยละ  </t>
  </si>
  <si>
    <t>0.150 - 0.700 ต่อปี</t>
  </si>
  <si>
    <t>7.  ลูกหนี้การค้าและลูกหนี้หมุนเวียนอื่น</t>
  </si>
  <si>
    <t/>
  </si>
  <si>
    <t>(หน่วย : บาท)</t>
  </si>
  <si>
    <t>ลูกหนี้การค้า</t>
  </si>
  <si>
    <t>จะเกิดขึ้น - ลูกหนี้การค้า</t>
  </si>
  <si>
    <t>รวมลูกหนี้การค้า - สุทธิ</t>
  </si>
  <si>
    <t>ลูกหนี้อื่น</t>
  </si>
  <si>
    <t>ค่าใช้จ่ายจ่ายล่วงหน้า</t>
  </si>
  <si>
    <t>รายได้ค้างรับ</t>
  </si>
  <si>
    <t>จะเกิดขึ้น - ลูกหนี้หมุนเวียนอื่น</t>
  </si>
  <si>
    <t>รวมลูกหนี้หมุนเวียนอื่น - สุทธิ</t>
  </si>
  <si>
    <t>รวมลูกหนี้การค้าและลูกหนี้หมุนเวียนอื่น</t>
  </si>
  <si>
    <t>- 5 -</t>
  </si>
  <si>
    <t>ลูกหนี้การค้าที่ยังไม่ถึงกำหนดชำระ</t>
  </si>
  <si>
    <t>ลูกหนี้การค้าที่เกินกำหนดชำระ</t>
  </si>
  <si>
    <t>- ครบกำหนดชำระไม่เกิน 3 เดือน</t>
  </si>
  <si>
    <t>- มากกว่า 3 เดือน ถึง 6 เดือน</t>
  </si>
  <si>
    <t>- มากกว่า 6 เดือน ขึ้นไป</t>
  </si>
  <si>
    <t>รวม</t>
  </si>
  <si>
    <t xml:space="preserve">8.  ตั๋วเงินรับการค้า </t>
  </si>
  <si>
    <t>ตั๋วเงินรับการค้า</t>
  </si>
  <si>
    <t xml:space="preserve"> </t>
  </si>
  <si>
    <t>ยังไม่ถึงกำหนดชำระจนถึงครบ</t>
  </si>
  <si>
    <t>กำหนดชำระไม่เกิน 3 เดือน</t>
  </si>
  <si>
    <t>มากกว่า 6 เดือน ถึง 12 เดือน</t>
  </si>
  <si>
    <t xml:space="preserve">หัก  ค่าเผื่อผลขาดทุนด้านเครดิตที่ </t>
  </si>
  <si>
    <t>คาดว่าจะเกิดขึ้น - ตั๋วเงินรับการค้า</t>
  </si>
  <si>
    <t>รวมตั๋วเงินรับการค้า - สุทธิ</t>
  </si>
  <si>
    <t>9.  สินค้าคงเหลือ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</si>
  <si>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</si>
  <si>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</si>
  <si>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</si>
  <si>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</si>
  <si>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อะไหล่เครื่องจักร </t>
  </si>
  <si>
    <t>หัก ค่าเผื่อสินค้าเสื่อมสภาพ</t>
  </si>
  <si>
    <t>- 6 -</t>
  </si>
  <si>
    <t xml:space="preserve">ต้นทุนโครงการพัฒนาอสังหาริมทรัพย์ </t>
  </si>
  <si>
    <t>ที่ดิน</t>
  </si>
  <si>
    <t xml:space="preserve">งานระหว่างก่อสร้าง </t>
  </si>
  <si>
    <t>รวมสินค้าคงเหลือ - สุทธิ</t>
  </si>
  <si>
    <t>10. สินทรัพย์ไม่หมุนเวียนที่ถือไว้เพื่อขาย</t>
  </si>
  <si>
    <t xml:space="preserve">เมื่อวันที่ 19 เมษายน 2561 ที่ประชุมคณะกรรมการบริษัทฯ ครั้งที่ 12 มีมติอนุมัติให้ยกเลิกการดำเนินงานของบริษัทย่อย </t>
  </si>
  <si>
    <t>(Saha Vietnam Co., Ltd.) โดยให้ดำเนินกิจการจนถึงวันที่ 30 มิถุนายน 2561</t>
  </si>
  <si>
    <t>เงินสดและรายการเทียบเท่าเงินสด</t>
  </si>
  <si>
    <t>สินทรัพย์หมุนเวียนอื่น</t>
  </si>
  <si>
    <t>11. สินทรัพย์ที่เกิดจากสัญญา</t>
  </si>
  <si>
    <t>สินทรัพย์ที่เกิดจากสัญญา</t>
  </si>
  <si>
    <t>หัก สินทรัพย์ที่เกิดจากสัญญา - หมุนเวียน</t>
  </si>
  <si>
    <t>สินทรัพย์ที่เกิดจากสัญญา - ไม่หมุนเวียน</t>
  </si>
  <si>
    <t>- 7 -</t>
  </si>
  <si>
    <t>จำนวนเงินขั้นต่ำที่ต้องรับ</t>
  </si>
  <si>
    <t>มูลค่าปัจจุบันของจำนวนเงินขั้นต่ำที่ต้องรับ</t>
  </si>
  <si>
    <t>ภายใน 1 ปี</t>
  </si>
  <si>
    <t>เกิน 1 ปี แต่ไม่เกิน 5 ปี</t>
  </si>
  <si>
    <t>หัก ดอกเบี้ยรับในอนาคตของสัญญาเช่าการเงิน</t>
  </si>
  <si>
    <t>มูลค่าปัจจุบันของสินทรัพย์ตามสัญญาเช่าการเงิน</t>
  </si>
  <si>
    <t>12. เงินให้กู้ยืมระยะยาว</t>
  </si>
  <si>
    <t>เงินให้กู้ยืมระยะยาว</t>
  </si>
  <si>
    <t>12.1  ในปี 2564 บริษัทฯ ได้ทำสัญญารับขายฝากอสังหาริมทรัพย์  จำนวนเงิน 2,000.00 ล้านบาท  ร่วมกับบริษัทที่เกี่ยวข้องกัน</t>
  </si>
  <si>
    <t xml:space="preserve">3 แห่ง โดยเข้าร่วมรับซื้อฝากทรัพย์สินบริษัทฯ ละ 500.00 ล้านบาท กำหนดระยะเวลาการไถ่ถอน 3 ปี นับแต่วันจดทะเบียนขายฝาก </t>
  </si>
  <si>
    <t>ทรัพย์สินอัตราดอกเบี้ยร้อยละ 12.00 ต่อปี</t>
  </si>
  <si>
    <t>- 8 -</t>
  </si>
  <si>
    <t>13.  สินทรัพย์ทางการเงินไม่หมุนเวียนอื่น</t>
  </si>
  <si>
    <t xml:space="preserve">             </t>
  </si>
  <si>
    <t>เงินลงทุนระยะยาว - เงินฝากสถาบันการเงิน</t>
  </si>
  <si>
    <t>เงินลงทุนในหลักทรัพย์ในความต้องการของตลาด</t>
  </si>
  <si>
    <t>ตราสารหนี้ที่วัดมูลค่าด้วยมูลค่ายุติธรรมผ่าน</t>
  </si>
  <si>
    <t>กำไรขาดทุนเบ็ดเสร็จอื่น</t>
  </si>
  <si>
    <t>พันธบัตรธนาคารแห่งประเทศไทย</t>
  </si>
  <si>
    <t>พันธบัตรรัฐบาล</t>
  </si>
  <si>
    <t>ตั๋วเงินคลังและหุ้นกู้</t>
  </si>
  <si>
    <t>ตราสารทุนที่วัดมูลค่าด้วยมูลค่ายุติธรรมผ่าน</t>
  </si>
  <si>
    <t>ตราสารทุน-กิจการที่เกี่ยวข้องกัน</t>
  </si>
  <si>
    <t>ตราสารทุน-กิจการอื่น</t>
  </si>
  <si>
    <t>เงินลงทุนในกองทุนรวมและหน่วยทรัสต์</t>
  </si>
  <si>
    <t>กองทุนหุ้นสามัญ-กิจการอื่น</t>
  </si>
  <si>
    <t>รวมเงินลงทุนในหลักทรัพย์ในความต้องการ</t>
  </si>
  <si>
    <t>ของตลาด</t>
  </si>
  <si>
    <t>เงินลงทุนในหลักทรัพย์ที่ไม่อยู่ในความต้องการของตลาด</t>
  </si>
  <si>
    <t>ตราสารทุนที่ถือโดยบริษัทย่อย</t>
  </si>
  <si>
    <t>รวมเงินลงทุนในหลักทรัพย์ที่ไม่อยู่ในความ</t>
  </si>
  <si>
    <t>ต้องการของตลาด</t>
  </si>
  <si>
    <t>รวมสินทรัพย์ทางการเงินไม่หมุนเวียนอื่น</t>
  </si>
  <si>
    <t>- 9 -</t>
  </si>
  <si>
    <t>13.  สินทรัพย์ทางการเงินไม่หมุนเวียนอื่น (ต่อ)</t>
  </si>
  <si>
    <t>เงินลงทุนในตราสารหนี้/ ตราสารทุนที่วัดมูลค่าด้วยมูลค่า</t>
  </si>
  <si>
    <t>ยุติธรรมผ่านกำไรขาดทุนเบ็ดเสร็จ</t>
  </si>
  <si>
    <t>เงินลงทุนในตราสารหนี้ในความต้องการของตลาด</t>
  </si>
  <si>
    <t>พันธบัตร - ราคาทุน</t>
  </si>
  <si>
    <t>ตั๋วเงินคลังและหุ้นกู้ - ราคาทุน</t>
  </si>
  <si>
    <t>บวก กำไร (ขาดทุน) จากการวัดมูลค่าเงินลงทุน</t>
  </si>
  <si>
    <t>รวมเงินลงทุนในตราสารหนี้ในความต้องการ</t>
  </si>
  <si>
    <t>เงินลงทุนในตราสารทุนของบริษัทจดทะเบียน</t>
  </si>
  <si>
    <t>กิจการที่เกี่ยวข้องกัน - ราคาทุน</t>
  </si>
  <si>
    <t>กิจการอื่น - ราคาทุน</t>
  </si>
  <si>
    <t>รวมเงินลงทุนในตราสารทุนของบริษัทจดทะเบียน</t>
  </si>
  <si>
    <t>เงินลงทุนในตราสารทุนของบริษัทที่ไม่ใช่บริษัท</t>
  </si>
  <si>
    <t>จดทะเบียน</t>
  </si>
  <si>
    <t>ตราสารทุน-กิจการที่เกี่ยวข้องกัน - ราคาทุน</t>
  </si>
  <si>
    <t>บวก กำไร (ขาดทุน) จากการวัดมูลค่า</t>
  </si>
  <si>
    <t>เงินลงทุน</t>
  </si>
  <si>
    <t xml:space="preserve">รวมตราสารทุน-กิจการที่เกี่ยวข้องกัน - </t>
  </si>
  <si>
    <t>มูลค่ายุติธรรม</t>
  </si>
  <si>
    <t>ตราสารทุน-กิจการอื่น - ราคาทุน</t>
  </si>
  <si>
    <t>รวมตราสารทุน-กิจการอื่น - มูลค่ายุติธรรม</t>
  </si>
  <si>
    <t>ตราสารทุนที่ถือโดยบริษัทย่อย - ราคาทุน</t>
  </si>
  <si>
    <t>หัก  ค่าเผื่อขาดทุนจากการวัดมูลค่า</t>
  </si>
  <si>
    <t xml:space="preserve">รวมตราสารทุนที่ถือโดยบริษัทย่อย - </t>
  </si>
  <si>
    <t>- 10 -</t>
  </si>
  <si>
    <t>14.  เงินลงทุนในบริษัทร่วม</t>
  </si>
  <si>
    <t xml:space="preserve">ชื่อกิจการ </t>
  </si>
  <si>
    <t>ประเภทกิจการ</t>
  </si>
  <si>
    <t>ลักษณะความ</t>
  </si>
  <si>
    <t>ทุนชำระแล้ว</t>
  </si>
  <si>
    <t>สัดส่วนเงินทุน</t>
  </si>
  <si>
    <t>วิธีส่วนได้เสีย</t>
  </si>
  <si>
    <t>วิธีราคาทุน</t>
  </si>
  <si>
    <t>เงินปันผล</t>
  </si>
  <si>
    <t>สัมพันธ์</t>
  </si>
  <si>
    <t>(พันบาท)</t>
  </si>
  <si>
    <t>(ร้อยละ)</t>
  </si>
  <si>
    <t>(บาท)</t>
  </si>
  <si>
    <t xml:space="preserve">31 ธันวาคม </t>
  </si>
  <si>
    <t>2565</t>
  </si>
  <si>
    <t>2564</t>
  </si>
  <si>
    <t xml:space="preserve">       บมจ.ซันเวนดิ้ง เทคโนโลยี </t>
  </si>
  <si>
    <t>จำหน่ายสินค้า</t>
  </si>
  <si>
    <t>ผู้ถือหุ้นและ</t>
  </si>
  <si>
    <t xml:space="preserve">           (เดิมชื่อ บจ.ซันร้อยแปด)</t>
  </si>
  <si>
    <t>ผ่านเครื่องอัตโนมัติ</t>
  </si>
  <si>
    <t>ผู้บริหารร่วมกัน</t>
  </si>
  <si>
    <t xml:space="preserve">       บจ.สหอุบลนคร</t>
  </si>
  <si>
    <t>พัฒนาที่ดิน</t>
  </si>
  <si>
    <t>"</t>
  </si>
  <si>
    <t xml:space="preserve">       บจ.สหพัฒน์เรียลเอสเตท</t>
  </si>
  <si>
    <t>ลงทุน</t>
  </si>
  <si>
    <t xml:space="preserve">       บจ.ศรีราชาขนส่ง</t>
  </si>
  <si>
    <t>ขนส่ง</t>
  </si>
  <si>
    <t xml:space="preserve">       บจ.ไทย - เมียนม่าร์ </t>
  </si>
  <si>
    <t xml:space="preserve">           ซัคเซส เวนเจอร์</t>
  </si>
  <si>
    <t xml:space="preserve">       PRESIDENT FOODS </t>
  </si>
  <si>
    <t xml:space="preserve">           (CAMBODIA) Co., Ltd.</t>
  </si>
  <si>
    <t>ผลิตบะหมี่</t>
  </si>
  <si>
    <t>USD 1,500</t>
  </si>
  <si>
    <t xml:space="preserve">        บจ.ร่วมอิสสระ</t>
  </si>
  <si>
    <t>อสังหาริมทรัพย์</t>
  </si>
  <si>
    <t xml:space="preserve">        บจ.สห ลอว์สัน</t>
  </si>
  <si>
    <t>ร้านสะดวกซื้อ</t>
  </si>
  <si>
    <t xml:space="preserve">        บจ.บุญ แคปปิตอลโฮลดิ้ง </t>
  </si>
  <si>
    <t xml:space="preserve">        CANCHANA</t>
  </si>
  <si>
    <t>ตัวแทนจำหน่าย</t>
  </si>
  <si>
    <t xml:space="preserve">           INTERNATIONAL Co., Ltd.</t>
  </si>
  <si>
    <t>สินค้า</t>
  </si>
  <si>
    <t>KHR 2,000,000</t>
  </si>
  <si>
    <t xml:space="preserve">        บจ.สยาม อาราตะ </t>
  </si>
  <si>
    <t>ตัวแทนจำหน่ายสินค้า</t>
  </si>
  <si>
    <t xml:space="preserve">        บจ.ร่วมอิสสระ ดีเวล็อปเมนท์</t>
  </si>
  <si>
    <t xml:space="preserve">        บจ.อิรวดี ซัคเซส เวนเจอร์ ฟูดส์</t>
  </si>
  <si>
    <t>USD 10,000</t>
  </si>
  <si>
    <t xml:space="preserve">        บจ.เส-นอร์สห โลจิสติกส์</t>
  </si>
  <si>
    <t xml:space="preserve">       รวม</t>
  </si>
  <si>
    <t xml:space="preserve">       หัก  ค่าเผื่อผลขาดทุนจากการด้อยค่า</t>
  </si>
  <si>
    <t xml:space="preserve">       รวมเงินลงทุนในบริษัทร่วม - สุทธิ</t>
  </si>
  <si>
    <t>- 11 -</t>
  </si>
  <si>
    <t>14.  เงินลงทุนในบริษัทร่วม (ต่อ)</t>
  </si>
  <si>
    <t xml:space="preserve">             เมื่อวันที่   27  กันยายน  2564 บริษัท ซันเวนดิ้ง เทคโนโลยี จำกัด (มหาชน)  (ชื่อเดิม บจ. ซันร้อยแปด) ซึ่งเป็นเงินลงทุนในบริษัทร่วม ได้เพิ่มทุนหุ้นสามัญ จำนวน 200,000,000 หุ้น มูลค่าตราไว้ หุ้นละ 1.00 บาท คิดเป็นเงิน 200,000,000.00 บาท </t>
  </si>
  <si>
    <t xml:space="preserve">   เพื่อเสนอขายหุ้นสามัญเพิ่มทุนต่อสาธารณะครั้งแรก ทำให้สัดส่วนการถือหุ้นของบริษัทฯ เปลี่ยนแปลงจากร้อยละ 17.75 เป็นร้อยละ 12.68 แต่ยังมีสถานะเป็นบริษัทร่วมเช่นเดิม เนื่องจากบริษัทฯ ยังคงมีอิทธิพลและมีผู้บริหารร่วมกัน  อย่างไรก็ตาม </t>
  </si>
  <si>
    <t xml:space="preserve">   การเสนอขายหุ้นต่อสาธารณะโดยบริษัท ซันเวนดิ้ง เทคโนโลยี จำกัด (มหาชน) ทำให้ส่วนได้เสียของบริษัทฯ ในสินทรัพย์สุทธิของบริษัท ซันเวนดิ้ง เทคโนโลยี จำกัด (มหาชน) เพิ่มขึ้น ทำให้เกิดกำไรจากการลดสัดส่วน เป็นจำนวนเงิน  </t>
  </si>
  <si>
    <t xml:space="preserve">   30,156,376.58 บาท แสดงในงบแสดงฐานะการเงินในส่วนของผู้ถือหุ้น  สำหรับปี สิ้นสุดวันที่ 31 ธันวาคม 2564</t>
  </si>
  <si>
    <t>15.  เงินลงทุนในบริษัทย่อย</t>
  </si>
  <si>
    <t xml:space="preserve">       บจ.โชคชัยพิบูล</t>
  </si>
  <si>
    <t>ผลิตบะหมี่และเส้นหมี่กึ่งสำเร็จรูป</t>
  </si>
  <si>
    <t xml:space="preserve">  ให้เช่าสินทรัพย์และให้บริการทาง</t>
  </si>
  <si>
    <t>ธุรกิจภายในและภายนอกสำนักงาน</t>
  </si>
  <si>
    <t xml:space="preserve">       บจ.กรุงเทพ ทาวเวอร์ (1999)</t>
  </si>
  <si>
    <t>อาคารสำนัก</t>
  </si>
  <si>
    <t>งานให้เช่า</t>
  </si>
  <si>
    <t xml:space="preserve">       บจ.ทิพย์วารินวัฒนา</t>
  </si>
  <si>
    <t xml:space="preserve">       Saha Vietnam Co., Ltd.</t>
  </si>
  <si>
    <t xml:space="preserve">       บจ.แดรี่ไทย</t>
  </si>
  <si>
    <t xml:space="preserve">       รวมเงินลงทุนในบริษัทย่อย - สุทธิ</t>
  </si>
  <si>
    <t>- 12 -</t>
  </si>
  <si>
    <t xml:space="preserve">16. อสังหาริมทรัพย์เพื่อการลงทุน </t>
  </si>
  <si>
    <t>ที่ดินและส่วน</t>
  </si>
  <si>
    <t>อาคาร</t>
  </si>
  <si>
    <t>ส่วนปรับปรุง</t>
  </si>
  <si>
    <t>ระบบ</t>
  </si>
  <si>
    <t>ทรัพย์สิน</t>
  </si>
  <si>
    <t>ปรับปรุงที่ดิน</t>
  </si>
  <si>
    <t>รอการพัฒนา</t>
  </si>
  <si>
    <t>สาธารณูปโภค</t>
  </si>
  <si>
    <t>ระหว่างก่อสร้าง</t>
  </si>
  <si>
    <t>ราคาทุน</t>
  </si>
  <si>
    <t>ยอด ณ วันที่ 31 ธันวาคม  2563</t>
  </si>
  <si>
    <t>ซื้อ</t>
  </si>
  <si>
    <t>จำหน่าย/ตัดจำหน่าย</t>
  </si>
  <si>
    <t xml:space="preserve">โอนเข้า/(โอนออก) </t>
  </si>
  <si>
    <t>ยอด ณ วันที่ 31 ธันวาคม 2564</t>
  </si>
  <si>
    <t>ค่าเสื่อมราคาสะสม</t>
  </si>
  <si>
    <t>ค่าเสื่อมราคา</t>
  </si>
  <si>
    <t>ค่าเผื่อผลขาดทุนจากการด้อยค่า</t>
  </si>
  <si>
    <t>เพิ่มขึ้น</t>
  </si>
  <si>
    <t>ราคาตามบัญชี</t>
  </si>
  <si>
    <t>- 13 -</t>
  </si>
  <si>
    <t>16. อสังหาริมทรัพย์เพื่อการลงทุน (ต่อ)</t>
  </si>
  <si>
    <t>ที่ดินและส่วนปรับปรุงที่ดิน</t>
  </si>
  <si>
    <t>ส่วนปรับปรุงอาคาร</t>
  </si>
  <si>
    <t>ทรัพย์สินระหว่างก่อสร้าง</t>
  </si>
  <si>
    <t xml:space="preserve">      ราคาทุน</t>
  </si>
  <si>
    <t xml:space="preserve">            ยอด ณ วันที่ 31 ธันวาคม 2563</t>
  </si>
  <si>
    <t xml:space="preserve">            ซื้อ</t>
  </si>
  <si>
    <t xml:space="preserve">            จำหน่าย/ตัดจำหน่าย</t>
  </si>
  <si>
    <t xml:space="preserve">            โอนเข้า/(โอนออก)</t>
  </si>
  <si>
    <t xml:space="preserve">            ยอด ณ วันที่ 31 ธันวาคม 2564</t>
  </si>
  <si>
    <t xml:space="preserve">      ค่าเสื่อมราคาสะสม</t>
  </si>
  <si>
    <t xml:space="preserve">            ค่าเสื่อมราคา</t>
  </si>
  <si>
    <t xml:space="preserve">      ค่าเผื่อผลขาดทุนจากการด้อยค่า</t>
  </si>
  <si>
    <t xml:space="preserve">      ราคาตามบัญชี</t>
  </si>
  <si>
    <t>- 14 -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</si>
  <si>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 สำหรับงวด  3  เดือน สิ้นสุด</t>
  </si>
  <si>
    <t xml:space="preserve">      รายได้</t>
  </si>
  <si>
    <t>ค่าเช่า</t>
  </si>
  <si>
    <t>ค่าบริการ</t>
  </si>
  <si>
    <t xml:space="preserve">      รวมรายได้</t>
  </si>
  <si>
    <t xml:space="preserve">      ค่าใช้จ่ายในการดำเนินงานทางตรง</t>
  </si>
  <si>
    <t>ก่อให้เกิดรายได้ค่าเช่าและบริการ</t>
  </si>
  <si>
    <t xml:space="preserve">      รวมค่าใช้จ่ายในการดำเนินงานทางตรง</t>
  </si>
  <si>
    <t>- 15 -</t>
  </si>
  <si>
    <t>17. ที่ดิน อาคาร และอุปกรณ์</t>
  </si>
  <si>
    <t>ส่วนปรับปรุงที่ดิน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</si>
  <si>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</si>
  <si>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</si>
  <si>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</si>
  <si>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</si>
  <si>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</si>
  <si>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 xml:space="preserve">     ราคาทุน</t>
  </si>
  <si>
    <t>ยอด ณ วันที่ 31 ธันวาคม 2563</t>
  </si>
  <si>
    <t>โอนเข้า/(โอนออก)</t>
  </si>
  <si>
    <t xml:space="preserve">     ค่าเสื่อมราคาสะสม</t>
  </si>
  <si>
    <t xml:space="preserve">     ราคาตามบัญชี</t>
  </si>
  <si>
    <t>- 16 -</t>
  </si>
  <si>
    <t>17. ที่ดิน อาคาร และอุปกรณ์  (ต่อ)</t>
  </si>
  <si>
    <t>- 17 -</t>
  </si>
  <si>
    <t>18.  สินทรัพย์สิทธิการใช้</t>
  </si>
  <si>
    <t>ยอด ณ วันที่ 1 มกราคม 2564</t>
  </si>
  <si>
    <t>ลดลง</t>
  </si>
  <si>
    <t>- 18 -</t>
  </si>
  <si>
    <t>19.  สินทรัพย์ไม่มีตัวตนอื่น</t>
  </si>
  <si>
    <t>ค่าสิทธิ์เครื่องหมายการค้า</t>
  </si>
  <si>
    <t>ค่าสมาชิกสนามกอล์ฟ</t>
  </si>
  <si>
    <t xml:space="preserve">โปรแกรมคอมพิวเตอร์ </t>
  </si>
  <si>
    <t>รวมราคาทุน</t>
  </si>
  <si>
    <t xml:space="preserve">      ค่าตัดจำหน่ายสะสม</t>
  </si>
  <si>
    <t>รวมค่าตัดจำหน่ายสะสม</t>
  </si>
  <si>
    <t xml:space="preserve">      ค่าเผื่อการด้อยค่า</t>
  </si>
  <si>
    <t>- 19 -</t>
  </si>
  <si>
    <t>20. สินทรัพย์ไม่หมุนเวียนอื่น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</si>
  <si>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</si>
  <si>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</si>
  <si>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</si>
  <si>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ๆ</t>
  </si>
  <si>
    <t>หัก  ค่าเผื่อการด้อยค่าของเงินมัดจำ</t>
  </si>
  <si>
    <t>และเงินประกัน</t>
  </si>
  <si>
    <t xml:space="preserve">       ค่าเผื่อเช็คคืนรอเรียกเก็บเกิน 1 ปี</t>
  </si>
  <si>
    <t>สงสัยจะสูญ</t>
  </si>
  <si>
    <t xml:space="preserve">รวมสินทรัพย์ไม่หมุนเวียนอื่น - สุทธิ </t>
  </si>
  <si>
    <t>บริษัทฯ ได้ทำสัญญาจะซื้อจะขายที่ดินโครงการนอร์ธปาร์คและได้จ่ายชำระครบถ้วนแล้ว   โดยบันทึกไว้ในบัญชีเงินมัดจำ</t>
  </si>
  <si>
    <t>จำนวนเงิน 60,753,000.00 บาท  แต่ยังไม่ได้รับโอนกรรมสิทธิ์ในที่ดิน   เนื่องจากบริษัทฯ ยังไม่ได้ดำเนินการก่อสร้างอาคาร</t>
  </si>
  <si>
    <t>ให้เป็นไป ตามข้อกำหนดในสัญญา ซึ่งอาจเกิดผลเสียหาย จำนวน 18,225,900.00 บาท บริษัทฯ จึงได้บันทึกค่าเผื่อการด้อยค่าใน</t>
  </si>
  <si>
    <t>จำนวนดังกล่าว</t>
  </si>
  <si>
    <t>21. ภาษีเงินได้</t>
  </si>
  <si>
    <t>สินทรัพย์ภาษีเงินได้รอการตัดบัญชี</t>
  </si>
  <si>
    <t>(หนี้สิน) ภาษีเงินได้รอการตัดบัญชี</t>
  </si>
  <si>
    <t>สุทธิ</t>
  </si>
  <si>
    <t>- 20 -</t>
  </si>
  <si>
    <t>21. ภาษีเงินได้ (ต่อ)</t>
  </si>
  <si>
    <t>รายการของสินทรัพย์และ (หนี้สิน) ภาษีเงินได้รอการตัดบัญชี มีดังนี้</t>
  </si>
  <si>
    <t xml:space="preserve">สินทรัพย์ (หนี้สิน) ภาษีเงินได้รอการตัดบัญชี </t>
  </si>
  <si>
    <t>ค่าเผื่อสินค้าเสื่อมสภาพ</t>
  </si>
  <si>
    <t>ค่าเผื่อผลขาดทุนจากการด้อยค่า -</t>
  </si>
  <si>
    <t>เงินลงทุนในบริษัทร่วม</t>
  </si>
  <si>
    <t>เงินลงทุนในบริษัทย่อย</t>
  </si>
  <si>
    <t>ตราสารทุน-อื่น</t>
  </si>
  <si>
    <t>ค่าเผื่อผลขาดทุนจากการด้อยค่า - ที่ดิน</t>
  </si>
  <si>
    <t xml:space="preserve">ค่าเผื่อการวัดมูลค่า - </t>
  </si>
  <si>
    <t>สินทรัพย์ทางการเงินไม่หมุนเวียนอื่น</t>
  </si>
  <si>
    <t>อสังหาริมทรัพย์เพื่อการลงทุน</t>
  </si>
  <si>
    <t>สินทรัพย์ไม่มีตัวตนอื่น</t>
  </si>
  <si>
    <t>ค่าเผื่อหนี้สงสัยจะสูญ - สินทรัพย์อื่น</t>
  </si>
  <si>
    <t>ภาระผูกพันผลประโยชน์พนักงาน</t>
  </si>
  <si>
    <t>เงินสนับสนุนโครงการเพื่ออนุรักษ์</t>
  </si>
  <si>
    <t>พลังงาน</t>
  </si>
  <si>
    <t>ของสินทรัพย์</t>
  </si>
  <si>
    <t>สินทรัพย์สิทธิการใช้</t>
  </si>
  <si>
    <t xml:space="preserve">     สินทรัพย์ (หนี้สิน) ภาษีเงินได้รอการตัดบัญชี</t>
  </si>
  <si>
    <t>- 21 -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</si>
  <si>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</si>
  <si>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</si>
  <si>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</si>
  <si>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</si>
  <si>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</si>
  <si>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</si>
  <si>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</si>
  <si>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</si>
  <si>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3 เดือน สิ้นสุดวันที่ </t>
  </si>
  <si>
    <t>(ค่าใช้จ่าย) รายได้ภาษีเงินได้ที่เกี่ยวกับ</t>
  </si>
  <si>
    <t>ผลกำไร (ขาดทุน) จากการวัดมูลค่าของ</t>
  </si>
  <si>
    <t>ผลประโยชน์พนักงาน</t>
  </si>
  <si>
    <t>ผลประโยชน์พนักงาน - บริษัทร่วม</t>
  </si>
  <si>
    <t>- 22 -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</si>
  <si>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</t>
  </si>
  <si>
    <t>กำไรก่อนภาษีเงินได้</t>
  </si>
  <si>
    <t>อัตราภาษีเงินได้นิติบุคคล (ร้อยละ)</t>
  </si>
  <si>
    <t>จำนวนภาษีเงินได้นิติบุคคล</t>
  </si>
  <si>
    <t xml:space="preserve">ผลกระทบทางภาษีสำหรับ : </t>
  </si>
  <si>
    <t>ขาดทุนทางภาษียกมา</t>
  </si>
  <si>
    <t>รายได้อื่นที่เกณฑ์บัญชีต่างจากเกณฑ์ภาษี</t>
  </si>
  <si>
    <t>รายจ่ายต้องห้าม</t>
  </si>
  <si>
    <t>ภาษีเงินได้รอการตัดบัญชีจากการเกิด</t>
  </si>
  <si>
    <t>ผลแตกต่างชั่วคราว</t>
  </si>
  <si>
    <t>รายจ่ายอื่นที่เกณฑ์บัญชีต่างจากเกณฑ์ภาษี</t>
  </si>
  <si>
    <t>อัตราภาษีเงินได้ที่แท้จริง (ร้อยละ)</t>
  </si>
  <si>
    <t xml:space="preserve">22. เงินเบิกเกินบัญชีและเงินกู้ยืมระยะสั้นจากสถาบันการเงิน </t>
  </si>
  <si>
    <t>โดยไม่มีหลักประกันและมีวงเงินกู้ยืมระยะสั้นกับธนาคาร 7 แห่ง  จำนวน 1,855 ล้านบาท</t>
  </si>
  <si>
    <t>23. เจ้าหนี้การค้าและเจ้าหนี้หมุนเวียนอื่น</t>
  </si>
  <si>
    <t>เจ้าหนี้การค้า</t>
  </si>
  <si>
    <t>ค่าใช้จ่ายค้างจ่ายและเจ้าหนี้หมุนเวียนอื่น</t>
  </si>
  <si>
    <t>รายได้รับล่วงหน้า</t>
  </si>
  <si>
    <t>รวมเจ้าหนี้การค้าและเจ้าหนี้หมุนเวียนอื่น</t>
  </si>
  <si>
    <t>- 23 -</t>
  </si>
  <si>
    <t>24. เงินกู้ยืมระยะสั้นอื่น</t>
  </si>
  <si>
    <t>เงินกู้ยืมระยะสั้นอื่น</t>
  </si>
  <si>
    <t>0.50 ต่อปี โดยไม่มีหลักประกัน</t>
  </si>
  <si>
    <t>25.  หนี้สินตามสัญญาเช่า</t>
  </si>
  <si>
    <t>หนี้สินตามสัญญาเช่า</t>
  </si>
  <si>
    <t>หัก  ดอกเบี้ยรอการตัดจำหน่าย</t>
  </si>
  <si>
    <r>
      <t xml:space="preserve">หัก  </t>
    </r>
    <r>
      <rPr>
        <sz val="15"/>
        <rFont val="Angsana New"/>
        <family val="1"/>
      </rPr>
      <t>ส่วนที่ถึงกำหนดชำระภายในหนึ่งปี</t>
    </r>
  </si>
  <si>
    <t>หนี้สินตามสัญญาเช่า - สุทธิจากส่วนที่ถึงกำหนดชำระภายในหนึ่งปี</t>
  </si>
  <si>
    <t>บริษัทฯ ได้ทำสัญญาเช่ายานพาหนะเพื่อใช้ในการดำเนินงานของกิจการอายุของสัญญา มีระยะเวลา 3 ถึง 8 ปี</t>
  </si>
  <si>
    <t>26. ประมาณการหนี้สินไม่หมุนเวียนสำหรับผลประโยชน์พนักงาน</t>
  </si>
  <si>
    <t xml:space="preserve">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</t>
  </si>
  <si>
    <t xml:space="preserve">พ.ศ. 2562 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</si>
  <si>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>โครงการผลประโยชน์ที่กำหนดไว้มีความเสี่ยงจากการประมาณการตามหลักคณิตศาสตร์ประกันภัย ได้แก่ ความเสี่ยงของช่วงชีวิต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</si>
  <si>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</si>
  <si>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มูลค่าปัจจุบันของภาระผูกพัน-หมุนเวียน</t>
  </si>
  <si>
    <t>มูลค่าปัจจุบันของภาระผูกพัน-ไม่หมุนเวียน</t>
  </si>
  <si>
    <t>รวมมูลค่าปัจจุบันของภาระผูกพัน</t>
  </si>
  <si>
    <t>- 24 -</t>
  </si>
  <si>
    <t>26. ประมาณการหนี้สินไม่หมุนเวียนสำหรับผลประโยชน์พนักงาน (ต่อ)</t>
  </si>
  <si>
    <t>วันที่ 31 ธันวาคม 2564  มีดังนี้</t>
  </si>
  <si>
    <t xml:space="preserve">ณ วันที่ 1 มกราคม </t>
  </si>
  <si>
    <t>ต้นทุนบริการในอดีต</t>
  </si>
  <si>
    <t>ต้นทุนบริการปัจจุบันและดอกเบี้ย</t>
  </si>
  <si>
    <t>ผลประโยชน์จ่าย</t>
  </si>
  <si>
    <t>(กำไร) ขาดทุนจากการประมาณการ</t>
  </si>
  <si>
    <t>ผลประโยชน์พนักงานตาม</t>
  </si>
  <si>
    <t>หลักคณิตศาสตร์ประกันภัย</t>
  </si>
  <si>
    <t>ต้นทุนบริการปัจจุบัน</t>
  </si>
  <si>
    <t>ดอกเบี้ยจากภาระผูกพัน</t>
  </si>
  <si>
    <t>- 25 -</t>
  </si>
  <si>
    <t>2564  มีดังนี้</t>
  </si>
  <si>
    <t>ต้นทุนขาย</t>
  </si>
  <si>
    <t>ค่าใช้จ่ายในการขาย</t>
  </si>
  <si>
    <t xml:space="preserve">ค่าใช้จ่ายในการบริหาร </t>
  </si>
  <si>
    <t>ค่าตอบแทนผู้บริหาร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</si>
  <si>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</si>
  <si>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อัตราคิดลด </t>
  </si>
  <si>
    <t>1.17 - 2.17</t>
  </si>
  <si>
    <t>การเพิ่มขึ้นของเงินเดือนในอนาคต</t>
  </si>
  <si>
    <t>2.75 - 7.00</t>
  </si>
  <si>
    <t xml:space="preserve">5.00 - 7.00 </t>
  </si>
  <si>
    <t xml:space="preserve">อัตรามรณะ </t>
  </si>
  <si>
    <t xml:space="preserve"> TMO2017</t>
  </si>
  <si>
    <t>27. กองทุนสำรองเลี้ยงชีพ</t>
  </si>
  <si>
    <t xml:space="preserve">บริษัทฯ  และพนักงานร่วมกันจัดตั้งกองทุนสำรองเลี้ยงชีพตาม พ.ร.บ กองทุนสำรองเลี้ยงชีพ พ.ศ. 2530 โดยจัดตั้ง ณ วันที่  </t>
  </si>
  <si>
    <t>27 มิถุนายน 2533 ทะเบียนเลขที่ 309/2533  และมอบหมายให้ผู้จัดการรับอนุญาตเป็นผู้จัดการกองทุนนี้ โดยหักจากเงินเดือน</t>
  </si>
  <si>
    <t>พนักงานส่วนหนึ่งและบริษัทฯ จ่ายสมทบส่วนหนึ่ง และจะจ่ายให้พนักงานในกรณีที่ออกจากงานตามระเบียบการที่กำหนด</t>
  </si>
  <si>
    <t>28. หุ้นทุนซื้อคืน</t>
  </si>
  <si>
    <t>ตามมติที่ประชุมคณะกรรมการ ครั้งที่  8 เมื่อวันที่  11  พฤศจิกายน  2564  อนุมัติโครงการซื้อหุ้นคืนครั้งที่ 2 เพื่อบริหาร</t>
  </si>
  <si>
    <t>การเงินภายในวงเงินสูงสุดไม่เกิน 380 ล้านบาท เป็นจำนวนหุ้นไม่เกิน 6.3 ล้านหุ้น มูลค่าที่ตราไว้หุ้นละ 1.00 บาท  ซึ่งคิดเป็น</t>
  </si>
  <si>
    <t>ร้อยละไม่เกิน 1.92 ของหุ้นที่จำหน่ายแล้วทั้งหมดของบริษัทฯ หักด้วยจำนวนหุ้นซื้อคืนในโครงการครั้งที่ 1 โดยเป็นการซื้อ</t>
  </si>
  <si>
    <t>ในตลาดหลักทรัพย์แห่งประเทศไทย ระยะเวลาของการซื้อคืนตั้งแต่วันที่ 1 ธันวาคม 2564 ถึงวันที่ 31 พฤษภาคม 2565 หุ้นทุน</t>
  </si>
  <si>
    <t>ซื้อคืนโครงการดังกล่าวมีเงื่อนไขจำหน่ายได้ภายหลัง 6 เดือน นับแต่ซื้อหุ้นคืนเสร็จสิ้น</t>
  </si>
  <si>
    <t>- 26 -</t>
  </si>
  <si>
    <t>28. หุ้นทุนซื้อคืน (ต่อ)</t>
  </si>
  <si>
    <t>ตามมติที่ประชุมคณะกรรมการ ครั้งที่ 13 เมื่อวันที่ 12 พฤษภาคม 2563  อนุมัติโครงการซื้อหุ้นคืนเพื่อบริหารการเงินภายใน</t>
  </si>
  <si>
    <t>วงเงินสูงสุดไม่เกิน 500 ล้านบาท เป็นจำนวนหุ้นประมาณ 9.9 ล้านหุ้น มูลค่าที่ตราไว้หุ้นละ 1.00 บาท  ซึ่งคิดเป็นร้อยละ 3 ของ</t>
  </si>
  <si>
    <t>หุ้นที่จำหน่ายแล้วทั้งหมด  โดยเป็นการซื้อในตลาดหลักทรัพย์แห่งประเทศไทย ระยะเวลาของการซื้อคืนตั้งแต่วันที่ 1 มิถุนายน</t>
  </si>
  <si>
    <t xml:space="preserve"> 2563 ถึงวันที่ 30 พฤศจิกายน 2563 หุ้นทุนซื้อคืนโครงการดังกล่าวมีเงื่อนไขจำหน่ายได้ภายหลัง 6 เดือน นับแต่ซื้อหุ้นคืนเสร็จสิ้น</t>
  </si>
  <si>
    <t>รายการกระทบยอดจำนวนหุ้นทุนซื้อคืน</t>
  </si>
  <si>
    <t xml:space="preserve">จำนวนหุ้น </t>
  </si>
  <si>
    <t>ราคาเฉลี่ยต่อหุ้น</t>
  </si>
  <si>
    <t>ทุนซื้อคืน</t>
  </si>
  <si>
    <t>(หุ้น)</t>
  </si>
  <si>
    <t xml:space="preserve"> (บาท)</t>
  </si>
  <si>
    <t xml:space="preserve">หุ้นทุนซื้อคืน </t>
  </si>
  <si>
    <t xml:space="preserve">        ณ วันที่ 1 มกราคม 2565</t>
  </si>
  <si>
    <t xml:space="preserve">        เพิ่มขึ้นระหว่างงวด</t>
  </si>
  <si>
    <t>ทั้งนี้ บริษัทฯ ได้กันกำไรสะสมไว้เป็นเงินสำรองเท่ากับจำนวนเงินที่ได้จ่ายซื้อหุ้นคืนจนกว่าจะมีการจำหน่ายหุ้นที่ซื้อคืนได้</t>
  </si>
  <si>
    <t>การเงินภายใต้หัวข้อ “กำไรสะสมจัดสรรแล้ว - สำรองหุ้นทุนซื้อคืน”</t>
  </si>
  <si>
    <t>29. สำรองตามกฎหมาย</t>
  </si>
  <si>
    <t>ตามพระราชบัญญัติบริษัทมหาชนจำกัด พ.ศ. 2535 บริษัทฯ ต้องจัดสรรกำไรสุทธิประจำปีส่วนหนึ่งไว้เป็นทุนสำรองไม่น้อย</t>
  </si>
  <si>
    <t>กว่าร้อยละห้าของกำไรสุทธิสำหรับปี หักยอดขาดทุนสะสมต้นปี (ถ้ามี) จนกว่าทุนสำรองตามกฎหมายนี้จะมีจำนวนไม่น้อยกว่า</t>
  </si>
  <si>
    <t xml:space="preserve">ร้อยละสิบของทุนจดทะเบียนทุนสำรองดังกล่าวจะนำไปจ่ายเป็นเงินปันผลไม่ได้ </t>
  </si>
  <si>
    <t>30. สำรองหุ้นทุนซื้อคืน</t>
  </si>
  <si>
    <t>สำรองหุ้นทุนซื้อคืน คือ จำนวนเงินที่จัดสรรจากกำไรสะสมในจำนวนที่เท่ากับต้นทุนของหุ้นบริษัทที่ถือโดยบริษัท สำรอง</t>
  </si>
  <si>
    <t>หุ้นทุนซื้อคืนนี้จะนำไปจ่ายเป็นเงินปันผลไม่ได้</t>
  </si>
  <si>
    <t>31. เงินปันผล</t>
  </si>
  <si>
    <t>ตามมติที่ประชุมสามัญผู้ถือหุ้น ครั้งที่ 70 ประจำปี 2564 เมื่อวันที่ 26 เมษายน 2564  อนุมัติให้จ่ายเงินปันผลจากการดำเนินงาน</t>
  </si>
  <si>
    <t xml:space="preserve">สำหรับปี 2563 ให้แก่ผู้ถือหุ้น  ในอัตราหุ้นละ 1.60 บาทต่อหุ้น จำนวน 328,172,900 หุ้น รวมเป็นเงิน 525,076,640.00 บาท </t>
  </si>
  <si>
    <t xml:space="preserve">ซึ่งบริษัทฯ จ่ายเงินปันผลให้ผู้ถือหุ้นเรียบร้อยแล้ว  ในวันที่  25 พฤษภาคม 2564 </t>
  </si>
  <si>
    <t xml:space="preserve">32. ค่าใช้จ่ายตามลักษณะของค่าใช้จ่าย </t>
  </si>
  <si>
    <t xml:space="preserve">ค่าใช้จ่ายตามลักษณะของค่าใช้จ่าย ที่สำคัญมีดังนี้ </t>
  </si>
  <si>
    <t>การเปลี่ยนแปลงในสินค้าสำเร็จรูป</t>
  </si>
  <si>
    <t>และต้นทุนพัฒนาอสังหาริมทรัพย์</t>
  </si>
  <si>
    <t xml:space="preserve">ซื้อสินค้า </t>
  </si>
  <si>
    <t xml:space="preserve">วัตถุดิบและวัสดุสิ้นเปลืองใช้ไป </t>
  </si>
  <si>
    <t xml:space="preserve">ค่าใช้จ่ายเกี่ยวกับพนักงาน </t>
  </si>
  <si>
    <t>ค่าตอบแทนผู้บริหารและกรรมการ</t>
  </si>
  <si>
    <t xml:space="preserve">ค่าเสื่อมราคาและค่าตัดจำหน่าย </t>
  </si>
  <si>
    <t xml:space="preserve">ค่าส่งเสริมการขายและค่าขนส่ง </t>
  </si>
  <si>
    <t>33. ค่าตอบแทนกรรมการ</t>
  </si>
  <si>
    <t xml:space="preserve">ค่าตอบแทนกรรมการเป็นประโยชน์ที่จ่ายให้แก่กรรมการของกลุ่มบริษัท  ตามมาตรา 90 ของพระราชบัญญัติ  บริษัทมหาชน  </t>
  </si>
  <si>
    <t xml:space="preserve">จำกัด โดยไม่รวมเงินเดือนและผลประโยชน์ที่เกี่ยวข้องที่จ่ายให้กับกรรมการในฐานะผู้บริหาร </t>
  </si>
  <si>
    <t>34. การบริหารการจัดการทุน</t>
  </si>
  <si>
    <t>วัตถุประสงค์ของกลุ่มบริษัทในการบริหารทางการเงินคือ การดำรงไว้ซึ่งความสามารถในการดำเนินงานอย่าง ต่อเนื่องและ</t>
  </si>
  <si>
    <t>ดำรงไว้ซึ่งโครงสร้างทุนที่เหมาะสม</t>
  </si>
  <si>
    <t>- 28 -</t>
  </si>
  <si>
    <t xml:space="preserve">35. กำไรต่อหุ้น  </t>
  </si>
  <si>
    <t>กำไรต่อหุ้นขั้นพื้นฐาน</t>
  </si>
  <si>
    <t>กำไรสุทธิที่เป็นของผู้ถือหุ้นสามัญ (บาท)</t>
  </si>
  <si>
    <t>จำนวนหุ้นสามัญถัวเฉลี่ย (หุ้น)</t>
  </si>
  <si>
    <t>กำไรต่อหุ้นขั้นพื้นฐาน (บาท)</t>
  </si>
  <si>
    <t xml:space="preserve">36. รายการบัญชีกับกิจการและบุคคลที่เกี่ยวข้องกัน </t>
  </si>
  <si>
    <t>กลุ่มบริษัทมีรายการบัญชีกับกิจการที่เกี่ยวข้องกันอย่างเป็นสาระสำคัญ กิจการเหล่านี้เกี่ยวข้องกันโดยการถือหุ้นระหว่างกัน</t>
  </si>
  <si>
    <t>หรือการมีผู้ถือหุ้นหรือกรรมการบางส่วนร่วมกัน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</t>
  </si>
  <si>
    <t xml:space="preserve">แสดงไว้ในงบการเงินตามมูลฐานที่ตกลงร่วมกันซึ่งเป็นปกติทางการค้าระหว่างกลุ่มบริษัทกับกิจการที่เกี่ยวข้องกัน </t>
  </si>
  <si>
    <t>ความสัมพันธ์ที่มีกับบริษัทย่อยและบริษัทร่วมได้เปิดเผยในหมายเหตุประกอบงบการเงินข้อ 3, 13, 14 และ 15 สำหรับ</t>
  </si>
  <si>
    <t>ความสัมพันธ์กับผู้บริหารสำคัญและบุคคลหรือกิจการที่เกี่ยวข้องกันอื่น มีดังนี้</t>
  </si>
  <si>
    <t>ชื่อกิจการ</t>
  </si>
  <si>
    <t>ประเทศที่จัดตั้ง/</t>
  </si>
  <si>
    <t>บริษัทถือหุ้น</t>
  </si>
  <si>
    <t>ลักษณะความสัมพันธ์</t>
  </si>
  <si>
    <t>สัญชาติ</t>
  </si>
  <si>
    <t>บริษัทย่อย</t>
  </si>
  <si>
    <t xml:space="preserve">บริษัทย่อย </t>
  </si>
  <si>
    <t>SAHA VIETNAM Co., Ltd.</t>
  </si>
  <si>
    <t xml:space="preserve">บริษัทย่อยที่ถือหุ้นโดยบริษัทย่อย </t>
  </si>
  <si>
    <t>บริษัทร่วม</t>
  </si>
  <si>
    <t xml:space="preserve">บริษัท ซันเวนดิ้ง เทคโนโลยี จำกัด (มหาชน) </t>
  </si>
  <si>
    <t>(เดิมชื่อ บจ.ซันร้อยแปด)</t>
  </si>
  <si>
    <t>บริษัทร่วม และกรรมการผู้บริหารร่วมกัน</t>
  </si>
  <si>
    <t>บริษัท สหอุบลนคร จำกัด</t>
  </si>
  <si>
    <t xml:space="preserve">บริษัทร่วม </t>
  </si>
  <si>
    <t>บริษัท สหพัฒน์เรียลเอสเตท จำกัด</t>
  </si>
  <si>
    <t>บริษัท ศรีราชาขนส่ง จำกัด</t>
  </si>
  <si>
    <t>บริษัท ไทย - เมียนม่าร์ ซัคเซส</t>
  </si>
  <si>
    <t>เวนเจอร์ จำกัด</t>
  </si>
  <si>
    <t>- 29 -</t>
  </si>
  <si>
    <t>36. รายการบัญชีกับกิจการที่เกี่ยวข้องกัน (ต่อ)</t>
  </si>
  <si>
    <t xml:space="preserve">PRESIDENT FOODS </t>
  </si>
  <si>
    <t xml:space="preserve"> (CAMBODIA) Co., Ltd.</t>
  </si>
  <si>
    <t>ประเทศกัมพูชา</t>
  </si>
  <si>
    <t>บริษัท ร่วมอิสสระ จำกัด</t>
  </si>
  <si>
    <t>บริษัท สห ลอว์สัน จำกัด</t>
  </si>
  <si>
    <t>บริษัท บุญ แคปปิตอลโฮลดิ้ง จำกัด</t>
  </si>
  <si>
    <t>บริษัท สยาม อาราตะ จำกัด</t>
  </si>
  <si>
    <t>บริษัท ร่วมอิสสระ ดีเวล็อปเมนท์ จำกัด</t>
  </si>
  <si>
    <t xml:space="preserve">บริษัท อิรวดี ซัคเซส เวนเจอร์ </t>
  </si>
  <si>
    <t>ฟูดส์ จำกัด</t>
  </si>
  <si>
    <t>ประเทศเมียนมาร์</t>
  </si>
  <si>
    <t>บริษัท เส-นอร์สห โลจิสติกส์ จำกัด</t>
  </si>
  <si>
    <t>กิจการที่เกี่ยวข้องกัน</t>
  </si>
  <si>
    <t xml:space="preserve">บริษัท สหพัฒนาอินเตอร์โฮลดิ้ง จำกัด   </t>
  </si>
  <si>
    <t>ผู้ถือหุ้นของบริษัทและมีกรรมการ</t>
  </si>
  <si>
    <t>(มหาชน)</t>
  </si>
  <si>
    <t xml:space="preserve">บริษัท ไอ.ซี.ซี.อินเตอร์เนชั่นแนล  จำกัด </t>
  </si>
  <si>
    <t xml:space="preserve">บริษัท ฟาร์อีสท์ เฟมไลน์ ดีดีบี จำกัด </t>
  </si>
  <si>
    <t>(มหาชน) (เดิมชื่อ บมจ.ฟาร์อีสท์ ดีดีบี)</t>
  </si>
  <si>
    <t>บริษัท บูติคนิวซิตี้ จำกัด (มหาชน)</t>
  </si>
  <si>
    <t>กรรมการและผู้บริหารร่วมกัน</t>
  </si>
  <si>
    <t>บริษัท แพนเอเซียฟุตแวร์ จำกัด (มหาชน)</t>
  </si>
  <si>
    <t>บริษัท ประชาอาภรณ์ จำกัด (มหาชน)</t>
  </si>
  <si>
    <t>บริษัท นิวซิตี้ (กรุงเทพ) จำกัด (มหาชน)</t>
  </si>
  <si>
    <t>บริษัท ไทยเพรซิเดนท์ฟูดส์ จำกัด (มหาชน)</t>
  </si>
  <si>
    <t>บริษัท ทีพีซีเอส จำกัด (มหาชน)</t>
  </si>
  <si>
    <t>(เดิมชื่อ บมจ.เท็กซ์ไทล์เพรสทีจ)</t>
  </si>
  <si>
    <t>บริษัท ไทยวาโก้ จำกัด (มหาชน)</t>
  </si>
  <si>
    <t>บริษัท สหโคเจน (ชลบุรี) จำกัด (มหาชน)</t>
  </si>
  <si>
    <t>บริษัท โอ.ซี.ซี. จำกัด (มหาชน)</t>
  </si>
  <si>
    <t xml:space="preserve">บริษัท เอส แอนด์ เจ อินเตอร์เนชั่นแนล </t>
  </si>
  <si>
    <t>เอ็นเตอร์ไพรส์ จำกัด (มหาชน)</t>
  </si>
  <si>
    <t>กิจการที่เกี่ยวข้องกัน (ต่อ)</t>
  </si>
  <si>
    <t>บริษัท ราชาอูชิโน จำกัด</t>
  </si>
  <si>
    <t xml:space="preserve">บริษัท ฮูเวอร์อุตสาหกรรม (ประเทศไทย) </t>
  </si>
  <si>
    <t>จำกัด</t>
  </si>
  <si>
    <t>บริษัท สหชลผลพืช จำกัด</t>
  </si>
  <si>
    <t>บริษัท ไทยทาเคดะเลซ จำกัด</t>
  </si>
  <si>
    <t>บริษัท ไลอ้อน (ประเทศไทย) จำกัด</t>
  </si>
  <si>
    <t>บริษัท แพนแลนด์ จำกัด</t>
  </si>
  <si>
    <t>บริษัท ทรัพย์สินสหพัฒน์ จำกัด</t>
  </si>
  <si>
    <t>บริษัท ไทยคิวบิค เทคโนโลยี จำกัด</t>
  </si>
  <si>
    <t>บริษัท คิวพี (ประเทศไทย) (กิ่วไป้) จำกัด</t>
  </si>
  <si>
    <t>บริษัท ไอ.ดี.เอฟ จำกัด</t>
  </si>
  <si>
    <t>บริษัท ไทยซันฟูดส์ จำกัด</t>
  </si>
  <si>
    <t>บริษัท บางกอกรับเบอร์ จำกัด (มหาชน)</t>
  </si>
  <si>
    <t>บริษัท อินเตอร์เนชั่นแนล</t>
  </si>
  <si>
    <t>แลบบอราทอรีส์ จำกัด</t>
  </si>
  <si>
    <t>บริษัท ราชสีมาชอปปิ้งคอมเพล็กซ์ จำกัด</t>
  </si>
  <si>
    <t>บริษัท เดอะมอลล์ราชสีมา จำกัด</t>
  </si>
  <si>
    <t xml:space="preserve">บริษัท วาเซดะ เอ็ดดูเคชั่น (ไทยแลนด์) </t>
  </si>
  <si>
    <t>บริษัท ซูรูฮะ (ประเทศไทย) จำกัด</t>
  </si>
  <si>
    <t>บริษัท สห โตคิว คอร์ปอเรชั่น จำกัด</t>
  </si>
  <si>
    <t xml:space="preserve">บริษัท นวเวช  อินเตอร์เนชั่นแนล จำกัด  </t>
  </si>
  <si>
    <t xml:space="preserve">(มหาชน) (เดิมชื่อ บมจ.เคพีเอ็น </t>
  </si>
  <si>
    <t>เฮลท์แคร์)</t>
  </si>
  <si>
    <t>บริษัท เฟิสท์ยูไนเต็ดอินดัสทรี จำกัด</t>
  </si>
  <si>
    <t>บริษัท แชมป์เอช จำกัด</t>
  </si>
  <si>
    <t>บริษัท เทรเชอร์ฮิลล์ จำกัด</t>
  </si>
  <si>
    <t>บริษัท ทรานสคอสมอส (ไทยแลนด์) จำกัด</t>
  </si>
  <si>
    <t>บริษัท ร่วมประโยชน์ จำกัด</t>
  </si>
  <si>
    <t>- 31 -</t>
  </si>
  <si>
    <t>บริษัท โชควัฒนา จํากัด</t>
  </si>
  <si>
    <t xml:space="preserve">บริษัท เมย์ฟลาวเวอร์ สห ทราเวล </t>
  </si>
  <si>
    <t xml:space="preserve">(ประเทศไทย)  จำกัด </t>
  </si>
  <si>
    <t>บริษัท แคน จำกัด</t>
  </si>
  <si>
    <t>บริษัท ซันคัลเลอร์ โอ.เอ. จำกัด</t>
  </si>
  <si>
    <t>บริษัท ซันแอนด์แซนด์ จำกัด</t>
  </si>
  <si>
    <t>บริษัท เพรซิเดนท์ โคราคุเอ็น จำกัด</t>
  </si>
  <si>
    <t>บริษัท สปริงบอร์ด พลัส จำกัด</t>
  </si>
  <si>
    <t>บริษัท อินทิเกรเต็ด คอมมูนิเคชั่น จำกัด</t>
  </si>
  <si>
    <t>บริษัท เบสท์ แฟคตอรี่ เอาท์เล็ท จำกัด</t>
  </si>
  <si>
    <t>บริษัท อินทนิลเชียงใหม่ จำกัด</t>
  </si>
  <si>
    <t xml:space="preserve">บริษัท มั้งค์ โปรดักชั่น จำกัด </t>
  </si>
  <si>
    <t>บริษัท หลานปู่ จำกัด</t>
  </si>
  <si>
    <t>บริษัท ธนูลักษณ์ จำกัด (มหาชน)</t>
  </si>
  <si>
    <t>บริษัท สมบัติธนา จำกัด</t>
  </si>
  <si>
    <t>บริษัท ชัยลดาดล จำกัด</t>
  </si>
  <si>
    <t>บริษัท เอกสุวรรณ จำกัด</t>
  </si>
  <si>
    <t>บริษัท บุญวัฒนโชค จำกัด</t>
  </si>
  <si>
    <t>บริษัท สายพิณวัฒนา จำกัด</t>
  </si>
  <si>
    <t>บริษัท วัตสดรมัย จำกัด</t>
  </si>
  <si>
    <t>ผู้บริหาร</t>
  </si>
  <si>
    <t>บุคคลที่มีอำนาจและความรับผิดชอบ</t>
  </si>
  <si>
    <t>การวางแผนสั่งการและควบคุมกิจการ</t>
  </si>
  <si>
    <t xml:space="preserve">ต่าง ๆของกิจการไม่ว่าทางตรงหรือ </t>
  </si>
  <si>
    <t xml:space="preserve">ทางอ้อม ทั้งนี้รวมถึงกรรมการของบริษัท </t>
  </si>
  <si>
    <t>(ไม่ว่าจะทำหน้าที่ในระดับบริหารหรือไม่)</t>
  </si>
  <si>
    <t>- 32 -</t>
  </si>
  <si>
    <t>การกำหนดราคากับกิจการที่เกี่ยวข้องกัน</t>
  </si>
  <si>
    <t>นโยบายราคา</t>
  </si>
  <si>
    <t>รายได้จากการขาย</t>
  </si>
  <si>
    <t>ราคาตลาด/ 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</si>
  <si>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</si>
  <si>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</si>
  <si>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รายได้อื่น</t>
  </si>
  <si>
    <t>ราคาตลาด/ ตามสัญญาที่ได้ตกลงกัน</t>
  </si>
  <si>
    <t>เงินปันผลรับ</t>
  </si>
  <si>
    <t>ตามที่ประกาศจ่าย</t>
  </si>
  <si>
    <t>ดอกเบี้ยรับ</t>
  </si>
  <si>
    <t>ตามระบุในสัญญา</t>
  </si>
  <si>
    <t>ซื้อสินค้า</t>
  </si>
  <si>
    <t>ราคาที่ตกลงร่วมกัน/ ตามสัญญาที่ได้ตกลงกัน</t>
  </si>
  <si>
    <t>ค่าใช้จ่ายอื่น</t>
  </si>
  <si>
    <t>ดอกเบี้ยจ่าย</t>
  </si>
  <si>
    <t>ตามอัตราดอกเบี้ยที่แท้จริง</t>
  </si>
  <si>
    <t>รายการบัญชีกับกิจการที่เกี่ยวข้องกันที่เป็นสาระสำคัญ มีรายละเอียดสรุปดังนี้</t>
  </si>
  <si>
    <t>รายได้</t>
  </si>
  <si>
    <t>- 33 -</t>
  </si>
  <si>
    <t>รายการบัญชีกับกิจการที่เกี่ยวข้องกันที่เป็นสาระสำคัญ มีรายละเอียดสรุปดังนี้ (ต่อ)</t>
  </si>
  <si>
    <t>ค่าใช้จ่าย</t>
  </si>
  <si>
    <t xml:space="preserve">ดอกเบี้ยจ่าย </t>
  </si>
  <si>
    <t>เงินปันผลจ่าย</t>
  </si>
  <si>
    <t>ผลประโยชน์ระยะสั้น</t>
  </si>
  <si>
    <t>ผลประโยชน์ระยะยาวอื่น</t>
  </si>
  <si>
    <t>รวมค่าตอบแทนผู้บริหาร</t>
  </si>
  <si>
    <t>สินทรัพย์และหนี้สิน</t>
  </si>
  <si>
    <t>- 34 -</t>
  </si>
  <si>
    <t>เงินให้กู้ยืมระยะสั้นอื่น</t>
  </si>
  <si>
    <t>ค่าขนส่งค้างรับ</t>
  </si>
  <si>
    <t>ค่าส่งเสริมการขายค้างรับ</t>
  </si>
  <si>
    <t>เจ้าหนี้อื่น</t>
  </si>
  <si>
    <t>ค่าใช้จ่ายค้างจ่าย</t>
  </si>
  <si>
    <t>- 35 -</t>
  </si>
  <si>
    <t>37. การนำเสนอข้อมูลทางการเงินจำแนกตามส่วนงาน</t>
  </si>
  <si>
    <t xml:space="preserve">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  </t>
  </si>
  <si>
    <t>และให้บริการและบริษัทย่อยอีกแห่งหนึ่งประกอบธุรกิจอาคารสำนักงานให้เช่า  กลุ่มบริษัทมีส่วนงานทางภูมิศาสตร์หลักคือประเทศไทยและ</t>
  </si>
  <si>
    <t>ส่วนงานของกลุ่มบริษัท ในงบการเงินรวมมีรายละเอียดดังนี้</t>
  </si>
  <si>
    <t>(หน่วย : ล้านบาท)</t>
  </si>
  <si>
    <t>ขายสินค้าอุปโภค</t>
  </si>
  <si>
    <t>อาคารสำนักงาน</t>
  </si>
  <si>
    <t>อื่นๆ</t>
  </si>
  <si>
    <t>การตัดบัญชี</t>
  </si>
  <si>
    <t>บริโภค</t>
  </si>
  <si>
    <t>ให้เช่า</t>
  </si>
  <si>
    <t>รายการระหว่างกัน</t>
  </si>
  <si>
    <t xml:space="preserve">      รายได้ </t>
  </si>
  <si>
    <t>รายได้จากภายนอก</t>
  </si>
  <si>
    <t>รายได้ระหว่างส่วนงาน</t>
  </si>
  <si>
    <t>รายได้ทั้งสิ้น</t>
  </si>
  <si>
    <t xml:space="preserve">      ค่าใช้จ่าย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</si>
  <si>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</si>
  <si>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</si>
  <si>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</si>
  <si>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ค่าใช้จ่ายไม่ปันส่วน</t>
  </si>
  <si>
    <t>ภาษีเงินได้นิติบุคคล</t>
  </si>
  <si>
    <t>กำไรสุทธิ</t>
  </si>
  <si>
    <t xml:space="preserve">      ข้อมูลอื่น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</si>
  <si>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</si>
  <si>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</si>
  <si>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</si>
  <si>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</si>
  <si>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</si>
  <si>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</si>
  <si>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</si>
  <si>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>- 36 -</t>
  </si>
  <si>
    <t>38. ภาระผูกพันและหนี้สินที่อาจเกิดขึ้นในภายหน้า</t>
  </si>
  <si>
    <t>38.1  ภาระผูกพัน</t>
  </si>
  <si>
    <t>38.1.1  บริษัทฯ มีภาระค้ำประกันที่ทำกับธนาคารและสถาบันการเงินต่างๆ ให้กับกิจการที่เกี่ยวข้องกัน ซึ่งเป็นการ</t>
  </si>
  <si>
    <t xml:space="preserve">-  บจ.ทิพย์วารินวัฒนา </t>
  </si>
  <si>
    <t>-  บจ.สหพัฒน์เรียลเอสเตท</t>
  </si>
  <si>
    <t>บริษัทอื่น</t>
  </si>
  <si>
    <t>-  บจ.โมบาย โลจิสติกส์</t>
  </si>
  <si>
    <t xml:space="preserve">                                     รวม</t>
  </si>
  <si>
    <t>38.1.2  บริษัทฯ และบริษัท สหพัฒนาอินเตอร์โฮลดิ้ง จำกัด (มหาชน) ได้ร่วมกันค้ำประกันตามสัดส่วนการลงทุน</t>
  </si>
  <si>
    <t>-  บจ.ทรานคอสมอส (ไทยแลนด์)</t>
  </si>
  <si>
    <t>-  บจ.สห โตคิว คอร์ปอเรชั่น</t>
  </si>
  <si>
    <t xml:space="preserve">38.1.3  บริษัทฯ  มีภาระผูกพันในการออกหนังสือค้ำประกันต่อหน่วยงานราชการและบริษัทเอกชน  ณ วันที่ </t>
  </si>
  <si>
    <t>ภาระในการให้ธนาคารออกหนังสือค้ำประกัน</t>
  </si>
  <si>
    <t>การใช้ไฟฟ้า</t>
  </si>
  <si>
    <t>หน่วยงานราชการ</t>
  </si>
  <si>
    <t>- 37 -</t>
  </si>
  <si>
    <t>38. ภาระผูกพันและหนี้สินที่อาจเกิดขึ้นในภายหน้า (ต่อ)</t>
  </si>
  <si>
    <t>38.2 หนี้สินที่อาจเกิดขึ้นภายหน้า</t>
  </si>
  <si>
    <t>39. วัตถุประสงค์และนโยบายการบริหารความเสี่ยงทางการเงิน</t>
  </si>
  <si>
    <t>เครื่องมือทางการเงินที่สำคัญของกลุ่มบริษัท ประกอบด้วย เงินสดและรายการเทียบเท่าเงินสด ลูกหนี้การค้าและ</t>
  </si>
  <si>
    <t>ลูกหนี้หมุนเวียนอื่น  สินทรัพย์ทางการเงินหมุนเวียนอื่น  สินทรัพย์ทางการเงินไม่หมุนเวียนอื่น เงินให้กู้ยืมระยะสั้น</t>
  </si>
  <si>
    <t>เงินให้กู้ยืมระยะยาว เงินกู้ยืมระยะสั้นอื่น เจ้าหนี้การค้าและเจ้าหนี้หมุนเวียนอื่น และหนี้สินสัญญาเช่า กลุ่มบริษัทมีความ</t>
  </si>
  <si>
    <t>เสี่ยงที่เกี่ยวข้องกับเครื่องมือทางการเงินดังกล่าว และมีนโยบายการบริหารความเสี่ยงดังนี้</t>
  </si>
  <si>
    <t>39.1 ความเสี่ยงด้านเครดิต</t>
  </si>
  <si>
    <t>ความเสี่ยงทางด้านสินเชื่อคือ ความเสี่ยงที่ลูกค้าหรือคู่สัญญาไม่สามารถชำระหนี้แก่บริษัท ตามเงื่อนไขที่ตกลง</t>
  </si>
  <si>
    <t>ไว้เมื่อครบกำหนด</t>
  </si>
  <si>
    <t xml:space="preserve">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</t>
  </si>
  <si>
    <t>โดยการวิเคราะห์ฐานะทางการเงินของลูกค้าทุกรายที่ขอวงเงินสินเชื่อในระดับหนึ่งๆ ณ วันที่รายงานไม่พบว่ามี</t>
  </si>
  <si>
    <t>ความเสี่ยงจากสินเชื่อที่เป็นสาระสำคัญ  ความเสี่ยงสูงสุดทางด้านสินเชื่อแสดงไว้ในราคาตามบัญชีของสินทรัพย์</t>
  </si>
  <si>
    <t>ทางการเงินแต่ละรายการในงบแสดงฐานะการเงิน อย่างไรก็ตาม เนื่องจากบริษัทมีฐานลูกค้าจำนวนมาก ฝ่ายบริหาร</t>
  </si>
  <si>
    <t>ไม่ได้คาดว่าจะเกิดผลเสียหายที่มีสาระสำคัญจากการเก็บหนี้ไม่ได้</t>
  </si>
  <si>
    <t>39.2 ความเสี่ยงด้านตลาด</t>
  </si>
  <si>
    <t>39.2.1 ความเสี่ยงจากอัตราดอกเบี้ย</t>
  </si>
  <si>
    <t>ความเสี่ยงด้านอัตราดอกเบี้ยหมายถึง ความเสี่ยงที่เกิดจากการเปลี่ยนแปลงที่จะเกิดในอนาคตของอัตรา</t>
  </si>
  <si>
    <t>ดอกเบี้ยในตลาด  ซึ่งส่งผลกระทบต่อการดำเนินงานและกระแสเงินสดของบริษัท  บริษัทมีความเสี่ยงด้านอัตรา</t>
  </si>
  <si>
    <t xml:space="preserve">ดอกเบี้ยที่เกิดจากเงินลงทุนระยะยาว ฝ่ายบริหารได้พิจารณาแล้วว่าความเสี่ยงด้านอัตราดอกเบี้ยของบริษัทมีระดับต่ำ </t>
  </si>
  <si>
    <t>เนื่องจากอัตราดอกเบี้ยส่วนใหญ่เป็นอัตราคงที่</t>
  </si>
  <si>
    <t>39.2.2 ความเสี่ยงด้านสภาพคล่อง</t>
  </si>
  <si>
    <t>บริษัทมีการควบคุมความเสี่ยงจากการขาดสภาพคล่องโดยการรักษาระดับของเงินสดและรายการเทียบเท่า</t>
  </si>
  <si>
    <t xml:space="preserve">เงินสดให้เพียงพอต่อการดำเนินงานของบริษัท และเพื่อทำให้ผลกระทบจากความผันผวนของกระแสเงินสดลดลง </t>
  </si>
  <si>
    <t xml:space="preserve">รายละเอียดการครบกำหนดชำระของหนี้สินทางการเงินที่ไม่ใช่ตราสารอนุพันธ์ของกลุ่มบริษัท ณ วันที่ </t>
  </si>
  <si>
    <t>39.  วัตถุประสงค์และนโยบายการบริหารความเสี่ยงทางการเงิน (ต่อ)</t>
  </si>
  <si>
    <t>39.2 ความเสี่ยงด้านตลาด (ต่อ)</t>
  </si>
  <si>
    <t xml:space="preserve">      39.2.2 ความเสี่ยงด้านสภาพคล่อง (ต่อ)</t>
  </si>
  <si>
    <t xml:space="preserve">     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</si>
  <si>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</si>
  <si>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</si>
  <si>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</si>
  <si>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</si>
  <si>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</si>
  <si>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</si>
  <si>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เงินลงทุนชั่วคราว</t>
  </si>
  <si>
    <t>สินทรัพย์ทางการเงินหมุนเวียนอื่น</t>
  </si>
  <si>
    <t>ลูกหนี้ตามสัญญาเช่าการเงินที่ครบกำหนด</t>
  </si>
  <si>
    <t xml:space="preserve">      ชำระใน 1 ปี</t>
  </si>
  <si>
    <t>สินทรัพย์ที่เกิดจากสัญญา-หมุนเวียน</t>
  </si>
  <si>
    <t>เงินให้กู้ยืมระยะสั้น</t>
  </si>
  <si>
    <t>สินทรัพย์ที่เกิดจากสัญญา-ไม่หมุนเวียน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</si>
  <si>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</si>
  <si>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</si>
  <si>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</si>
  <si>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</si>
  <si>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</si>
  <si>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>ร้อยละ</t>
  </si>
  <si>
    <t>0.100 - 0.625</t>
  </si>
  <si>
    <t>-</t>
  </si>
  <si>
    <t>0.150 - 0.700</t>
  </si>
  <si>
    <t>0.350 - 20.400</t>
  </si>
  <si>
    <t>3.370</t>
  </si>
  <si>
    <t>3.370 - 10.000</t>
  </si>
  <si>
    <t>5.000 - 12.000</t>
  </si>
  <si>
    <t>ส่วนของหนี้สินตามสัญญาเช่าการเงินที่ถึงกำหนดชำระใน 1 ปี</t>
  </si>
  <si>
    <t>ส่วนของหนี้สินตามสัญญาเช่าที่ถึงกำหนดชำระในหนึ่งปี</t>
  </si>
  <si>
    <t>เจ้าหนี้ตามสัญญาเช่าการเงิน</t>
  </si>
  <si>
    <t>0.100 - 0.400</t>
  </si>
  <si>
    <t>0.450 - 0.625</t>
  </si>
  <si>
    <t>ส่วนของหนี้สินตามสัญญาเช่าการเงินที่</t>
  </si>
  <si>
    <t xml:space="preserve">   ถึงกำหนดชำระใน 1 ปี</t>
  </si>
  <si>
    <t>ส่วนของหนี้สินตามสัญญาเช่าที่ถึงกำหนด</t>
  </si>
  <si>
    <t xml:space="preserve">   ชำระในหนึ่งปี</t>
  </si>
  <si>
    <t>2.477 - 24.574</t>
  </si>
  <si>
    <t>- 42 -</t>
  </si>
  <si>
    <t>39.3 มูลค่ายุติธรรมของเครื่องมือทางการเงิน</t>
  </si>
  <si>
    <t>เนื่องจาก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</t>
  </si>
  <si>
    <t>ฝ่ายบริหารของบริษัทฯ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ที่</t>
  </si>
  <si>
    <t>แสดงในงบแสดงฐานะการเงิน</t>
  </si>
  <si>
    <t>มูลค่าตามบัญชี</t>
  </si>
  <si>
    <t>ตัดจำหน่าย</t>
  </si>
  <si>
    <t>กำไรขาดทุน</t>
  </si>
  <si>
    <t>เบ็ดเสร็จอื่น</t>
  </si>
  <si>
    <t>สินทรัพย์ทางการเงิน</t>
  </si>
  <si>
    <t>หนี้สินทางการเงิน</t>
  </si>
  <si>
    <t>- 43 -</t>
  </si>
  <si>
    <t>39.3 มูลค่ายุติธรรมของเครื่องมือทางการเงิน (ต่อ)</t>
  </si>
  <si>
    <t>กลุ่มบริษัทมีการประมาณมูลค่ายุติธรรมของเครื่องมือทางการเงินตามหลักเกณฑ์ ดังนี้</t>
  </si>
  <si>
    <t>มูลค่ายุติธรรมของเงินลงทุนในตราสารทุนของบริษัทที่ไม่ใช่บริษัทจดทะเบียนคำนวณ  โดยประเมินและพิจารณาจากการเปลี่ยน</t>
  </si>
  <si>
    <t>แปลงในฐานะทางการเงินและผลการดำเนินงานของกิจการที่ถูกลงทุน รวมถึงปัจจัยอื่นๆ ซึ่งสรุปได้ว่า ราคาทุนของเงินลงทุนในตราสาร</t>
  </si>
  <si>
    <t>ทุนดังกล่าวได้สะท้อนมูลค่ายุติธรรมและ  โดยใช้เทคนิคการคิดลดกระแสเงินสดในอนาคตและวิธีในการประเมินมูลค่ายุติธรรมอื่น</t>
  </si>
  <si>
    <t>ในระหว่างงวดปัจจุบัน ไม่มีการโอนรายการระหว่างลำดับชั้นของมูลค่ายุติธรรม</t>
  </si>
  <si>
    <t xml:space="preserve">ลำดับชั้นของมูลค่ายุติธรรม </t>
  </si>
  <si>
    <t xml:space="preserve">งบการเงินรวม </t>
  </si>
  <si>
    <t>ระดับ 1</t>
  </si>
  <si>
    <t>ระดับ 2</t>
  </si>
  <si>
    <t>ระดับ 3</t>
  </si>
  <si>
    <t>ตราสารหนี้ที่วัดมูลค่าด้วยมูลค่า</t>
  </si>
  <si>
    <t>ยุติธรรมผ่านกำไรขาดทุนเบ็ดเสร็จอื่น</t>
  </si>
  <si>
    <t>ตราสารทุนที่วัดมูลค่าด้วยมูลค่า</t>
  </si>
  <si>
    <t>เงินลงทุนในหลักทรัพย์ที่ไม่อยู่ในความ</t>
  </si>
  <si>
    <t>(ลงชื่อ)……………………………………………………………………….กรรมการ</t>
  </si>
  <si>
    <t>(                                                                                                              )</t>
  </si>
  <si>
    <t>37. การนำเสนอข้อมูลทางการเงินจำแนกตามส่วนงาน (ต่อ)</t>
  </si>
  <si>
    <t xml:space="preserve">ภาระผูกพันผลประโยชน์พนักงานตามงบแสดงฐานะการเงิน มีดังต่อไปนี้ </t>
  </si>
  <si>
    <t>- 27 -</t>
  </si>
  <si>
    <t>- 38 -</t>
  </si>
  <si>
    <t>- 39 -</t>
  </si>
  <si>
    <t>- 40 -</t>
  </si>
  <si>
    <t>- 41 -</t>
  </si>
  <si>
    <t xml:space="preserve"> - 46 -</t>
  </si>
  <si>
    <t xml:space="preserve"> - 47 -</t>
  </si>
  <si>
    <t>- 50 -</t>
  </si>
  <si>
    <t>89.61 ล้านบาท ตามลำดับ  ภาระหนี้ดังกล่าวจะหมดไปเมื่อธนาคารเรียกเก็บเงินตามเช็คแต่ละฉบับได้</t>
  </si>
  <si>
    <t xml:space="preserve">หนึ่งจากการทำสัญญาให้การสนับสนุนการก่อสร้าง แก่ บจ.ร่วมอิสสระ ดีเวล็อปเมนท์ จำนวน 60 ล้านบาท </t>
  </si>
  <si>
    <t>สรุปได้ดังนี้</t>
  </si>
  <si>
    <t>CANCHANA INTERNATIONAL Co., Ltd.</t>
  </si>
  <si>
    <t xml:space="preserve">            โอนเข้า/(โอนออก) </t>
  </si>
  <si>
    <t xml:space="preserve">            เพิ่มขึ้น</t>
  </si>
  <si>
    <t>3.370 - 12.000</t>
  </si>
  <si>
    <t xml:space="preserve">     3.1  งบการเงินรวมนี้ได้รวมงบการเงินของบริษัท สหพัฒนพิบูล จำกัด (มหาชน) และบริษัทย่อย ซึ่งถือหลักเกณฑ์การรวมเฉพาะ  </t>
  </si>
  <si>
    <t xml:space="preserve">             บริษัทย่อย  ซึ่งบริษัท สหพัฒนพิบูล จำกัด (มหาชน) มีอำนาจในการควบคุมดังนี้</t>
  </si>
  <si>
    <t>ตามมติที่ประชุมสามัญผู้ถือหุ้น ครั้งที่ 71 ประจำปี  2565  เมื่อวันที่  25  เมษายน  2565   อนุมัติจ่ายเงินปันผลจากการดำเนินงาน</t>
  </si>
  <si>
    <t>ประจำปี 2564 ให้แก่ผู้ถือหุ้น ในอัตราหุ้นละ 1.60 บาท  รวมเป็นเงิน 524,018,940.00 บาท โดยบริษัทได้จ่ายเงินปันผลระหว่างกาลไปแล้ว</t>
  </si>
  <si>
    <t>ในอัตรา 0.60 บาทต่อหุ้น เป็นเงิน 196,903,740.00 บาท เมื่อวันที่ 9 ธันวาคม 2564 และจ่ายเงินปันผลส่วนที่เหลือ ในอัตรา 1.00 บาทต่อหุ้น</t>
  </si>
  <si>
    <t xml:space="preserve">      สินทรัพย์อื่น</t>
  </si>
  <si>
    <t xml:space="preserve">      มูลค่าสุทธิตามบัญชี - สินทรัพย์อื่น</t>
  </si>
  <si>
    <t xml:space="preserve">      สินทรัพย์ดิจิทัล</t>
  </si>
  <si>
    <r>
      <t xml:space="preserve">      </t>
    </r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ผลขาดทุนจากการด้อยค่า</t>
    </r>
  </si>
  <si>
    <t xml:space="preserve">      มูลค่าสุทธิตามบัญชี - สินทรัพย์ดิจิทัล</t>
  </si>
  <si>
    <t xml:space="preserve">      รวมสินทรัพย์ไม่มีตัวตนอื่น - สุทธิ</t>
  </si>
  <si>
    <t>19.  สินทรัพย์ไม่มีตัวตนอื่น (ต่อ)</t>
  </si>
  <si>
    <t>0.150 - 0.625 ต่อปี</t>
  </si>
  <si>
    <t>- 30 -</t>
  </si>
  <si>
    <t>- 44 -</t>
  </si>
  <si>
    <t>0.150 - 0.625</t>
  </si>
  <si>
    <t xml:space="preserve"> - 48 -</t>
  </si>
  <si>
    <t>- 51 -</t>
  </si>
  <si>
    <t>สิ้นสุดวันที่ 31 ธันวาคม 2564 ยกเว้น นโยบายการบัญชี เรื่อง สินทรัพย์ไม่มีตัวตน - สินทรัพย์ดิจิทัล</t>
  </si>
  <si>
    <t>เงินเกี่ยวกับเรื่องนี้โดยตรง บริษัทฯ จึงได้นำหลักการของมาตรฐานการบัญชี ฉบับที่ 38  เรื่องสินทรัพย์ไม่มีตัวตนมาประยุกต์ใช้</t>
  </si>
  <si>
    <t xml:space="preserve">และจัดประเภทเป็นสินทรัพย์ไม่หมุนเวียน   </t>
  </si>
  <si>
    <t>39.4 ความเสี่ยงจากสินทรัพย์ไม่มีตัวตนประเภทสินทรัพย์ดิจิทัล</t>
  </si>
  <si>
    <t>สินทรัพย์ดิจิทัลได้รับการคาดการณ์จากหลายฝ่ายว่าอาจจะเป็นองค์ประกอบที่สำคัญของธุรกิจในอนาคตและกำลัง</t>
  </si>
  <si>
    <t xml:space="preserve">ให้มีบุคลากรที่มีความรู้ประสบการณ์และความชำนาญรับผิดชอบด้านการลงทุน ซึ่งทำหน้าที่การดำเนินงานต่างๆ </t>
  </si>
  <si>
    <t xml:space="preserve">ที่เกี่ยวข้อง และมีการติดตามผลเพื่อรายงานต่อคณะกรรมการบริหาร เพื่อให้สอดคล้องกับความผันผวนของสินทรัพย์ </t>
  </si>
  <si>
    <t>- 45 -</t>
  </si>
  <si>
    <t xml:space="preserve"> - 49 -</t>
  </si>
  <si>
    <t>- 52 -</t>
  </si>
  <si>
    <t>กำไรสะสมเป็นเงินสำรองสำหรับหุ้นซื้อคืนเป็นจำนวน 232.75 ล้านบาท โดยรายการสำรองดังกล่าวได้รวมอยู่ในงบแสดงฐานะ</t>
  </si>
  <si>
    <t xml:space="preserve">             เมื่อวันที่ 31 พฤษภาคม 2565 บริษัทฯ ได้ลงทุนเพิ่มในหุ้นสามัญของบริษัท เส-นอร์สห โลจิสติกส์ จำกัด จำนวน 355,131 หุ้น คิดเป็นมูลค่าจำนวน 16.21 ล้านบาท  โดยซื้อจากบริษัทที่เกี่ยวข้องกันแห่งหนึ่ง ภายหลังจากการลงทุนเพิ่มดังกล่าว </t>
  </si>
  <si>
    <t>สินทรัพย์ดิจิทัล</t>
  </si>
  <si>
    <t>ผลขาดทุนทางภาษี</t>
  </si>
  <si>
    <t>จำหน่ายและโอนออก</t>
  </si>
  <si>
    <t>12.3  ในปี 2564 บริษัทย่อยแห่งหนึ่งมีเงินให้กู้ยืมแก่บริษัท มโนรมย์ฟุตแวร์ จำกัด จำนวนเงิน 15.00 ล้านบาท อัตราดอกเบี้ยร้อยละ</t>
  </si>
  <si>
    <t xml:space="preserve">12.2  บริษัทฯ มีเงินให้กู้ยืมระยะยาวแก่บริษัท โมบาย โลจิสติกส์ จำกัด จำนวนเงิน 3.55 ล้านบาท อัตราดอกเบี้ยร้อยละ 3.37 ต่อปี </t>
  </si>
  <si>
    <t>รายได้ (ต่อ)</t>
  </si>
  <si>
    <t xml:space="preserve">บริษัทฯ ได้ลงทุนในสินทรัพย์ดิจิทัล (Bitkub Coin) โดยได้รับผลตอบแทนจากการเป็นผู้ตรวจสอบการทำธุรกรรม (Node </t>
  </si>
  <si>
    <t>บริษัทฯ บันทึกต้นทุนเริ่มแรกของสินทรัพย์ดิจิทัลด้วยราคาทุน ซึ่งเป็นมูลค่ายุติธรรม ณ วันที่ได้สินทรัพย์มา ภายหลังการรับรู้</t>
  </si>
  <si>
    <t xml:space="preserve">ณ วันสิ้นรอบระยะเวลารายงาน บริษัทฯ จะทำการประเมินการด้อยค่าของสินทรัพย์ดิจิทัล โดยจะบันทึกผลขาดทุนจากการด้อยค่า </t>
  </si>
  <si>
    <t>บริษัทฯ ตัดรายการสินทรัพย์ดิจิทัลออกจากบัญชี เมื่อจำหน่ายสินทรัพย์หรือคาดว่าจะไม่ได้รับประโยชน์เชิงเศรษฐกิจในอนาคต</t>
  </si>
  <si>
    <t>Validator) และเนื่องจากธุรกรรมเกี่ยวกับสินทรัพย์ดิจิทัล เป็นธุรกรรมที่ใหม่สำหรับทั่วโลกและยังไม่มีมาตรฐานรายงานทางการ</t>
  </si>
  <si>
    <t xml:space="preserve">เติบโตในระดับสูง บริษัทฯ จึงเล็งเห็นความสำคัญในการลงทุนในสินทรัพย์ดังกล่าว เพื่อส่งเสริมการเรียนรู้ ทักษะด้าน </t>
  </si>
  <si>
    <t xml:space="preserve">Block Chain และการลงทุนในสินทรัพย์ดิจิทัล ซึ่งบริษัทฯ ได้มีการเข้าร่วมกับบริษัท บิทคับ บล็อคเชน เทคโนโลยี </t>
  </si>
  <si>
    <t>จำกัด เพื่อเป็นหนึ่งในฐานะผู้ดำเนินการตรวจสอบธุรกรรม (Node validator) บนเครือข่ายบล็อคเชน (Block Chain)</t>
  </si>
  <si>
    <t>อย่างไรก็ตาม สินทรัพย์ดิจิทัลมีความผันผวนอย่างมาก บริษัทฯ จึงให้ความระมัดระวังในการดำเนินการต่างๆ โดยมี</t>
  </si>
  <si>
    <t>การกำหนดนโยบายการลงทุนในสินทรัพย์ดิจิทัลและแนวปฏิบัติในการลงทุนในสินทรัพย์ดิจิทัล อีกทั้งบริษัทฯ จัด</t>
  </si>
  <si>
    <r>
      <t xml:space="preserve">เป็นเงิน 327,115,200.00 บาท  </t>
    </r>
    <r>
      <rPr>
        <sz val="15"/>
        <rFont val="Angsana New"/>
        <family val="1"/>
      </rPr>
      <t>ซึ่งบริษัทฯ จ่ายเงินปันผลให้ผู้ถือหุ้นเรียบร้อยแล้ว  เมื่อวันที่ 24 พฤษภาคม 2565</t>
    </r>
  </si>
  <si>
    <t xml:space="preserve">ค่าเผื่อผลขาดทุนด้านเครดิตที่คาดว่าจะเกิดขึ้น - </t>
  </si>
  <si>
    <t>เงินฝากธนาคาร</t>
  </si>
  <si>
    <t>สินทรัพย์ดิจิทัลผ่านช่องทางที่ได้รับการรับรองจากสำนักงาน ก.ล.ต. เท่านั้น</t>
  </si>
  <si>
    <t>และเพื่อให้มั่นใจว่าการลงทุนดังกล่าวมีประสิทธิภาพและเกิดประโยชน์ต่อบริษัทฯ อย่างสูงสุด บริษัทฯ จะลงทุนใน</t>
  </si>
  <si>
    <t xml:space="preserve">            คิดเป็นจำนวนเงิน 1.75 ล้านบาท  และเมื่อวันที่ 22 เมษายน 2565 ได้จ่ายชำระค่าหุ้นอีก ร้อยละ 25.00 คิดเป็นจำนวนเงิน </t>
  </si>
  <si>
    <t>1.75 ล้านบาท รวมเป็นร้อยละ 50.00 คิดเป็นจำนวน 3.50 ล้านบาท</t>
  </si>
  <si>
    <t>1.75 ล้านบาทรวมเป็น ร้อยละ 50.00 คิดเป็นจำนวน 3.50 ล้านบาท</t>
  </si>
  <si>
    <t xml:space="preserve">โดยไม่มีหลักประกัน ครบกำหนดชำระวันที่ 23 กรกฎาคม 2567 </t>
  </si>
  <si>
    <t xml:space="preserve">   ทำให้สัดส่วนการถือหุ้นของบริษัทฯ ในบริษัท เส-นอร์สห โลจิสติกส์ จำกัด เพิ่มขึ้นจากเดิมร้อยละ 19.75 เป็นร้อยละ 35.50 ที่จำนวน 800,455 หุ้น คิดเป็นมูลค่าจำนวน 34.69 ล้านบาท และทำให้เกิดขาดทุนจากการเปลี่ยนแปลงสัดส่วน  เป็นจำนวน</t>
  </si>
  <si>
    <t>และ 7,543,127,000.00 บาท ตามลำดับ</t>
  </si>
  <si>
    <t xml:space="preserve">       6,458,994,000.00 บาท และ 6,452,237,000.00 บาท ตามลำดับ</t>
  </si>
  <si>
    <t>สำหรับงวด 9 เดือน สิ้นสุดวันที่ 30 กันยายน 2565</t>
  </si>
  <si>
    <t>30 กันยายน 2565</t>
  </si>
  <si>
    <t>เงินสดและรายการเทียบเท่าเงินสด ณ วันที่ 30 กันยายน 2565 และ วันที่ 31 ธันวาคม 2564  มีดังนี้</t>
  </si>
  <si>
    <t>สินทรัพย์ทางการเงินหมุนเวียนอื่น ณ วันที่ 30 กันยายน 2565 และ วันที่ 31 ธันวาคม 2564  มีรายละเอียดดังนี้</t>
  </si>
  <si>
    <t xml:space="preserve"> ณ วันที่ 30 กันยายน 2565 กลุ่มบริษัทมีเงินลงทุนในเงินฝากประจำธนาคาร ระยะเวลา  6  ถึง  12  เดือน อัตราดอกเบี้ยร้อยละ  </t>
  </si>
  <si>
    <t>ลูกหนี้การค้าและลูกหนี้หมุนเวียนอื่น ณ วันที่ 30 กันยายน 2565 และ วันที่ 31 ธันวาคม 2564  มีดังนี้</t>
  </si>
  <si>
    <t>ลูกหนี้การค้าแยกตามอายุหนี้ที่ค้างชำระ ณ วันที่ 30 กันยายน 2565 และ วันที่ 31 ธันวาคม 2564  มีดังนี้</t>
  </si>
  <si>
    <t>ตั๋วเงินรับการค้าแยกตามอายุหนี้ที่ค้างชำระ ณ วันที่ 30 กันยายน 2565 และ วันที่ 31 ธันวาคม 2564  มีดังนี้</t>
  </si>
  <si>
    <t>สินค้าคงเหลือ ณ วันที่ 30 กันยายน 2565 และ วันที่ 31 ธันวาคม 2564  มีดังนี้</t>
  </si>
  <si>
    <t>สินทรัพย์ไม่หมุนเวียนที่ถือไว้เพื่อขาย ณ วันที่ 30 กันยายน 2565 และ วันที่ 31 ธันวาคม 2564  ประกอบด้วย</t>
  </si>
  <si>
    <t>สินทรัพย์ที่เกิดจากสัญญา ณ วันที่ 30 กันยายน 2565 และ วันที่ 31 ธันวาคม 2564  มีดังนี้</t>
  </si>
  <si>
    <t>เงินให้กู้ยืมระยะยาว ณ วันที่ 30 กันยายน 2565 และ วันที่ 31 ธันวาคม 2564  มีดังนี้</t>
  </si>
  <si>
    <t>สินทรัพย์ทางการเงินไม่หมุนเวียนอื่นที่แสดงตามประเภทการลงทุน ณ วันที่ 30 กันยายน 2565 และ วันที่ 31 ธันวาคม 2564  มีรายละเอียดดังนี้</t>
  </si>
  <si>
    <t xml:space="preserve">สินทรัพย์ทางการเงินไม่หมุนเวียนอื่น มีราคาทุนและมูลค่ายุติธรรม ณ วันที่ 30 กันยายน 2565 และ วันที่ 31 ธันวาคม 2564  ดังนี้ </t>
  </si>
  <si>
    <t>30 กันยายน</t>
  </si>
  <si>
    <t xml:space="preserve">             ณ วันที่ 30 กันยายน 2565 และ วันที่ 31 ธันวาคม 2564 บริษัทฯ บันทึกเงินลงทุนในบริษัทร่วม 14 แห่ง และ 12 แห่ง ตามลำดับ ตามวิธีส่วนได้เสียในงบการเงินรวมจากงบการเงินที่ไม่ผ่านการตรวจสอบ/สอบทานโดยผู้สอบบัญชี  เนื่องจากบริษัทฯ ไม่มีอำนาจควบคุมบริษัทร่วม</t>
  </si>
  <si>
    <t>อสังหาริมทรัพย์เพื่อการลงทุน ณ วันที่ 30 กันยายน 2565 และ วันที่ 31 ธันวาคม 2564  มีดังนี้</t>
  </si>
  <si>
    <t>ยอด ณ วันที่ 30 กันยายน 2565</t>
  </si>
  <si>
    <t xml:space="preserve">            ยอด ณ วันที่ 30 กันยายน 2565</t>
  </si>
  <si>
    <t xml:space="preserve">            มูลค่ายุติธรรมของอสังหาริมทรัพย์เพื่อการลงทุน ณ วันที่ 30 กันยายน 2565 และ วันที่ 31 ธันวาคม 2564 ซึ่งประเมินโดยผู้ประเมินราคาอิสระ  มีมูลค่า </t>
  </si>
  <si>
    <t xml:space="preserve">      วันที่ 30 กันยายน 2565 และ 2564 ที่สำคัญมีดังนี้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</si>
  <si>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 สำหรับงวด  9  เดือน สิ้นสุด</t>
  </si>
  <si>
    <t xml:space="preserve">รายการเปลี่ยนแปลงของบัญชีสินทรัพย์สิทธิการใช้ ณ วันที่ 30 กันยายน 2565 และ วันที่ 31 ธันวาคม 2564  </t>
  </si>
  <si>
    <t>สินทรัพย์ไม่หมุนเวียนอื่น ณ วันที่ 30 กันยายน 2565 และ วันที่ 31 ธันวาคม 2564  ประกอบด้วย</t>
  </si>
  <si>
    <t>ค่าใช้จ่ายภาษีเงินได้สำหรับงวด 3 เดือน สิ้นสุดวันที่ 30 กันยายน 2565 และ 2564 สรุปได้ดังนี้</t>
  </si>
  <si>
    <t>สำหรับงวด 3 เดือน สิ้นสุดวันที่ 30 กันยายน 2565 และ 2564</t>
  </si>
  <si>
    <t xml:space="preserve">30 กันยายน 2565 และ 2564  สรุปได้ดังนี้ </t>
  </si>
  <si>
    <t>ค่าใช้จ่ายภาษีเงินได้สำหรับงวด 9 เดือน สิ้นสุดวันที่ 30 กันยายน 2565 และ 2564 สรุปได้ดังนี้</t>
  </si>
  <si>
    <t>สำหรับงวด 9 เดือน สิ้นสุดวันที่ 30 กันยายน 2565 และ 2564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</si>
  <si>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9 เดือน สิ้นสุดวันที่ </t>
  </si>
  <si>
    <t>สิ้นสุดวันที่ 30 กันยายน 2565 และ 2564 มีดังนี้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</si>
  <si>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9 เดือน </t>
  </si>
  <si>
    <t>สิ้นสุดวันที่ 30 กันยายน 2565 และ 2564 มีดังนี้  (ต่อ)</t>
  </si>
  <si>
    <r>
      <t xml:space="preserve">ณ วันที่ 30 กันยายน 2565 และ วันที่ 31 ธันวาคม 2564 </t>
    </r>
    <r>
      <rPr>
        <sz val="15"/>
        <rFont val="Angsana New"/>
        <family val="1"/>
      </rPr>
      <t>กลุ่มบริษั</t>
    </r>
    <r>
      <rPr>
        <sz val="15"/>
        <color indexed="8"/>
        <rFont val="Angsana New"/>
        <family val="1"/>
      </rPr>
      <t xml:space="preserve">ทมีวงเงินเบิกเกินบัญชีกับธนาคาร 10 แห่ง จำนวน 200 ล้านบาท </t>
    </r>
  </si>
  <si>
    <t>เจ้าหนี้การค้าและเจ้าหนี้หมุนเวียนอื่น ณ วันที่ 30 กันยายน 2565 และ วันที่ 31 ธันวาคม 2564  ประกอบด้วย</t>
  </si>
  <si>
    <t>เงินกู้ยืมระยะสั้นอื่น ณ วันที่ 30 กันยายน 2565 และ วันที่ 31 ธันวาคม 2564  ดังนี้</t>
  </si>
  <si>
    <t xml:space="preserve">ณ วันที่ 30 กันยายน 2565 และ วันที่ 31 ธันวาคม 2564 บริษัทฯ  มีเงินกู้ยืมระยะสั้น ซึ่งออกเป็นตั๋วสัญญาใช้เงิน อัตราดอกเบี้ยร้อยละ  </t>
  </si>
  <si>
    <t>หนี้สินตามสัญญาเช่า ณ วันที่ 30 กันยายน 2565 และ วันที่ 31 ธันวาคม 2564  มีรายละเอียดดังนี้</t>
  </si>
  <si>
    <t xml:space="preserve">การเปลี่ยนแปลงในมูลค่าปัจจุบันของภาระผูกพันของโครงการผลประโยชน์พนักงาน ณ วันที่ 30 กันยายน 2565 และ </t>
  </si>
  <si>
    <t>ค่าใช้จ่ายที่รับรู้ในกำไรหรือขาดทุนเบ็ดเสร็จ สำหรับงวด 3 เดือน สิ้นสุดวันที่ 30 กันยายน 2565 และ 2564  มีดังนี้</t>
  </si>
  <si>
    <t>ค่าใช้จ่ายที่รับรู้ในกำไรหรือขาดทุนเบ็ดเสร็จ สำหรับงวด 9 เดือน สิ้นสุดวันที่ 30 กันยายน 2565 และ 2564  มีดังนี้</t>
  </si>
  <si>
    <t xml:space="preserve">กลุ่มบริษัทรับรู้ค่าใช้จ่ายรายการต่อไปนี้ในงบกำไรขาดทุนเบ็ดเสร็จ สำหรับงวด 3 เดือน สิ้นสุดวันที่ 30 กันยายน 2565 และ </t>
  </si>
  <si>
    <t xml:space="preserve">กลุ่มบริษัทรับรู้ค่าใช้จ่ายรายการต่อไปนี้ในงบกำไรขาดทุนเบ็ดเสร็จ สำหรับงวด 9 เดือน สิ้นสุดวันที่ 30 กันยายน 2565 และ </t>
  </si>
  <si>
    <t xml:space="preserve">        ณ วันที่ 30 กันยายน 2565</t>
  </si>
  <si>
    <t>หมดหรือลดทุนที่ชำระแล้วโดยวิธีตัดหุ้นซื้อคืนที่จำหน่ายไม่หมดแล้วแต่กรณีนั้น โดย ณ วันที่ 30 กันยายน 2565  บริษัทฯ ได้กัน</t>
  </si>
  <si>
    <t>สำหรับงวด 3 เดือน  สิ้นสุดวันที่ 30 กันยายน 2565 และ 2564</t>
  </si>
  <si>
    <t>สำหรับงวด 9 เดือน  สิ้นสุดวันที่ 30 กันยายน 2565 และ 2564</t>
  </si>
  <si>
    <t>รายการสินทรัพย์และหนี้สินที่เกี่ยวข้องกันที่เป็นสาระสำคัญ ณ วันที่ 30 กันยายน 2565 และ วันที่ 31 ธันวาคม 2564  ดังนี้</t>
  </si>
  <si>
    <t>มีบางส่วนงานเป็นภูมิศาสตร์ต่างประเทศ สำหรับงวด 3 เดือน  สิ้นสุดวันที่ 30 กันยายน 2565  และ 2564 กลุ่มบริษัทมีรายได้จากการขายในส่วน</t>
  </si>
  <si>
    <t>งบการเงินรวม สำหรับงวด 3 เดือน  สิ้นสุดวันที่ 30 กันยายน 2565 และ 2564</t>
  </si>
  <si>
    <t>งบการเงินรวม สำหรับงวด 9 เดือน  สิ้นสุดวันที่ 30 กันยายน 2565 และ 2564</t>
  </si>
  <si>
    <t xml:space="preserve">ค้ำประกันตามสัดส่วนของกลุ่มผู้ถือหุ้นรายใหญ่ ณ วันที่ 30 กันยายน 2565 และ วันที่ 31 ธันวาคม 2564 ดังนี้ </t>
  </si>
  <si>
    <t xml:space="preserve">ของผู้ร่วมลงทุนฝ่ายไทยให้กับกิจการที่เกี่ยวข้องกัน ณ วันที่ 30 กันยายน 2565 และ วันที่ 31 ธันวาคม 2564 ดังนี้ </t>
  </si>
  <si>
    <t xml:space="preserve">30 กันยายน 2565 และ วันที่ 31 ธันวาคม 2564 ดังนี้ </t>
  </si>
  <si>
    <t>38.2.1 ณ วันที่ 30 กันยายน 2565 และ วันที่ 31 ธันวาคม 2564  บริษัทฯ  มีภาระหนี้กับธนาคาร โดยการรับเงิน</t>
  </si>
  <si>
    <t>38.2.2 ณ วันที่ 30 กันยายน 2565 และ วันที่ 31 ธันวาคม 2564  บริษัทฯ มีภาระผูกพันกับธนาคารพาณิชย์แห่ง</t>
  </si>
  <si>
    <t>30 กันยายน 2565 ซึ่งคิดจากกระแสเงินสดที่ยังไม่คิดลดเป็นมูลค่าปัจจุบัน สามารถแสดงได้ ดังนี้</t>
  </si>
  <si>
    <t xml:space="preserve">          ณ วันที่ 30 กันยายน 2565 และ วันที่ 31 ธันวาคม 2564 กลุ่มบริษัท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</si>
  <si>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30 กันยายน 2565 และ วันที่ 31 ธันวาคม 2564 ดังนี้</t>
  </si>
  <si>
    <t xml:space="preserve">          ณ วันที่ 30 กันยายน 2565 และ วันที่ 31 ธันวาคม 2564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</si>
  <si>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>มูลค่าตามบัญชีและมูลค่ายุติธรรมของสินทรัพย์ทางการเงินและหนี้สินทางการเงิน ณ วันที่ 30 กันยายน 2565 ดังต่อไปนี้</t>
  </si>
  <si>
    <t xml:space="preserve">ณ วันที่ 30 กันยายน 2565 กลุ่มบริษัทมีสินทรัพย์ที่วัดมูลค่าด้วยมูลค่ายุติธรรมแยกแสดงตามลำดับชั้นของมูลค่ายุติธรรม ดังนี้ </t>
  </si>
  <si>
    <t>งบการเงินนี้ได้รับการอนุมัติให้ออกงบการเงินโดยคณะกรรมการของบริษัทฯ เมื่อวันที่ 10 พฤศจิกายน 2565</t>
  </si>
  <si>
    <t xml:space="preserve">มูลค่ายุติธรรมของอสังหาริมทรัพย์เพื่อการลงทุน ณ วันที่ 30 กันยายน 2565 และ วันที่ 31 ธันวาคม 2564 ซึ่งประเมินโดยผู้ประเมินราคาอิสระ  มีมูลค่า 7,887,948,000.00  บาท </t>
  </si>
  <si>
    <t xml:space="preserve">ล่วงหน้าจากการให้ธนาคารเรียกเก็บเงินตามตั๋วเงินรับการค้าที่ครบกำหนด  จำนวน  87.60  ล้านบาท และ  </t>
  </si>
  <si>
    <t>0.100 - 0.500</t>
  </si>
  <si>
    <t>0.450 - 0.600</t>
  </si>
  <si>
    <t>5.00 ต่อปี ครบกำหนดชำระวันที่ 15 มิถุนายน 2566 และในระหว่างปี 2565 ได้รับชำระ จำนวนเงิน 6.00 ล้านบาท ทั้งนี้ เงินให้กู้ยืม</t>
  </si>
  <si>
    <t>ดังกล่าวจะครบกำหนดชำระภายใน 12 เดือน บริษัทฯ จึงจัดประเภทเงินให้กู้ยืมคงเหลือ จำนวนเงิน 9.00 ล้านบาท เป็นเงินให้กู้ยืมระยะสั้น</t>
  </si>
  <si>
    <t>USD 13,000</t>
  </si>
  <si>
    <t>และ 2564 กลุ่มบริษัทมีรายได้จากการขายในส่วนงานภูมิศาสตร์ต่างประเทศ  จำนวน 663.44 ล้านบาท และ 625.43 ล้านบาท ตามลำดับ</t>
  </si>
  <si>
    <t xml:space="preserve">งานภูมิศาสตร์ต่างประเทศ  จำนวน 247.42 ล้านบาท และ 237.64 ล้านบาท ตามลำดับ และสำหรับงวด 9 เดือน  สิ้นสุดวันที่ 30 กันยายน 2565  </t>
  </si>
  <si>
    <t>เงิน 2,345,921.57 บาท แสดงในงบแสดงฐานะการเงินในส่วนของผู้ถือหุ้น สำหรับงวด สิ้นสุดวันที่ 30 กันยายน 2565</t>
  </si>
  <si>
    <t xml:space="preserve">   ในการกำหนดให้มีการตรวจสอบ/สอบทานงบการเงินให้ทันเวลา ยอดเงินลงทุนตามวิธีส่วนได้เสียที่ไม่ผ่านการตรวจสอบ/สอบทาน มีจำนวน 1,155.08 ล้านบาท และ 884.16 ล้านบาท คิดเป็นร้อยละ 3.32 และ 2.54 ของยอดสินทรัพย์รวมตามลำดับ สำหรับงวด 9 เดือน สิ้นสุดวันที่ </t>
  </si>
  <si>
    <t xml:space="preserve">เมื่อมูลค่าตามบัญชีของสินทรัพย์ดิจิทัลสูงกว่ามูลค่ายุติธรรม ณ วันสิ้นรอบระยะเวลารายงาน ซึ่งมูลค่ายุติธรรมวัดจากราคาปิด ณ </t>
  </si>
  <si>
    <t>วันสิ้นรอบระยะเวลารายงาน จากเว็บไซด์ซื้อขายบิทคอยน์ (www.bitkub.com)</t>
  </si>
  <si>
    <t>40. เหตุการณ์ภายหลังวันที่ในงบการเงิน</t>
  </si>
  <si>
    <t>41. การอนุมัติงบการเงิน</t>
  </si>
  <si>
    <t xml:space="preserve">เงินปันผลระหว่างกาลสำหรับผลการดำเนินงานงวด 6 เดือนแรกของปี 2565 ตั้งแต่วันที่ 1 มกราคม 2565 ถึงวันที่ </t>
  </si>
  <si>
    <t xml:space="preserve">30 มิถุนายน 2565 ให้แก่ผู้ถือหุ้นจำนวน 326,488,700 หุ้น ในอัตราหุ้นละ 0.50 บาท (ห้าสิบสตางค์) รวมเป็นเงิน   </t>
  </si>
  <si>
    <t>163,244,350.00 บาท โดยจ่ายจากกำไรสะสมของกิจการ บริษัทกำหนดจ่ายเงินปันผลในวันที่ 9 ธันวาคม 2565</t>
  </si>
  <si>
    <t>ตามมติที่ประชุมคณะกรรมการบริษัท ครั้งที่  7 ประจำปี  2565  เมื่อวันที่ 10 พฤศจิกายน 2565 อนุมัติให้จ่าย</t>
  </si>
  <si>
    <t>รายการเริ่มแรก สินทรัพย์ดิจิทัลแสดงมูลค่าด้วยราคาทุน หักค่าเผื่อการด้อยค่าสะสม (ถ้ามี) ทั้งนี้บริษัทฯ ไม่มีการตัดจำหน่ายสินทรัพย์</t>
  </si>
  <si>
    <t xml:space="preserve">ดิจิทัล เนื่องจากมีอายุการใช้ประโยชน์ไม่ทราบแน่นอน </t>
  </si>
  <si>
    <t>ในระหว่างงวด บริษัทฯเข้าทำบันทึกข้อตกลง (MOU) เพื่อเป็นผู้ตรวจสอบธุรกรรม (Node Validator) แบบ Proof-of-Staked-</t>
  </si>
  <si>
    <t xml:space="preserve">Authority (PoSA) บนบล็อกเชน (Blockchain) ของ Bitkub กับบริษัท บิทคับ บล็อกเชน เทคโนโลยี จำกัด ในลักษณะ Sharing Node </t>
  </si>
  <si>
    <t>และจะได้รับผลตอบแทนในรูปแบบของเหรียญ KUB (KUB coin) ซึ่งจากการทำหน้าที่ผู้ตรวจสอบธุรกรรมดังกล่าวนั้น บริษัทฯ ไม่ได้</t>
  </si>
  <si>
    <t>ลงทุนซื้อเหรียญ KUB (KUB coin) เพิ่มเติม แต่บริษัทฯต้องนำฝากเหรียญ KUB (KUB coin) ในส่วนที่เป็นผลตอบแทนที่ได้รับจากการ</t>
  </si>
  <si>
    <t>ตัดรายการสินทรัพย์นั้นออกจากบัญชี</t>
  </si>
  <si>
    <t xml:space="preserve">จากการใช้หรือการจำหน่ายสินทรัพย์ รายการผลกำไรหรือขาดทุนจากการจำหน่ายสินทรัพย์จะรับรู้ในส่วนของกำไรขาดทุน เมื่อบริษัทฯ </t>
  </si>
  <si>
    <t xml:space="preserve">             จำนวน 20 ล้านบาท ในอัตราร้อยละ 35.00 ของจำนวนหุ้นทั้งหมด บริษัท เลอ มาสค์ จำกัด เรียกชำระค่าหุ้น ร้อยละ 25.00  </t>
  </si>
  <si>
    <t xml:space="preserve">             ทะเบียน จำนวน 20 ล้านบาท ในอัตราร้อยละ 35.00 ของจำนวนหุ้นทั้งหมด บริษัท เลอ มาสค์ จำกัด  เรียกชำระค่าหุ้น ร้อยละ 25.00 </t>
  </si>
  <si>
    <t xml:space="preserve">   30 กันยายน 2565 และ 2564   มีส่วนแบ่งผลกำไรจากเงินลงทุนในบริษัทร่วม  14 แห่ง และ 13  แห่ง  จำนวน  28.73  ล้านบาท  และ 25.39 ล้านบาท  คิดเป็นร้อยละ 2.37 และ 1.91 ของกำไรสุทธิ  ตามลำดับ    และมีส่วนแบ่งผลขาดทุน 23.93  ล้านบาท  และ 23.86 ล้านบาท คิดเป็นร้อยละ </t>
  </si>
  <si>
    <t xml:space="preserve">   1.97 และ 1.80 ของกำไรสุทธิ ตามลำดับ</t>
  </si>
  <si>
    <t>ซึ่งเป็นไปตามเงื่อนไขที่ระบุในบันทึกข้อตกลง</t>
  </si>
  <si>
    <t xml:space="preserve">เป็น Node Validator รวมถึงบริษัทฯจะไม่สามารถขายและเคลื่อนย้ายเหรียญ KUB (KUB coin) ส่วนนี้ได้จนถึงเดือนพฤษภาคม 2566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</si>
</sst>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\ "/>
    <numFmt numFmtId="166" formatCode="#,##0.00_);[Blue]\(#,##0.00\)"/>
    <numFmt numFmtId="167" formatCode="#,##0.00_ ;\-#,##0.00\ "/>
    <numFmt numFmtId="168" formatCode="_-* #,##0.00_-;\-* #,##0.00_-;_-* \-??_-;_-@_-"/>
    <numFmt numFmtId="169" formatCode="#,##0.00\ ;\(#,##0.00\)"/>
    <numFmt numFmtId="170" formatCode="#,##0.00_);[Black]\(#,##0.00\)"/>
    <numFmt numFmtId="171" formatCode="#,##0;\(#,##0\)"/>
    <numFmt numFmtId="172" formatCode="\$#,##0.00;\(\$#,##0.00\)"/>
    <numFmt numFmtId="173" formatCode="\$#,##0;\(\$#,##0\)"/>
    <numFmt numFmtId="174" formatCode="[$-1070000]d/m/yy;@"/>
    <numFmt numFmtId="175" formatCode="_(* #,##0.00_);_(* \(#,##0.00\);_(* \-??_);_(@_)"/>
    <numFmt numFmtId="176" formatCode="General_)"/>
    <numFmt numFmtId="177" formatCode="##\-#"/>
    <numFmt numFmtId="178" formatCode="#,##0.0000;\(#,##0.0000\)"/>
    <numFmt numFmtId="179" formatCode="0.0000000000"/>
    <numFmt numFmtId="180" formatCode="0.0"/>
    <numFmt numFmtId="181" formatCode="_(* #,##0.0_);_(* \(#,##0.0\);_(* &quot;-&quot;??_);_(@_)"/>
    <numFmt numFmtId="182" formatCode="#,##0.0000000_);\(#,##0.0000000\)"/>
    <numFmt numFmtId="183" formatCode="#,##0.0_);\(#,##0.0\)"/>
    <numFmt numFmtId="184" formatCode="#,##0.00;[Black]\(#,##0.00\)"/>
    <numFmt numFmtId="185" formatCode="#,##0.0_);[Blue]\(#,##0.0\)"/>
    <numFmt numFmtId="186" formatCode="_-* #,##0.0_-;\-* #,##0.0_-;_-* &quot;-&quot;??_-;_-@_-"/>
    <numFmt numFmtId="187" formatCode="#,##0.0_);[Black]\(#,##0.0\)"/>
    <numFmt numFmtId="188" formatCode="#,##0.000_);\(#,##0.000\)"/>
    <numFmt numFmtId="189" formatCode="#,##0.000;\-#,##0.000"/>
    <numFmt numFmtId="190" formatCode="#,##0.00;\(#,##0.00\)"/>
    <numFmt numFmtId="191" formatCode="[$-F800]dddd\,\ mmmm\ dd\,\ yyyy"/>
    <numFmt numFmtId="192" formatCode="#,##0_);[Black]\(##,#00\)"/>
    <numFmt numFmtId="193" formatCode="#,##0.00_);[Black]\(##,#00.00\)"/>
    <numFmt numFmtId="194" formatCode="#,##0.000000_);\(#,##0.000000\)"/>
    <numFmt numFmtId="195" formatCode="#,##0.0"/>
    <numFmt numFmtId="196" formatCode="_ * #,##0_ ;_ * \-#,##0_ ;_ * &quot;-&quot;_ ;_ @_ 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#,##0.0000000000000000"/>
    <numFmt numFmtId="201" formatCode="#,##0.00000"/>
    <numFmt numFmtId="202" formatCode="##,##0.00;\(#,##0.00\)"/>
    <numFmt numFmtId="203" formatCode="#,##0.000000000000000000_ ;\-#,##0.000000000000000000\ "/>
    <numFmt numFmtId="204" formatCode="[&lt;=99999999][$-D000000]0\-####\-####;[$-D000000]#\-####\-####"/>
    <numFmt numFmtId="205" formatCode="#,##0;[Black]\(#,##0\)"/>
  </numFmts>
  <fonts count="100">
    <font>
      <sz val="14"/>
      <name val="Cordi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2"/>
      <name val="Angsana New"/>
      <family val="1"/>
    </font>
    <font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.5"/>
      <color indexed="8"/>
      <name val="Angsana New"/>
      <family val="1"/>
    </font>
    <font>
      <sz val="15"/>
      <color indexed="8"/>
      <name val="AngsanaUPC"/>
      <family val="1"/>
    </font>
    <font>
      <b/>
      <sz val="14.5"/>
      <color indexed="8"/>
      <name val="Angsana New"/>
      <family val="1"/>
    </font>
    <font>
      <u/>
      <sz val="14.5"/>
      <color indexed="8"/>
      <name val="Angsana New"/>
      <family val="1"/>
    </font>
    <font>
      <sz val="14"/>
      <color indexed="8"/>
      <name val="Angsana New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sz val="16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u/>
      <sz val="15"/>
      <name val="Angsana New"/>
      <family val="1"/>
    </font>
    <font>
      <b/>
      <sz val="12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</font>
    <font>
      <sz val="15"/>
      <color indexed="10"/>
      <name val="Angsana New"/>
      <family val="1"/>
    </font>
    <font>
      <b/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u/>
      <sz val="15"/>
      <color indexed="8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79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2" borderId="0" applyNumberFormat="0" applyBorder="0" applyAlignment="0" applyProtection="0"/>
    <xf numFmtId="0" fontId="4" fillId="2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71" fillId="2" borderId="0" applyNumberFormat="0" applyBorder="0" applyAlignment="0" applyProtection="0"/>
    <xf numFmtId="0" fontId="4" fillId="2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71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71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71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71" fillId="50" borderId="0" applyNumberFormat="0" applyBorder="0" applyAlignment="0" applyProtection="0"/>
    <xf numFmtId="0" fontId="4" fillId="10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71" fillId="51" borderId="0" applyNumberFormat="0" applyBorder="0" applyAlignment="0" applyProtection="0"/>
    <xf numFmtId="0" fontId="4" fillId="12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2" borderId="0" applyNumberFormat="0" applyBorder="0" applyAlignment="0" applyProtection="0"/>
    <xf numFmtId="0" fontId="4" fillId="2" borderId="0" applyNumberFormat="0" applyBorder="0" applyAlignment="0" applyProtection="0"/>
    <xf numFmtId="0" fontId="10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71" fillId="18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19" borderId="0" applyNumberFormat="0" applyBorder="0" applyAlignment="0" applyProtection="0"/>
    <xf numFmtId="0" fontId="4" fillId="19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71" fillId="52" borderId="0" applyNumberFormat="0" applyBorder="0" applyAlignment="0" applyProtection="0"/>
    <xf numFmtId="0" fontId="4" fillId="19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71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71" fillId="1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71" fillId="53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3" borderId="0" applyNumberFormat="0" applyBorder="0" applyAlignment="0" applyProtection="0"/>
    <xf numFmtId="0" fontId="4" fillId="23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71" fillId="12" borderId="0" applyNumberFormat="0" applyBorder="0" applyAlignment="0" applyProtection="0"/>
    <xf numFmtId="0" fontId="4" fillId="23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19" borderId="0" applyNumberFormat="0" applyBorder="0" applyAlignment="0" applyProtection="0"/>
    <xf numFmtId="0" fontId="4" fillId="19" borderId="0" applyNumberFormat="0" applyBorder="0" applyAlignment="0" applyProtection="0"/>
    <xf numFmtId="0" fontId="10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73" fillId="2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73" fillId="54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73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73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73" fillId="55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73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73" fillId="2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73" fillId="38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73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73" fillId="4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73" fillId="5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73" fillId="57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74" fillId="5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18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18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75" fillId="14" borderId="22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4" fillId="45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5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76" fillId="59" borderId="23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43" fontId="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8" fillId="0" borderId="0" applyFill="0" applyBorder="0" applyAlignment="0" applyProtection="0"/>
    <xf numFmtId="175" fontId="8" fillId="0" borderId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8" fillId="0" borderId="0" applyFill="0" applyBorder="0" applyAlignment="0" applyProtection="0"/>
    <xf numFmtId="168" fontId="2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8" fillId="0" borderId="0" applyFill="0" applyBorder="0" applyAlignment="0" applyProtection="0"/>
    <xf numFmtId="43" fontId="9" fillId="0" borderId="0" applyFont="0" applyFill="0" applyBorder="0" applyAlignment="0" applyProtection="0"/>
    <xf numFmtId="168" fontId="2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8" fillId="0" borderId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ill="0" applyBorder="0" applyAlignment="0" applyProtection="0"/>
    <xf numFmtId="168" fontId="36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1" fillId="0" borderId="0"/>
    <xf numFmtId="0" fontId="8" fillId="0" borderId="0"/>
    <xf numFmtId="0" fontId="8" fillId="0" borderId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72" fontId="31" fillId="0" borderId="0"/>
    <xf numFmtId="0" fontId="8" fillId="0" borderId="0"/>
    <xf numFmtId="174" fontId="9" fillId="0" borderId="0"/>
    <xf numFmtId="174" fontId="6" fillId="0" borderId="0"/>
    <xf numFmtId="0" fontId="8" fillId="0" borderId="0"/>
    <xf numFmtId="173" fontId="31" fillId="0" borderId="0"/>
    <xf numFmtId="0" fontId="8" fillId="0" borderId="0"/>
    <xf numFmtId="0" fontId="8" fillId="0" borderId="0"/>
    <xf numFmtId="0" fontId="29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78" fillId="6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38" fontId="32" fillId="47" borderId="0" applyNumberFormat="0" applyBorder="0" applyAlignment="0" applyProtection="0"/>
    <xf numFmtId="0" fontId="63" fillId="0" borderId="3" applyNumberFormat="0" applyAlignment="0" applyProtection="0">
      <alignment horizontal="left" vertical="center"/>
    </xf>
    <xf numFmtId="0" fontId="63" fillId="0" borderId="4">
      <alignment horizontal="left" vertical="center"/>
    </xf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45" fillId="0" borderId="6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79" fillId="0" borderId="24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6" fillId="0" borderId="9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2" borderId="1" applyNumberFormat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10" fontId="32" fillId="47" borderId="10" applyNumberFormat="0" applyBorder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2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81" fillId="0" borderId="25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2" fillId="25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25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82" fillId="62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37" fontId="33" fillId="0" borderId="0"/>
    <xf numFmtId="0" fontId="34" fillId="0" borderId="0"/>
    <xf numFmtId="0" fontId="34" fillId="0" borderId="0"/>
    <xf numFmtId="0" fontId="64" fillId="0" borderId="0"/>
    <xf numFmtId="0" fontId="10" fillId="0" borderId="0"/>
    <xf numFmtId="0" fontId="4" fillId="0" borderId="0"/>
    <xf numFmtId="0" fontId="36" fillId="0" borderId="0"/>
    <xf numFmtId="0" fontId="6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3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5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29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6" fillId="0" borderId="0"/>
    <xf numFmtId="0" fontId="36" fillId="0" borderId="0"/>
    <xf numFmtId="0" fontId="5" fillId="0" borderId="0"/>
    <xf numFmtId="0" fontId="42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71" fillId="0" borderId="0"/>
    <xf numFmtId="0" fontId="10" fillId="0" borderId="0"/>
    <xf numFmtId="0" fontId="4" fillId="0" borderId="0"/>
    <xf numFmtId="0" fontId="71" fillId="0" borderId="0"/>
    <xf numFmtId="0" fontId="35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8" fillId="0" borderId="0"/>
    <xf numFmtId="0" fontId="36" fillId="0" borderId="0"/>
    <xf numFmtId="0" fontId="72" fillId="0" borderId="0"/>
    <xf numFmtId="0" fontId="10" fillId="0" borderId="0"/>
    <xf numFmtId="0" fontId="36" fillId="0" borderId="0"/>
    <xf numFmtId="0" fontId="4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6" fillId="0" borderId="0"/>
    <xf numFmtId="0" fontId="4" fillId="0" borderId="0"/>
    <xf numFmtId="0" fontId="72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8" fillId="0" borderId="0"/>
    <xf numFmtId="0" fontId="8" fillId="0" borderId="0"/>
    <xf numFmtId="0" fontId="4" fillId="0" borderId="0"/>
    <xf numFmtId="0" fontId="36" fillId="0" borderId="0"/>
    <xf numFmtId="0" fontId="10" fillId="0" borderId="0"/>
    <xf numFmtId="174" fontId="9" fillId="0" borderId="0"/>
    <xf numFmtId="174" fontId="6" fillId="0" borderId="0"/>
    <xf numFmtId="0" fontId="4" fillId="0" borderId="0"/>
    <xf numFmtId="0" fontId="36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27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9" fillId="15" borderId="12" applyNumberFormat="0" applyFont="0" applyAlignment="0" applyProtection="0"/>
    <xf numFmtId="0" fontId="28" fillId="48" borderId="12" applyNumberForma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35" fillId="63" borderId="26" applyNumberFormat="0" applyFont="0" applyAlignment="0" applyProtection="0"/>
    <xf numFmtId="0" fontId="29" fillId="63" borderId="26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3" fillId="18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18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83" fillId="14" borderId="27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9" fontId="40" fillId="0" borderId="0" applyFont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176" fontId="3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15" applyNumberFormat="0" applyFill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15" applyNumberFormat="0" applyFill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4" fillId="0" borderId="16" applyNumberFormat="0" applyFill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5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45" borderId="2" applyNumberFormat="0" applyAlignment="0" applyProtection="0"/>
    <xf numFmtId="0" fontId="21" fillId="0" borderId="11" applyNumberFormat="0" applyFill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2" fillId="4" borderId="0" applyNumberFormat="0" applyBorder="0" applyAlignment="0" applyProtection="0"/>
    <xf numFmtId="0" fontId="23" fillId="18" borderId="13" applyNumberFormat="0" applyAlignment="0" applyProtection="0"/>
    <xf numFmtId="0" fontId="13" fillId="18" borderId="1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6" fillId="6" borderId="0" applyNumberFormat="0" applyBorder="0" applyAlignment="0" applyProtection="0"/>
    <xf numFmtId="9" fontId="6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36" fillId="0" borderId="0"/>
    <xf numFmtId="0" fontId="6" fillId="0" borderId="0"/>
    <xf numFmtId="0" fontId="41" fillId="0" borderId="0"/>
    <xf numFmtId="0" fontId="36" fillId="0" borderId="0"/>
    <xf numFmtId="0" fontId="8" fillId="0" borderId="0"/>
    <xf numFmtId="0" fontId="36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78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7" fillId="0" borderId="0"/>
    <xf numFmtId="39" fontId="39" fillId="0" borderId="0"/>
    <xf numFmtId="39" fontId="7" fillId="0" borderId="0"/>
    <xf numFmtId="0" fontId="20" fillId="12" borderId="1" applyNumberFormat="0" applyAlignment="0" applyProtection="0"/>
    <xf numFmtId="0" fontId="22" fillId="25" borderId="0" applyNumberFormat="0" applyBorder="0" applyAlignment="0" applyProtection="0"/>
    <xf numFmtId="0" fontId="25" fillId="0" borderId="15" applyNumberFormat="0" applyFill="0" applyAlignment="0" applyProtection="0"/>
    <xf numFmtId="196" fontId="66" fillId="0" borderId="0" applyFont="0" applyFill="0" applyBorder="0" applyAlignment="0" applyProtection="0"/>
    <xf numFmtId="197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67" fillId="0" borderId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9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42" borderId="0" applyNumberFormat="0" applyBorder="0" applyAlignment="0" applyProtection="0"/>
    <xf numFmtId="0" fontId="9" fillId="15" borderId="12" applyNumberFormat="0" applyFont="0" applyAlignment="0" applyProtection="0"/>
    <xf numFmtId="0" fontId="6" fillId="15" borderId="12" applyNumberFormat="0" applyFont="0" applyAlignment="0" applyProtection="0"/>
    <xf numFmtId="0" fontId="36" fillId="15" borderId="12" applyNumberFormat="0" applyFont="0" applyAlignment="0" applyProtection="0"/>
    <xf numFmtId="0" fontId="17" fillId="0" borderId="5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15" borderId="12" applyNumberFormat="0" applyFont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" fillId="0" borderId="0"/>
    <xf numFmtId="0" fontId="2" fillId="0" borderId="0"/>
    <xf numFmtId="0" fontId="6" fillId="15" borderId="12" applyNumberFormat="0" applyFont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9" fontId="39" fillId="0" borderId="0"/>
    <xf numFmtId="0" fontId="1" fillId="0" borderId="0"/>
  </cellStyleXfs>
  <cellXfs count="761">
    <xf numFmtId="0" fontId="0" fillId="0" borderId="0" xfId="0"/>
    <xf numFmtId="166" fontId="56" fillId="0" borderId="0" xfId="1623" applyNumberFormat="1" applyFont="1" applyFill="1" applyAlignment="1"/>
    <xf numFmtId="193" fontId="56" fillId="0" borderId="0" xfId="1623" applyNumberFormat="1" applyFont="1" applyFill="1" applyBorder="1"/>
    <xf numFmtId="39" fontId="56" fillId="0" borderId="0" xfId="1623" applyNumberFormat="1" applyFont="1" applyFill="1" applyBorder="1"/>
    <xf numFmtId="39" fontId="56" fillId="0" borderId="0" xfId="1623" applyNumberFormat="1" applyFont="1" applyFill="1" applyAlignment="1"/>
    <xf numFmtId="166" fontId="58" fillId="0" borderId="0" xfId="1623" applyNumberFormat="1" applyFont="1" applyFill="1" applyAlignment="1">
      <alignment horizontal="center"/>
    </xf>
    <xf numFmtId="39" fontId="58" fillId="0" borderId="0" xfId="1623" applyNumberFormat="1" applyFont="1" applyFill="1" applyAlignment="1">
      <alignment horizontal="center"/>
    </xf>
    <xf numFmtId="39" fontId="58" fillId="0" borderId="0" xfId="1623" quotePrefix="1" applyNumberFormat="1" applyFont="1" applyFill="1" applyAlignment="1">
      <alignment horizontal="center"/>
    </xf>
    <xf numFmtId="170" fontId="58" fillId="0" borderId="0" xfId="1623" quotePrefix="1" applyNumberFormat="1" applyFont="1" applyFill="1" applyAlignment="1">
      <alignment horizontal="center"/>
    </xf>
    <xf numFmtId="193" fontId="58" fillId="0" borderId="0" xfId="1623" applyNumberFormat="1" applyFont="1" applyFill="1" applyBorder="1" applyAlignment="1">
      <alignment horizontal="right" vertical="center"/>
    </xf>
    <xf numFmtId="43" fontId="58" fillId="0" borderId="0" xfId="1579" applyFont="1" applyFill="1" applyAlignment="1">
      <alignment horizontal="center" vertical="center" wrapText="1"/>
    </xf>
    <xf numFmtId="43" fontId="58" fillId="0" borderId="0" xfId="1579" applyFont="1" applyFill="1"/>
    <xf numFmtId="43" fontId="58" fillId="0" borderId="0" xfId="1587" applyFont="1" applyFill="1"/>
    <xf numFmtId="39" fontId="51" fillId="0" borderId="0" xfId="1579" applyNumberFormat="1" applyFont="1" applyFill="1" applyAlignment="1"/>
    <xf numFmtId="170" fontId="60" fillId="0" borderId="0" xfId="1623" quotePrefix="1" applyNumberFormat="1" applyFont="1" applyFill="1" applyAlignment="1">
      <alignment horizontal="left"/>
    </xf>
    <xf numFmtId="170" fontId="60" fillId="0" borderId="0" xfId="1623" quotePrefix="1" applyNumberFormat="1" applyFont="1" applyFill="1" applyAlignment="1">
      <alignment horizontal="center"/>
    </xf>
    <xf numFmtId="39" fontId="60" fillId="0" borderId="0" xfId="1623" quotePrefix="1" applyNumberFormat="1" applyFont="1" applyFill="1" applyAlignment="1">
      <alignment horizontal="center"/>
    </xf>
    <xf numFmtId="39" fontId="60" fillId="0" borderId="0" xfId="1623" applyNumberFormat="1" applyFont="1" applyFill="1" applyAlignment="1">
      <alignment horizontal="center"/>
    </xf>
    <xf numFmtId="193" fontId="51" fillId="0" borderId="0" xfId="1623" applyNumberFormat="1" applyFont="1" applyFill="1" applyBorder="1"/>
    <xf numFmtId="39" fontId="51" fillId="0" borderId="0" xfId="1579" applyNumberFormat="1" applyFont="1" applyFill="1" applyBorder="1" applyAlignment="1"/>
    <xf numFmtId="184" fontId="51" fillId="0" borderId="0" xfId="1652" applyNumberFormat="1" applyFont="1" applyFill="1" applyBorder="1"/>
    <xf numFmtId="39" fontId="51" fillId="0" borderId="0" xfId="1638" quotePrefix="1" applyNumberFormat="1" applyFont="1" applyFill="1" applyAlignment="1">
      <alignment horizontal="right"/>
    </xf>
    <xf numFmtId="37" fontId="51" fillId="0" borderId="0" xfId="1579" quotePrefix="1" applyNumberFormat="1" applyFont="1" applyFill="1" applyAlignment="1">
      <alignment horizontal="right"/>
    </xf>
    <xf numFmtId="39" fontId="51" fillId="0" borderId="0" xfId="1579" quotePrefix="1" applyNumberFormat="1" applyFont="1" applyFill="1" applyAlignment="1">
      <alignment horizontal="right"/>
    </xf>
    <xf numFmtId="39" fontId="51" fillId="0" borderId="0" xfId="1579" applyNumberFormat="1" applyFont="1" applyFill="1" applyBorder="1"/>
    <xf numFmtId="43" fontId="56" fillId="0" borderId="0" xfId="1579" applyFont="1" applyFill="1"/>
    <xf numFmtId="193" fontId="51" fillId="0" borderId="0" xfId="1623" applyNumberFormat="1" applyFont="1" applyFill="1"/>
    <xf numFmtId="193" fontId="51" fillId="0" borderId="0" xfId="1623" applyNumberFormat="1" applyFont="1" applyFill="1" applyAlignment="1"/>
    <xf numFmtId="166" fontId="51" fillId="0" borderId="0" xfId="1579" applyNumberFormat="1" applyFont="1" applyFill="1" applyAlignment="1"/>
    <xf numFmtId="166" fontId="51" fillId="0" borderId="0" xfId="1623" applyNumberFormat="1" applyFont="1" applyFill="1" applyAlignment="1"/>
    <xf numFmtId="166" fontId="50" fillId="0" borderId="0" xfId="1623" applyNumberFormat="1" applyFont="1" applyFill="1" applyAlignment="1"/>
    <xf numFmtId="166" fontId="50" fillId="0" borderId="0" xfId="1623" applyNumberFormat="1" applyFont="1" applyFill="1" applyAlignment="1">
      <alignment horizontal="right"/>
    </xf>
    <xf numFmtId="166" fontId="51" fillId="0" borderId="0" xfId="1623" applyNumberFormat="1" applyFont="1" applyFill="1" applyAlignment="1">
      <alignment horizontal="left"/>
    </xf>
    <xf numFmtId="166" fontId="50" fillId="0" borderId="0" xfId="1623" applyNumberFormat="1" applyFont="1" applyFill="1" applyAlignment="1">
      <alignment horizontal="center"/>
    </xf>
    <xf numFmtId="166" fontId="50" fillId="0" borderId="0" xfId="1623" applyNumberFormat="1" applyFont="1" applyFill="1" applyAlignment="1">
      <alignment horizontal="center" wrapText="1"/>
    </xf>
    <xf numFmtId="166" fontId="51" fillId="0" borderId="0" xfId="1641" applyNumberFormat="1" applyFont="1" applyFill="1" applyBorder="1" applyAlignment="1"/>
    <xf numFmtId="166" fontId="50" fillId="0" borderId="0" xfId="1638" quotePrefix="1" applyNumberFormat="1" applyFont="1" applyFill="1" applyBorder="1" applyAlignment="1">
      <alignment horizontal="center"/>
    </xf>
    <xf numFmtId="3" fontId="51" fillId="0" borderId="0" xfId="1579" applyNumberFormat="1" applyFont="1" applyFill="1" applyAlignment="1">
      <alignment horizontal="right"/>
    </xf>
    <xf numFmtId="41" fontId="51" fillId="0" borderId="0" xfId="1579" applyNumberFormat="1" applyFont="1" applyFill="1" applyAlignment="1"/>
    <xf numFmtId="193" fontId="87" fillId="0" borderId="0" xfId="1579" applyNumberFormat="1" applyFont="1" applyFill="1" applyBorder="1" applyAlignment="1">
      <alignment horizontal="right"/>
    </xf>
    <xf numFmtId="39" fontId="87" fillId="0" borderId="0" xfId="1624" applyNumberFormat="1" applyFont="1" applyFill="1" applyBorder="1"/>
    <xf numFmtId="39" fontId="52" fillId="0" borderId="18" xfId="1641" quotePrefix="1" applyNumberFormat="1" applyFont="1" applyFill="1" applyBorder="1" applyAlignment="1">
      <alignment horizontal="center"/>
    </xf>
    <xf numFmtId="193" fontId="86" fillId="0" borderId="0" xfId="1579" applyNumberFormat="1" applyFont="1" applyFill="1" applyBorder="1"/>
    <xf numFmtId="192" fontId="51" fillId="0" borderId="0" xfId="1579" applyNumberFormat="1" applyFont="1" applyFill="1" applyAlignment="1">
      <alignment horizontal="right"/>
    </xf>
    <xf numFmtId="41" fontId="51" fillId="0" borderId="0" xfId="1579" quotePrefix="1" applyNumberFormat="1" applyFont="1" applyFill="1" applyAlignment="1"/>
    <xf numFmtId="193" fontId="51" fillId="0" borderId="0" xfId="1579" applyNumberFormat="1" applyFont="1" applyFill="1" applyAlignment="1"/>
    <xf numFmtId="39" fontId="49" fillId="0" borderId="0" xfId="1579" applyNumberFormat="1" applyFont="1" applyFill="1" applyAlignment="1">
      <alignment horizontal="center"/>
    </xf>
    <xf numFmtId="0" fontId="50" fillId="0" borderId="0" xfId="1579" quotePrefix="1" applyNumberFormat="1" applyFont="1" applyFill="1" applyBorder="1" applyAlignment="1">
      <alignment horizontal="center"/>
    </xf>
    <xf numFmtId="165" fontId="49" fillId="0" borderId="0" xfId="1579" applyNumberFormat="1" applyFont="1" applyFill="1" applyBorder="1"/>
    <xf numFmtId="10" fontId="49" fillId="0" borderId="0" xfId="2410" applyNumberFormat="1" applyFont="1" applyFill="1" applyAlignment="1"/>
    <xf numFmtId="10" fontId="52" fillId="0" borderId="0" xfId="2410" applyNumberFormat="1" applyFont="1" applyFill="1" applyAlignment="1"/>
    <xf numFmtId="193" fontId="49" fillId="0" borderId="0" xfId="1579" applyNumberFormat="1" applyFont="1" applyFill="1" applyBorder="1"/>
    <xf numFmtId="43" fontId="49" fillId="0" borderId="0" xfId="1579" applyFont="1" applyFill="1" applyAlignment="1"/>
    <xf numFmtId="43" fontId="52" fillId="0" borderId="0" xfId="1579" applyFont="1" applyFill="1" applyAlignment="1"/>
    <xf numFmtId="193" fontId="52" fillId="0" borderId="0" xfId="1579" applyNumberFormat="1" applyFont="1" applyFill="1" applyBorder="1"/>
    <xf numFmtId="39" fontId="49" fillId="0" borderId="0" xfId="1579" applyNumberFormat="1" applyFont="1" applyFill="1" applyBorder="1"/>
    <xf numFmtId="43" fontId="51" fillId="0" borderId="0" xfId="1579" applyFont="1" applyFill="1" applyAlignment="1"/>
    <xf numFmtId="165" fontId="52" fillId="0" borderId="0" xfId="1579" applyNumberFormat="1" applyFont="1" applyFill="1" applyBorder="1"/>
    <xf numFmtId="193" fontId="51" fillId="0" borderId="0" xfId="1623" applyNumberFormat="1" applyFont="1" applyFill="1" applyBorder="1" applyAlignment="1"/>
    <xf numFmtId="166" fontId="50" fillId="0" borderId="17" xfId="1623" applyNumberFormat="1" applyFont="1" applyFill="1" applyBorder="1" applyAlignment="1" applyProtection="1">
      <alignment horizontal="centerContinuous"/>
    </xf>
    <xf numFmtId="193" fontId="49" fillId="0" borderId="4" xfId="1579" applyNumberFormat="1" applyFont="1" applyFill="1" applyBorder="1" applyAlignment="1"/>
    <xf numFmtId="193" fontId="49" fillId="0" borderId="0" xfId="1579" applyNumberFormat="1" applyFont="1" applyFill="1" applyAlignment="1"/>
    <xf numFmtId="193" fontId="49" fillId="0" borderId="19" xfId="1579" applyNumberFormat="1" applyFont="1" applyFill="1" applyBorder="1" applyAlignment="1"/>
    <xf numFmtId="166" fontId="88" fillId="0" borderId="0" xfId="1579" applyNumberFormat="1" applyFont="1" applyFill="1" applyAlignment="1"/>
    <xf numFmtId="49" fontId="52" fillId="0" borderId="0" xfId="1623" quotePrefix="1" applyNumberFormat="1" applyFont="1" applyFill="1" applyBorder="1" applyAlignment="1">
      <alignment horizontal="center" vertical="center"/>
    </xf>
    <xf numFmtId="193" fontId="51" fillId="0" borderId="0" xfId="1579" applyNumberFormat="1" applyFont="1" applyFill="1" applyBorder="1" applyAlignment="1">
      <alignment horizontal="right"/>
    </xf>
    <xf numFmtId="43" fontId="51" fillId="0" borderId="19" xfId="1579" applyFont="1" applyFill="1" applyBorder="1"/>
    <xf numFmtId="192" fontId="51" fillId="0" borderId="0" xfId="1638" applyNumberFormat="1" applyFont="1" applyFill="1" applyBorder="1"/>
    <xf numFmtId="193" fontId="52" fillId="0" borderId="0" xfId="1579" applyNumberFormat="1" applyFont="1" applyFill="1" applyBorder="1" applyAlignment="1"/>
    <xf numFmtId="193" fontId="49" fillId="0" borderId="0" xfId="1579" applyNumberFormat="1" applyFont="1" applyFill="1" applyBorder="1" applyAlignment="1">
      <alignment horizontal="right"/>
    </xf>
    <xf numFmtId="193" fontId="51" fillId="0" borderId="0" xfId="1641" quotePrefix="1" applyNumberFormat="1" applyFont="1" applyFill="1" applyBorder="1" applyAlignment="1"/>
    <xf numFmtId="43" fontId="51" fillId="0" borderId="0" xfId="1579" applyFont="1" applyFill="1"/>
    <xf numFmtId="39" fontId="51" fillId="0" borderId="0" xfId="1608" applyNumberFormat="1" applyFont="1" applyFill="1" applyBorder="1" applyAlignment="1"/>
    <xf numFmtId="188" fontId="51" fillId="0" borderId="0" xfId="2435" applyNumberFormat="1" applyFont="1" applyFill="1" applyBorder="1" applyAlignment="1">
      <alignment horizontal="center"/>
    </xf>
    <xf numFmtId="192" fontId="51" fillId="0" borderId="0" xfId="1638" applyNumberFormat="1" applyFont="1" applyFill="1" applyBorder="1" applyAlignment="1">
      <alignment horizontal="right"/>
    </xf>
    <xf numFmtId="170" fontId="49" fillId="0" borderId="0" xfId="1579" applyNumberFormat="1" applyFont="1" applyFill="1" applyAlignment="1"/>
    <xf numFmtId="39" fontId="88" fillId="0" borderId="0" xfId="1579" applyNumberFormat="1" applyFont="1" applyFill="1" applyAlignment="1"/>
    <xf numFmtId="39" fontId="49" fillId="0" borderId="0" xfId="1579" quotePrefix="1" applyNumberFormat="1" applyFont="1" applyFill="1" applyAlignment="1">
      <alignment horizontal="centerContinuous"/>
    </xf>
    <xf numFmtId="170" fontId="49" fillId="0" borderId="0" xfId="1579" applyNumberFormat="1" applyFont="1" applyFill="1" applyBorder="1" applyAlignment="1" applyProtection="1"/>
    <xf numFmtId="193" fontId="59" fillId="0" borderId="0" xfId="1579" applyNumberFormat="1" applyFont="1" applyFill="1" applyAlignment="1"/>
    <xf numFmtId="170" fontId="49" fillId="0" borderId="17" xfId="1579" applyNumberFormat="1" applyFont="1" applyFill="1" applyBorder="1" applyAlignment="1"/>
    <xf numFmtId="170" fontId="49" fillId="0" borderId="19" xfId="1579" applyNumberFormat="1" applyFont="1" applyFill="1" applyBorder="1" applyAlignment="1"/>
    <xf numFmtId="170" fontId="49" fillId="0" borderId="0" xfId="1579" applyNumberFormat="1" applyFont="1" applyFill="1" applyBorder="1" applyAlignment="1"/>
    <xf numFmtId="169" fontId="52" fillId="0" borderId="0" xfId="1579" applyNumberFormat="1" applyFont="1" applyFill="1" applyBorder="1" applyAlignment="1"/>
    <xf numFmtId="170" fontId="49" fillId="0" borderId="0" xfId="1579" applyNumberFormat="1" applyFont="1" applyFill="1" applyAlignment="1">
      <alignment horizontal="right"/>
    </xf>
    <xf numFmtId="170" fontId="49" fillId="0" borderId="0" xfId="1579" applyNumberFormat="1" applyFont="1" applyFill="1" applyBorder="1" applyAlignment="1">
      <alignment horizontal="right"/>
    </xf>
    <xf numFmtId="170" fontId="49" fillId="0" borderId="19" xfId="1579" applyNumberFormat="1" applyFont="1" applyFill="1" applyBorder="1" applyAlignment="1" applyProtection="1"/>
    <xf numFmtId="166" fontId="49" fillId="0" borderId="0" xfId="1623" applyNumberFormat="1" applyFont="1" applyFill="1" applyBorder="1"/>
    <xf numFmtId="39" fontId="49" fillId="0" borderId="0" xfId="1623" applyNumberFormat="1" applyFont="1" applyFill="1" applyBorder="1"/>
    <xf numFmtId="170" fontId="49" fillId="0" borderId="0" xfId="1623" applyNumberFormat="1" applyFont="1" applyFill="1" applyBorder="1"/>
    <xf numFmtId="170" fontId="49" fillId="0" borderId="19" xfId="1623" applyNumberFormat="1" applyFont="1" applyFill="1" applyBorder="1"/>
    <xf numFmtId="39" fontId="52" fillId="0" borderId="0" xfId="1623" applyNumberFormat="1" applyFont="1" applyFill="1" applyBorder="1"/>
    <xf numFmtId="170" fontId="49" fillId="0" borderId="18" xfId="1623" applyNumberFormat="1" applyFont="1" applyFill="1" applyBorder="1"/>
    <xf numFmtId="170" fontId="49" fillId="0" borderId="20" xfId="1623" applyNumberFormat="1" applyFont="1" applyFill="1" applyBorder="1"/>
    <xf numFmtId="39" fontId="49" fillId="0" borderId="0" xfId="1623" applyNumberFormat="1" applyFont="1" applyFill="1"/>
    <xf numFmtId="166" fontId="58" fillId="0" borderId="0" xfId="1623" quotePrefix="1" applyNumberFormat="1" applyFont="1" applyFill="1" applyAlignment="1">
      <alignment horizontal="center"/>
    </xf>
    <xf numFmtId="193" fontId="49" fillId="0" borderId="0" xfId="1641" applyNumberFormat="1" applyFont="1" applyFill="1" applyBorder="1" applyAlignment="1"/>
    <xf numFmtId="43" fontId="49" fillId="0" borderId="0" xfId="1579" applyFont="1" applyFill="1" applyBorder="1" applyAlignment="1"/>
    <xf numFmtId="39" fontId="49" fillId="0" borderId="0" xfId="1641" applyNumberFormat="1" applyFont="1" applyFill="1" applyBorder="1" applyAlignment="1"/>
    <xf numFmtId="39" fontId="49" fillId="0" borderId="0" xfId="1623" applyNumberFormat="1" applyFont="1" applyFill="1" applyAlignment="1"/>
    <xf numFmtId="166" fontId="49" fillId="0" borderId="0" xfId="1623" quotePrefix="1" applyNumberFormat="1" applyFont="1" applyFill="1" applyBorder="1" applyAlignment="1">
      <alignment horizontal="center"/>
    </xf>
    <xf numFmtId="39" fontId="49" fillId="0" borderId="0" xfId="1623" quotePrefix="1" applyNumberFormat="1" applyFont="1" applyFill="1" applyBorder="1" applyAlignment="1">
      <alignment horizontal="center"/>
    </xf>
    <xf numFmtId="166" fontId="52" fillId="0" borderId="0" xfId="1623" quotePrefix="1" applyNumberFormat="1" applyFont="1" applyFill="1" applyAlignment="1">
      <alignment horizontal="left"/>
    </xf>
    <xf numFmtId="166" fontId="49" fillId="0" borderId="0" xfId="1623" quotePrefix="1" applyNumberFormat="1" applyFont="1" applyFill="1" applyAlignment="1">
      <alignment horizontal="left"/>
    </xf>
    <xf numFmtId="193" fontId="59" fillId="0" borderId="0" xfId="1641" applyNumberFormat="1" applyFont="1" applyFill="1" applyBorder="1" applyAlignment="1"/>
    <xf numFmtId="39" fontId="52" fillId="0" borderId="17" xfId="1623" applyNumberFormat="1" applyFont="1" applyFill="1" applyBorder="1" applyAlignment="1">
      <alignment horizontal="centerContinuous"/>
    </xf>
    <xf numFmtId="39" fontId="49" fillId="0" borderId="0" xfId="1623" applyNumberFormat="1" applyFont="1" applyFill="1" applyBorder="1" applyAlignment="1">
      <alignment horizontal="centerContinuous"/>
    </xf>
    <xf numFmtId="166" fontId="49" fillId="0" borderId="0" xfId="1624" applyNumberFormat="1" applyFont="1" applyFill="1" applyBorder="1"/>
    <xf numFmtId="39" fontId="52" fillId="0" borderId="17" xfId="1624" applyNumberFormat="1" applyFont="1" applyFill="1" applyBorder="1" applyAlignment="1">
      <alignment horizontal="centerContinuous"/>
    </xf>
    <xf numFmtId="39" fontId="52" fillId="0" borderId="0" xfId="1624" applyNumberFormat="1" applyFont="1" applyFill="1" applyBorder="1" applyAlignment="1">
      <alignment horizontal="center"/>
    </xf>
    <xf numFmtId="39" fontId="52" fillId="0" borderId="17" xfId="1624" applyNumberFormat="1" applyFont="1" applyFill="1" applyBorder="1" applyAlignment="1">
      <alignment horizontal="center"/>
    </xf>
    <xf numFmtId="193" fontId="49" fillId="0" borderId="0" xfId="1624" applyNumberFormat="1" applyFont="1" applyFill="1" applyBorder="1"/>
    <xf numFmtId="193" fontId="49" fillId="0" borderId="0" xfId="1623" applyNumberFormat="1" applyFont="1" applyFill="1" applyBorder="1"/>
    <xf numFmtId="193" fontId="49" fillId="0" borderId="18" xfId="1623" applyNumberFormat="1" applyFont="1" applyFill="1" applyBorder="1"/>
    <xf numFmtId="193" fontId="49" fillId="0" borderId="4" xfId="1623" applyNumberFormat="1" applyFont="1" applyFill="1" applyBorder="1"/>
    <xf numFmtId="193" fontId="49" fillId="0" borderId="0" xfId="1623" applyNumberFormat="1" applyFont="1" applyFill="1" applyBorder="1" applyAlignment="1">
      <alignment horizontal="center"/>
    </xf>
    <xf numFmtId="193" fontId="49" fillId="0" borderId="0" xfId="1624" applyNumberFormat="1" applyFont="1" applyFill="1" applyBorder="1" applyAlignment="1">
      <alignment horizontal="right"/>
    </xf>
    <xf numFmtId="193" fontId="49" fillId="0" borderId="0" xfId="1624" applyNumberFormat="1" applyFont="1" applyFill="1" applyBorder="1" applyAlignment="1">
      <alignment horizontal="center"/>
    </xf>
    <xf numFmtId="193" fontId="49" fillId="0" borderId="18" xfId="1624" applyNumberFormat="1" applyFont="1" applyFill="1" applyBorder="1"/>
    <xf numFmtId="193" fontId="49" fillId="0" borderId="4" xfId="1624" applyNumberFormat="1" applyFont="1" applyFill="1" applyBorder="1"/>
    <xf numFmtId="193" fontId="49" fillId="0" borderId="20" xfId="1624" applyNumberFormat="1" applyFont="1" applyFill="1" applyBorder="1"/>
    <xf numFmtId="39" fontId="49" fillId="0" borderId="0" xfId="1624" applyNumberFormat="1" applyFont="1" applyFill="1" applyBorder="1"/>
    <xf numFmtId="193" fontId="49" fillId="0" borderId="0" xfId="1623" applyNumberFormat="1" applyFont="1" applyFill="1"/>
    <xf numFmtId="43" fontId="49" fillId="0" borderId="0" xfId="1579" applyFont="1" applyFill="1"/>
    <xf numFmtId="39" fontId="49" fillId="0" borderId="0" xfId="1624" applyNumberFormat="1" applyFont="1" applyFill="1" applyAlignment="1">
      <alignment horizontal="center"/>
    </xf>
    <xf numFmtId="39" fontId="49" fillId="0" borderId="0" xfId="1579" applyNumberFormat="1" applyFont="1" applyFill="1" applyAlignment="1"/>
    <xf numFmtId="39" fontId="52" fillId="0" borderId="0" xfId="1623" applyNumberFormat="1" applyFont="1" applyFill="1" applyBorder="1" applyAlignment="1"/>
    <xf numFmtId="39" fontId="52" fillId="0" borderId="17" xfId="1579" applyNumberFormat="1" applyFont="1" applyFill="1" applyBorder="1" applyAlignment="1" applyProtection="1">
      <alignment horizontal="centerContinuous"/>
    </xf>
    <xf numFmtId="193" fontId="49" fillId="0" borderId="0" xfId="1579" applyNumberFormat="1" applyFont="1" applyFill="1" applyBorder="1" applyAlignment="1"/>
    <xf numFmtId="193" fontId="49" fillId="0" borderId="17" xfId="1579" applyNumberFormat="1" applyFont="1" applyFill="1" applyBorder="1" applyAlignment="1"/>
    <xf numFmtId="193" fontId="52" fillId="0" borderId="0" xfId="1638" quotePrefix="1" applyNumberFormat="1" applyFont="1" applyFill="1" applyBorder="1" applyAlignment="1">
      <alignment horizontal="center"/>
    </xf>
    <xf numFmtId="193" fontId="52" fillId="0" borderId="0" xfId="1623" applyNumberFormat="1" applyFont="1" applyFill="1" applyBorder="1" applyAlignment="1">
      <alignment horizontal="right"/>
    </xf>
    <xf numFmtId="193" fontId="49" fillId="0" borderId="0" xfId="1638" quotePrefix="1" applyNumberFormat="1" applyFont="1" applyFill="1" applyBorder="1" applyAlignment="1">
      <alignment horizontal="right"/>
    </xf>
    <xf numFmtId="193" fontId="49" fillId="0" borderId="0" xfId="1652" applyNumberFormat="1" applyFont="1" applyFill="1" applyBorder="1"/>
    <xf numFmtId="192" fontId="49" fillId="0" borderId="0" xfId="2410" applyNumberFormat="1" applyFont="1" applyFill="1" applyBorder="1" applyAlignment="1">
      <alignment horizontal="center"/>
    </xf>
    <xf numFmtId="192" fontId="49" fillId="0" borderId="0" xfId="2406" applyNumberFormat="1" applyFont="1" applyFill="1" applyAlignment="1">
      <alignment horizontal="center"/>
    </xf>
    <xf numFmtId="193" fontId="49" fillId="0" borderId="18" xfId="1652" applyNumberFormat="1" applyFont="1" applyFill="1" applyBorder="1"/>
    <xf numFmtId="193" fontId="49" fillId="0" borderId="18" xfId="1579" applyNumberFormat="1" applyFont="1" applyFill="1" applyBorder="1" applyAlignment="1"/>
    <xf numFmtId="37" fontId="49" fillId="0" borderId="0" xfId="2444" applyNumberFormat="1" applyFont="1" applyFill="1" applyBorder="1" applyAlignment="1">
      <alignment horizontal="center"/>
    </xf>
    <xf numFmtId="39" fontId="49" fillId="0" borderId="0" xfId="2444" applyNumberFormat="1" applyFont="1" applyFill="1" applyBorder="1" applyAlignment="1">
      <alignment horizontal="center"/>
    </xf>
    <xf numFmtId="39" fontId="52" fillId="0" borderId="0" xfId="1579" applyNumberFormat="1" applyFont="1" applyFill="1" applyAlignment="1"/>
    <xf numFmtId="193" fontId="49" fillId="0" borderId="19" xfId="1579" applyNumberFormat="1" applyFont="1" applyFill="1" applyBorder="1" applyAlignment="1">
      <alignment horizontal="right"/>
    </xf>
    <xf numFmtId="39" fontId="49" fillId="0" borderId="0" xfId="1579" applyNumberFormat="1" applyFont="1" applyFill="1" applyBorder="1" applyAlignment="1">
      <alignment horizontal="right"/>
    </xf>
    <xf numFmtId="39" fontId="49" fillId="0" borderId="0" xfId="1641" applyNumberFormat="1" applyFont="1" applyFill="1" applyAlignment="1"/>
    <xf numFmtId="39" fontId="52" fillId="0" borderId="17" xfId="1641" applyNumberFormat="1" applyFont="1" applyFill="1" applyBorder="1" applyAlignment="1" applyProtection="1">
      <alignment horizontal="centerContinuous"/>
    </xf>
    <xf numFmtId="193" fontId="49" fillId="0" borderId="0" xfId="1641" quotePrefix="1" applyNumberFormat="1" applyFont="1" applyFill="1" applyBorder="1" applyAlignment="1"/>
    <xf numFmtId="193" fontId="49" fillId="0" borderId="19" xfId="1641" quotePrefix="1" applyNumberFormat="1" applyFont="1" applyFill="1" applyBorder="1" applyAlignment="1"/>
    <xf numFmtId="39" fontId="52" fillId="0" borderId="0" xfId="1641" quotePrefix="1" applyNumberFormat="1" applyFont="1" applyFill="1" applyBorder="1" applyAlignment="1">
      <alignment horizontal="center"/>
    </xf>
    <xf numFmtId="39" fontId="52" fillId="0" borderId="0" xfId="1641" applyNumberFormat="1" applyFont="1" applyFill="1" applyAlignment="1">
      <alignment horizontal="right"/>
    </xf>
    <xf numFmtId="39" fontId="52" fillId="0" borderId="0" xfId="1641" quotePrefix="1" applyNumberFormat="1" applyFont="1" applyFill="1" applyBorder="1" applyAlignment="1">
      <alignment horizontal="right"/>
    </xf>
    <xf numFmtId="193" fontId="49" fillId="0" borderId="0" xfId="1641" applyNumberFormat="1" applyFont="1" applyFill="1" applyAlignment="1"/>
    <xf numFmtId="39" fontId="49" fillId="0" borderId="0" xfId="1641" quotePrefix="1" applyNumberFormat="1" applyFont="1" applyFill="1" applyBorder="1" applyAlignment="1"/>
    <xf numFmtId="193" fontId="49" fillId="0" borderId="0" xfId="1641" applyNumberFormat="1" applyFont="1" applyFill="1" applyAlignment="1">
      <alignment horizontal="right"/>
    </xf>
    <xf numFmtId="39" fontId="49" fillId="0" borderId="0" xfId="1579" applyNumberFormat="1" applyFont="1" applyFill="1" applyBorder="1" applyAlignment="1">
      <alignment horizontal="center"/>
    </xf>
    <xf numFmtId="39" fontId="52" fillId="0" borderId="0" xfId="1579" applyNumberFormat="1" applyFont="1" applyFill="1" applyBorder="1" applyAlignment="1"/>
    <xf numFmtId="39" fontId="49" fillId="0" borderId="0" xfId="1623" applyNumberFormat="1" applyFont="1" applyFill="1" applyBorder="1" applyAlignment="1">
      <alignment horizontal="right"/>
    </xf>
    <xf numFmtId="39" fontId="49" fillId="0" borderId="0" xfId="1623" applyNumberFormat="1" applyFont="1" applyFill="1" applyBorder="1" applyAlignment="1">
      <alignment horizontal="right" shrinkToFit="1"/>
    </xf>
    <xf numFmtId="39" fontId="49" fillId="0" borderId="0" xfId="1579" quotePrefix="1" applyNumberFormat="1" applyFont="1" applyFill="1" applyAlignment="1"/>
    <xf numFmtId="166" fontId="51" fillId="0" borderId="0" xfId="1579" quotePrefix="1" applyNumberFormat="1" applyFont="1" applyFill="1" applyAlignment="1">
      <alignment horizontal="center"/>
    </xf>
    <xf numFmtId="166" fontId="51" fillId="0" borderId="0" xfId="1579" quotePrefix="1" applyNumberFormat="1" applyFont="1" applyFill="1" applyAlignment="1">
      <alignment horizontal="centerContinuous"/>
    </xf>
    <xf numFmtId="186" fontId="49" fillId="0" borderId="0" xfId="1579" quotePrefix="1" applyNumberFormat="1" applyFont="1" applyFill="1" applyAlignment="1">
      <alignment horizontal="centerContinuous"/>
    </xf>
    <xf numFmtId="186" fontId="49" fillId="0" borderId="0" xfId="1579" applyNumberFormat="1" applyFont="1" applyFill="1"/>
    <xf numFmtId="186" fontId="51" fillId="0" borderId="0" xfId="1579" applyNumberFormat="1" applyFont="1" applyFill="1"/>
    <xf numFmtId="186" fontId="52" fillId="0" borderId="17" xfId="1579" applyNumberFormat="1" applyFont="1" applyFill="1" applyBorder="1" applyAlignment="1">
      <alignment horizontal="centerContinuous"/>
    </xf>
    <xf numFmtId="186" fontId="52" fillId="0" borderId="0" xfId="1579" applyNumberFormat="1" applyFont="1" applyFill="1" applyAlignment="1">
      <alignment horizontal="centerContinuous"/>
    </xf>
    <xf numFmtId="166" fontId="52" fillId="0" borderId="0" xfId="1623" applyNumberFormat="1" applyFont="1" applyFill="1" applyAlignment="1">
      <alignment horizontal="right"/>
    </xf>
    <xf numFmtId="180" fontId="49" fillId="0" borderId="0" xfId="1623" applyNumberFormat="1" applyFont="1" applyFill="1" applyBorder="1"/>
    <xf numFmtId="183" fontId="49" fillId="0" borderId="0" xfId="1623" applyNumberFormat="1" applyFont="1" applyFill="1" applyBorder="1"/>
    <xf numFmtId="183" fontId="51" fillId="0" borderId="0" xfId="1623" applyNumberFormat="1" applyFont="1" applyFill="1" applyBorder="1"/>
    <xf numFmtId="185" fontId="49" fillId="0" borderId="0" xfId="1623" applyNumberFormat="1" applyFont="1" applyFill="1" applyBorder="1"/>
    <xf numFmtId="185" fontId="51" fillId="0" borderId="0" xfId="1623" applyNumberFormat="1" applyFont="1" applyFill="1" applyBorder="1"/>
    <xf numFmtId="185" fontId="51" fillId="0" borderId="0" xfId="1579" applyNumberFormat="1" applyFont="1" applyFill="1" applyBorder="1"/>
    <xf numFmtId="183" fontId="51" fillId="0" borderId="17" xfId="1623" applyNumberFormat="1" applyFont="1" applyFill="1" applyBorder="1"/>
    <xf numFmtId="185" fontId="51" fillId="0" borderId="17" xfId="1623" applyNumberFormat="1" applyFont="1" applyFill="1" applyBorder="1"/>
    <xf numFmtId="187" fontId="49" fillId="0" borderId="17" xfId="1623" applyNumberFormat="1" applyFont="1" applyFill="1" applyBorder="1"/>
    <xf numFmtId="183" fontId="51" fillId="0" borderId="0" xfId="1624" applyNumberFormat="1" applyFont="1" applyFill="1" applyBorder="1"/>
    <xf numFmtId="183" fontId="49" fillId="0" borderId="0" xfId="1623" applyNumberFormat="1" applyFont="1" applyFill="1" applyBorder="1" applyAlignment="1">
      <alignment vertical="top"/>
    </xf>
    <xf numFmtId="181" fontId="49" fillId="0" borderId="0" xfId="1623" applyNumberFormat="1" applyFont="1" applyFill="1" applyBorder="1"/>
    <xf numFmtId="181" fontId="51" fillId="0" borderId="0" xfId="1624" applyNumberFormat="1" applyFont="1" applyFill="1" applyBorder="1"/>
    <xf numFmtId="39" fontId="52" fillId="0" borderId="0" xfId="1638" quotePrefix="1" applyNumberFormat="1" applyFont="1" applyFill="1" applyAlignment="1">
      <alignment horizontal="center"/>
    </xf>
    <xf numFmtId="39" fontId="52" fillId="0" borderId="0" xfId="1638" applyNumberFormat="1" applyFont="1" applyFill="1" applyAlignment="1"/>
    <xf numFmtId="39" fontId="49" fillId="0" borderId="0" xfId="1638" quotePrefix="1" applyNumberFormat="1" applyFont="1" applyFill="1" applyAlignment="1">
      <alignment horizontal="right"/>
    </xf>
    <xf numFmtId="39" fontId="49" fillId="0" borderId="0" xfId="1638" applyNumberFormat="1" applyFont="1" applyFill="1" applyAlignment="1">
      <alignment horizontal="right"/>
    </xf>
    <xf numFmtId="39" fontId="49" fillId="0" borderId="0" xfId="1638" applyNumberFormat="1" applyFont="1" applyFill="1" applyAlignment="1"/>
    <xf numFmtId="39" fontId="49" fillId="0" borderId="19" xfId="1638" applyNumberFormat="1" applyFont="1" applyFill="1" applyBorder="1" applyAlignment="1"/>
    <xf numFmtId="39" fontId="52" fillId="0" borderId="0" xfId="1638" applyNumberFormat="1" applyFont="1" applyFill="1" applyBorder="1" applyAlignment="1"/>
    <xf numFmtId="39" fontId="49" fillId="0" borderId="0" xfId="1623" quotePrefix="1" applyNumberFormat="1" applyFont="1" applyFill="1" applyBorder="1" applyAlignment="1">
      <alignment horizontal="centerContinuous"/>
    </xf>
    <xf numFmtId="166" fontId="58" fillId="0" borderId="0" xfId="1623" quotePrefix="1" applyNumberFormat="1" applyFont="1" applyFill="1" applyAlignment="1">
      <alignment horizontal="centerContinuous"/>
    </xf>
    <xf numFmtId="166" fontId="49" fillId="0" borderId="0" xfId="1623" quotePrefix="1" applyNumberFormat="1" applyFont="1" applyFill="1" applyBorder="1" applyAlignment="1">
      <alignment horizontal="centerContinuous"/>
    </xf>
    <xf numFmtId="166" fontId="49" fillId="0" borderId="0" xfId="1623" quotePrefix="1" applyNumberFormat="1" applyFont="1" applyFill="1" applyAlignment="1">
      <alignment horizontal="centerContinuous"/>
    </xf>
    <xf numFmtId="43" fontId="91" fillId="0" borderId="0" xfId="1608" applyFont="1" applyFill="1"/>
    <xf numFmtId="39" fontId="49" fillId="0" borderId="0" xfId="1608" applyNumberFormat="1" applyFont="1" applyFill="1" applyBorder="1" applyAlignment="1"/>
    <xf numFmtId="39" fontId="49" fillId="0" borderId="0" xfId="1608" applyNumberFormat="1" applyFont="1" applyFill="1"/>
    <xf numFmtId="39" fontId="51" fillId="0" borderId="0" xfId="2435" applyNumberFormat="1" applyFont="1" applyFill="1" applyBorder="1" applyAlignment="1">
      <alignment horizontal="center"/>
    </xf>
    <xf numFmtId="165" fontId="51" fillId="0" borderId="0" xfId="2670" applyNumberFormat="1" applyFont="1" applyFill="1"/>
    <xf numFmtId="43" fontId="86" fillId="0" borderId="0" xfId="2670" applyFont="1" applyFill="1" applyBorder="1"/>
    <xf numFmtId="43" fontId="86" fillId="0" borderId="0" xfId="1608" applyFont="1" applyFill="1" applyBorder="1"/>
    <xf numFmtId="43" fontId="86" fillId="0" borderId="0" xfId="1579" applyFont="1" applyFill="1"/>
    <xf numFmtId="165" fontId="86" fillId="0" borderId="0" xfId="1579" applyNumberFormat="1" applyFont="1" applyFill="1"/>
    <xf numFmtId="165" fontId="90" fillId="0" borderId="0" xfId="1579" applyNumberFormat="1" applyFont="1" applyFill="1"/>
    <xf numFmtId="39" fontId="91" fillId="0" borderId="0" xfId="1608" applyNumberFormat="1" applyFont="1" applyFill="1" applyBorder="1" applyAlignment="1"/>
    <xf numFmtId="39" fontId="51" fillId="0" borderId="0" xfId="1608" applyNumberFormat="1" applyFont="1" applyFill="1" applyBorder="1" applyAlignment="1">
      <alignment horizontal="center"/>
    </xf>
    <xf numFmtId="189" fontId="51" fillId="0" borderId="0" xfId="2435" quotePrefix="1" applyNumberFormat="1" applyFont="1" applyFill="1" applyBorder="1" applyAlignment="1">
      <alignment horizontal="center"/>
    </xf>
    <xf numFmtId="39" fontId="49" fillId="0" borderId="0" xfId="1608" applyNumberFormat="1" applyFont="1" applyFill="1" applyBorder="1" applyAlignment="1">
      <alignment horizontal="center"/>
    </xf>
    <xf numFmtId="188" fontId="51" fillId="0" borderId="0" xfId="2435" applyNumberFormat="1" applyFont="1" applyFill="1" applyBorder="1" applyAlignment="1">
      <alignment horizontal="centerContinuous"/>
    </xf>
    <xf numFmtId="39" fontId="51" fillId="0" borderId="0" xfId="1608" applyNumberFormat="1" applyFont="1" applyFill="1" applyBorder="1" applyAlignment="1">
      <alignment horizontal="right"/>
    </xf>
    <xf numFmtId="164" fontId="49" fillId="0" borderId="0" xfId="1579" applyNumberFormat="1" applyFont="1" applyFill="1" applyAlignment="1"/>
    <xf numFmtId="164" fontId="49" fillId="0" borderId="17" xfId="1579" applyNumberFormat="1" applyFont="1" applyFill="1" applyBorder="1" applyAlignment="1"/>
    <xf numFmtId="169" fontId="49" fillId="0" borderId="0" xfId="1579" applyNumberFormat="1" applyFont="1" applyFill="1" applyAlignment="1"/>
    <xf numFmtId="169" fontId="49" fillId="0" borderId="0" xfId="1588" applyNumberFormat="1" applyFont="1" applyFill="1" applyBorder="1" applyAlignment="1"/>
    <xf numFmtId="169" fontId="49" fillId="0" borderId="0" xfId="1588" applyNumberFormat="1" applyFont="1" applyFill="1" applyAlignment="1"/>
    <xf numFmtId="169" fontId="49" fillId="0" borderId="0" xfId="1588" applyNumberFormat="1" applyFont="1" applyFill="1" applyBorder="1" applyAlignment="1">
      <alignment horizontal="right"/>
    </xf>
    <xf numFmtId="169" fontId="49" fillId="0" borderId="19" xfId="1579" applyNumberFormat="1" applyFont="1" applyFill="1" applyBorder="1" applyAlignment="1"/>
    <xf numFmtId="164" fontId="49" fillId="0" borderId="0" xfId="1579" applyNumberFormat="1" applyFont="1" applyFill="1" applyBorder="1" applyAlignment="1"/>
    <xf numFmtId="164" fontId="49" fillId="0" borderId="4" xfId="1579" applyNumberFormat="1" applyFont="1" applyFill="1" applyBorder="1" applyAlignment="1"/>
    <xf numFmtId="164" fontId="49" fillId="0" borderId="20" xfId="1579" applyNumberFormat="1" applyFont="1" applyFill="1" applyBorder="1" applyAlignment="1"/>
    <xf numFmtId="39" fontId="49" fillId="0" borderId="0" xfId="1579" applyNumberFormat="1" applyFont="1" applyFill="1" applyBorder="1" applyAlignment="1"/>
    <xf numFmtId="39" fontId="49" fillId="0" borderId="19" xfId="1579" applyNumberFormat="1" applyFont="1" applyFill="1" applyBorder="1" applyAlignment="1"/>
    <xf numFmtId="39" fontId="49" fillId="0" borderId="0" xfId="1579" quotePrefix="1" applyNumberFormat="1" applyFont="1" applyFill="1" applyAlignment="1">
      <alignment horizontal="center"/>
    </xf>
    <xf numFmtId="49" fontId="52" fillId="0" borderId="0" xfId="2410" applyNumberFormat="1" applyFont="1" applyFill="1" applyAlignment="1"/>
    <xf numFmtId="166" fontId="52" fillId="0" borderId="0" xfId="1623" quotePrefix="1" applyNumberFormat="1" applyFont="1" applyFill="1" applyBorder="1" applyAlignment="1">
      <alignment horizontal="centerContinuous"/>
    </xf>
    <xf numFmtId="39" fontId="52" fillId="0" borderId="4" xfId="1579" applyNumberFormat="1" applyFont="1" applyFill="1" applyBorder="1" applyAlignment="1"/>
    <xf numFmtId="49" fontId="52" fillId="0" borderId="18" xfId="1638" quotePrefix="1" applyNumberFormat="1" applyFont="1" applyFill="1" applyBorder="1" applyAlignment="1">
      <alignment horizontal="center"/>
    </xf>
    <xf numFmtId="189" fontId="54" fillId="0" borderId="0" xfId="2435" quotePrefix="1" applyNumberFormat="1" applyFont="1" applyFill="1" applyBorder="1" applyAlignment="1">
      <alignment horizontal="center"/>
    </xf>
    <xf numFmtId="166" fontId="52" fillId="0" borderId="4" xfId="1623" quotePrefix="1" applyNumberFormat="1" applyFont="1" applyFill="1" applyBorder="1" applyAlignment="1">
      <alignment horizontal="center"/>
    </xf>
    <xf numFmtId="193" fontId="87" fillId="0" borderId="0" xfId="1623" applyNumberFormat="1" applyFont="1" applyFill="1" applyBorder="1"/>
    <xf numFmtId="193" fontId="87" fillId="0" borderId="0" xfId="1623" applyNumberFormat="1" applyFont="1" applyFill="1" applyBorder="1" applyAlignment="1">
      <alignment horizontal="right"/>
    </xf>
    <xf numFmtId="169" fontId="49" fillId="0" borderId="17" xfId="1588" applyNumberFormat="1" applyFont="1" applyFill="1" applyBorder="1" applyAlignment="1"/>
    <xf numFmtId="39" fontId="86" fillId="0" borderId="0" xfId="1625" applyNumberFormat="1" applyFont="1" applyFill="1"/>
    <xf numFmtId="165" fontId="49" fillId="0" borderId="0" xfId="1579" quotePrefix="1" applyNumberFormat="1" applyFont="1" applyFill="1" applyAlignment="1">
      <alignment horizontal="right"/>
    </xf>
    <xf numFmtId="166" fontId="51" fillId="0" borderId="0" xfId="1579" applyNumberFormat="1" applyFont="1" applyFill="1" applyAlignment="1">
      <alignment horizontal="centerContinuous"/>
    </xf>
    <xf numFmtId="39" fontId="52" fillId="0" borderId="0" xfId="1623" applyNumberFormat="1" applyFont="1" applyFill="1" applyBorder="1" applyAlignment="1">
      <alignment horizontal="centerContinuous"/>
    </xf>
    <xf numFmtId="39" fontId="92" fillId="0" borderId="4" xfId="1623" applyNumberFormat="1" applyFont="1" applyFill="1" applyBorder="1" applyAlignment="1">
      <alignment horizontal="centerContinuous"/>
    </xf>
    <xf numFmtId="39" fontId="52" fillId="0" borderId="0" xfId="1641" applyNumberFormat="1" applyFont="1" applyFill="1" applyBorder="1" applyAlignment="1" applyProtection="1">
      <alignment horizontal="centerContinuous"/>
    </xf>
    <xf numFmtId="39" fontId="52" fillId="0" borderId="0" xfId="1579" applyNumberFormat="1" applyFont="1" applyFill="1" applyBorder="1" applyAlignment="1" applyProtection="1">
      <alignment horizontal="centerContinuous"/>
    </xf>
    <xf numFmtId="39" fontId="52" fillId="0" borderId="17" xfId="1641" applyNumberFormat="1" applyFont="1" applyFill="1" applyBorder="1" applyAlignment="1">
      <alignment horizontal="center"/>
    </xf>
    <xf numFmtId="202" fontId="49" fillId="0" borderId="0" xfId="1623" applyNumberFormat="1" applyFont="1" applyFill="1" applyBorder="1" applyAlignment="1">
      <alignment horizontal="right" shrinkToFit="1"/>
    </xf>
    <xf numFmtId="39" fontId="51" fillId="0" borderId="0" xfId="1624" applyNumberFormat="1" applyFont="1" applyFill="1" applyBorder="1"/>
    <xf numFmtId="166" fontId="49" fillId="0" borderId="0" xfId="1623" applyNumberFormat="1" applyFont="1" applyFill="1" applyBorder="1" applyAlignment="1">
      <alignment horizontal="centerContinuous"/>
    </xf>
    <xf numFmtId="170" fontId="52" fillId="0" borderId="0" xfId="1623" quotePrefix="1" applyNumberFormat="1" applyFont="1" applyFill="1" applyAlignment="1">
      <alignment horizontal="left"/>
    </xf>
    <xf numFmtId="166" fontId="60" fillId="0" borderId="0" xfId="1623" quotePrefix="1" applyNumberFormat="1" applyFont="1" applyFill="1" applyAlignment="1">
      <alignment horizontal="left"/>
    </xf>
    <xf numFmtId="186" fontId="49" fillId="0" borderId="0" xfId="1579" quotePrefix="1" applyNumberFormat="1" applyFont="1" applyFill="1" applyAlignment="1">
      <alignment horizontal="center"/>
    </xf>
    <xf numFmtId="39" fontId="49" fillId="0" borderId="0" xfId="1579" quotePrefix="1" applyNumberFormat="1" applyFont="1" applyFill="1" applyAlignment="1">
      <alignment horizontal="left"/>
    </xf>
    <xf numFmtId="187" fontId="49" fillId="0" borderId="0" xfId="1623" applyNumberFormat="1" applyFont="1" applyFill="1" applyBorder="1"/>
    <xf numFmtId="187" fontId="51" fillId="0" borderId="0" xfId="1623" applyNumberFormat="1" applyFont="1" applyFill="1" applyBorder="1"/>
    <xf numFmtId="187" fontId="49" fillId="0" borderId="19" xfId="1623" applyNumberFormat="1" applyFont="1" applyFill="1" applyBorder="1"/>
    <xf numFmtId="187" fontId="49" fillId="0" borderId="17" xfId="1624" applyNumberFormat="1" applyFont="1" applyFill="1" applyBorder="1"/>
    <xf numFmtId="187" fontId="51" fillId="0" borderId="0" xfId="1624" applyNumberFormat="1" applyFont="1" applyFill="1" applyBorder="1"/>
    <xf numFmtId="187" fontId="49" fillId="0" borderId="0" xfId="1624" applyNumberFormat="1" applyFont="1" applyFill="1" applyBorder="1"/>
    <xf numFmtId="187" fontId="51" fillId="0" borderId="20" xfId="1623" applyNumberFormat="1" applyFont="1" applyFill="1" applyBorder="1" applyAlignment="1" applyProtection="1"/>
    <xf numFmtId="187" fontId="49" fillId="0" borderId="0" xfId="1638" applyNumberFormat="1" applyFont="1" applyFill="1" applyBorder="1"/>
    <xf numFmtId="170" fontId="49" fillId="0" borderId="17" xfId="1623" applyNumberFormat="1" applyFont="1" applyFill="1" applyBorder="1"/>
    <xf numFmtId="193" fontId="52" fillId="0" borderId="17" xfId="1624" applyNumberFormat="1" applyFont="1" applyFill="1" applyBorder="1" applyAlignment="1" applyProtection="1">
      <alignment horizontal="centerContinuous"/>
    </xf>
    <xf numFmtId="193" fontId="52" fillId="0" borderId="18" xfId="1624" applyNumberFormat="1" applyFont="1" applyFill="1" applyBorder="1" applyAlignment="1">
      <alignment horizontal="center" vertical="center" wrapText="1"/>
    </xf>
    <xf numFmtId="193" fontId="49" fillId="0" borderId="0" xfId="1623" applyNumberFormat="1" applyFont="1" applyFill="1" applyBorder="1" applyAlignment="1">
      <alignment horizontal="right"/>
    </xf>
    <xf numFmtId="39" fontId="49" fillId="0" borderId="0" xfId="1624" applyNumberFormat="1" applyFont="1" applyFill="1"/>
    <xf numFmtId="193" fontId="49" fillId="0" borderId="17" xfId="1623" applyNumberFormat="1" applyFont="1" applyFill="1" applyBorder="1" applyAlignment="1">
      <alignment horizontal="right"/>
    </xf>
    <xf numFmtId="193" fontId="49" fillId="0" borderId="0" xfId="1623" applyNumberFormat="1" applyFont="1" applyFill="1" applyBorder="1" applyAlignment="1">
      <alignment horizontal="centerContinuous"/>
    </xf>
    <xf numFmtId="193" fontId="49" fillId="0" borderId="0" xfId="1579" applyNumberFormat="1" applyFont="1" applyFill="1" applyBorder="1" applyAlignment="1">
      <alignment horizontal="centerContinuous"/>
    </xf>
    <xf numFmtId="193" fontId="49" fillId="0" borderId="0" xfId="1579" applyNumberFormat="1" applyFont="1" applyFill="1" applyAlignment="1">
      <alignment horizontal="centerContinuous"/>
    </xf>
    <xf numFmtId="170" fontId="49" fillId="0" borderId="0" xfId="1623" quotePrefix="1" applyNumberFormat="1" applyFont="1" applyFill="1" applyAlignment="1">
      <alignment horizontal="center"/>
    </xf>
    <xf numFmtId="39" fontId="49" fillId="0" borderId="0" xfId="1623" applyNumberFormat="1" applyFont="1" applyFill="1" applyAlignment="1">
      <alignment horizontal="center"/>
    </xf>
    <xf numFmtId="39" fontId="49" fillId="0" borderId="0" xfId="1623" quotePrefix="1" applyNumberFormat="1" applyFont="1" applyFill="1" applyAlignment="1">
      <alignment horizontal="center"/>
    </xf>
    <xf numFmtId="170" fontId="49" fillId="0" borderId="0" xfId="1623" quotePrefix="1" applyNumberFormat="1" applyFont="1" applyFill="1" applyAlignment="1">
      <alignment horizontal="left"/>
    </xf>
    <xf numFmtId="164" fontId="49" fillId="0" borderId="0" xfId="1579" applyNumberFormat="1" applyFont="1" applyFill="1" applyBorder="1" applyAlignment="1">
      <alignment shrinkToFit="1"/>
    </xf>
    <xf numFmtId="170" fontId="49" fillId="0" borderId="0" xfId="1588" applyNumberFormat="1" applyFont="1" applyFill="1"/>
    <xf numFmtId="193" fontId="49" fillId="0" borderId="18" xfId="1641" applyNumberFormat="1" applyFont="1" applyFill="1" applyBorder="1" applyAlignment="1"/>
    <xf numFmtId="193" fontId="49" fillId="0" borderId="4" xfId="1641" applyNumberFormat="1" applyFont="1" applyFill="1" applyBorder="1" applyAlignment="1"/>
    <xf numFmtId="193" fontId="49" fillId="0" borderId="17" xfId="1641" applyNumberFormat="1" applyFont="1" applyFill="1" applyBorder="1" applyAlignment="1"/>
    <xf numFmtId="193" fontId="49" fillId="0" borderId="20" xfId="1641" applyNumberFormat="1" applyFont="1" applyFill="1" applyBorder="1" applyAlignment="1"/>
    <xf numFmtId="39" fontId="52" fillId="0" borderId="0" xfId="1641" applyNumberFormat="1" applyFont="1" applyFill="1" applyBorder="1" applyAlignment="1"/>
    <xf numFmtId="39" fontId="52" fillId="0" borderId="17" xfId="1641" applyNumberFormat="1" applyFont="1" applyFill="1" applyBorder="1" applyAlignment="1"/>
    <xf numFmtId="39" fontId="52" fillId="0" borderId="0" xfId="1641" applyNumberFormat="1" applyFont="1" applyFill="1" applyBorder="1" applyAlignment="1">
      <alignment horizontal="center"/>
    </xf>
    <xf numFmtId="166" fontId="49" fillId="0" borderId="0" xfId="1623" applyNumberFormat="1" applyFont="1" applyFill="1"/>
    <xf numFmtId="193" fontId="49" fillId="0" borderId="19" xfId="1624" applyNumberFormat="1" applyFont="1" applyFill="1" applyBorder="1"/>
    <xf numFmtId="39" fontId="52" fillId="0" borderId="0" xfId="1623" applyNumberFormat="1" applyFont="1" applyFill="1" applyAlignment="1"/>
    <xf numFmtId="170" fontId="49" fillId="0" borderId="0" xfId="1624" applyNumberFormat="1" applyFont="1" applyFill="1" applyBorder="1"/>
    <xf numFmtId="190" fontId="49" fillId="0" borderId="0" xfId="1641" applyNumberFormat="1" applyFont="1" applyFill="1" applyBorder="1" applyAlignment="1"/>
    <xf numFmtId="166" fontId="49" fillId="0" borderId="0" xfId="1623" applyNumberFormat="1" applyFont="1" applyFill="1" applyAlignment="1"/>
    <xf numFmtId="193" fontId="49" fillId="0" borderId="0" xfId="1588" applyNumberFormat="1" applyFont="1" applyFill="1" applyBorder="1" applyAlignment="1"/>
    <xf numFmtId="193" fontId="49" fillId="0" borderId="0" xfId="1588" applyNumberFormat="1" applyFont="1" applyFill="1" applyAlignment="1"/>
    <xf numFmtId="39" fontId="92" fillId="0" borderId="17" xfId="1623" applyNumberFormat="1" applyFont="1" applyFill="1" applyBorder="1" applyAlignment="1">
      <alignment horizontal="centerContinuous"/>
    </xf>
    <xf numFmtId="4" fontId="49" fillId="0" borderId="0" xfId="1641" quotePrefix="1" applyNumberFormat="1" applyFont="1" applyFill="1" applyBorder="1" applyAlignment="1"/>
    <xf numFmtId="193" fontId="88" fillId="0" borderId="0" xfId="1623" applyNumberFormat="1" applyFont="1" applyFill="1" applyBorder="1" applyAlignment="1"/>
    <xf numFmtId="193" fontId="88" fillId="0" borderId="0" xfId="1579" applyNumberFormat="1" applyFont="1" applyFill="1" applyBorder="1" applyAlignment="1"/>
    <xf numFmtId="193" fontId="88" fillId="0" borderId="0" xfId="1638" quotePrefix="1" applyNumberFormat="1" applyFont="1" applyFill="1" applyBorder="1" applyAlignment="1">
      <alignment horizontal="right"/>
    </xf>
    <xf numFmtId="193" fontId="94" fillId="0" borderId="0" xfId="1623" applyNumberFormat="1" applyFont="1" applyFill="1" applyBorder="1" applyAlignment="1">
      <alignment horizontal="right"/>
    </xf>
    <xf numFmtId="170" fontId="49" fillId="0" borderId="4" xfId="1579" applyNumberFormat="1" applyFont="1" applyFill="1" applyBorder="1" applyAlignment="1" applyProtection="1"/>
    <xf numFmtId="39" fontId="86" fillId="0" borderId="0" xfId="1579" applyNumberFormat="1" applyFont="1" applyFill="1" applyAlignment="1"/>
    <xf numFmtId="39" fontId="49" fillId="0" borderId="0" xfId="2098" applyNumberFormat="1" applyFont="1"/>
    <xf numFmtId="39" fontId="49" fillId="0" borderId="0" xfId="2645" applyFont="1"/>
    <xf numFmtId="0" fontId="51" fillId="0" borderId="0" xfId="2098" applyFont="1"/>
    <xf numFmtId="0" fontId="51" fillId="0" borderId="0" xfId="2098" applyFont="1" applyAlignment="1">
      <alignment horizontal="left"/>
    </xf>
    <xf numFmtId="180" fontId="51" fillId="0" borderId="0" xfId="2098" applyNumberFormat="1" applyFont="1"/>
    <xf numFmtId="185" fontId="51" fillId="0" borderId="0" xfId="2098" applyNumberFormat="1" applyFont="1"/>
    <xf numFmtId="187" fontId="51" fillId="0" borderId="0" xfId="2098" applyNumberFormat="1" applyFont="1"/>
    <xf numFmtId="0" fontId="93" fillId="0" borderId="0" xfId="2098" applyFont="1"/>
    <xf numFmtId="39" fontId="52" fillId="0" borderId="0" xfId="2098" applyNumberFormat="1" applyFont="1"/>
    <xf numFmtId="39" fontId="51" fillId="0" borderId="0" xfId="2098" applyNumberFormat="1" applyFont="1"/>
    <xf numFmtId="39" fontId="51" fillId="0" borderId="0" xfId="2645" applyFont="1"/>
    <xf numFmtId="39" fontId="49" fillId="0" borderId="0" xfId="2645" applyFont="1" applyAlignment="1">
      <alignment horizontal="left"/>
    </xf>
    <xf numFmtId="170" fontId="49" fillId="0" borderId="0" xfId="2645" applyNumberFormat="1" applyFont="1"/>
    <xf numFmtId="170" fontId="49" fillId="0" borderId="0" xfId="2098" applyNumberFormat="1" applyFont="1"/>
    <xf numFmtId="170" fontId="49" fillId="0" borderId="0" xfId="2645" quotePrefix="1" applyNumberFormat="1" applyFont="1" applyAlignment="1">
      <alignment horizontal="center"/>
    </xf>
    <xf numFmtId="170" fontId="49" fillId="0" borderId="0" xfId="2645" applyNumberFormat="1" applyFont="1" applyAlignment="1">
      <alignment horizontal="right"/>
    </xf>
    <xf numFmtId="39" fontId="49" fillId="0" borderId="0" xfId="2098" applyNumberFormat="1" applyFont="1" applyAlignment="1">
      <alignment horizontal="right"/>
    </xf>
    <xf numFmtId="166" fontId="51" fillId="0" borderId="0" xfId="2098" applyNumberFormat="1" applyFont="1"/>
    <xf numFmtId="166" fontId="51" fillId="0" borderId="0" xfId="2098" applyNumberFormat="1" applyFont="1" applyAlignment="1">
      <alignment horizontal="left"/>
    </xf>
    <xf numFmtId="166" fontId="51" fillId="0" borderId="0" xfId="2098" applyNumberFormat="1" applyFont="1" applyAlignment="1">
      <alignment horizontal="centerContinuous"/>
    </xf>
    <xf numFmtId="166" fontId="50" fillId="0" borderId="0" xfId="2098" applyNumberFormat="1" applyFont="1"/>
    <xf numFmtId="39" fontId="50" fillId="0" borderId="0" xfId="2098" applyNumberFormat="1" applyFont="1"/>
    <xf numFmtId="166" fontId="50" fillId="0" borderId="0" xfId="2098" applyNumberFormat="1" applyFont="1" applyAlignment="1">
      <alignment horizontal="center" vertical="center"/>
    </xf>
    <xf numFmtId="166" fontId="51" fillId="0" borderId="0" xfId="2098" applyNumberFormat="1" applyFont="1" applyAlignment="1">
      <alignment horizontal="center"/>
    </xf>
    <xf numFmtId="39" fontId="49" fillId="0" borderId="0" xfId="2098" applyNumberFormat="1" applyFont="1" applyAlignment="1">
      <alignment horizontal="centerContinuous"/>
    </xf>
    <xf numFmtId="166" fontId="49" fillId="0" borderId="0" xfId="2098" applyNumberFormat="1" applyFont="1"/>
    <xf numFmtId="193" fontId="49" fillId="0" borderId="0" xfId="2098" applyNumberFormat="1" applyFont="1"/>
    <xf numFmtId="166" fontId="52" fillId="0" borderId="0" xfId="2098" applyNumberFormat="1" applyFont="1"/>
    <xf numFmtId="193" fontId="58" fillId="0" borderId="0" xfId="2160" applyNumberFormat="1" applyFont="1" applyAlignment="1">
      <alignment horizontal="right"/>
    </xf>
    <xf numFmtId="193" fontId="58" fillId="0" borderId="4" xfId="2160" applyNumberFormat="1" applyFont="1" applyBorder="1" applyAlignment="1">
      <alignment horizontal="right"/>
    </xf>
    <xf numFmtId="193" fontId="58" fillId="0" borderId="18" xfId="2160" applyNumberFormat="1" applyFont="1" applyBorder="1" applyAlignment="1">
      <alignment horizontal="right"/>
    </xf>
    <xf numFmtId="193" fontId="58" fillId="0" borderId="0" xfId="2160" applyNumberFormat="1" applyFont="1" applyAlignment="1">
      <alignment horizontal="right" vertical="center"/>
    </xf>
    <xf numFmtId="0" fontId="58" fillId="0" borderId="0" xfId="2160" applyFont="1"/>
    <xf numFmtId="193" fontId="58" fillId="0" borderId="21" xfId="2160" applyNumberFormat="1" applyFont="1" applyBorder="1" applyAlignment="1">
      <alignment horizontal="right"/>
    </xf>
    <xf numFmtId="4" fontId="58" fillId="0" borderId="0" xfId="2160" applyNumberFormat="1" applyFont="1"/>
    <xf numFmtId="193" fontId="49" fillId="0" borderId="0" xfId="2645" applyNumberFormat="1" applyFont="1"/>
    <xf numFmtId="193" fontId="49" fillId="0" borderId="18" xfId="2645" applyNumberFormat="1" applyFont="1" applyBorder="1"/>
    <xf numFmtId="169" fontId="49" fillId="0" borderId="0" xfId="2098" applyNumberFormat="1" applyFont="1"/>
    <xf numFmtId="39" fontId="51" fillId="0" borderId="0" xfId="2645" quotePrefix="1" applyFont="1" applyAlignment="1">
      <alignment horizontal="right"/>
    </xf>
    <xf numFmtId="170" fontId="49" fillId="0" borderId="0" xfId="0" applyNumberFormat="1" applyFont="1"/>
    <xf numFmtId="193" fontId="49" fillId="0" borderId="0" xfId="2098" quotePrefix="1" applyNumberFormat="1" applyFont="1" applyAlignment="1">
      <alignment horizontal="right"/>
    </xf>
    <xf numFmtId="193" fontId="51" fillId="0" borderId="0" xfId="2098" applyNumberFormat="1" applyFont="1"/>
    <xf numFmtId="39" fontId="51" fillId="0" borderId="0" xfId="2098" applyNumberFormat="1" applyFont="1" applyAlignment="1">
      <alignment horizontal="center"/>
    </xf>
    <xf numFmtId="0" fontId="86" fillId="0" borderId="0" xfId="2669" applyFont="1"/>
    <xf numFmtId="43" fontId="51" fillId="0" borderId="0" xfId="2670" applyFont="1" applyFill="1" applyBorder="1"/>
    <xf numFmtId="0" fontId="86" fillId="0" borderId="0" xfId="2669" applyFont="1" applyAlignment="1">
      <alignment horizontal="left"/>
    </xf>
    <xf numFmtId="0" fontId="95" fillId="0" borderId="0" xfId="2669" applyFont="1" applyAlignment="1">
      <alignment horizontal="left"/>
    </xf>
    <xf numFmtId="166" fontId="51" fillId="0" borderId="0" xfId="2645" applyNumberFormat="1" applyFont="1"/>
    <xf numFmtId="170" fontId="49" fillId="0" borderId="0" xfId="2645" quotePrefix="1" applyNumberFormat="1" applyFont="1" applyAlignment="1">
      <alignment horizontal="right"/>
    </xf>
    <xf numFmtId="170" fontId="49" fillId="0" borderId="17" xfId="2645" quotePrefix="1" applyNumberFormat="1" applyFont="1" applyBorder="1" applyAlignment="1">
      <alignment horizontal="right"/>
    </xf>
    <xf numFmtId="193" fontId="49" fillId="0" borderId="17" xfId="2098" applyNumberFormat="1" applyFont="1" applyBorder="1"/>
    <xf numFmtId="39" fontId="49" fillId="0" borderId="17" xfId="2098" applyNumberFormat="1" applyFont="1" applyBorder="1"/>
    <xf numFmtId="192" fontId="51" fillId="0" borderId="0" xfId="2075" applyNumberFormat="1" applyFont="1"/>
    <xf numFmtId="192" fontId="51" fillId="0" borderId="0" xfId="2075" applyNumberFormat="1" applyFont="1" applyAlignment="1">
      <alignment horizontal="right"/>
    </xf>
    <xf numFmtId="193" fontId="51" fillId="0" borderId="0" xfId="2075" applyNumberFormat="1" applyFont="1" applyAlignment="1">
      <alignment horizontal="center"/>
    </xf>
    <xf numFmtId="193" fontId="51" fillId="0" borderId="0" xfId="2645" applyNumberFormat="1" applyFont="1" applyAlignment="1">
      <alignment horizontal="center"/>
    </xf>
    <xf numFmtId="193" fontId="51" fillId="0" borderId="0" xfId="2075" applyNumberFormat="1" applyFont="1"/>
    <xf numFmtId="193" fontId="49" fillId="0" borderId="0" xfId="2075" applyNumberFormat="1" applyFont="1"/>
    <xf numFmtId="193" fontId="49" fillId="0" borderId="17" xfId="2075" applyNumberFormat="1" applyFont="1" applyBorder="1"/>
    <xf numFmtId="193" fontId="86" fillId="0" borderId="0" xfId="2075" applyNumberFormat="1" applyFont="1"/>
    <xf numFmtId="41" fontId="49" fillId="0" borderId="0" xfId="2645" applyNumberFormat="1" applyFont="1"/>
    <xf numFmtId="39" fontId="49" fillId="0" borderId="0" xfId="2075" applyNumberFormat="1" applyFont="1"/>
    <xf numFmtId="39" fontId="51" fillId="0" borderId="0" xfId="2075" applyNumberFormat="1" applyFont="1" applyAlignment="1">
      <alignment horizontal="center"/>
    </xf>
    <xf numFmtId="41" fontId="49" fillId="0" borderId="0" xfId="2645" quotePrefix="1" applyNumberFormat="1" applyFont="1"/>
    <xf numFmtId="39" fontId="51" fillId="0" borderId="0" xfId="2645" applyFont="1" applyAlignment="1">
      <alignment horizontal="center"/>
    </xf>
    <xf numFmtId="165" fontId="51" fillId="0" borderId="0" xfId="2075" applyNumberFormat="1" applyFont="1"/>
    <xf numFmtId="165" fontId="51" fillId="0" borderId="0" xfId="2645" applyNumberFormat="1" applyFont="1"/>
    <xf numFmtId="165" fontId="51" fillId="0" borderId="17" xfId="2075" applyNumberFormat="1" applyFont="1" applyBorder="1"/>
    <xf numFmtId="170" fontId="51" fillId="0" borderId="0" xfId="2075" applyNumberFormat="1" applyFont="1"/>
    <xf numFmtId="165" fontId="49" fillId="0" borderId="0" xfId="2075" applyNumberFormat="1" applyFont="1"/>
    <xf numFmtId="165" fontId="49" fillId="0" borderId="17" xfId="2075" applyNumberFormat="1" applyFont="1" applyBorder="1"/>
    <xf numFmtId="39" fontId="49" fillId="0" borderId="0" xfId="2098" applyNumberFormat="1" applyFont="1" applyAlignment="1">
      <alignment horizontal="center"/>
    </xf>
    <xf numFmtId="39" fontId="97" fillId="0" borderId="0" xfId="2098" applyNumberFormat="1" applyFont="1" applyAlignment="1">
      <alignment horizontal="center"/>
    </xf>
    <xf numFmtId="37" fontId="49" fillId="0" borderId="0" xfId="2645" applyNumberFormat="1" applyFont="1" applyAlignment="1">
      <alignment horizontal="center"/>
    </xf>
    <xf numFmtId="166" fontId="51" fillId="0" borderId="0" xfId="2645" quotePrefix="1" applyNumberFormat="1" applyFont="1" applyAlignment="1">
      <alignment horizontal="left"/>
    </xf>
    <xf numFmtId="165" fontId="86" fillId="0" borderId="0" xfId="2669" applyNumberFormat="1" applyFont="1"/>
    <xf numFmtId="43" fontId="86" fillId="0" borderId="0" xfId="2669" applyNumberFormat="1" applyFont="1"/>
    <xf numFmtId="166" fontId="49" fillId="0" borderId="0" xfId="2645" quotePrefix="1" applyNumberFormat="1" applyFont="1" applyAlignment="1">
      <alignment horizontal="left"/>
    </xf>
    <xf numFmtId="164" fontId="49" fillId="0" borderId="0" xfId="2098" applyNumberFormat="1" applyFont="1"/>
    <xf numFmtId="164" fontId="51" fillId="0" borderId="19" xfId="1579" applyNumberFormat="1" applyFont="1" applyFill="1" applyBorder="1"/>
    <xf numFmtId="172" fontId="51" fillId="0" borderId="0" xfId="1638" quotePrefix="1" applyNumberFormat="1" applyFont="1" applyFill="1" applyAlignment="1">
      <alignment horizontal="right"/>
    </xf>
    <xf numFmtId="184" fontId="51" fillId="0" borderId="0" xfId="1638" quotePrefix="1" applyNumberFormat="1" applyFont="1" applyFill="1" applyAlignment="1">
      <alignment horizontal="right"/>
    </xf>
    <xf numFmtId="39" fontId="97" fillId="0" borderId="0" xfId="2645" applyFont="1"/>
    <xf numFmtId="39" fontId="97" fillId="0" borderId="0" xfId="0" applyNumberFormat="1" applyFont="1"/>
    <xf numFmtId="205" fontId="51" fillId="0" borderId="0" xfId="1579" quotePrefix="1" applyNumberFormat="1" applyFont="1" applyFill="1" applyAlignment="1">
      <alignment horizontal="right"/>
    </xf>
    <xf numFmtId="193" fontId="52" fillId="0" borderId="0" xfId="2098" quotePrefix="1" applyNumberFormat="1" applyFont="1" applyAlignment="1">
      <alignment horizontal="center"/>
    </xf>
    <xf numFmtId="39" fontId="88" fillId="0" borderId="0" xfId="2098" applyNumberFormat="1" applyFont="1"/>
    <xf numFmtId="193" fontId="49" fillId="0" borderId="4" xfId="1579" applyNumberFormat="1" applyFont="1" applyFill="1" applyBorder="1" applyAlignment="1">
      <alignment horizontal="right"/>
    </xf>
    <xf numFmtId="39" fontId="56" fillId="0" borderId="0" xfId="2098" applyNumberFormat="1" applyFont="1"/>
    <xf numFmtId="193" fontId="49" fillId="0" borderId="21" xfId="2098" applyNumberFormat="1" applyFont="1" applyBorder="1"/>
    <xf numFmtId="193" fontId="49" fillId="0" borderId="0" xfId="2160" applyNumberFormat="1" applyFont="1" applyAlignment="1">
      <alignment horizontal="right"/>
    </xf>
    <xf numFmtId="170" fontId="52" fillId="0" borderId="0" xfId="2160" applyNumberFormat="1" applyFont="1" applyAlignment="1">
      <alignment horizontal="centerContinuous"/>
    </xf>
    <xf numFmtId="39" fontId="52" fillId="0" borderId="4" xfId="2160" applyNumberFormat="1" applyFont="1" applyBorder="1" applyAlignment="1">
      <alignment horizontal="center" vertical="center" wrapText="1"/>
    </xf>
    <xf numFmtId="193" fontId="49" fillId="0" borderId="0" xfId="2160" applyNumberFormat="1" applyFont="1" applyAlignment="1">
      <alignment horizontal="center" vertical="center" wrapText="1"/>
    </xf>
    <xf numFmtId="193" fontId="49" fillId="0" borderId="0" xfId="2160" applyNumberFormat="1" applyFont="1"/>
    <xf numFmtId="39" fontId="49" fillId="0" borderId="0" xfId="2160" applyNumberFormat="1" applyFont="1"/>
    <xf numFmtId="39" fontId="56" fillId="0" borderId="0" xfId="2160" applyNumberFormat="1" applyFont="1"/>
    <xf numFmtId="193" fontId="49" fillId="0" borderId="17" xfId="2160" applyNumberFormat="1" applyFont="1" applyBorder="1" applyAlignment="1">
      <alignment horizontal="right"/>
    </xf>
    <xf numFmtId="193" fontId="49" fillId="0" borderId="4" xfId="2160" applyNumberFormat="1" applyFont="1" applyBorder="1" applyAlignment="1">
      <alignment vertical="center"/>
    </xf>
    <xf numFmtId="193" fontId="49" fillId="0" borderId="18" xfId="2160" applyNumberFormat="1" applyFont="1" applyBorder="1" applyAlignment="1">
      <alignment horizontal="right"/>
    </xf>
    <xf numFmtId="193" fontId="49" fillId="0" borderId="4" xfId="2160" applyNumberFormat="1" applyFont="1" applyBorder="1" applyAlignment="1">
      <alignment horizontal="right"/>
    </xf>
    <xf numFmtId="193" fontId="49" fillId="0" borderId="20" xfId="2160" applyNumberFormat="1" applyFont="1" applyBorder="1"/>
    <xf numFmtId="193" fontId="49" fillId="0" borderId="21" xfId="2160" applyNumberFormat="1" applyFont="1" applyBorder="1"/>
    <xf numFmtId="39" fontId="49" fillId="0" borderId="0" xfId="2645" applyFont="1" applyAlignment="1">
      <alignment horizontal="centerContinuous"/>
    </xf>
    <xf numFmtId="39" fontId="52" fillId="0" borderId="0" xfId="0" applyNumberFormat="1" applyFont="1" applyAlignment="1">
      <alignment horizontal="right"/>
    </xf>
    <xf numFmtId="166" fontId="52" fillId="0" borderId="0" xfId="1641" applyNumberFormat="1" applyFont="1" applyFill="1" applyBorder="1" applyAlignment="1">
      <alignment horizontal="center"/>
    </xf>
    <xf numFmtId="39" fontId="49" fillId="0" borderId="0" xfId="1623" applyNumberFormat="1" applyFont="1" applyFill="1" applyBorder="1" applyAlignment="1"/>
    <xf numFmtId="39" fontId="49" fillId="0" borderId="0" xfId="1641" applyNumberFormat="1" applyFont="1" applyFill="1" applyBorder="1" applyAlignment="1">
      <alignment horizontal="center"/>
    </xf>
    <xf numFmtId="193" fontId="49" fillId="0" borderId="19" xfId="1641" applyNumberFormat="1" applyFont="1" applyFill="1" applyBorder="1" applyAlignment="1"/>
    <xf numFmtId="166" fontId="49" fillId="0" borderId="0" xfId="2645" quotePrefix="1" applyNumberFormat="1" applyFont="1" applyAlignment="1">
      <alignment horizontal="center"/>
    </xf>
    <xf numFmtId="39" fontId="91" fillId="0" borderId="0" xfId="2098" applyNumberFormat="1" applyFont="1"/>
    <xf numFmtId="170" fontId="51" fillId="0" borderId="0" xfId="0" applyNumberFormat="1" applyFont="1"/>
    <xf numFmtId="166" fontId="49" fillId="0" borderId="0" xfId="2645" quotePrefix="1" applyNumberFormat="1" applyFont="1" applyAlignment="1">
      <alignment horizontal="centerContinuous"/>
    </xf>
    <xf numFmtId="39" fontId="52" fillId="0" borderId="0" xfId="2645" applyFont="1"/>
    <xf numFmtId="166" fontId="51" fillId="0" borderId="0" xfId="0" applyNumberFormat="1" applyFont="1"/>
    <xf numFmtId="0" fontId="51" fillId="0" borderId="0" xfId="2097" applyFont="1" applyAlignment="1">
      <alignment horizontal="left" indent="1"/>
    </xf>
    <xf numFmtId="0" fontId="51" fillId="0" borderId="0" xfId="2097" applyFont="1"/>
    <xf numFmtId="0" fontId="51" fillId="0" borderId="0" xfId="2097" applyFont="1" applyAlignment="1">
      <alignment horizontal="center"/>
    </xf>
    <xf numFmtId="0" fontId="51" fillId="0" borderId="0" xfId="2631" applyFont="1"/>
    <xf numFmtId="191" fontId="51" fillId="0" borderId="0" xfId="2097" quotePrefix="1" applyNumberFormat="1" applyFont="1" applyAlignment="1">
      <alignment horizontal="center" wrapText="1"/>
    </xf>
    <xf numFmtId="39" fontId="50" fillId="0" borderId="0" xfId="2645" applyFont="1"/>
    <xf numFmtId="39" fontId="50" fillId="0" borderId="17" xfId="2645" applyFont="1" applyBorder="1"/>
    <xf numFmtId="39" fontId="52" fillId="0" borderId="17" xfId="2098" quotePrefix="1" applyNumberFormat="1" applyFont="1" applyBorder="1" applyAlignment="1">
      <alignment horizontal="center"/>
    </xf>
    <xf numFmtId="39" fontId="52" fillId="0" borderId="0" xfId="2098" applyNumberFormat="1" applyFont="1" applyAlignment="1">
      <alignment horizontal="center"/>
    </xf>
    <xf numFmtId="39" fontId="52" fillId="0" borderId="0" xfId="0" applyNumberFormat="1" applyFont="1"/>
    <xf numFmtId="39" fontId="52" fillId="0" borderId="0" xfId="2098" quotePrefix="1" applyNumberFormat="1" applyFont="1" applyAlignment="1">
      <alignment horizontal="center"/>
    </xf>
    <xf numFmtId="39" fontId="68" fillId="0" borderId="0" xfId="2645" applyFont="1" applyAlignment="1">
      <alignment horizontal="left" indent="1"/>
    </xf>
    <xf numFmtId="39" fontId="50" fillId="0" borderId="0" xfId="2645" quotePrefix="1" applyFont="1" applyAlignment="1">
      <alignment horizontal="center"/>
    </xf>
    <xf numFmtId="39" fontId="51" fillId="0" borderId="0" xfId="2645" applyFont="1" applyAlignment="1">
      <alignment horizontal="left" indent="1"/>
    </xf>
    <xf numFmtId="39" fontId="51" fillId="0" borderId="0" xfId="2645" applyFont="1" applyAlignment="1">
      <alignment horizontal="centerContinuous"/>
    </xf>
    <xf numFmtId="39" fontId="51" fillId="0" borderId="0" xfId="2645" applyFont="1" applyAlignment="1">
      <alignment shrinkToFit="1"/>
    </xf>
    <xf numFmtId="39" fontId="28" fillId="0" borderId="0" xfId="2098" applyNumberFormat="1" applyFont="1"/>
    <xf numFmtId="39" fontId="51" fillId="0" borderId="0" xfId="2645" applyFont="1" applyAlignment="1">
      <alignment horizontal="left" shrinkToFit="1"/>
    </xf>
    <xf numFmtId="39" fontId="28" fillId="0" borderId="0" xfId="2645" applyFont="1" applyAlignment="1">
      <alignment horizontal="left" indent="1"/>
    </xf>
    <xf numFmtId="39" fontId="28" fillId="0" borderId="0" xfId="2645" applyFont="1"/>
    <xf numFmtId="204" fontId="51" fillId="0" borderId="0" xfId="2098" applyNumberFormat="1" applyFont="1" applyAlignment="1">
      <alignment horizontal="centerContinuous"/>
    </xf>
    <xf numFmtId="39" fontId="51" fillId="0" borderId="0" xfId="0" applyNumberFormat="1" applyFont="1"/>
    <xf numFmtId="174" fontId="51" fillId="0" borderId="0" xfId="0" applyNumberFormat="1" applyFont="1"/>
    <xf numFmtId="0" fontId="49" fillId="0" borderId="0" xfId="2098" applyFont="1"/>
    <xf numFmtId="39" fontId="49" fillId="0" borderId="0" xfId="0" applyNumberFormat="1" applyFont="1"/>
    <xf numFmtId="185" fontId="49" fillId="0" borderId="0" xfId="2098" applyNumberFormat="1" applyFont="1"/>
    <xf numFmtId="180" fontId="49" fillId="0" borderId="0" xfId="2098" applyNumberFormat="1" applyFont="1"/>
    <xf numFmtId="39" fontId="51" fillId="0" borderId="0" xfId="2644" applyNumberFormat="1" applyFont="1"/>
    <xf numFmtId="166" fontId="50" fillId="0" borderId="0" xfId="2098" applyNumberFormat="1" applyFont="1" applyAlignment="1">
      <alignment horizontal="right"/>
    </xf>
    <xf numFmtId="166" fontId="50" fillId="0" borderId="0" xfId="2098" applyNumberFormat="1" applyFont="1" applyAlignment="1">
      <alignment horizontal="centerContinuous"/>
    </xf>
    <xf numFmtId="39" fontId="52" fillId="0" borderId="17" xfId="2098" applyNumberFormat="1" applyFont="1" applyBorder="1" applyAlignment="1">
      <alignment horizontal="centerContinuous"/>
    </xf>
    <xf numFmtId="39" fontId="52" fillId="0" borderId="4" xfId="2098" applyNumberFormat="1" applyFont="1" applyBorder="1" applyAlignment="1">
      <alignment horizontal="center"/>
    </xf>
    <xf numFmtId="39" fontId="52" fillId="0" borderId="4" xfId="2098" applyNumberFormat="1" applyFont="1" applyBorder="1"/>
    <xf numFmtId="166" fontId="50" fillId="0" borderId="0" xfId="2645" applyNumberFormat="1" applyFont="1"/>
    <xf numFmtId="166" fontId="50" fillId="0" borderId="0" xfId="2098" quotePrefix="1" applyNumberFormat="1" applyFont="1" applyAlignment="1">
      <alignment horizontal="center"/>
    </xf>
    <xf numFmtId="166" fontId="49" fillId="0" borderId="0" xfId="2645" applyNumberFormat="1" applyFont="1"/>
    <xf numFmtId="39" fontId="52" fillId="0" borderId="17" xfId="2645" applyFont="1" applyBorder="1" applyAlignment="1">
      <alignment horizontal="centerContinuous"/>
    </xf>
    <xf numFmtId="192" fontId="49" fillId="0" borderId="0" xfId="2075" applyNumberFormat="1" applyFont="1"/>
    <xf numFmtId="193" fontId="52" fillId="0" borderId="0" xfId="2075" applyNumberFormat="1" applyFont="1"/>
    <xf numFmtId="193" fontId="52" fillId="0" borderId="18" xfId="2075" applyNumberFormat="1" applyFont="1" applyBorder="1"/>
    <xf numFmtId="193" fontId="52" fillId="0" borderId="19" xfId="2075" applyNumberFormat="1" applyFont="1" applyBorder="1"/>
    <xf numFmtId="39" fontId="51" fillId="0" borderId="0" xfId="2075" applyNumberFormat="1" applyFont="1"/>
    <xf numFmtId="0" fontId="49" fillId="0" borderId="0" xfId="2160" applyFont="1"/>
    <xf numFmtId="170" fontId="49" fillId="0" borderId="0" xfId="2160" applyNumberFormat="1" applyFont="1"/>
    <xf numFmtId="170" fontId="49" fillId="0" borderId="0" xfId="2160" applyNumberFormat="1" applyFont="1" applyAlignment="1">
      <alignment horizontal="center" wrapText="1"/>
    </xf>
    <xf numFmtId="170" fontId="56" fillId="0" borderId="0" xfId="2160" applyNumberFormat="1" applyFont="1"/>
    <xf numFmtId="166" fontId="56" fillId="0" borderId="0" xfId="2098" applyNumberFormat="1" applyFont="1"/>
    <xf numFmtId="166" fontId="52" fillId="0" borderId="0" xfId="2645" applyNumberFormat="1" applyFont="1"/>
    <xf numFmtId="39" fontId="52" fillId="0" borderId="0" xfId="2098" applyNumberFormat="1" applyFont="1" applyAlignment="1">
      <alignment horizontal="right"/>
    </xf>
    <xf numFmtId="166" fontId="49" fillId="0" borderId="0" xfId="2098" applyNumberFormat="1" applyFont="1" applyAlignment="1">
      <alignment horizontal="centerContinuous"/>
    </xf>
    <xf numFmtId="39" fontId="49" fillId="0" borderId="0" xfId="2126" applyNumberFormat="1" applyFont="1" applyAlignment="1">
      <alignment horizontal="left"/>
    </xf>
    <xf numFmtId="193" fontId="49" fillId="0" borderId="0" xfId="2098" quotePrefix="1" applyNumberFormat="1" applyFont="1" applyAlignment="1">
      <alignment horizontal="center"/>
    </xf>
    <xf numFmtId="193" fontId="49" fillId="0" borderId="0" xfId="2098" quotePrefix="1" applyNumberFormat="1" applyFont="1"/>
    <xf numFmtId="39" fontId="49" fillId="0" borderId="0" xfId="2645" applyFont="1" applyAlignment="1">
      <alignment horizontal="center"/>
    </xf>
    <xf numFmtId="0" fontId="51" fillId="0" borderId="0" xfId="0" applyFont="1"/>
    <xf numFmtId="37" fontId="49" fillId="0" borderId="19" xfId="2098" applyNumberFormat="1" applyFont="1" applyBorder="1" applyAlignment="1">
      <alignment horizontal="center"/>
    </xf>
    <xf numFmtId="39" fontId="49" fillId="0" borderId="19" xfId="1579" applyNumberFormat="1" applyFont="1" applyFill="1" applyBorder="1" applyAlignment="1">
      <alignment horizontal="center"/>
    </xf>
    <xf numFmtId="39" fontId="49" fillId="0" borderId="19" xfId="2098" applyNumberFormat="1" applyFont="1" applyBorder="1" applyAlignment="1">
      <alignment horizontal="right"/>
    </xf>
    <xf numFmtId="0" fontId="54" fillId="0" borderId="0" xfId="0" applyFont="1"/>
    <xf numFmtId="2" fontId="51" fillId="0" borderId="0" xfId="2098" applyNumberFormat="1" applyFont="1"/>
    <xf numFmtId="0" fontId="51" fillId="0" borderId="0" xfId="2098" applyFont="1" applyAlignment="1">
      <alignment horizontal="center"/>
    </xf>
    <xf numFmtId="0" fontId="91" fillId="0" borderId="0" xfId="2098" applyFont="1"/>
    <xf numFmtId="0" fontId="52" fillId="0" borderId="0" xfId="2098" applyFont="1"/>
    <xf numFmtId="167" fontId="51" fillId="0" borderId="0" xfId="2098" applyNumberFormat="1" applyFont="1"/>
    <xf numFmtId="203" fontId="51" fillId="0" borderId="0" xfId="2098" applyNumberFormat="1" applyFont="1"/>
    <xf numFmtId="0" fontId="56" fillId="0" borderId="0" xfId="2098" applyFont="1"/>
    <xf numFmtId="165" fontId="88" fillId="0" borderId="0" xfId="1579" applyNumberFormat="1" applyFont="1" applyFill="1"/>
    <xf numFmtId="0" fontId="86" fillId="0" borderId="0" xfId="2797" applyFont="1" applyAlignment="1">
      <alignment horizontal="center"/>
    </xf>
    <xf numFmtId="0" fontId="86" fillId="0" borderId="0" xfId="2797" applyFont="1"/>
    <xf numFmtId="0" fontId="95" fillId="0" borderId="0" xfId="2797" applyFont="1"/>
    <xf numFmtId="0" fontId="51" fillId="0" borderId="0" xfId="2797" applyFont="1"/>
    <xf numFmtId="39" fontId="49" fillId="0" borderId="0" xfId="2645" applyFont="1" applyAlignment="1">
      <alignment horizontal="left" indent="2"/>
    </xf>
    <xf numFmtId="193" fontId="49" fillId="0" borderId="19" xfId="2098" applyNumberFormat="1" applyFont="1" applyBorder="1"/>
    <xf numFmtId="193" fontId="49" fillId="0" borderId="17" xfId="2645" applyNumberFormat="1" applyFont="1" applyBorder="1"/>
    <xf numFmtId="193" fontId="49" fillId="0" borderId="20" xfId="2645" applyNumberFormat="1" applyFont="1" applyBorder="1"/>
    <xf numFmtId="193" fontId="49" fillId="0" borderId="20" xfId="2645" applyNumberFormat="1" applyFont="1" applyBorder="1" applyAlignment="1">
      <alignment horizontal="right"/>
    </xf>
    <xf numFmtId="193" fontId="49" fillId="0" borderId="0" xfId="2098" applyNumberFormat="1" applyFont="1" applyAlignment="1">
      <alignment horizontal="right"/>
    </xf>
    <xf numFmtId="193" fontId="49" fillId="0" borderId="0" xfId="2645" applyNumberFormat="1" applyFont="1" applyAlignment="1">
      <alignment horizontal="right"/>
    </xf>
    <xf numFmtId="37" fontId="49" fillId="0" borderId="0" xfId="2098" applyNumberFormat="1" applyFont="1" applyAlignment="1">
      <alignment horizontal="center"/>
    </xf>
    <xf numFmtId="39" fontId="52" fillId="0" borderId="17" xfId="2098" applyNumberFormat="1" applyFont="1" applyBorder="1"/>
    <xf numFmtId="39" fontId="52" fillId="0" borderId="18" xfId="2098" applyNumberFormat="1" applyFont="1" applyBorder="1" applyAlignment="1">
      <alignment horizontal="center"/>
    </xf>
    <xf numFmtId="166" fontId="57" fillId="0" borderId="0" xfId="2098" applyNumberFormat="1" applyFont="1"/>
    <xf numFmtId="166" fontId="59" fillId="0" borderId="0" xfId="2645" applyNumberFormat="1" applyFont="1"/>
    <xf numFmtId="39" fontId="59" fillId="0" borderId="0" xfId="0" applyNumberFormat="1" applyFont="1"/>
    <xf numFmtId="39" fontId="49" fillId="0" borderId="0" xfId="2645" applyFont="1" applyAlignment="1">
      <alignment horizontal="left" indent="6"/>
    </xf>
    <xf numFmtId="39" fontId="49" fillId="0" borderId="0" xfId="2645" applyFont="1" applyAlignment="1">
      <alignment horizontal="left" indent="3"/>
    </xf>
    <xf numFmtId="184" fontId="51" fillId="0" borderId="0" xfId="0" applyNumberFormat="1" applyFont="1"/>
    <xf numFmtId="0" fontId="86" fillId="0" borderId="0" xfId="2797" quotePrefix="1" applyFont="1" applyAlignment="1">
      <alignment horizontal="centerContinuous"/>
    </xf>
    <xf numFmtId="0" fontId="86" fillId="0" borderId="0" xfId="2797" applyFont="1" applyAlignment="1">
      <alignment horizontal="centerContinuous"/>
    </xf>
    <xf numFmtId="0" fontId="86" fillId="0" borderId="0" xfId="2669" quotePrefix="1" applyFont="1" applyAlignment="1">
      <alignment horizontal="centerContinuous"/>
    </xf>
    <xf numFmtId="0" fontId="86" fillId="0" borderId="0" xfId="2669" applyFont="1" applyAlignment="1">
      <alignment horizontal="centerContinuous"/>
    </xf>
    <xf numFmtId="0" fontId="95" fillId="0" borderId="0" xfId="2669" applyFont="1"/>
    <xf numFmtId="0" fontId="95" fillId="0" borderId="0" xfId="2669" applyFont="1" applyAlignment="1">
      <alignment horizontal="right"/>
    </xf>
    <xf numFmtId="0" fontId="96" fillId="0" borderId="0" xfId="2669" applyFont="1"/>
    <xf numFmtId="0" fontId="95" fillId="0" borderId="17" xfId="2669" applyFont="1" applyBorder="1" applyAlignment="1">
      <alignment horizontal="centerContinuous"/>
    </xf>
    <xf numFmtId="0" fontId="95" fillId="0" borderId="4" xfId="2669" applyFont="1" applyBorder="1" applyAlignment="1">
      <alignment horizontal="centerContinuous"/>
    </xf>
    <xf numFmtId="0" fontId="95" fillId="0" borderId="18" xfId="2669" applyFont="1" applyBorder="1"/>
    <xf numFmtId="0" fontId="95" fillId="0" borderId="4" xfId="2669" applyFont="1" applyBorder="1" applyAlignment="1">
      <alignment horizontal="center"/>
    </xf>
    <xf numFmtId="0" fontId="50" fillId="0" borderId="0" xfId="2669" applyFont="1" applyAlignment="1">
      <alignment horizontal="center"/>
    </xf>
    <xf numFmtId="0" fontId="95" fillId="0" borderId="0" xfId="2669" applyFont="1" applyAlignment="1">
      <alignment horizontal="center"/>
    </xf>
    <xf numFmtId="0" fontId="50" fillId="0" borderId="17" xfId="2669" applyFont="1" applyBorder="1" applyAlignment="1">
      <alignment horizontal="center"/>
    </xf>
    <xf numFmtId="0" fontId="95" fillId="0" borderId="17" xfId="2669" applyFont="1" applyBorder="1" applyAlignment="1">
      <alignment horizontal="center"/>
    </xf>
    <xf numFmtId="166" fontId="88" fillId="0" borderId="0" xfId="2645" quotePrefix="1" applyNumberFormat="1" applyFont="1" applyAlignment="1">
      <alignment horizontal="left"/>
    </xf>
    <xf numFmtId="0" fontId="95" fillId="0" borderId="18" xfId="2669" applyFont="1" applyBorder="1" applyAlignment="1">
      <alignment horizontal="center"/>
    </xf>
    <xf numFmtId="0" fontId="86" fillId="0" borderId="0" xfId="2669" quotePrefix="1" applyFont="1" applyAlignment="1">
      <alignment horizontal="center"/>
    </xf>
    <xf numFmtId="201" fontId="86" fillId="0" borderId="0" xfId="2669" applyNumberFormat="1" applyFont="1"/>
    <xf numFmtId="0" fontId="49" fillId="0" borderId="0" xfId="2098" applyFont="1" applyAlignment="1">
      <alignment horizontal="centerContinuous"/>
    </xf>
    <xf numFmtId="0" fontId="52" fillId="0" borderId="4" xfId="2098" quotePrefix="1" applyFont="1" applyBorder="1" applyAlignment="1">
      <alignment horizontal="centerContinuous"/>
    </xf>
    <xf numFmtId="0" fontId="52" fillId="0" borderId="18" xfId="2098" quotePrefix="1" applyFont="1" applyBorder="1" applyAlignment="1">
      <alignment horizontal="centerContinuous"/>
    </xf>
    <xf numFmtId="39" fontId="52" fillId="0" borderId="4" xfId="2098" quotePrefix="1" applyNumberFormat="1" applyFont="1" applyBorder="1" applyAlignment="1">
      <alignment horizontal="centerContinuous"/>
    </xf>
    <xf numFmtId="39" fontId="94" fillId="0" borderId="0" xfId="2098" applyNumberFormat="1" applyFont="1"/>
    <xf numFmtId="0" fontId="50" fillId="0" borderId="0" xfId="2098" applyFont="1"/>
    <xf numFmtId="39" fontId="52" fillId="0" borderId="0" xfId="2098" applyNumberFormat="1" applyFont="1" applyAlignment="1">
      <alignment horizontal="centerContinuous"/>
    </xf>
    <xf numFmtId="39" fontId="52" fillId="0" borderId="18" xfId="2098" applyNumberFormat="1" applyFont="1" applyBorder="1" applyAlignment="1">
      <alignment horizontal="centerContinuous"/>
    </xf>
    <xf numFmtId="0" fontId="88" fillId="0" borderId="0" xfId="2098" applyFont="1"/>
    <xf numFmtId="39" fontId="49" fillId="0" borderId="0" xfId="0" quotePrefix="1" applyNumberFormat="1" applyFont="1"/>
    <xf numFmtId="39" fontId="59" fillId="0" borderId="0" xfId="2098" applyNumberFormat="1" applyFont="1"/>
    <xf numFmtId="39" fontId="49" fillId="0" borderId="0" xfId="2645" quotePrefix="1" applyFont="1" applyAlignment="1">
      <alignment horizontal="centerContinuous"/>
    </xf>
    <xf numFmtId="39" fontId="49" fillId="0" borderId="0" xfId="2645" quotePrefix="1" applyFont="1" applyAlignment="1">
      <alignment horizontal="center"/>
    </xf>
    <xf numFmtId="39" fontId="49" fillId="0" borderId="0" xfId="2097" applyNumberFormat="1" applyFont="1"/>
    <xf numFmtId="39" fontId="49" fillId="0" borderId="0" xfId="2645" quotePrefix="1" applyFont="1"/>
    <xf numFmtId="49" fontId="49" fillId="0" borderId="0" xfId="2645" applyNumberFormat="1" applyFont="1"/>
    <xf numFmtId="39" fontId="49" fillId="0" borderId="19" xfId="2098" applyNumberFormat="1" applyFont="1" applyBorder="1"/>
    <xf numFmtId="39" fontId="49" fillId="0" borderId="0" xfId="2098" applyNumberFormat="1" applyFont="1" applyAlignment="1">
      <alignment horizontal="left"/>
    </xf>
    <xf numFmtId="0" fontId="86" fillId="0" borderId="0" xfId="2097" applyFont="1"/>
    <xf numFmtId="39" fontId="49" fillId="0" borderId="0" xfId="2647" quotePrefix="1" applyFont="1" applyAlignment="1">
      <alignment horizontal="centerContinuous"/>
    </xf>
    <xf numFmtId="180" fontId="49" fillId="0" borderId="0" xfId="2647" quotePrefix="1" applyNumberFormat="1" applyFont="1" applyAlignment="1">
      <alignment horizontal="centerContinuous"/>
    </xf>
    <xf numFmtId="185" fontId="49" fillId="0" borderId="0" xfId="2647" quotePrefix="1" applyNumberFormat="1" applyFont="1" applyAlignment="1">
      <alignment horizontal="centerContinuous"/>
    </xf>
    <xf numFmtId="187" fontId="49" fillId="0" borderId="0" xfId="2647" quotePrefix="1" applyNumberFormat="1" applyFont="1" applyAlignment="1">
      <alignment horizontal="centerContinuous"/>
    </xf>
    <xf numFmtId="0" fontId="52" fillId="0" borderId="0" xfId="2098" applyFont="1" applyAlignment="1">
      <alignment horizontal="left"/>
    </xf>
    <xf numFmtId="39" fontId="49" fillId="0" borderId="0" xfId="2647" quotePrefix="1" applyFont="1" applyAlignment="1">
      <alignment horizontal="center"/>
    </xf>
    <xf numFmtId="180" fontId="49" fillId="0" borderId="0" xfId="2647" quotePrefix="1" applyNumberFormat="1" applyFont="1" applyAlignment="1">
      <alignment horizontal="center"/>
    </xf>
    <xf numFmtId="185" fontId="49" fillId="0" borderId="0" xfId="2647" applyNumberFormat="1" applyFont="1" applyAlignment="1">
      <alignment horizontal="center"/>
    </xf>
    <xf numFmtId="185" fontId="49" fillId="0" borderId="0" xfId="2647" quotePrefix="1" applyNumberFormat="1" applyFont="1" applyAlignment="1">
      <alignment horizontal="center"/>
    </xf>
    <xf numFmtId="187" fontId="49" fillId="0" borderId="0" xfId="2647" quotePrefix="1" applyNumberFormat="1" applyFont="1" applyAlignment="1">
      <alignment horizontal="center"/>
    </xf>
    <xf numFmtId="187" fontId="49" fillId="0" borderId="0" xfId="2098" applyNumberFormat="1" applyFont="1"/>
    <xf numFmtId="187" fontId="52" fillId="0" borderId="0" xfId="2098" applyNumberFormat="1" applyFont="1" applyAlignment="1">
      <alignment horizontal="right"/>
    </xf>
    <xf numFmtId="180" fontId="52" fillId="0" borderId="17" xfId="2098" applyNumberFormat="1" applyFont="1" applyBorder="1" applyAlignment="1">
      <alignment horizontal="centerContinuous"/>
    </xf>
    <xf numFmtId="185" fontId="52" fillId="0" borderId="17" xfId="2098" applyNumberFormat="1" applyFont="1" applyBorder="1" applyAlignment="1">
      <alignment horizontal="centerContinuous"/>
    </xf>
    <xf numFmtId="187" fontId="52" fillId="0" borderId="17" xfId="2098" applyNumberFormat="1" applyFont="1" applyBorder="1" applyAlignment="1">
      <alignment horizontal="centerContinuous"/>
    </xf>
    <xf numFmtId="180" fontId="52" fillId="0" borderId="0" xfId="2098" applyNumberFormat="1" applyFont="1" applyAlignment="1">
      <alignment horizontal="centerContinuous"/>
    </xf>
    <xf numFmtId="180" fontId="52" fillId="0" borderId="0" xfId="2098" applyNumberFormat="1" applyFont="1" applyAlignment="1">
      <alignment horizontal="center"/>
    </xf>
    <xf numFmtId="185" fontId="52" fillId="0" borderId="0" xfId="2098" applyNumberFormat="1" applyFont="1" applyAlignment="1">
      <alignment horizontal="centerContinuous"/>
    </xf>
    <xf numFmtId="187" fontId="52" fillId="0" borderId="0" xfId="2098" applyNumberFormat="1" applyFont="1" applyAlignment="1">
      <alignment horizontal="centerContinuous"/>
    </xf>
    <xf numFmtId="49" fontId="52" fillId="0" borderId="0" xfId="2098" quotePrefix="1" applyNumberFormat="1" applyFont="1" applyAlignment="1">
      <alignment horizontal="center"/>
    </xf>
    <xf numFmtId="1" fontId="52" fillId="0" borderId="0" xfId="2098" applyNumberFormat="1" applyFont="1" applyAlignment="1">
      <alignment horizontal="center"/>
    </xf>
    <xf numFmtId="195" fontId="49" fillId="0" borderId="0" xfId="2098" applyNumberFormat="1" applyFont="1"/>
    <xf numFmtId="43" fontId="49" fillId="0" borderId="0" xfId="2098" applyNumberFormat="1" applyFont="1"/>
    <xf numFmtId="183" fontId="49" fillId="0" borderId="0" xfId="2098" applyNumberFormat="1" applyFont="1"/>
    <xf numFmtId="183" fontId="51" fillId="0" borderId="0" xfId="2171" applyNumberFormat="1" applyFont="1"/>
    <xf numFmtId="200" fontId="49" fillId="0" borderId="0" xfId="2098" applyNumberFormat="1" applyFont="1"/>
    <xf numFmtId="166" fontId="70" fillId="0" borderId="0" xfId="2098" applyNumberFormat="1" applyFont="1" applyAlignment="1">
      <alignment horizontal="left" indent="5"/>
    </xf>
    <xf numFmtId="166" fontId="70" fillId="0" borderId="0" xfId="2098" applyNumberFormat="1" applyFont="1" applyAlignment="1">
      <alignment horizontal="centerContinuous"/>
    </xf>
    <xf numFmtId="193" fontId="51" fillId="0" borderId="19" xfId="2098" applyNumberFormat="1" applyFont="1" applyBorder="1"/>
    <xf numFmtId="166" fontId="88" fillId="0" borderId="0" xfId="2645" applyNumberFormat="1" applyFont="1"/>
    <xf numFmtId="193" fontId="88" fillId="0" borderId="0" xfId="2098" applyNumberFormat="1" applyFont="1"/>
    <xf numFmtId="166" fontId="88" fillId="0" borderId="0" xfId="2098" applyNumberFormat="1" applyFont="1"/>
    <xf numFmtId="39" fontId="86" fillId="0" borderId="0" xfId="2645" applyFont="1"/>
    <xf numFmtId="39" fontId="86" fillId="0" borderId="0" xfId="2098" applyNumberFormat="1" applyFont="1"/>
    <xf numFmtId="49" fontId="52" fillId="0" borderId="18" xfId="2098" quotePrefix="1" applyNumberFormat="1" applyFont="1" applyBorder="1" applyAlignment="1">
      <alignment horizontal="center"/>
    </xf>
    <xf numFmtId="49" fontId="49" fillId="0" borderId="18" xfId="2645" applyNumberFormat="1" applyFont="1" applyBorder="1" applyAlignment="1">
      <alignment horizontal="center"/>
    </xf>
    <xf numFmtId="49" fontId="52" fillId="0" borderId="0" xfId="2098" applyNumberFormat="1" applyFont="1" applyAlignment="1">
      <alignment horizontal="center"/>
    </xf>
    <xf numFmtId="39" fontId="52" fillId="0" borderId="0" xfId="2098" quotePrefix="1" applyNumberFormat="1" applyFont="1" applyAlignment="1">
      <alignment horizontal="right"/>
    </xf>
    <xf numFmtId="39" fontId="49" fillId="0" borderId="0" xfId="2098" applyNumberFormat="1" applyFont="1" applyAlignment="1">
      <alignment horizontal="right" shrinkToFit="1"/>
    </xf>
    <xf numFmtId="39" fontId="88" fillId="0" borderId="0" xfId="2098" applyNumberFormat="1" applyFont="1" applyAlignment="1">
      <alignment horizontal="center"/>
    </xf>
    <xf numFmtId="39" fontId="50" fillId="0" borderId="0" xfId="2160" applyNumberFormat="1" applyFont="1"/>
    <xf numFmtId="39" fontId="51" fillId="0" borderId="0" xfId="2646" quotePrefix="1" applyFont="1" applyAlignment="1">
      <alignment horizontal="center"/>
    </xf>
    <xf numFmtId="39" fontId="50" fillId="0" borderId="0" xfId="2098" applyNumberFormat="1" applyFont="1" applyAlignment="1">
      <alignment horizontal="right"/>
    </xf>
    <xf numFmtId="39" fontId="49" fillId="0" borderId="0" xfId="2098" quotePrefix="1" applyNumberFormat="1" applyFont="1"/>
    <xf numFmtId="39" fontId="49" fillId="0" borderId="0" xfId="2098" applyNumberFormat="1" applyFont="1" applyAlignment="1">
      <alignment horizontal="left" indent="3"/>
    </xf>
    <xf numFmtId="39" fontId="88" fillId="0" borderId="0" xfId="2645" applyFont="1"/>
    <xf numFmtId="49" fontId="49" fillId="0" borderId="0" xfId="2645" applyNumberFormat="1" applyFont="1" applyAlignment="1">
      <alignment horizontal="center"/>
    </xf>
    <xf numFmtId="39" fontId="49" fillId="0" borderId="0" xfId="2126" applyNumberFormat="1" applyFont="1"/>
    <xf numFmtId="0" fontId="49" fillId="0" borderId="0" xfId="0" applyFont="1"/>
    <xf numFmtId="0" fontId="49" fillId="0" borderId="0" xfId="0" applyFont="1" applyAlignment="1">
      <alignment horizontal="left"/>
    </xf>
    <xf numFmtId="193" fontId="51" fillId="0" borderId="0" xfId="2098" quotePrefix="1" applyNumberFormat="1" applyFont="1"/>
    <xf numFmtId="39" fontId="98" fillId="0" borderId="0" xfId="2098" quotePrefix="1" applyNumberFormat="1" applyFont="1" applyAlignment="1">
      <alignment horizontal="center"/>
    </xf>
    <xf numFmtId="39" fontId="52" fillId="0" borderId="0" xfId="2126" applyNumberFormat="1" applyFont="1"/>
    <xf numFmtId="39" fontId="52" fillId="0" borderId="0" xfId="2126" applyNumberFormat="1" applyFont="1" applyAlignment="1">
      <alignment horizontal="left"/>
    </xf>
    <xf numFmtId="193" fontId="49" fillId="0" borderId="0" xfId="2645" quotePrefix="1" applyNumberFormat="1" applyFont="1" applyAlignment="1">
      <alignment horizontal="center"/>
    </xf>
    <xf numFmtId="39" fontId="49" fillId="0" borderId="0" xfId="2098" applyNumberFormat="1" applyFont="1" applyAlignment="1">
      <alignment horizontal="left" indent="2"/>
    </xf>
    <xf numFmtId="39" fontId="49" fillId="0" borderId="0" xfId="2645" applyFont="1" applyAlignment="1">
      <alignment horizontal="left" indent="4"/>
    </xf>
    <xf numFmtId="194" fontId="49" fillId="0" borderId="0" xfId="2098" applyNumberFormat="1" applyFont="1"/>
    <xf numFmtId="182" fontId="49" fillId="0" borderId="0" xfId="2098" applyNumberFormat="1" applyFont="1"/>
    <xf numFmtId="38" fontId="49" fillId="0" borderId="0" xfId="2645" applyNumberFormat="1" applyFont="1" applyAlignment="1">
      <alignment horizontal="left"/>
    </xf>
    <xf numFmtId="193" fontId="52" fillId="0" borderId="0" xfId="2645" applyNumberFormat="1" applyFont="1"/>
    <xf numFmtId="193" fontId="52" fillId="0" borderId="0" xfId="2098" applyNumberFormat="1" applyFont="1"/>
    <xf numFmtId="193" fontId="52" fillId="0" borderId="0" xfId="2098" applyNumberFormat="1" applyFont="1" applyAlignment="1">
      <alignment horizontal="right"/>
    </xf>
    <xf numFmtId="0" fontId="89" fillId="0" borderId="0" xfId="0" applyFont="1"/>
    <xf numFmtId="193" fontId="49" fillId="0" borderId="19" xfId="2645" applyNumberFormat="1" applyFont="1" applyBorder="1"/>
    <xf numFmtId="193" fontId="52" fillId="0" borderId="0" xfId="2645" applyNumberFormat="1" applyFont="1" applyAlignment="1">
      <alignment horizontal="right"/>
    </xf>
    <xf numFmtId="39" fontId="60" fillId="0" borderId="0" xfId="0" applyNumberFormat="1" applyFont="1" applyAlignment="1">
      <alignment horizontal="right"/>
    </xf>
    <xf numFmtId="170" fontId="58" fillId="0" borderId="0" xfId="2160" applyNumberFormat="1" applyFont="1"/>
    <xf numFmtId="0" fontId="60" fillId="0" borderId="0" xfId="2160" applyFont="1" applyAlignment="1">
      <alignment horizontal="centerContinuous"/>
    </xf>
    <xf numFmtId="0" fontId="60" fillId="0" borderId="0" xfId="2160" applyFont="1" applyAlignment="1">
      <alignment horizontal="center" vertical="center" wrapText="1"/>
    </xf>
    <xf numFmtId="39" fontId="60" fillId="0" borderId="4" xfId="2160" applyNumberFormat="1" applyFont="1" applyBorder="1" applyAlignment="1">
      <alignment horizontal="center" vertical="center" wrapText="1"/>
    </xf>
    <xf numFmtId="0" fontId="58" fillId="0" borderId="0" xfId="2160" applyFont="1" applyAlignment="1">
      <alignment horizontal="center" vertical="center" wrapText="1"/>
    </xf>
    <xf numFmtId="170" fontId="60" fillId="0" borderId="0" xfId="2167" applyNumberFormat="1" applyFont="1" applyAlignment="1">
      <alignment horizontal="left"/>
    </xf>
    <xf numFmtId="0" fontId="58" fillId="0" borderId="0" xfId="2160" applyFont="1" applyAlignment="1">
      <alignment horizontal="left" vertical="center" wrapText="1"/>
    </xf>
    <xf numFmtId="193" fontId="58" fillId="0" borderId="0" xfId="2160" applyNumberFormat="1" applyFont="1" applyAlignment="1">
      <alignment horizontal="right" vertical="center" wrapText="1"/>
    </xf>
    <xf numFmtId="0" fontId="61" fillId="0" borderId="0" xfId="2160" applyFont="1"/>
    <xf numFmtId="43" fontId="58" fillId="0" borderId="0" xfId="2160" applyNumberFormat="1" applyFont="1" applyAlignment="1">
      <alignment horizontal="center" vertical="center" wrapText="1"/>
    </xf>
    <xf numFmtId="193" fontId="58" fillId="0" borderId="17" xfId="2160" applyNumberFormat="1" applyFont="1" applyBorder="1" applyAlignment="1">
      <alignment horizontal="right"/>
    </xf>
    <xf numFmtId="193" fontId="59" fillId="0" borderId="0" xfId="2160" applyNumberFormat="1" applyFont="1" applyAlignment="1">
      <alignment horizontal="right"/>
    </xf>
    <xf numFmtId="193" fontId="58" fillId="0" borderId="17" xfId="2160" applyNumberFormat="1" applyFont="1" applyBorder="1" applyAlignment="1">
      <alignment horizontal="right" vertical="center"/>
    </xf>
    <xf numFmtId="167" fontId="58" fillId="0" borderId="0" xfId="2160" applyNumberFormat="1" applyFont="1"/>
    <xf numFmtId="0" fontId="60" fillId="0" borderId="0" xfId="2160" applyFont="1"/>
    <xf numFmtId="39" fontId="58" fillId="0" borderId="0" xfId="2160" applyNumberFormat="1" applyFont="1"/>
    <xf numFmtId="0" fontId="58" fillId="0" borderId="0" xfId="2163" applyFont="1"/>
    <xf numFmtId="193" fontId="58" fillId="0" borderId="0" xfId="2160" applyNumberFormat="1" applyFont="1"/>
    <xf numFmtId="39" fontId="49" fillId="0" borderId="0" xfId="2160" applyNumberFormat="1" applyFont="1" applyAlignment="1">
      <alignment horizontal="right"/>
    </xf>
    <xf numFmtId="39" fontId="58" fillId="0" borderId="0" xfId="2098" applyNumberFormat="1" applyFont="1"/>
    <xf numFmtId="170" fontId="52" fillId="0" borderId="0" xfId="2160" applyNumberFormat="1" applyFont="1" applyAlignment="1">
      <alignment horizontal="center" vertical="center" wrapText="1"/>
    </xf>
    <xf numFmtId="170" fontId="49" fillId="0" borderId="0" xfId="2160" applyNumberFormat="1" applyFont="1" applyAlignment="1">
      <alignment horizontal="center" vertical="center" wrapText="1"/>
    </xf>
    <xf numFmtId="170" fontId="56" fillId="0" borderId="0" xfId="2160" applyNumberFormat="1" applyFont="1" applyAlignment="1">
      <alignment horizontal="center" vertical="center" wrapText="1"/>
    </xf>
    <xf numFmtId="170" fontId="52" fillId="0" borderId="0" xfId="2167" applyNumberFormat="1" applyFont="1" applyAlignment="1">
      <alignment horizontal="left"/>
    </xf>
    <xf numFmtId="0" fontId="49" fillId="0" borderId="0" xfId="2160" applyFont="1" applyAlignment="1">
      <alignment horizontal="center" vertical="center" wrapText="1"/>
    </xf>
    <xf numFmtId="170" fontId="49" fillId="0" borderId="0" xfId="2160" applyNumberFormat="1" applyFont="1" applyAlignment="1">
      <alignment horizontal="left" vertical="center" wrapText="1"/>
    </xf>
    <xf numFmtId="170" fontId="59" fillId="0" borderId="0" xfId="2160" applyNumberFormat="1" applyFont="1" applyAlignment="1">
      <alignment horizontal="left" vertical="center" wrapText="1"/>
    </xf>
    <xf numFmtId="170" fontId="52" fillId="0" borderId="0" xfId="2167" applyNumberFormat="1" applyFont="1"/>
    <xf numFmtId="170" fontId="52" fillId="0" borderId="0" xfId="2160" applyNumberFormat="1" applyFont="1"/>
    <xf numFmtId="39" fontId="56" fillId="0" borderId="0" xfId="2160" applyNumberFormat="1" applyFont="1" applyAlignment="1">
      <alignment horizontal="right"/>
    </xf>
    <xf numFmtId="49" fontId="49" fillId="0" borderId="0" xfId="0" applyNumberFormat="1" applyFont="1"/>
    <xf numFmtId="166" fontId="49" fillId="0" borderId="0" xfId="2098" applyNumberFormat="1" applyFont="1" applyAlignment="1">
      <alignment horizontal="center"/>
    </xf>
    <xf numFmtId="193" fontId="52" fillId="0" borderId="18" xfId="2098" applyNumberFormat="1" applyFont="1" applyBorder="1" applyAlignment="1">
      <alignment horizontal="center" vertical="center" wrapText="1"/>
    </xf>
    <xf numFmtId="193" fontId="52" fillId="0" borderId="0" xfId="2098" applyNumberFormat="1" applyFont="1" applyAlignment="1">
      <alignment horizontal="center" vertical="center" wrapText="1"/>
    </xf>
    <xf numFmtId="193" fontId="52" fillId="0" borderId="17" xfId="2098" applyNumberFormat="1" applyFont="1" applyBorder="1" applyAlignment="1">
      <alignment horizontal="center" vertical="center" wrapText="1"/>
    </xf>
    <xf numFmtId="193" fontId="52" fillId="0" borderId="17" xfId="2098" applyNumberFormat="1" applyFont="1" applyBorder="1"/>
    <xf numFmtId="193" fontId="52" fillId="0" borderId="17" xfId="2098" applyNumberFormat="1" applyFont="1" applyBorder="1" applyAlignment="1">
      <alignment horizontal="center"/>
    </xf>
    <xf numFmtId="39" fontId="87" fillId="0" borderId="0" xfId="2098" applyNumberFormat="1" applyFont="1"/>
    <xf numFmtId="193" fontId="87" fillId="0" borderId="0" xfId="2098" applyNumberFormat="1" applyFont="1"/>
    <xf numFmtId="193" fontId="49" fillId="0" borderId="18" xfId="2098" applyNumberFormat="1" applyFont="1" applyBorder="1"/>
    <xf numFmtId="193" fontId="49" fillId="0" borderId="0" xfId="2166" applyNumberFormat="1" applyFont="1"/>
    <xf numFmtId="193" fontId="49" fillId="0" borderId="4" xfId="2098" applyNumberFormat="1" applyFont="1" applyBorder="1"/>
    <xf numFmtId="193" fontId="49" fillId="0" borderId="20" xfId="2098" applyNumberFormat="1" applyFont="1" applyBorder="1"/>
    <xf numFmtId="193" fontId="49" fillId="0" borderId="0" xfId="0" applyNumberFormat="1" applyFont="1"/>
    <xf numFmtId="193" fontId="49" fillId="0" borderId="0" xfId="2645" applyNumberFormat="1" applyFont="1" applyAlignment="1">
      <alignment horizontal="centerContinuous"/>
    </xf>
    <xf numFmtId="193" fontId="56" fillId="0" borderId="0" xfId="2098" applyNumberFormat="1" applyFont="1"/>
    <xf numFmtId="39" fontId="51" fillId="0" borderId="0" xfId="2645" quotePrefix="1" applyFont="1" applyAlignment="1">
      <alignment horizontal="centerContinuous"/>
    </xf>
    <xf numFmtId="39" fontId="51" fillId="0" borderId="0" xfId="2075" quotePrefix="1" applyNumberFormat="1" applyFont="1"/>
    <xf numFmtId="39" fontId="52" fillId="0" borderId="18" xfId="2075" applyNumberFormat="1" applyFont="1" applyBorder="1" applyAlignment="1">
      <alignment horizontal="left"/>
    </xf>
    <xf numFmtId="39" fontId="52" fillId="0" borderId="18" xfId="2645" applyFont="1" applyBorder="1"/>
    <xf numFmtId="39" fontId="52" fillId="0" borderId="18" xfId="2645" applyFont="1" applyBorder="1" applyAlignment="1">
      <alignment horizontal="center"/>
    </xf>
    <xf numFmtId="39" fontId="52" fillId="0" borderId="18" xfId="2075" applyNumberFormat="1" applyFont="1" applyBorder="1"/>
    <xf numFmtId="39" fontId="52" fillId="0" borderId="4" xfId="2645" applyFont="1" applyBorder="1" applyAlignment="1">
      <alignment horizontal="centerContinuous"/>
    </xf>
    <xf numFmtId="39" fontId="52" fillId="0" borderId="18" xfId="2645" applyFont="1" applyBorder="1" applyAlignment="1">
      <alignment horizontal="right"/>
    </xf>
    <xf numFmtId="39" fontId="52" fillId="0" borderId="0" xfId="2075" applyNumberFormat="1" applyFont="1"/>
    <xf numFmtId="39" fontId="52" fillId="0" borderId="0" xfId="2645" applyFont="1" applyAlignment="1">
      <alignment horizontal="center"/>
    </xf>
    <xf numFmtId="39" fontId="52" fillId="0" borderId="0" xfId="2645" applyFont="1" applyAlignment="1">
      <alignment horizontal="centerContinuous"/>
    </xf>
    <xf numFmtId="39" fontId="52" fillId="0" borderId="0" xfId="2075" applyNumberFormat="1" applyFont="1" applyAlignment="1">
      <alignment horizontal="centerContinuous"/>
    </xf>
    <xf numFmtId="39" fontId="52" fillId="0" borderId="17" xfId="2645" applyFont="1" applyBorder="1"/>
    <xf numFmtId="39" fontId="52" fillId="0" borderId="0" xfId="2645" quotePrefix="1" applyFont="1" applyAlignment="1">
      <alignment horizontal="center"/>
    </xf>
    <xf numFmtId="39" fontId="50" fillId="0" borderId="0" xfId="2075" quotePrefix="1" applyNumberFormat="1" applyFont="1"/>
    <xf numFmtId="49" fontId="50" fillId="0" borderId="0" xfId="2075" quotePrefix="1" applyNumberFormat="1" applyFont="1" applyAlignment="1">
      <alignment horizontal="center" wrapText="1"/>
    </xf>
    <xf numFmtId="49" fontId="50" fillId="0" borderId="0" xfId="2075" quotePrefix="1" applyNumberFormat="1" applyFont="1" applyAlignment="1">
      <alignment horizontal="center"/>
    </xf>
    <xf numFmtId="39" fontId="49" fillId="0" borderId="0" xfId="2075" applyNumberFormat="1" applyFont="1" applyAlignment="1">
      <alignment horizontal="center"/>
    </xf>
    <xf numFmtId="165" fontId="49" fillId="0" borderId="0" xfId="2645" applyNumberFormat="1" applyFont="1"/>
    <xf numFmtId="39" fontId="52" fillId="0" borderId="0" xfId="2075" applyNumberFormat="1" applyFont="1" applyAlignment="1">
      <alignment horizontal="center"/>
    </xf>
    <xf numFmtId="37" fontId="52" fillId="0" borderId="0" xfId="2645" applyNumberFormat="1" applyFont="1"/>
    <xf numFmtId="165" fontId="52" fillId="0" borderId="0" xfId="2075" applyNumberFormat="1" applyFont="1"/>
    <xf numFmtId="37" fontId="49" fillId="0" borderId="0" xfId="2645" applyNumberFormat="1" applyFont="1"/>
    <xf numFmtId="170" fontId="49" fillId="0" borderId="0" xfId="2075" applyNumberFormat="1" applyFont="1"/>
    <xf numFmtId="165" fontId="52" fillId="0" borderId="19" xfId="2075" applyNumberFormat="1" applyFont="1" applyBorder="1"/>
    <xf numFmtId="49" fontId="52" fillId="0" borderId="0" xfId="2645" applyNumberFormat="1" applyFont="1"/>
    <xf numFmtId="49" fontId="52" fillId="0" borderId="0" xfId="2645" applyNumberFormat="1" applyFont="1" applyAlignment="1">
      <alignment horizontal="center"/>
    </xf>
    <xf numFmtId="49" fontId="50" fillId="0" borderId="0" xfId="2075" quotePrefix="1" applyNumberFormat="1" applyFont="1"/>
    <xf numFmtId="49" fontId="50" fillId="0" borderId="0" xfId="2645" applyNumberFormat="1" applyFont="1"/>
    <xf numFmtId="49" fontId="52" fillId="0" borderId="0" xfId="2075" applyNumberFormat="1" applyFont="1"/>
    <xf numFmtId="193" fontId="49" fillId="0" borderId="0" xfId="2075" applyNumberFormat="1" applyFont="1" applyAlignment="1">
      <alignment horizontal="center"/>
    </xf>
    <xf numFmtId="193" fontId="49" fillId="0" borderId="0" xfId="2645" applyNumberFormat="1" applyFont="1" applyAlignment="1">
      <alignment horizontal="center"/>
    </xf>
    <xf numFmtId="192" fontId="49" fillId="0" borderId="0" xfId="2075" applyNumberFormat="1" applyFont="1" applyAlignment="1">
      <alignment horizontal="right"/>
    </xf>
    <xf numFmtId="192" fontId="52" fillId="0" borderId="0" xfId="2075" applyNumberFormat="1" applyFont="1"/>
    <xf numFmtId="170" fontId="50" fillId="0" borderId="17" xfId="2645" quotePrefix="1" applyNumberFormat="1" applyFont="1" applyBorder="1" applyAlignment="1">
      <alignment horizontal="centerContinuous"/>
    </xf>
    <xf numFmtId="170" fontId="50" fillId="0" borderId="0" xfId="2645" quotePrefix="1" applyNumberFormat="1" applyFont="1" applyAlignment="1">
      <alignment horizontal="center"/>
    </xf>
    <xf numFmtId="170" fontId="49" fillId="0" borderId="19" xfId="2645" quotePrefix="1" applyNumberFormat="1" applyFont="1" applyBorder="1" applyAlignment="1">
      <alignment horizontal="right"/>
    </xf>
    <xf numFmtId="170" fontId="86" fillId="0" borderId="0" xfId="0" applyNumberFormat="1" applyFont="1"/>
    <xf numFmtId="170" fontId="52" fillId="0" borderId="0" xfId="0" applyNumberFormat="1" applyFont="1" applyAlignment="1">
      <alignment horizontal="center"/>
    </xf>
    <xf numFmtId="39" fontId="53" fillId="0" borderId="0" xfId="2098" applyNumberFormat="1" applyFont="1"/>
    <xf numFmtId="39" fontId="92" fillId="0" borderId="17" xfId="2098" applyNumberFormat="1" applyFont="1" applyBorder="1" applyAlignment="1">
      <alignment horizontal="centerContinuous"/>
    </xf>
    <xf numFmtId="39" fontId="69" fillId="0" borderId="4" xfId="2098" applyNumberFormat="1" applyFont="1" applyBorder="1" applyAlignment="1">
      <alignment horizontal="centerContinuous"/>
    </xf>
    <xf numFmtId="170" fontId="49" fillId="0" borderId="17" xfId="0" applyNumberFormat="1" applyFont="1" applyBorder="1"/>
    <xf numFmtId="170" fontId="51" fillId="0" borderId="0" xfId="2170" quotePrefix="1" applyNumberFormat="1" applyFont="1" applyAlignment="1">
      <alignment horizontal="right"/>
    </xf>
    <xf numFmtId="170" fontId="50" fillId="0" borderId="0" xfId="0" quotePrefix="1" applyNumberFormat="1" applyFont="1" applyAlignment="1">
      <alignment horizontal="left"/>
    </xf>
    <xf numFmtId="170" fontId="50" fillId="0" borderId="0" xfId="0" applyNumberFormat="1" applyFont="1"/>
    <xf numFmtId="170" fontId="51" fillId="0" borderId="0" xfId="2645" quotePrefix="1" applyNumberFormat="1" applyFont="1" applyAlignment="1">
      <alignment horizontal="center"/>
    </xf>
    <xf numFmtId="170" fontId="50" fillId="0" borderId="0" xfId="2645" quotePrefix="1" applyNumberFormat="1" applyFont="1" applyAlignment="1">
      <alignment horizontal="right"/>
    </xf>
    <xf numFmtId="170" fontId="51" fillId="0" borderId="0" xfId="2645" quotePrefix="1" applyNumberFormat="1" applyFont="1" applyAlignment="1">
      <alignment horizontal="right"/>
    </xf>
    <xf numFmtId="39" fontId="51" fillId="0" borderId="20" xfId="2645" quotePrefix="1" applyFont="1" applyBorder="1" applyAlignment="1">
      <alignment horizontal="right"/>
    </xf>
    <xf numFmtId="164" fontId="49" fillId="0" borderId="0" xfId="2645" applyNumberFormat="1" applyFont="1"/>
    <xf numFmtId="182" fontId="52" fillId="0" borderId="0" xfId="2645" applyNumberFormat="1" applyFont="1"/>
    <xf numFmtId="170" fontId="49" fillId="0" borderId="4" xfId="0" applyNumberFormat="1" applyFont="1" applyBorder="1"/>
    <xf numFmtId="39" fontId="50" fillId="0" borderId="0" xfId="2645" applyFont="1" applyAlignment="1">
      <alignment horizontal="centerContinuous"/>
    </xf>
    <xf numFmtId="39" fontId="50" fillId="0" borderId="0" xfId="2098" applyNumberFormat="1" applyFont="1" applyAlignment="1">
      <alignment horizontal="centerContinuous"/>
    </xf>
    <xf numFmtId="39" fontId="51" fillId="0" borderId="0" xfId="2098" applyNumberFormat="1" applyFont="1" applyAlignment="1">
      <alignment horizontal="centerContinuous"/>
    </xf>
    <xf numFmtId="39" fontId="59" fillId="0" borderId="0" xfId="2645" applyFont="1"/>
    <xf numFmtId="0" fontId="52" fillId="0" borderId="0" xfId="0" applyFont="1"/>
    <xf numFmtId="39" fontId="49" fillId="0" borderId="0" xfId="2796" applyFont="1" applyAlignment="1">
      <alignment horizontal="centerContinuous"/>
    </xf>
    <xf numFmtId="39" fontId="95" fillId="0" borderId="0" xfId="2645" applyFont="1"/>
    <xf numFmtId="39" fontId="86" fillId="0" borderId="0" xfId="0" applyNumberFormat="1" applyFont="1"/>
    <xf numFmtId="0" fontId="86" fillId="0" borderId="0" xfId="0" applyFont="1"/>
    <xf numFmtId="0" fontId="86" fillId="0" borderId="0" xfId="2098" applyFont="1"/>
    <xf numFmtId="0" fontId="86" fillId="0" borderId="0" xfId="2097" applyFont="1" applyAlignment="1">
      <alignment horizontal="center"/>
    </xf>
    <xf numFmtId="0" fontId="86" fillId="0" borderId="0" xfId="2097" applyFont="1" applyAlignment="1">
      <alignment horizontal="left"/>
    </xf>
    <xf numFmtId="170" fontId="51" fillId="0" borderId="0" xfId="0" applyNumberFormat="1" applyFont="1" applyAlignment="1">
      <alignment horizontal="left" indent="4"/>
    </xf>
    <xf numFmtId="193" fontId="88" fillId="0" borderId="0" xfId="1623" applyNumberFormat="1" applyFont="1" applyFill="1"/>
    <xf numFmtId="193" fontId="88" fillId="0" borderId="0" xfId="1623" applyNumberFormat="1" applyFont="1" applyFill="1" applyBorder="1"/>
    <xf numFmtId="193" fontId="52" fillId="0" borderId="0" xfId="1641" quotePrefix="1" applyNumberFormat="1" applyFont="1" applyFill="1" applyBorder="1" applyAlignment="1">
      <alignment horizontal="center"/>
    </xf>
    <xf numFmtId="193" fontId="52" fillId="0" borderId="0" xfId="1641" applyNumberFormat="1" applyFont="1" applyFill="1" applyAlignment="1">
      <alignment horizontal="right"/>
    </xf>
    <xf numFmtId="39" fontId="49" fillId="0" borderId="0" xfId="2098" applyNumberFormat="1" applyFont="1" applyAlignment="1">
      <alignment horizontal="left" indent="5"/>
    </xf>
    <xf numFmtId="193" fontId="88" fillId="0" borderId="0" xfId="1641" quotePrefix="1" applyNumberFormat="1" applyFont="1" applyFill="1" applyBorder="1" applyAlignment="1"/>
    <xf numFmtId="43" fontId="88" fillId="0" borderId="0" xfId="1579" applyFont="1" applyFill="1" applyAlignment="1"/>
    <xf numFmtId="39" fontId="49" fillId="0" borderId="0" xfId="2098" quotePrefix="1" applyNumberFormat="1" applyFont="1" applyAlignment="1">
      <alignment horizontal="left" indent="2"/>
    </xf>
    <xf numFmtId="166" fontId="52" fillId="0" borderId="18" xfId="1641" applyNumberFormat="1" applyFont="1" applyFill="1" applyBorder="1" applyAlignment="1">
      <alignment horizontal="center"/>
    </xf>
    <xf numFmtId="166" fontId="49" fillId="0" borderId="0" xfId="2645" applyNumberFormat="1" applyFont="1" applyAlignment="1">
      <alignment horizontal="left"/>
    </xf>
    <xf numFmtId="166" fontId="51" fillId="0" borderId="0" xfId="1623" applyNumberFormat="1" applyFont="1" applyFill="1" applyBorder="1"/>
    <xf numFmtId="39" fontId="51" fillId="0" borderId="0" xfId="1623" applyNumberFormat="1" applyFont="1" applyFill="1" applyBorder="1"/>
    <xf numFmtId="193" fontId="51" fillId="0" borderId="0" xfId="1624" applyNumberFormat="1" applyFont="1" applyFill="1" applyBorder="1"/>
    <xf numFmtId="39" fontId="52" fillId="0" borderId="17" xfId="2098" applyNumberFormat="1" applyFont="1" applyBorder="1" applyAlignment="1">
      <alignment horizontal="centerContinuous" vertical="center"/>
    </xf>
    <xf numFmtId="39" fontId="49" fillId="0" borderId="17" xfId="2098" applyNumberFormat="1" applyFont="1" applyBorder="1" applyAlignment="1">
      <alignment horizontal="centerContinuous" vertical="center"/>
    </xf>
    <xf numFmtId="169" fontId="49" fillId="0" borderId="17" xfId="1579" applyNumberFormat="1" applyFont="1" applyFill="1" applyBorder="1" applyAlignment="1"/>
    <xf numFmtId="193" fontId="49" fillId="0" borderId="0" xfId="1588" applyNumberFormat="1" applyFont="1" applyFill="1" applyBorder="1" applyAlignment="1">
      <alignment horizontal="right"/>
    </xf>
    <xf numFmtId="193" fontId="49" fillId="0" borderId="17" xfId="1623" applyNumberFormat="1" applyFont="1" applyFill="1" applyBorder="1"/>
    <xf numFmtId="193" fontId="49" fillId="0" borderId="0" xfId="1623" applyNumberFormat="1" applyFont="1" applyFill="1" applyAlignment="1">
      <alignment horizontal="right"/>
    </xf>
    <xf numFmtId="193" fontId="49" fillId="0" borderId="0" xfId="1623" applyNumberFormat="1" applyFont="1" applyFill="1" applyBorder="1" applyAlignment="1">
      <alignment horizontal="right" shrinkToFit="1"/>
    </xf>
    <xf numFmtId="39" fontId="54" fillId="0" borderId="0" xfId="1608" applyNumberFormat="1" applyFont="1" applyFill="1" applyBorder="1" applyAlignment="1"/>
    <xf numFmtId="189" fontId="51" fillId="0" borderId="0" xfId="2435" applyNumberFormat="1" applyFont="1" applyFill="1" applyBorder="1" applyAlignment="1">
      <alignment horizontal="center"/>
    </xf>
    <xf numFmtId="170" fontId="51" fillId="0" borderId="0" xfId="1579" applyNumberFormat="1" applyFont="1" applyFill="1" applyAlignment="1"/>
    <xf numFmtId="169" fontId="49" fillId="0" borderId="17" xfId="1588" applyNumberFormat="1" applyFont="1" applyFill="1" applyBorder="1" applyAlignment="1">
      <alignment horizontal="right"/>
    </xf>
    <xf numFmtId="184" fontId="49" fillId="0" borderId="0" xfId="1623" applyNumberFormat="1" applyFont="1" applyFill="1" applyBorder="1" applyAlignment="1">
      <alignment horizontal="right"/>
    </xf>
    <xf numFmtId="39" fontId="49" fillId="0" borderId="0" xfId="1624" applyNumberFormat="1" applyFont="1" applyFill="1" applyBorder="1" applyAlignment="1">
      <alignment horizontal="right"/>
    </xf>
    <xf numFmtId="202" fontId="49" fillId="0" borderId="0" xfId="1623" applyNumberFormat="1" applyFont="1" applyFill="1" applyBorder="1" applyAlignment="1">
      <alignment horizontal="right"/>
    </xf>
    <xf numFmtId="0" fontId="6" fillId="0" borderId="0" xfId="0" applyFont="1"/>
    <xf numFmtId="164" fontId="51" fillId="0" borderId="0" xfId="1623" applyNumberFormat="1" applyFont="1" applyFill="1"/>
    <xf numFmtId="39" fontId="51" fillId="0" borderId="0" xfId="2075" quotePrefix="1" applyNumberFormat="1" applyFont="1" applyAlignment="1">
      <alignment horizontal="left" indent="1"/>
    </xf>
    <xf numFmtId="187" fontId="51" fillId="0" borderId="17" xfId="1623" applyNumberFormat="1" applyFont="1" applyFill="1" applyBorder="1"/>
    <xf numFmtId="166" fontId="51" fillId="0" borderId="0" xfId="2645" quotePrefix="1" applyNumberFormat="1" applyFont="1" applyAlignment="1">
      <alignment horizontal="center"/>
    </xf>
    <xf numFmtId="39" fontId="50" fillId="0" borderId="0" xfId="2645" applyFont="1" applyAlignment="1">
      <alignment horizontal="center"/>
    </xf>
    <xf numFmtId="39" fontId="28" fillId="0" borderId="0" xfId="2645" applyFont="1" applyAlignment="1">
      <alignment horizontal="center"/>
    </xf>
    <xf numFmtId="166" fontId="49" fillId="0" borderId="0" xfId="1623" quotePrefix="1" applyNumberFormat="1" applyFont="1" applyFill="1" applyAlignment="1">
      <alignment horizontal="center"/>
    </xf>
    <xf numFmtId="166" fontId="52" fillId="0" borderId="0" xfId="1623" quotePrefix="1" applyNumberFormat="1" applyFont="1" applyFill="1" applyBorder="1" applyAlignment="1">
      <alignment horizontal="center"/>
    </xf>
    <xf numFmtId="39" fontId="52" fillId="0" borderId="17" xfId="2645" applyFont="1" applyBorder="1" applyAlignment="1">
      <alignment horizontal="center"/>
    </xf>
    <xf numFmtId="39" fontId="52" fillId="0" borderId="17" xfId="2098" applyNumberFormat="1" applyFont="1" applyBorder="1" applyAlignment="1">
      <alignment horizontal="center"/>
    </xf>
    <xf numFmtId="166" fontId="50" fillId="0" borderId="0" xfId="1623" applyNumberFormat="1" applyFont="1" applyFill="1" applyAlignment="1">
      <alignment horizontal="center" vertical="center"/>
    </xf>
    <xf numFmtId="0" fontId="86" fillId="0" borderId="0" xfId="2669" applyFont="1" applyAlignment="1">
      <alignment horizontal="center"/>
    </xf>
    <xf numFmtId="166" fontId="51" fillId="0" borderId="0" xfId="2645" quotePrefix="1" applyNumberFormat="1" applyFont="1" applyAlignment="1">
      <alignment horizontal="center"/>
    </xf>
    <xf numFmtId="39" fontId="50" fillId="0" borderId="0" xfId="2645" applyFont="1" applyAlignment="1">
      <alignment horizontal="center"/>
    </xf>
    <xf numFmtId="39" fontId="51" fillId="0" borderId="0" xfId="2645" applyFont="1" applyAlignment="1">
      <alignment horizontal="center" wrapText="1"/>
    </xf>
    <xf numFmtId="39" fontId="28" fillId="0" borderId="0" xfId="2645" applyFont="1" applyAlignment="1">
      <alignment horizontal="center"/>
    </xf>
    <xf numFmtId="39" fontId="52" fillId="0" borderId="18" xfId="1624" applyNumberFormat="1" applyFont="1" applyFill="1" applyBorder="1" applyAlignment="1">
      <alignment horizontal="center" vertical="center" wrapText="1"/>
    </xf>
    <xf numFmtId="39" fontId="52" fillId="0" borderId="17" xfId="1624" applyNumberFormat="1" applyFont="1" applyFill="1" applyBorder="1" applyAlignment="1">
      <alignment horizontal="center" vertical="center" wrapText="1"/>
    </xf>
    <xf numFmtId="166" fontId="49" fillId="0" borderId="0" xfId="1623" quotePrefix="1" applyNumberFormat="1" applyFont="1" applyFill="1" applyAlignment="1">
      <alignment horizontal="center"/>
    </xf>
    <xf numFmtId="166" fontId="52" fillId="0" borderId="0" xfId="1623" quotePrefix="1" applyNumberFormat="1" applyFont="1" applyFill="1" applyBorder="1" applyAlignment="1">
      <alignment horizontal="center"/>
    </xf>
    <xf numFmtId="39" fontId="52" fillId="0" borderId="17" xfId="2645" applyFont="1" applyBorder="1" applyAlignment="1">
      <alignment horizontal="center"/>
    </xf>
    <xf numFmtId="39" fontId="52" fillId="0" borderId="0" xfId="1579" applyNumberFormat="1" applyFont="1" applyFill="1" applyBorder="1" applyAlignment="1">
      <alignment horizontal="right"/>
    </xf>
    <xf numFmtId="39" fontId="52" fillId="0" borderId="17" xfId="2098" applyNumberFormat="1" applyFont="1" applyBorder="1" applyAlignment="1">
      <alignment horizontal="center"/>
    </xf>
    <xf numFmtId="166" fontId="50" fillId="0" borderId="0" xfId="1623" applyNumberFormat="1" applyFont="1" applyFill="1" applyAlignment="1">
      <alignment horizontal="center" vertical="center"/>
    </xf>
    <xf numFmtId="0" fontId="86" fillId="0" borderId="0" xfId="2669" applyFont="1" applyAlignment="1">
      <alignment horizontal="center"/>
    </xf>
  </cellXfs>
  <cellStyles count="2798">
    <cellStyle name="20% - Accent1" xfId="1" xr:uid="{00000000-0005-0000-0000-000000000000}"/>
    <cellStyle name="20% - Accent1 10" xfId="2" xr:uid="{00000000-0005-0000-0000-000001000000}"/>
    <cellStyle name="20% - Accent1 10 2" xfId="3" xr:uid="{00000000-0005-0000-0000-000002000000}"/>
    <cellStyle name="20% - Accent1 11" xfId="4" xr:uid="{00000000-0005-0000-0000-000003000000}"/>
    <cellStyle name="20% - Accent1 11 2" xfId="5" xr:uid="{00000000-0005-0000-0000-000004000000}"/>
    <cellStyle name="20% - Accent1 12" xfId="6" xr:uid="{00000000-0005-0000-0000-000005000000}"/>
    <cellStyle name="20% - Accent1 12 2" xfId="7" xr:uid="{00000000-0005-0000-0000-000006000000}"/>
    <cellStyle name="20% - Accent1 13" xfId="8" xr:uid="{00000000-0005-0000-0000-000007000000}"/>
    <cellStyle name="20% - Accent1 13 2" xfId="9" xr:uid="{00000000-0005-0000-0000-000008000000}"/>
    <cellStyle name="20% - Accent1 14" xfId="10" xr:uid="{00000000-0005-0000-0000-000009000000}"/>
    <cellStyle name="20% - Accent1 14 2" xfId="11" xr:uid="{00000000-0005-0000-0000-00000A000000}"/>
    <cellStyle name="20% - Accent1 15" xfId="12" xr:uid="{00000000-0005-0000-0000-00000B000000}"/>
    <cellStyle name="20% - Accent1 15 2" xfId="13" xr:uid="{00000000-0005-0000-0000-00000C000000}"/>
    <cellStyle name="20% - Accent1 16" xfId="14" xr:uid="{00000000-0005-0000-0000-00000D000000}"/>
    <cellStyle name="20% - Accent1 16 2" xfId="15" xr:uid="{00000000-0005-0000-0000-00000E000000}"/>
    <cellStyle name="20% - Accent1 17" xfId="16" xr:uid="{00000000-0005-0000-0000-00000F000000}"/>
    <cellStyle name="20% - Accent1 17 2" xfId="17" xr:uid="{00000000-0005-0000-0000-000010000000}"/>
    <cellStyle name="20% - Accent1 18" xfId="18" xr:uid="{00000000-0005-0000-0000-000011000000}"/>
    <cellStyle name="20% - Accent1 18 2" xfId="19" xr:uid="{00000000-0005-0000-0000-000012000000}"/>
    <cellStyle name="20% - Accent1 19" xfId="20" xr:uid="{00000000-0005-0000-0000-000013000000}"/>
    <cellStyle name="20% - Accent1 19 2" xfId="21" xr:uid="{00000000-0005-0000-0000-000014000000}"/>
    <cellStyle name="20% - Accent1 2" xfId="22" xr:uid="{00000000-0005-0000-0000-000015000000}"/>
    <cellStyle name="20% - Accent1 2 2" xfId="23" xr:uid="{00000000-0005-0000-0000-000016000000}"/>
    <cellStyle name="20% - Accent1 20" xfId="24" xr:uid="{00000000-0005-0000-0000-000017000000}"/>
    <cellStyle name="20% - Accent1 20 2" xfId="25" xr:uid="{00000000-0005-0000-0000-000018000000}"/>
    <cellStyle name="20% - Accent1 21" xfId="26" xr:uid="{00000000-0005-0000-0000-000019000000}"/>
    <cellStyle name="20% - Accent1 21 2" xfId="27" xr:uid="{00000000-0005-0000-0000-00001A000000}"/>
    <cellStyle name="20% - Accent1 22" xfId="28" xr:uid="{00000000-0005-0000-0000-00001B000000}"/>
    <cellStyle name="20% - Accent1 22 2" xfId="29" xr:uid="{00000000-0005-0000-0000-00001C000000}"/>
    <cellStyle name="20% - Accent1 23" xfId="30" xr:uid="{00000000-0005-0000-0000-00001D000000}"/>
    <cellStyle name="20% - Accent1 23 2" xfId="31" xr:uid="{00000000-0005-0000-0000-00001E000000}"/>
    <cellStyle name="20% - Accent1 24" xfId="32" xr:uid="{00000000-0005-0000-0000-00001F000000}"/>
    <cellStyle name="20% - Accent1 24 2" xfId="33" xr:uid="{00000000-0005-0000-0000-000020000000}"/>
    <cellStyle name="20% - Accent1 25" xfId="34" xr:uid="{00000000-0005-0000-0000-000021000000}"/>
    <cellStyle name="20% - Accent1 25 2" xfId="35" xr:uid="{00000000-0005-0000-0000-000022000000}"/>
    <cellStyle name="20% - Accent1 26" xfId="36" xr:uid="{00000000-0005-0000-0000-000023000000}"/>
    <cellStyle name="20% - Accent1 26 2" xfId="37" xr:uid="{00000000-0005-0000-0000-000024000000}"/>
    <cellStyle name="20% - Accent1 27" xfId="38" xr:uid="{00000000-0005-0000-0000-000025000000}"/>
    <cellStyle name="20% - Accent1 27 2" xfId="39" xr:uid="{00000000-0005-0000-0000-000026000000}"/>
    <cellStyle name="20% - Accent1 28" xfId="40" xr:uid="{00000000-0005-0000-0000-000027000000}"/>
    <cellStyle name="20% - Accent1 28 2" xfId="41" xr:uid="{00000000-0005-0000-0000-000028000000}"/>
    <cellStyle name="20% - Accent1 29" xfId="42" xr:uid="{00000000-0005-0000-0000-000029000000}"/>
    <cellStyle name="20% - Accent1 29 2" xfId="43" xr:uid="{00000000-0005-0000-0000-00002A000000}"/>
    <cellStyle name="20% - Accent1 3" xfId="44" xr:uid="{00000000-0005-0000-0000-00002B000000}"/>
    <cellStyle name="20% - Accent1 3 2" xfId="45" xr:uid="{00000000-0005-0000-0000-00002C000000}"/>
    <cellStyle name="20% - Accent1 30" xfId="46" xr:uid="{00000000-0005-0000-0000-00002D000000}"/>
    <cellStyle name="20% - Accent1 30 2" xfId="47" xr:uid="{00000000-0005-0000-0000-00002E000000}"/>
    <cellStyle name="20% - Accent1 31" xfId="48" xr:uid="{00000000-0005-0000-0000-00002F000000}"/>
    <cellStyle name="20% - Accent1 31 2" xfId="49" xr:uid="{00000000-0005-0000-0000-000030000000}"/>
    <cellStyle name="20% - Accent1 32" xfId="50" xr:uid="{00000000-0005-0000-0000-000031000000}"/>
    <cellStyle name="20% - Accent1 32 2" xfId="51" xr:uid="{00000000-0005-0000-0000-000032000000}"/>
    <cellStyle name="20% - Accent1 33" xfId="52" xr:uid="{00000000-0005-0000-0000-000033000000}"/>
    <cellStyle name="20% - Accent1 33 2" xfId="53" xr:uid="{00000000-0005-0000-0000-000034000000}"/>
    <cellStyle name="20% - Accent1 34" xfId="54" xr:uid="{00000000-0005-0000-0000-000035000000}"/>
    <cellStyle name="20% - Accent1 34 2" xfId="55" xr:uid="{00000000-0005-0000-0000-000036000000}"/>
    <cellStyle name="20% - Accent1 35" xfId="56" xr:uid="{00000000-0005-0000-0000-000037000000}"/>
    <cellStyle name="20% - Accent1 35 2" xfId="57" xr:uid="{00000000-0005-0000-0000-000038000000}"/>
    <cellStyle name="20% - Accent1 36" xfId="58" xr:uid="{00000000-0005-0000-0000-000039000000}"/>
    <cellStyle name="20% - Accent1 36 2" xfId="59" xr:uid="{00000000-0005-0000-0000-00003A000000}"/>
    <cellStyle name="20% - Accent1 37" xfId="60" xr:uid="{00000000-0005-0000-0000-00003B000000}"/>
    <cellStyle name="20% - Accent1 37 2" xfId="61" xr:uid="{00000000-0005-0000-0000-00003C000000}"/>
    <cellStyle name="20% - Accent1 38" xfId="62" xr:uid="{00000000-0005-0000-0000-00003D000000}"/>
    <cellStyle name="20% - Accent1 38 2" xfId="63" xr:uid="{00000000-0005-0000-0000-00003E000000}"/>
    <cellStyle name="20% - Accent1 39" xfId="64" xr:uid="{00000000-0005-0000-0000-00003F000000}"/>
    <cellStyle name="20% - Accent1 39 2" xfId="65" xr:uid="{00000000-0005-0000-0000-000040000000}"/>
    <cellStyle name="20% - Accent1 4" xfId="66" xr:uid="{00000000-0005-0000-0000-000041000000}"/>
    <cellStyle name="20% - Accent1 4 2" xfId="67" xr:uid="{00000000-0005-0000-0000-000042000000}"/>
    <cellStyle name="20% - Accent1 40" xfId="68" xr:uid="{00000000-0005-0000-0000-000043000000}"/>
    <cellStyle name="20% - Accent1 41" xfId="69" xr:uid="{00000000-0005-0000-0000-000044000000}"/>
    <cellStyle name="20% - Accent1 5" xfId="70" xr:uid="{00000000-0005-0000-0000-000045000000}"/>
    <cellStyle name="20% - Accent1 5 2" xfId="71" xr:uid="{00000000-0005-0000-0000-000046000000}"/>
    <cellStyle name="20% - Accent1 6" xfId="72" xr:uid="{00000000-0005-0000-0000-000047000000}"/>
    <cellStyle name="20% - Accent1 6 2" xfId="73" xr:uid="{00000000-0005-0000-0000-000048000000}"/>
    <cellStyle name="20% - Accent1 7" xfId="74" xr:uid="{00000000-0005-0000-0000-000049000000}"/>
    <cellStyle name="20% - Accent1 7 2" xfId="75" xr:uid="{00000000-0005-0000-0000-00004A000000}"/>
    <cellStyle name="20% - Accent1 8" xfId="76" xr:uid="{00000000-0005-0000-0000-00004B000000}"/>
    <cellStyle name="20% - Accent1 8 2" xfId="77" xr:uid="{00000000-0005-0000-0000-00004C000000}"/>
    <cellStyle name="20% - Accent1 9" xfId="78" xr:uid="{00000000-0005-0000-0000-00004D000000}"/>
    <cellStyle name="20% - Accent1 9 2" xfId="79" xr:uid="{00000000-0005-0000-0000-00004E000000}"/>
    <cellStyle name="20% - Accent2" xfId="80" xr:uid="{00000000-0005-0000-0000-00004F000000}"/>
    <cellStyle name="20% - Accent2 10" xfId="81" xr:uid="{00000000-0005-0000-0000-000050000000}"/>
    <cellStyle name="20% - Accent2 10 2" xfId="82" xr:uid="{00000000-0005-0000-0000-000051000000}"/>
    <cellStyle name="20% - Accent2 11" xfId="83" xr:uid="{00000000-0005-0000-0000-000052000000}"/>
    <cellStyle name="20% - Accent2 11 2" xfId="84" xr:uid="{00000000-0005-0000-0000-000053000000}"/>
    <cellStyle name="20% - Accent2 12" xfId="85" xr:uid="{00000000-0005-0000-0000-000054000000}"/>
    <cellStyle name="20% - Accent2 12 2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4" xfId="89" xr:uid="{00000000-0005-0000-0000-000058000000}"/>
    <cellStyle name="20% - Accent2 14 2" xfId="90" xr:uid="{00000000-0005-0000-0000-000059000000}"/>
    <cellStyle name="20% - Accent2 15" xfId="91" xr:uid="{00000000-0005-0000-0000-00005A000000}"/>
    <cellStyle name="20% - Accent2 15 2" xfId="92" xr:uid="{00000000-0005-0000-0000-00005B000000}"/>
    <cellStyle name="20% - Accent2 16" xfId="93" xr:uid="{00000000-0005-0000-0000-00005C000000}"/>
    <cellStyle name="20% - Accent2 16 2" xfId="94" xr:uid="{00000000-0005-0000-0000-00005D000000}"/>
    <cellStyle name="20% - Accent2 17" xfId="95" xr:uid="{00000000-0005-0000-0000-00005E000000}"/>
    <cellStyle name="20% - Accent2 17 2" xfId="96" xr:uid="{00000000-0005-0000-0000-00005F000000}"/>
    <cellStyle name="20% - Accent2 18" xfId="97" xr:uid="{00000000-0005-0000-0000-000060000000}"/>
    <cellStyle name="20% - Accent2 18 2" xfId="98" xr:uid="{00000000-0005-0000-0000-000061000000}"/>
    <cellStyle name="20% - Accent2 19" xfId="99" xr:uid="{00000000-0005-0000-0000-000062000000}"/>
    <cellStyle name="20% - Accent2 19 2" xfId="100" xr:uid="{00000000-0005-0000-0000-000063000000}"/>
    <cellStyle name="20% - Accent2 2" xfId="101" xr:uid="{00000000-0005-0000-0000-000064000000}"/>
    <cellStyle name="20% - Accent2 2 2" xfId="102" xr:uid="{00000000-0005-0000-0000-000065000000}"/>
    <cellStyle name="20% - Accent2 20" xfId="103" xr:uid="{00000000-0005-0000-0000-000066000000}"/>
    <cellStyle name="20% - Accent2 20 2" xfId="104" xr:uid="{00000000-0005-0000-0000-000067000000}"/>
    <cellStyle name="20% - Accent2 21" xfId="105" xr:uid="{00000000-0005-0000-0000-000068000000}"/>
    <cellStyle name="20% - Accent2 21 2" xfId="106" xr:uid="{00000000-0005-0000-0000-000069000000}"/>
    <cellStyle name="20% - Accent2 22" xfId="107" xr:uid="{00000000-0005-0000-0000-00006A000000}"/>
    <cellStyle name="20% - Accent2 22 2" xfId="108" xr:uid="{00000000-0005-0000-0000-00006B000000}"/>
    <cellStyle name="20% - Accent2 23" xfId="109" xr:uid="{00000000-0005-0000-0000-00006C000000}"/>
    <cellStyle name="20% - Accent2 23 2" xfId="110" xr:uid="{00000000-0005-0000-0000-00006D000000}"/>
    <cellStyle name="20% - Accent2 24" xfId="111" xr:uid="{00000000-0005-0000-0000-00006E000000}"/>
    <cellStyle name="20% - Accent2 24 2" xfId="112" xr:uid="{00000000-0005-0000-0000-00006F000000}"/>
    <cellStyle name="20% - Accent2 25" xfId="113" xr:uid="{00000000-0005-0000-0000-000070000000}"/>
    <cellStyle name="20% - Accent2 25 2" xfId="114" xr:uid="{00000000-0005-0000-0000-000071000000}"/>
    <cellStyle name="20% - Accent2 26" xfId="115" xr:uid="{00000000-0005-0000-0000-000072000000}"/>
    <cellStyle name="20% - Accent2 26 2" xfId="116" xr:uid="{00000000-0005-0000-0000-000073000000}"/>
    <cellStyle name="20% - Accent2 27" xfId="117" xr:uid="{00000000-0005-0000-0000-000074000000}"/>
    <cellStyle name="20% - Accent2 27 2" xfId="118" xr:uid="{00000000-0005-0000-0000-000075000000}"/>
    <cellStyle name="20% - Accent2 28" xfId="119" xr:uid="{00000000-0005-0000-0000-000076000000}"/>
    <cellStyle name="20% - Accent2 28 2" xfId="120" xr:uid="{00000000-0005-0000-0000-000077000000}"/>
    <cellStyle name="20% - Accent2 29" xfId="121" xr:uid="{00000000-0005-0000-0000-000078000000}"/>
    <cellStyle name="20% - Accent2 29 2" xfId="122" xr:uid="{00000000-0005-0000-0000-000079000000}"/>
    <cellStyle name="20% - Accent2 3" xfId="123" xr:uid="{00000000-0005-0000-0000-00007A000000}"/>
    <cellStyle name="20% - Accent2 3 2" xfId="124" xr:uid="{00000000-0005-0000-0000-00007B000000}"/>
    <cellStyle name="20% - Accent2 30" xfId="125" xr:uid="{00000000-0005-0000-0000-00007C000000}"/>
    <cellStyle name="20% - Accent2 30 2" xfId="126" xr:uid="{00000000-0005-0000-0000-00007D000000}"/>
    <cellStyle name="20% - Accent2 31" xfId="127" xr:uid="{00000000-0005-0000-0000-00007E000000}"/>
    <cellStyle name="20% - Accent2 31 2" xfId="128" xr:uid="{00000000-0005-0000-0000-00007F000000}"/>
    <cellStyle name="20% - Accent2 32" xfId="129" xr:uid="{00000000-0005-0000-0000-000080000000}"/>
    <cellStyle name="20% - Accent2 32 2" xfId="130" xr:uid="{00000000-0005-0000-0000-000081000000}"/>
    <cellStyle name="20% - Accent2 33" xfId="131" xr:uid="{00000000-0005-0000-0000-000082000000}"/>
    <cellStyle name="20% - Accent2 33 2" xfId="132" xr:uid="{00000000-0005-0000-0000-000083000000}"/>
    <cellStyle name="20% - Accent2 34" xfId="133" xr:uid="{00000000-0005-0000-0000-000084000000}"/>
    <cellStyle name="20% - Accent2 34 2" xfId="134" xr:uid="{00000000-0005-0000-0000-000085000000}"/>
    <cellStyle name="20% - Accent2 35" xfId="135" xr:uid="{00000000-0005-0000-0000-000086000000}"/>
    <cellStyle name="20% - Accent2 35 2" xfId="136" xr:uid="{00000000-0005-0000-0000-000087000000}"/>
    <cellStyle name="20% - Accent2 36" xfId="137" xr:uid="{00000000-0005-0000-0000-000088000000}"/>
    <cellStyle name="20% - Accent2 36 2" xfId="138" xr:uid="{00000000-0005-0000-0000-000089000000}"/>
    <cellStyle name="20% - Accent2 37" xfId="139" xr:uid="{00000000-0005-0000-0000-00008A000000}"/>
    <cellStyle name="20% - Accent2 37 2" xfId="140" xr:uid="{00000000-0005-0000-0000-00008B000000}"/>
    <cellStyle name="20% - Accent2 38" xfId="141" xr:uid="{00000000-0005-0000-0000-00008C000000}"/>
    <cellStyle name="20% - Accent2 38 2" xfId="142" xr:uid="{00000000-0005-0000-0000-00008D000000}"/>
    <cellStyle name="20% - Accent2 39" xfId="143" xr:uid="{00000000-0005-0000-0000-00008E000000}"/>
    <cellStyle name="20% - Accent2 39 2" xfId="144" xr:uid="{00000000-0005-0000-0000-00008F000000}"/>
    <cellStyle name="20% - Accent2 4" xfId="145" xr:uid="{00000000-0005-0000-0000-000090000000}"/>
    <cellStyle name="20% - Accent2 4 2" xfId="146" xr:uid="{00000000-0005-0000-0000-000091000000}"/>
    <cellStyle name="20% - Accent2 40" xfId="147" xr:uid="{00000000-0005-0000-0000-000092000000}"/>
    <cellStyle name="20% - Accent2 41" xfId="148" xr:uid="{00000000-0005-0000-0000-000093000000}"/>
    <cellStyle name="20% - Accent2 5" xfId="149" xr:uid="{00000000-0005-0000-0000-000094000000}"/>
    <cellStyle name="20% - Accent2 5 2" xfId="150" xr:uid="{00000000-0005-0000-0000-000095000000}"/>
    <cellStyle name="20% - Accent2 6" xfId="151" xr:uid="{00000000-0005-0000-0000-000096000000}"/>
    <cellStyle name="20% - Accent2 6 2" xfId="152" xr:uid="{00000000-0005-0000-0000-000097000000}"/>
    <cellStyle name="20% - Accent2 7" xfId="153" xr:uid="{00000000-0005-0000-0000-000098000000}"/>
    <cellStyle name="20% - Accent2 7 2" xfId="154" xr:uid="{00000000-0005-0000-0000-000099000000}"/>
    <cellStyle name="20% - Accent2 8" xfId="155" xr:uid="{00000000-0005-0000-0000-00009A000000}"/>
    <cellStyle name="20% - Accent2 8 2" xfId="156" xr:uid="{00000000-0005-0000-0000-00009B000000}"/>
    <cellStyle name="20% - Accent2 9" xfId="157" xr:uid="{00000000-0005-0000-0000-00009C000000}"/>
    <cellStyle name="20% - Accent2 9 2" xfId="158" xr:uid="{00000000-0005-0000-0000-00009D000000}"/>
    <cellStyle name="20% - Accent3" xfId="159" xr:uid="{00000000-0005-0000-0000-00009E000000}"/>
    <cellStyle name="20% - Accent3 10" xfId="160" xr:uid="{00000000-0005-0000-0000-00009F000000}"/>
    <cellStyle name="20% - Accent3 10 2" xfId="161" xr:uid="{00000000-0005-0000-0000-0000A0000000}"/>
    <cellStyle name="20% - Accent3 11" xfId="162" xr:uid="{00000000-0005-0000-0000-0000A1000000}"/>
    <cellStyle name="20% - Accent3 11 2" xfId="163" xr:uid="{00000000-0005-0000-0000-0000A2000000}"/>
    <cellStyle name="20% - Accent3 12" xfId="164" xr:uid="{00000000-0005-0000-0000-0000A3000000}"/>
    <cellStyle name="20% - Accent3 12 2" xfId="165" xr:uid="{00000000-0005-0000-0000-0000A4000000}"/>
    <cellStyle name="20% - Accent3 13" xfId="166" xr:uid="{00000000-0005-0000-0000-0000A5000000}"/>
    <cellStyle name="20% - Accent3 13 2" xfId="167" xr:uid="{00000000-0005-0000-0000-0000A6000000}"/>
    <cellStyle name="20% - Accent3 14" xfId="168" xr:uid="{00000000-0005-0000-0000-0000A7000000}"/>
    <cellStyle name="20% - Accent3 14 2" xfId="169" xr:uid="{00000000-0005-0000-0000-0000A8000000}"/>
    <cellStyle name="20% - Accent3 15" xfId="170" xr:uid="{00000000-0005-0000-0000-0000A9000000}"/>
    <cellStyle name="20% - Accent3 15 2" xfId="171" xr:uid="{00000000-0005-0000-0000-0000AA000000}"/>
    <cellStyle name="20% - Accent3 16" xfId="172" xr:uid="{00000000-0005-0000-0000-0000AB000000}"/>
    <cellStyle name="20% - Accent3 16 2" xfId="173" xr:uid="{00000000-0005-0000-0000-0000AC000000}"/>
    <cellStyle name="20% - Accent3 17" xfId="174" xr:uid="{00000000-0005-0000-0000-0000AD000000}"/>
    <cellStyle name="20% - Accent3 17 2" xfId="175" xr:uid="{00000000-0005-0000-0000-0000AE000000}"/>
    <cellStyle name="20% - Accent3 18" xfId="176" xr:uid="{00000000-0005-0000-0000-0000AF000000}"/>
    <cellStyle name="20% - Accent3 18 2" xfId="177" xr:uid="{00000000-0005-0000-0000-0000B0000000}"/>
    <cellStyle name="20% - Accent3 19" xfId="178" xr:uid="{00000000-0005-0000-0000-0000B1000000}"/>
    <cellStyle name="20% - Accent3 19 2" xfId="179" xr:uid="{00000000-0005-0000-0000-0000B2000000}"/>
    <cellStyle name="20% - Accent3 2" xfId="180" xr:uid="{00000000-0005-0000-0000-0000B3000000}"/>
    <cellStyle name="20% - Accent3 2 2" xfId="181" xr:uid="{00000000-0005-0000-0000-0000B4000000}"/>
    <cellStyle name="20% - Accent3 20" xfId="182" xr:uid="{00000000-0005-0000-0000-0000B5000000}"/>
    <cellStyle name="20% - Accent3 20 2" xfId="183" xr:uid="{00000000-0005-0000-0000-0000B6000000}"/>
    <cellStyle name="20% - Accent3 21" xfId="184" xr:uid="{00000000-0005-0000-0000-0000B7000000}"/>
    <cellStyle name="20% - Accent3 21 2" xfId="185" xr:uid="{00000000-0005-0000-0000-0000B8000000}"/>
    <cellStyle name="20% - Accent3 22" xfId="186" xr:uid="{00000000-0005-0000-0000-0000B9000000}"/>
    <cellStyle name="20% - Accent3 22 2" xfId="187" xr:uid="{00000000-0005-0000-0000-0000BA000000}"/>
    <cellStyle name="20% - Accent3 23" xfId="188" xr:uid="{00000000-0005-0000-0000-0000BB000000}"/>
    <cellStyle name="20% - Accent3 23 2" xfId="189" xr:uid="{00000000-0005-0000-0000-0000BC000000}"/>
    <cellStyle name="20% - Accent3 24" xfId="190" xr:uid="{00000000-0005-0000-0000-0000BD000000}"/>
    <cellStyle name="20% - Accent3 24 2" xfId="191" xr:uid="{00000000-0005-0000-0000-0000BE000000}"/>
    <cellStyle name="20% - Accent3 25" xfId="192" xr:uid="{00000000-0005-0000-0000-0000BF000000}"/>
    <cellStyle name="20% - Accent3 25 2" xfId="193" xr:uid="{00000000-0005-0000-0000-0000C0000000}"/>
    <cellStyle name="20% - Accent3 26" xfId="194" xr:uid="{00000000-0005-0000-0000-0000C1000000}"/>
    <cellStyle name="20% - Accent3 26 2" xfId="195" xr:uid="{00000000-0005-0000-0000-0000C2000000}"/>
    <cellStyle name="20% - Accent3 27" xfId="196" xr:uid="{00000000-0005-0000-0000-0000C3000000}"/>
    <cellStyle name="20% - Accent3 27 2" xfId="197" xr:uid="{00000000-0005-0000-0000-0000C4000000}"/>
    <cellStyle name="20% - Accent3 28" xfId="198" xr:uid="{00000000-0005-0000-0000-0000C5000000}"/>
    <cellStyle name="20% - Accent3 28 2" xfId="199" xr:uid="{00000000-0005-0000-0000-0000C6000000}"/>
    <cellStyle name="20% - Accent3 29" xfId="200" xr:uid="{00000000-0005-0000-0000-0000C7000000}"/>
    <cellStyle name="20% - Accent3 29 2" xfId="201" xr:uid="{00000000-0005-0000-0000-0000C8000000}"/>
    <cellStyle name="20% - Accent3 3" xfId="202" xr:uid="{00000000-0005-0000-0000-0000C9000000}"/>
    <cellStyle name="20% - Accent3 3 2" xfId="203" xr:uid="{00000000-0005-0000-0000-0000CA000000}"/>
    <cellStyle name="20% - Accent3 30" xfId="204" xr:uid="{00000000-0005-0000-0000-0000CB000000}"/>
    <cellStyle name="20% - Accent3 30 2" xfId="205" xr:uid="{00000000-0005-0000-0000-0000CC000000}"/>
    <cellStyle name="20% - Accent3 31" xfId="206" xr:uid="{00000000-0005-0000-0000-0000CD000000}"/>
    <cellStyle name="20% - Accent3 31 2" xfId="207" xr:uid="{00000000-0005-0000-0000-0000CE000000}"/>
    <cellStyle name="20% - Accent3 32" xfId="208" xr:uid="{00000000-0005-0000-0000-0000CF000000}"/>
    <cellStyle name="20% - Accent3 32 2" xfId="209" xr:uid="{00000000-0005-0000-0000-0000D0000000}"/>
    <cellStyle name="20% - Accent3 33" xfId="210" xr:uid="{00000000-0005-0000-0000-0000D1000000}"/>
    <cellStyle name="20% - Accent3 33 2" xfId="211" xr:uid="{00000000-0005-0000-0000-0000D2000000}"/>
    <cellStyle name="20% - Accent3 34" xfId="212" xr:uid="{00000000-0005-0000-0000-0000D3000000}"/>
    <cellStyle name="20% - Accent3 34 2" xfId="213" xr:uid="{00000000-0005-0000-0000-0000D4000000}"/>
    <cellStyle name="20% - Accent3 35" xfId="214" xr:uid="{00000000-0005-0000-0000-0000D5000000}"/>
    <cellStyle name="20% - Accent3 35 2" xfId="215" xr:uid="{00000000-0005-0000-0000-0000D6000000}"/>
    <cellStyle name="20% - Accent3 36" xfId="216" xr:uid="{00000000-0005-0000-0000-0000D7000000}"/>
    <cellStyle name="20% - Accent3 36 2" xfId="217" xr:uid="{00000000-0005-0000-0000-0000D8000000}"/>
    <cellStyle name="20% - Accent3 37" xfId="218" xr:uid="{00000000-0005-0000-0000-0000D9000000}"/>
    <cellStyle name="20% - Accent3 37 2" xfId="219" xr:uid="{00000000-0005-0000-0000-0000DA000000}"/>
    <cellStyle name="20% - Accent3 38" xfId="220" xr:uid="{00000000-0005-0000-0000-0000DB000000}"/>
    <cellStyle name="20% - Accent3 38 2" xfId="221" xr:uid="{00000000-0005-0000-0000-0000DC000000}"/>
    <cellStyle name="20% - Accent3 39" xfId="222" xr:uid="{00000000-0005-0000-0000-0000DD000000}"/>
    <cellStyle name="20% - Accent3 39 2" xfId="223" xr:uid="{00000000-0005-0000-0000-0000DE000000}"/>
    <cellStyle name="20% - Accent3 4" xfId="224" xr:uid="{00000000-0005-0000-0000-0000DF000000}"/>
    <cellStyle name="20% - Accent3 4 2" xfId="225" xr:uid="{00000000-0005-0000-0000-0000E0000000}"/>
    <cellStyle name="20% - Accent3 40" xfId="226" xr:uid="{00000000-0005-0000-0000-0000E1000000}"/>
    <cellStyle name="20% - Accent3 41" xfId="227" xr:uid="{00000000-0005-0000-0000-0000E2000000}"/>
    <cellStyle name="20% - Accent3 5" xfId="228" xr:uid="{00000000-0005-0000-0000-0000E3000000}"/>
    <cellStyle name="20% - Accent3 5 2" xfId="229" xr:uid="{00000000-0005-0000-0000-0000E4000000}"/>
    <cellStyle name="20% - Accent3 6" xfId="230" xr:uid="{00000000-0005-0000-0000-0000E5000000}"/>
    <cellStyle name="20% - Accent3 6 2" xfId="231" xr:uid="{00000000-0005-0000-0000-0000E6000000}"/>
    <cellStyle name="20% - Accent3 7" xfId="232" xr:uid="{00000000-0005-0000-0000-0000E7000000}"/>
    <cellStyle name="20% - Accent3 7 2" xfId="233" xr:uid="{00000000-0005-0000-0000-0000E8000000}"/>
    <cellStyle name="20% - Accent3 8" xfId="234" xr:uid="{00000000-0005-0000-0000-0000E9000000}"/>
    <cellStyle name="20% - Accent3 8 2" xfId="235" xr:uid="{00000000-0005-0000-0000-0000EA000000}"/>
    <cellStyle name="20% - Accent3 9" xfId="236" xr:uid="{00000000-0005-0000-0000-0000EB000000}"/>
    <cellStyle name="20% - Accent3 9 2" xfId="237" xr:uid="{00000000-0005-0000-0000-0000EC000000}"/>
    <cellStyle name="20% - Accent4" xfId="238" xr:uid="{00000000-0005-0000-0000-0000ED000000}"/>
    <cellStyle name="20% - Accent4 10" xfId="239" xr:uid="{00000000-0005-0000-0000-0000EE000000}"/>
    <cellStyle name="20% - Accent4 10 2" xfId="240" xr:uid="{00000000-0005-0000-0000-0000EF000000}"/>
    <cellStyle name="20% - Accent4 11" xfId="241" xr:uid="{00000000-0005-0000-0000-0000F0000000}"/>
    <cellStyle name="20% - Accent4 11 2" xfId="242" xr:uid="{00000000-0005-0000-0000-0000F1000000}"/>
    <cellStyle name="20% - Accent4 12" xfId="243" xr:uid="{00000000-0005-0000-0000-0000F2000000}"/>
    <cellStyle name="20% - Accent4 12 2" xfId="244" xr:uid="{00000000-0005-0000-0000-0000F3000000}"/>
    <cellStyle name="20% - Accent4 13" xfId="245" xr:uid="{00000000-0005-0000-0000-0000F4000000}"/>
    <cellStyle name="20% - Accent4 13 2" xfId="246" xr:uid="{00000000-0005-0000-0000-0000F5000000}"/>
    <cellStyle name="20% - Accent4 14" xfId="247" xr:uid="{00000000-0005-0000-0000-0000F6000000}"/>
    <cellStyle name="20% - Accent4 14 2" xfId="248" xr:uid="{00000000-0005-0000-0000-0000F7000000}"/>
    <cellStyle name="20% - Accent4 15" xfId="249" xr:uid="{00000000-0005-0000-0000-0000F8000000}"/>
    <cellStyle name="20% - Accent4 15 2" xfId="250" xr:uid="{00000000-0005-0000-0000-0000F9000000}"/>
    <cellStyle name="20% - Accent4 16" xfId="251" xr:uid="{00000000-0005-0000-0000-0000FA000000}"/>
    <cellStyle name="20% - Accent4 16 2" xfId="252" xr:uid="{00000000-0005-0000-0000-0000FB000000}"/>
    <cellStyle name="20% - Accent4 17" xfId="253" xr:uid="{00000000-0005-0000-0000-0000FC000000}"/>
    <cellStyle name="20% - Accent4 17 2" xfId="254" xr:uid="{00000000-0005-0000-0000-0000FD000000}"/>
    <cellStyle name="20% - Accent4 18" xfId="255" xr:uid="{00000000-0005-0000-0000-0000FE000000}"/>
    <cellStyle name="20% - Accent4 18 2" xfId="256" xr:uid="{00000000-0005-0000-0000-0000FF000000}"/>
    <cellStyle name="20% - Accent4 19" xfId="257" xr:uid="{00000000-0005-0000-0000-000000010000}"/>
    <cellStyle name="20% - Accent4 19 2" xfId="258" xr:uid="{00000000-0005-0000-0000-000001010000}"/>
    <cellStyle name="20% - Accent4 2" xfId="259" xr:uid="{00000000-0005-0000-0000-000002010000}"/>
    <cellStyle name="20% - Accent4 2 2" xfId="260" xr:uid="{00000000-0005-0000-0000-000003010000}"/>
    <cellStyle name="20% - Accent4 20" xfId="261" xr:uid="{00000000-0005-0000-0000-000004010000}"/>
    <cellStyle name="20% - Accent4 20 2" xfId="262" xr:uid="{00000000-0005-0000-0000-000005010000}"/>
    <cellStyle name="20% - Accent4 21" xfId="263" xr:uid="{00000000-0005-0000-0000-000006010000}"/>
    <cellStyle name="20% - Accent4 21 2" xfId="264" xr:uid="{00000000-0005-0000-0000-000007010000}"/>
    <cellStyle name="20% - Accent4 22" xfId="265" xr:uid="{00000000-0005-0000-0000-000008010000}"/>
    <cellStyle name="20% - Accent4 22 2" xfId="266" xr:uid="{00000000-0005-0000-0000-000009010000}"/>
    <cellStyle name="20% - Accent4 23" xfId="267" xr:uid="{00000000-0005-0000-0000-00000A010000}"/>
    <cellStyle name="20% - Accent4 23 2" xfId="268" xr:uid="{00000000-0005-0000-0000-00000B010000}"/>
    <cellStyle name="20% - Accent4 24" xfId="269" xr:uid="{00000000-0005-0000-0000-00000C010000}"/>
    <cellStyle name="20% - Accent4 24 2" xfId="270" xr:uid="{00000000-0005-0000-0000-00000D010000}"/>
    <cellStyle name="20% - Accent4 25" xfId="271" xr:uid="{00000000-0005-0000-0000-00000E010000}"/>
    <cellStyle name="20% - Accent4 25 2" xfId="272" xr:uid="{00000000-0005-0000-0000-00000F010000}"/>
    <cellStyle name="20% - Accent4 26" xfId="273" xr:uid="{00000000-0005-0000-0000-000010010000}"/>
    <cellStyle name="20% - Accent4 26 2" xfId="274" xr:uid="{00000000-0005-0000-0000-000011010000}"/>
    <cellStyle name="20% - Accent4 27" xfId="275" xr:uid="{00000000-0005-0000-0000-000012010000}"/>
    <cellStyle name="20% - Accent4 27 2" xfId="276" xr:uid="{00000000-0005-0000-0000-000013010000}"/>
    <cellStyle name="20% - Accent4 28" xfId="277" xr:uid="{00000000-0005-0000-0000-000014010000}"/>
    <cellStyle name="20% - Accent4 28 2" xfId="278" xr:uid="{00000000-0005-0000-0000-000015010000}"/>
    <cellStyle name="20% - Accent4 29" xfId="279" xr:uid="{00000000-0005-0000-0000-000016010000}"/>
    <cellStyle name="20% - Accent4 29 2" xfId="280" xr:uid="{00000000-0005-0000-0000-000017010000}"/>
    <cellStyle name="20% - Accent4 3" xfId="281" xr:uid="{00000000-0005-0000-0000-000018010000}"/>
    <cellStyle name="20% - Accent4 3 2" xfId="282" xr:uid="{00000000-0005-0000-0000-000019010000}"/>
    <cellStyle name="20% - Accent4 30" xfId="283" xr:uid="{00000000-0005-0000-0000-00001A010000}"/>
    <cellStyle name="20% - Accent4 30 2" xfId="284" xr:uid="{00000000-0005-0000-0000-00001B010000}"/>
    <cellStyle name="20% - Accent4 31" xfId="285" xr:uid="{00000000-0005-0000-0000-00001C010000}"/>
    <cellStyle name="20% - Accent4 31 2" xfId="286" xr:uid="{00000000-0005-0000-0000-00001D010000}"/>
    <cellStyle name="20% - Accent4 32" xfId="287" xr:uid="{00000000-0005-0000-0000-00001E010000}"/>
    <cellStyle name="20% - Accent4 32 2" xfId="288" xr:uid="{00000000-0005-0000-0000-00001F010000}"/>
    <cellStyle name="20% - Accent4 33" xfId="289" xr:uid="{00000000-0005-0000-0000-000020010000}"/>
    <cellStyle name="20% - Accent4 33 2" xfId="290" xr:uid="{00000000-0005-0000-0000-000021010000}"/>
    <cellStyle name="20% - Accent4 34" xfId="291" xr:uid="{00000000-0005-0000-0000-000022010000}"/>
    <cellStyle name="20% - Accent4 34 2" xfId="292" xr:uid="{00000000-0005-0000-0000-000023010000}"/>
    <cellStyle name="20% - Accent4 35" xfId="293" xr:uid="{00000000-0005-0000-0000-000024010000}"/>
    <cellStyle name="20% - Accent4 35 2" xfId="294" xr:uid="{00000000-0005-0000-0000-000025010000}"/>
    <cellStyle name="20% - Accent4 36" xfId="295" xr:uid="{00000000-0005-0000-0000-000026010000}"/>
    <cellStyle name="20% - Accent4 36 2" xfId="296" xr:uid="{00000000-0005-0000-0000-000027010000}"/>
    <cellStyle name="20% - Accent4 37" xfId="297" xr:uid="{00000000-0005-0000-0000-000028010000}"/>
    <cellStyle name="20% - Accent4 37 2" xfId="298" xr:uid="{00000000-0005-0000-0000-000029010000}"/>
    <cellStyle name="20% - Accent4 38" xfId="299" xr:uid="{00000000-0005-0000-0000-00002A010000}"/>
    <cellStyle name="20% - Accent4 38 2" xfId="300" xr:uid="{00000000-0005-0000-0000-00002B010000}"/>
    <cellStyle name="20% - Accent4 39" xfId="301" xr:uid="{00000000-0005-0000-0000-00002C010000}"/>
    <cellStyle name="20% - Accent4 39 2" xfId="302" xr:uid="{00000000-0005-0000-0000-00002D010000}"/>
    <cellStyle name="20% - Accent4 4" xfId="303" xr:uid="{00000000-0005-0000-0000-00002E010000}"/>
    <cellStyle name="20% - Accent4 4 2" xfId="304" xr:uid="{00000000-0005-0000-0000-00002F010000}"/>
    <cellStyle name="20% - Accent4 40" xfId="305" xr:uid="{00000000-0005-0000-0000-000030010000}"/>
    <cellStyle name="20% - Accent4 41" xfId="306" xr:uid="{00000000-0005-0000-0000-000031010000}"/>
    <cellStyle name="20% - Accent4 5" xfId="307" xr:uid="{00000000-0005-0000-0000-000032010000}"/>
    <cellStyle name="20% - Accent4 5 2" xfId="308" xr:uid="{00000000-0005-0000-0000-000033010000}"/>
    <cellStyle name="20% - Accent4 6" xfId="309" xr:uid="{00000000-0005-0000-0000-000034010000}"/>
    <cellStyle name="20% - Accent4 6 2" xfId="310" xr:uid="{00000000-0005-0000-0000-000035010000}"/>
    <cellStyle name="20% - Accent4 7" xfId="311" xr:uid="{00000000-0005-0000-0000-000036010000}"/>
    <cellStyle name="20% - Accent4 7 2" xfId="312" xr:uid="{00000000-0005-0000-0000-000037010000}"/>
    <cellStyle name="20% - Accent4 8" xfId="313" xr:uid="{00000000-0005-0000-0000-000038010000}"/>
    <cellStyle name="20% - Accent4 8 2" xfId="314" xr:uid="{00000000-0005-0000-0000-000039010000}"/>
    <cellStyle name="20% - Accent4 9" xfId="315" xr:uid="{00000000-0005-0000-0000-00003A010000}"/>
    <cellStyle name="20% - Accent4 9 2" xfId="316" xr:uid="{00000000-0005-0000-0000-00003B010000}"/>
    <cellStyle name="20% - Accent5" xfId="317" xr:uid="{00000000-0005-0000-0000-00003C010000}"/>
    <cellStyle name="20% - Accent5 10" xfId="318" xr:uid="{00000000-0005-0000-0000-00003D010000}"/>
    <cellStyle name="20% - Accent5 10 2" xfId="319" xr:uid="{00000000-0005-0000-0000-00003E010000}"/>
    <cellStyle name="20% - Accent5 11" xfId="320" xr:uid="{00000000-0005-0000-0000-00003F010000}"/>
    <cellStyle name="20% - Accent5 11 2" xfId="321" xr:uid="{00000000-0005-0000-0000-000040010000}"/>
    <cellStyle name="20% - Accent5 12" xfId="322" xr:uid="{00000000-0005-0000-0000-000041010000}"/>
    <cellStyle name="20% - Accent5 12 2" xfId="323" xr:uid="{00000000-0005-0000-0000-000042010000}"/>
    <cellStyle name="20% - Accent5 13" xfId="324" xr:uid="{00000000-0005-0000-0000-000043010000}"/>
    <cellStyle name="20% - Accent5 13 2" xfId="325" xr:uid="{00000000-0005-0000-0000-000044010000}"/>
    <cellStyle name="20% - Accent5 14" xfId="326" xr:uid="{00000000-0005-0000-0000-000045010000}"/>
    <cellStyle name="20% - Accent5 14 2" xfId="327" xr:uid="{00000000-0005-0000-0000-000046010000}"/>
    <cellStyle name="20% - Accent5 15" xfId="328" xr:uid="{00000000-0005-0000-0000-000047010000}"/>
    <cellStyle name="20% - Accent5 15 2" xfId="329" xr:uid="{00000000-0005-0000-0000-000048010000}"/>
    <cellStyle name="20% - Accent5 16" xfId="330" xr:uid="{00000000-0005-0000-0000-000049010000}"/>
    <cellStyle name="20% - Accent5 16 2" xfId="331" xr:uid="{00000000-0005-0000-0000-00004A010000}"/>
    <cellStyle name="20% - Accent5 17" xfId="332" xr:uid="{00000000-0005-0000-0000-00004B010000}"/>
    <cellStyle name="20% - Accent5 17 2" xfId="333" xr:uid="{00000000-0005-0000-0000-00004C010000}"/>
    <cellStyle name="20% - Accent5 18" xfId="334" xr:uid="{00000000-0005-0000-0000-00004D010000}"/>
    <cellStyle name="20% - Accent5 18 2" xfId="335" xr:uid="{00000000-0005-0000-0000-00004E010000}"/>
    <cellStyle name="20% - Accent5 19" xfId="336" xr:uid="{00000000-0005-0000-0000-00004F010000}"/>
    <cellStyle name="20% - Accent5 19 2" xfId="337" xr:uid="{00000000-0005-0000-0000-000050010000}"/>
    <cellStyle name="20% - Accent5 2" xfId="338" xr:uid="{00000000-0005-0000-0000-000051010000}"/>
    <cellStyle name="20% - Accent5 2 2" xfId="339" xr:uid="{00000000-0005-0000-0000-000052010000}"/>
    <cellStyle name="20% - Accent5 20" xfId="340" xr:uid="{00000000-0005-0000-0000-000053010000}"/>
    <cellStyle name="20% - Accent5 20 2" xfId="341" xr:uid="{00000000-0005-0000-0000-000054010000}"/>
    <cellStyle name="20% - Accent5 21" xfId="342" xr:uid="{00000000-0005-0000-0000-000055010000}"/>
    <cellStyle name="20% - Accent5 21 2" xfId="343" xr:uid="{00000000-0005-0000-0000-000056010000}"/>
    <cellStyle name="20% - Accent5 22" xfId="344" xr:uid="{00000000-0005-0000-0000-000057010000}"/>
    <cellStyle name="20% - Accent5 22 2" xfId="345" xr:uid="{00000000-0005-0000-0000-000058010000}"/>
    <cellStyle name="20% - Accent5 23" xfId="346" xr:uid="{00000000-0005-0000-0000-000059010000}"/>
    <cellStyle name="20% - Accent5 23 2" xfId="347" xr:uid="{00000000-0005-0000-0000-00005A010000}"/>
    <cellStyle name="20% - Accent5 24" xfId="348" xr:uid="{00000000-0005-0000-0000-00005B010000}"/>
    <cellStyle name="20% - Accent5 24 2" xfId="349" xr:uid="{00000000-0005-0000-0000-00005C010000}"/>
    <cellStyle name="20% - Accent5 25" xfId="350" xr:uid="{00000000-0005-0000-0000-00005D010000}"/>
    <cellStyle name="20% - Accent5 25 2" xfId="351" xr:uid="{00000000-0005-0000-0000-00005E010000}"/>
    <cellStyle name="20% - Accent5 26" xfId="352" xr:uid="{00000000-0005-0000-0000-00005F010000}"/>
    <cellStyle name="20% - Accent5 26 2" xfId="353" xr:uid="{00000000-0005-0000-0000-000060010000}"/>
    <cellStyle name="20% - Accent5 27" xfId="354" xr:uid="{00000000-0005-0000-0000-000061010000}"/>
    <cellStyle name="20% - Accent5 27 2" xfId="355" xr:uid="{00000000-0005-0000-0000-000062010000}"/>
    <cellStyle name="20% - Accent5 28" xfId="356" xr:uid="{00000000-0005-0000-0000-000063010000}"/>
    <cellStyle name="20% - Accent5 28 2" xfId="357" xr:uid="{00000000-0005-0000-0000-000064010000}"/>
    <cellStyle name="20% - Accent5 29" xfId="358" xr:uid="{00000000-0005-0000-0000-000065010000}"/>
    <cellStyle name="20% - Accent5 29 2" xfId="359" xr:uid="{00000000-0005-0000-0000-000066010000}"/>
    <cellStyle name="20% - Accent5 3" xfId="360" xr:uid="{00000000-0005-0000-0000-000067010000}"/>
    <cellStyle name="20% - Accent5 3 2" xfId="361" xr:uid="{00000000-0005-0000-0000-000068010000}"/>
    <cellStyle name="20% - Accent5 30" xfId="362" xr:uid="{00000000-0005-0000-0000-000069010000}"/>
    <cellStyle name="20% - Accent5 30 2" xfId="363" xr:uid="{00000000-0005-0000-0000-00006A010000}"/>
    <cellStyle name="20% - Accent5 31" xfId="364" xr:uid="{00000000-0005-0000-0000-00006B010000}"/>
    <cellStyle name="20% - Accent5 31 2" xfId="365" xr:uid="{00000000-0005-0000-0000-00006C010000}"/>
    <cellStyle name="20% - Accent5 32" xfId="366" xr:uid="{00000000-0005-0000-0000-00006D010000}"/>
    <cellStyle name="20% - Accent5 32 2" xfId="367" xr:uid="{00000000-0005-0000-0000-00006E010000}"/>
    <cellStyle name="20% - Accent5 33" xfId="368" xr:uid="{00000000-0005-0000-0000-00006F010000}"/>
    <cellStyle name="20% - Accent5 33 2" xfId="369" xr:uid="{00000000-0005-0000-0000-000070010000}"/>
    <cellStyle name="20% - Accent5 34" xfId="370" xr:uid="{00000000-0005-0000-0000-000071010000}"/>
    <cellStyle name="20% - Accent5 34 2" xfId="371" xr:uid="{00000000-0005-0000-0000-000072010000}"/>
    <cellStyle name="20% - Accent5 35" xfId="372" xr:uid="{00000000-0005-0000-0000-000073010000}"/>
    <cellStyle name="20% - Accent5 35 2" xfId="373" xr:uid="{00000000-0005-0000-0000-000074010000}"/>
    <cellStyle name="20% - Accent5 36" xfId="374" xr:uid="{00000000-0005-0000-0000-000075010000}"/>
    <cellStyle name="20% - Accent5 36 2" xfId="375" xr:uid="{00000000-0005-0000-0000-000076010000}"/>
    <cellStyle name="20% - Accent5 37" xfId="376" xr:uid="{00000000-0005-0000-0000-000077010000}"/>
    <cellStyle name="20% - Accent5 37 2" xfId="377" xr:uid="{00000000-0005-0000-0000-000078010000}"/>
    <cellStyle name="20% - Accent5 38" xfId="378" xr:uid="{00000000-0005-0000-0000-000079010000}"/>
    <cellStyle name="20% - Accent5 38 2" xfId="379" xr:uid="{00000000-0005-0000-0000-00007A010000}"/>
    <cellStyle name="20% - Accent5 39" xfId="380" xr:uid="{00000000-0005-0000-0000-00007B010000}"/>
    <cellStyle name="20% - Accent5 39 2" xfId="381" xr:uid="{00000000-0005-0000-0000-00007C010000}"/>
    <cellStyle name="20% - Accent5 4" xfId="382" xr:uid="{00000000-0005-0000-0000-00007D010000}"/>
    <cellStyle name="20% - Accent5 4 2" xfId="383" xr:uid="{00000000-0005-0000-0000-00007E010000}"/>
    <cellStyle name="20% - Accent5 40" xfId="384" xr:uid="{00000000-0005-0000-0000-00007F010000}"/>
    <cellStyle name="20% - Accent5 41" xfId="385" xr:uid="{00000000-0005-0000-0000-000080010000}"/>
    <cellStyle name="20% - Accent5 5" xfId="386" xr:uid="{00000000-0005-0000-0000-000081010000}"/>
    <cellStyle name="20% - Accent5 5 2" xfId="387" xr:uid="{00000000-0005-0000-0000-000082010000}"/>
    <cellStyle name="20% - Accent5 6" xfId="388" xr:uid="{00000000-0005-0000-0000-000083010000}"/>
    <cellStyle name="20% - Accent5 6 2" xfId="389" xr:uid="{00000000-0005-0000-0000-000084010000}"/>
    <cellStyle name="20% - Accent5 7" xfId="390" xr:uid="{00000000-0005-0000-0000-000085010000}"/>
    <cellStyle name="20% - Accent5 7 2" xfId="391" xr:uid="{00000000-0005-0000-0000-000086010000}"/>
    <cellStyle name="20% - Accent5 8" xfId="392" xr:uid="{00000000-0005-0000-0000-000087010000}"/>
    <cellStyle name="20% - Accent5 8 2" xfId="393" xr:uid="{00000000-0005-0000-0000-000088010000}"/>
    <cellStyle name="20% - Accent5 9" xfId="394" xr:uid="{00000000-0005-0000-0000-000089010000}"/>
    <cellStyle name="20% - Accent5 9 2" xfId="395" xr:uid="{00000000-0005-0000-0000-00008A010000}"/>
    <cellStyle name="20% - Accent6" xfId="396" xr:uid="{00000000-0005-0000-0000-00008B010000}"/>
    <cellStyle name="20% - Accent6 10" xfId="397" xr:uid="{00000000-0005-0000-0000-00008C010000}"/>
    <cellStyle name="20% - Accent6 10 2" xfId="398" xr:uid="{00000000-0005-0000-0000-00008D010000}"/>
    <cellStyle name="20% - Accent6 11" xfId="399" xr:uid="{00000000-0005-0000-0000-00008E010000}"/>
    <cellStyle name="20% - Accent6 11 2" xfId="400" xr:uid="{00000000-0005-0000-0000-00008F010000}"/>
    <cellStyle name="20% - Accent6 12" xfId="401" xr:uid="{00000000-0005-0000-0000-000090010000}"/>
    <cellStyle name="20% - Accent6 12 2" xfId="402" xr:uid="{00000000-0005-0000-0000-000091010000}"/>
    <cellStyle name="20% - Accent6 13" xfId="403" xr:uid="{00000000-0005-0000-0000-000092010000}"/>
    <cellStyle name="20% - Accent6 13 2" xfId="404" xr:uid="{00000000-0005-0000-0000-000093010000}"/>
    <cellStyle name="20% - Accent6 14" xfId="405" xr:uid="{00000000-0005-0000-0000-000094010000}"/>
    <cellStyle name="20% - Accent6 14 2" xfId="406" xr:uid="{00000000-0005-0000-0000-000095010000}"/>
    <cellStyle name="20% - Accent6 15" xfId="407" xr:uid="{00000000-0005-0000-0000-000096010000}"/>
    <cellStyle name="20% - Accent6 15 2" xfId="408" xr:uid="{00000000-0005-0000-0000-000097010000}"/>
    <cellStyle name="20% - Accent6 16" xfId="409" xr:uid="{00000000-0005-0000-0000-000098010000}"/>
    <cellStyle name="20% - Accent6 16 2" xfId="410" xr:uid="{00000000-0005-0000-0000-000099010000}"/>
    <cellStyle name="20% - Accent6 17" xfId="411" xr:uid="{00000000-0005-0000-0000-00009A010000}"/>
    <cellStyle name="20% - Accent6 17 2" xfId="412" xr:uid="{00000000-0005-0000-0000-00009B010000}"/>
    <cellStyle name="20% - Accent6 18" xfId="413" xr:uid="{00000000-0005-0000-0000-00009C010000}"/>
    <cellStyle name="20% - Accent6 18 2" xfId="414" xr:uid="{00000000-0005-0000-0000-00009D010000}"/>
    <cellStyle name="20% - Accent6 19" xfId="415" xr:uid="{00000000-0005-0000-0000-00009E010000}"/>
    <cellStyle name="20% - Accent6 19 2" xfId="416" xr:uid="{00000000-0005-0000-0000-00009F010000}"/>
    <cellStyle name="20% - Accent6 2" xfId="417" xr:uid="{00000000-0005-0000-0000-0000A0010000}"/>
    <cellStyle name="20% - Accent6 2 2" xfId="418" xr:uid="{00000000-0005-0000-0000-0000A1010000}"/>
    <cellStyle name="20% - Accent6 20" xfId="419" xr:uid="{00000000-0005-0000-0000-0000A2010000}"/>
    <cellStyle name="20% - Accent6 20 2" xfId="420" xr:uid="{00000000-0005-0000-0000-0000A3010000}"/>
    <cellStyle name="20% - Accent6 21" xfId="421" xr:uid="{00000000-0005-0000-0000-0000A4010000}"/>
    <cellStyle name="20% - Accent6 21 2" xfId="422" xr:uid="{00000000-0005-0000-0000-0000A5010000}"/>
    <cellStyle name="20% - Accent6 22" xfId="423" xr:uid="{00000000-0005-0000-0000-0000A6010000}"/>
    <cellStyle name="20% - Accent6 22 2" xfId="424" xr:uid="{00000000-0005-0000-0000-0000A7010000}"/>
    <cellStyle name="20% - Accent6 23" xfId="425" xr:uid="{00000000-0005-0000-0000-0000A8010000}"/>
    <cellStyle name="20% - Accent6 23 2" xfId="426" xr:uid="{00000000-0005-0000-0000-0000A9010000}"/>
    <cellStyle name="20% - Accent6 24" xfId="427" xr:uid="{00000000-0005-0000-0000-0000AA010000}"/>
    <cellStyle name="20% - Accent6 24 2" xfId="428" xr:uid="{00000000-0005-0000-0000-0000AB010000}"/>
    <cellStyle name="20% - Accent6 25" xfId="429" xr:uid="{00000000-0005-0000-0000-0000AC010000}"/>
    <cellStyle name="20% - Accent6 25 2" xfId="430" xr:uid="{00000000-0005-0000-0000-0000AD010000}"/>
    <cellStyle name="20% - Accent6 26" xfId="431" xr:uid="{00000000-0005-0000-0000-0000AE010000}"/>
    <cellStyle name="20% - Accent6 26 2" xfId="432" xr:uid="{00000000-0005-0000-0000-0000AF010000}"/>
    <cellStyle name="20% - Accent6 27" xfId="433" xr:uid="{00000000-0005-0000-0000-0000B0010000}"/>
    <cellStyle name="20% - Accent6 27 2" xfId="434" xr:uid="{00000000-0005-0000-0000-0000B1010000}"/>
    <cellStyle name="20% - Accent6 28" xfId="435" xr:uid="{00000000-0005-0000-0000-0000B2010000}"/>
    <cellStyle name="20% - Accent6 28 2" xfId="436" xr:uid="{00000000-0005-0000-0000-0000B3010000}"/>
    <cellStyle name="20% - Accent6 29" xfId="437" xr:uid="{00000000-0005-0000-0000-0000B4010000}"/>
    <cellStyle name="20% - Accent6 29 2" xfId="438" xr:uid="{00000000-0005-0000-0000-0000B5010000}"/>
    <cellStyle name="20% - Accent6 3" xfId="439" xr:uid="{00000000-0005-0000-0000-0000B6010000}"/>
    <cellStyle name="20% - Accent6 3 2" xfId="440" xr:uid="{00000000-0005-0000-0000-0000B7010000}"/>
    <cellStyle name="20% - Accent6 30" xfId="441" xr:uid="{00000000-0005-0000-0000-0000B8010000}"/>
    <cellStyle name="20% - Accent6 30 2" xfId="442" xr:uid="{00000000-0005-0000-0000-0000B9010000}"/>
    <cellStyle name="20% - Accent6 31" xfId="443" xr:uid="{00000000-0005-0000-0000-0000BA010000}"/>
    <cellStyle name="20% - Accent6 31 2" xfId="444" xr:uid="{00000000-0005-0000-0000-0000BB010000}"/>
    <cellStyle name="20% - Accent6 32" xfId="445" xr:uid="{00000000-0005-0000-0000-0000BC010000}"/>
    <cellStyle name="20% - Accent6 32 2" xfId="446" xr:uid="{00000000-0005-0000-0000-0000BD010000}"/>
    <cellStyle name="20% - Accent6 33" xfId="447" xr:uid="{00000000-0005-0000-0000-0000BE010000}"/>
    <cellStyle name="20% - Accent6 33 2" xfId="448" xr:uid="{00000000-0005-0000-0000-0000BF010000}"/>
    <cellStyle name="20% - Accent6 34" xfId="449" xr:uid="{00000000-0005-0000-0000-0000C0010000}"/>
    <cellStyle name="20% - Accent6 34 2" xfId="450" xr:uid="{00000000-0005-0000-0000-0000C1010000}"/>
    <cellStyle name="20% - Accent6 35" xfId="451" xr:uid="{00000000-0005-0000-0000-0000C2010000}"/>
    <cellStyle name="20% - Accent6 35 2" xfId="452" xr:uid="{00000000-0005-0000-0000-0000C3010000}"/>
    <cellStyle name="20% - Accent6 36" xfId="453" xr:uid="{00000000-0005-0000-0000-0000C4010000}"/>
    <cellStyle name="20% - Accent6 36 2" xfId="454" xr:uid="{00000000-0005-0000-0000-0000C5010000}"/>
    <cellStyle name="20% - Accent6 37" xfId="455" xr:uid="{00000000-0005-0000-0000-0000C6010000}"/>
    <cellStyle name="20% - Accent6 37 2" xfId="456" xr:uid="{00000000-0005-0000-0000-0000C7010000}"/>
    <cellStyle name="20% - Accent6 38" xfId="457" xr:uid="{00000000-0005-0000-0000-0000C8010000}"/>
    <cellStyle name="20% - Accent6 38 2" xfId="458" xr:uid="{00000000-0005-0000-0000-0000C9010000}"/>
    <cellStyle name="20% - Accent6 39" xfId="459" xr:uid="{00000000-0005-0000-0000-0000CA010000}"/>
    <cellStyle name="20% - Accent6 39 2" xfId="460" xr:uid="{00000000-0005-0000-0000-0000CB010000}"/>
    <cellStyle name="20% - Accent6 4" xfId="461" xr:uid="{00000000-0005-0000-0000-0000CC010000}"/>
    <cellStyle name="20% - Accent6 4 2" xfId="462" xr:uid="{00000000-0005-0000-0000-0000CD010000}"/>
    <cellStyle name="20% - Accent6 40" xfId="463" xr:uid="{00000000-0005-0000-0000-0000CE010000}"/>
    <cellStyle name="20% - Accent6 41" xfId="464" xr:uid="{00000000-0005-0000-0000-0000CF010000}"/>
    <cellStyle name="20% - Accent6 5" xfId="465" xr:uid="{00000000-0005-0000-0000-0000D0010000}"/>
    <cellStyle name="20% - Accent6 5 2" xfId="466" xr:uid="{00000000-0005-0000-0000-0000D1010000}"/>
    <cellStyle name="20% - Accent6 6" xfId="467" xr:uid="{00000000-0005-0000-0000-0000D2010000}"/>
    <cellStyle name="20% - Accent6 6 2" xfId="468" xr:uid="{00000000-0005-0000-0000-0000D3010000}"/>
    <cellStyle name="20% - Accent6 7" xfId="469" xr:uid="{00000000-0005-0000-0000-0000D4010000}"/>
    <cellStyle name="20% - Accent6 7 2" xfId="470" xr:uid="{00000000-0005-0000-0000-0000D5010000}"/>
    <cellStyle name="20% - Accent6 8" xfId="471" xr:uid="{00000000-0005-0000-0000-0000D6010000}"/>
    <cellStyle name="20% - Accent6 8 2" xfId="472" xr:uid="{00000000-0005-0000-0000-0000D7010000}"/>
    <cellStyle name="20% - Accent6 9" xfId="473" xr:uid="{00000000-0005-0000-0000-0000D8010000}"/>
    <cellStyle name="20% - Accent6 9 2" xfId="474" xr:uid="{00000000-0005-0000-0000-0000D9010000}"/>
    <cellStyle name="20% - ส่วนที่ถูกเน้น1 2" xfId="475" xr:uid="{00000000-0005-0000-0000-0000DA010000}"/>
    <cellStyle name="20% - ส่วนที่ถูกเน้น1 2 2" xfId="476" xr:uid="{00000000-0005-0000-0000-0000DB010000}"/>
    <cellStyle name="20% - ส่วนที่ถูกเน้น2 2" xfId="477" xr:uid="{00000000-0005-0000-0000-0000DC010000}"/>
    <cellStyle name="20% - ส่วนที่ถูกเน้น2 2 2" xfId="478" xr:uid="{00000000-0005-0000-0000-0000DD010000}"/>
    <cellStyle name="20% - ส่วนที่ถูกเน้น3 2" xfId="479" xr:uid="{00000000-0005-0000-0000-0000DE010000}"/>
    <cellStyle name="20% - ส่วนที่ถูกเน้น3 2 2" xfId="480" xr:uid="{00000000-0005-0000-0000-0000DF010000}"/>
    <cellStyle name="20% - ส่วนที่ถูกเน้น4 2" xfId="481" xr:uid="{00000000-0005-0000-0000-0000E0010000}"/>
    <cellStyle name="20% - ส่วนที่ถูกเน้น4 2 2" xfId="482" xr:uid="{00000000-0005-0000-0000-0000E1010000}"/>
    <cellStyle name="20% - ส่วนที่ถูกเน้น5 2" xfId="483" xr:uid="{00000000-0005-0000-0000-0000E2010000}"/>
    <cellStyle name="20% - ส่วนที่ถูกเน้น5 2 2" xfId="484" xr:uid="{00000000-0005-0000-0000-0000E3010000}"/>
    <cellStyle name="20% - ส่วนที่ถูกเน้น6 2" xfId="485" xr:uid="{00000000-0005-0000-0000-0000E4010000}"/>
    <cellStyle name="20% - ส่วนที่ถูกเน้น6 2 2" xfId="486" xr:uid="{00000000-0005-0000-0000-0000E5010000}"/>
    <cellStyle name="40% - Accent1" xfId="487" xr:uid="{00000000-0005-0000-0000-0000E6010000}"/>
    <cellStyle name="40% - Accent1 10" xfId="488" xr:uid="{00000000-0005-0000-0000-0000E7010000}"/>
    <cellStyle name="40% - Accent1 10 2" xfId="489" xr:uid="{00000000-0005-0000-0000-0000E8010000}"/>
    <cellStyle name="40% - Accent1 11" xfId="490" xr:uid="{00000000-0005-0000-0000-0000E9010000}"/>
    <cellStyle name="40% - Accent1 11 2" xfId="491" xr:uid="{00000000-0005-0000-0000-0000EA010000}"/>
    <cellStyle name="40% - Accent1 12" xfId="492" xr:uid="{00000000-0005-0000-0000-0000EB010000}"/>
    <cellStyle name="40% - Accent1 12 2" xfId="493" xr:uid="{00000000-0005-0000-0000-0000EC010000}"/>
    <cellStyle name="40% - Accent1 13" xfId="494" xr:uid="{00000000-0005-0000-0000-0000ED010000}"/>
    <cellStyle name="40% - Accent1 13 2" xfId="495" xr:uid="{00000000-0005-0000-0000-0000EE010000}"/>
    <cellStyle name="40% - Accent1 14" xfId="496" xr:uid="{00000000-0005-0000-0000-0000EF010000}"/>
    <cellStyle name="40% - Accent1 14 2" xfId="497" xr:uid="{00000000-0005-0000-0000-0000F0010000}"/>
    <cellStyle name="40% - Accent1 15" xfId="498" xr:uid="{00000000-0005-0000-0000-0000F1010000}"/>
    <cellStyle name="40% - Accent1 15 2" xfId="499" xr:uid="{00000000-0005-0000-0000-0000F2010000}"/>
    <cellStyle name="40% - Accent1 16" xfId="500" xr:uid="{00000000-0005-0000-0000-0000F3010000}"/>
    <cellStyle name="40% - Accent1 16 2" xfId="501" xr:uid="{00000000-0005-0000-0000-0000F4010000}"/>
    <cellStyle name="40% - Accent1 17" xfId="502" xr:uid="{00000000-0005-0000-0000-0000F5010000}"/>
    <cellStyle name="40% - Accent1 17 2" xfId="503" xr:uid="{00000000-0005-0000-0000-0000F6010000}"/>
    <cellStyle name="40% - Accent1 18" xfId="504" xr:uid="{00000000-0005-0000-0000-0000F7010000}"/>
    <cellStyle name="40% - Accent1 18 2" xfId="505" xr:uid="{00000000-0005-0000-0000-0000F8010000}"/>
    <cellStyle name="40% - Accent1 19" xfId="506" xr:uid="{00000000-0005-0000-0000-0000F9010000}"/>
    <cellStyle name="40% - Accent1 19 2" xfId="507" xr:uid="{00000000-0005-0000-0000-0000FA010000}"/>
    <cellStyle name="40% - Accent1 2" xfId="508" xr:uid="{00000000-0005-0000-0000-0000FB010000}"/>
    <cellStyle name="40% - Accent1 2 2" xfId="509" xr:uid="{00000000-0005-0000-0000-0000FC010000}"/>
    <cellStyle name="40% - Accent1 20" xfId="510" xr:uid="{00000000-0005-0000-0000-0000FD010000}"/>
    <cellStyle name="40% - Accent1 20 2" xfId="511" xr:uid="{00000000-0005-0000-0000-0000FE010000}"/>
    <cellStyle name="40% - Accent1 21" xfId="512" xr:uid="{00000000-0005-0000-0000-0000FF010000}"/>
    <cellStyle name="40% - Accent1 21 2" xfId="513" xr:uid="{00000000-0005-0000-0000-000000020000}"/>
    <cellStyle name="40% - Accent1 22" xfId="514" xr:uid="{00000000-0005-0000-0000-000001020000}"/>
    <cellStyle name="40% - Accent1 22 2" xfId="515" xr:uid="{00000000-0005-0000-0000-000002020000}"/>
    <cellStyle name="40% - Accent1 23" xfId="516" xr:uid="{00000000-0005-0000-0000-000003020000}"/>
    <cellStyle name="40% - Accent1 23 2" xfId="517" xr:uid="{00000000-0005-0000-0000-000004020000}"/>
    <cellStyle name="40% - Accent1 24" xfId="518" xr:uid="{00000000-0005-0000-0000-000005020000}"/>
    <cellStyle name="40% - Accent1 24 2" xfId="519" xr:uid="{00000000-0005-0000-0000-000006020000}"/>
    <cellStyle name="40% - Accent1 25" xfId="520" xr:uid="{00000000-0005-0000-0000-000007020000}"/>
    <cellStyle name="40% - Accent1 25 2" xfId="521" xr:uid="{00000000-0005-0000-0000-000008020000}"/>
    <cellStyle name="40% - Accent1 26" xfId="522" xr:uid="{00000000-0005-0000-0000-000009020000}"/>
    <cellStyle name="40% - Accent1 26 2" xfId="523" xr:uid="{00000000-0005-0000-0000-00000A020000}"/>
    <cellStyle name="40% - Accent1 27" xfId="524" xr:uid="{00000000-0005-0000-0000-00000B020000}"/>
    <cellStyle name="40% - Accent1 27 2" xfId="525" xr:uid="{00000000-0005-0000-0000-00000C020000}"/>
    <cellStyle name="40% - Accent1 28" xfId="526" xr:uid="{00000000-0005-0000-0000-00000D020000}"/>
    <cellStyle name="40% - Accent1 28 2" xfId="527" xr:uid="{00000000-0005-0000-0000-00000E020000}"/>
    <cellStyle name="40% - Accent1 29" xfId="528" xr:uid="{00000000-0005-0000-0000-00000F020000}"/>
    <cellStyle name="40% - Accent1 29 2" xfId="529" xr:uid="{00000000-0005-0000-0000-000010020000}"/>
    <cellStyle name="40% - Accent1 3" xfId="530" xr:uid="{00000000-0005-0000-0000-000011020000}"/>
    <cellStyle name="40% - Accent1 3 2" xfId="531" xr:uid="{00000000-0005-0000-0000-000012020000}"/>
    <cellStyle name="40% - Accent1 30" xfId="532" xr:uid="{00000000-0005-0000-0000-000013020000}"/>
    <cellStyle name="40% - Accent1 30 2" xfId="533" xr:uid="{00000000-0005-0000-0000-000014020000}"/>
    <cellStyle name="40% - Accent1 31" xfId="534" xr:uid="{00000000-0005-0000-0000-000015020000}"/>
    <cellStyle name="40% - Accent1 31 2" xfId="535" xr:uid="{00000000-0005-0000-0000-000016020000}"/>
    <cellStyle name="40% - Accent1 32" xfId="536" xr:uid="{00000000-0005-0000-0000-000017020000}"/>
    <cellStyle name="40% - Accent1 32 2" xfId="537" xr:uid="{00000000-0005-0000-0000-000018020000}"/>
    <cellStyle name="40% - Accent1 33" xfId="538" xr:uid="{00000000-0005-0000-0000-000019020000}"/>
    <cellStyle name="40% - Accent1 33 2" xfId="539" xr:uid="{00000000-0005-0000-0000-00001A020000}"/>
    <cellStyle name="40% - Accent1 34" xfId="540" xr:uid="{00000000-0005-0000-0000-00001B020000}"/>
    <cellStyle name="40% - Accent1 34 2" xfId="541" xr:uid="{00000000-0005-0000-0000-00001C020000}"/>
    <cellStyle name="40% - Accent1 35" xfId="542" xr:uid="{00000000-0005-0000-0000-00001D020000}"/>
    <cellStyle name="40% - Accent1 35 2" xfId="543" xr:uid="{00000000-0005-0000-0000-00001E020000}"/>
    <cellStyle name="40% - Accent1 36" xfId="544" xr:uid="{00000000-0005-0000-0000-00001F020000}"/>
    <cellStyle name="40% - Accent1 36 2" xfId="545" xr:uid="{00000000-0005-0000-0000-000020020000}"/>
    <cellStyle name="40% - Accent1 37" xfId="546" xr:uid="{00000000-0005-0000-0000-000021020000}"/>
    <cellStyle name="40% - Accent1 37 2" xfId="547" xr:uid="{00000000-0005-0000-0000-000022020000}"/>
    <cellStyle name="40% - Accent1 38" xfId="548" xr:uid="{00000000-0005-0000-0000-000023020000}"/>
    <cellStyle name="40% - Accent1 38 2" xfId="549" xr:uid="{00000000-0005-0000-0000-000024020000}"/>
    <cellStyle name="40% - Accent1 39" xfId="550" xr:uid="{00000000-0005-0000-0000-000025020000}"/>
    <cellStyle name="40% - Accent1 39 2" xfId="551" xr:uid="{00000000-0005-0000-0000-000026020000}"/>
    <cellStyle name="40% - Accent1 4" xfId="552" xr:uid="{00000000-0005-0000-0000-000027020000}"/>
    <cellStyle name="40% - Accent1 4 2" xfId="553" xr:uid="{00000000-0005-0000-0000-000028020000}"/>
    <cellStyle name="40% - Accent1 40" xfId="554" xr:uid="{00000000-0005-0000-0000-000029020000}"/>
    <cellStyle name="40% - Accent1 41" xfId="555" xr:uid="{00000000-0005-0000-0000-00002A020000}"/>
    <cellStyle name="40% - Accent1 5" xfId="556" xr:uid="{00000000-0005-0000-0000-00002B020000}"/>
    <cellStyle name="40% - Accent1 5 2" xfId="557" xr:uid="{00000000-0005-0000-0000-00002C020000}"/>
    <cellStyle name="40% - Accent1 6" xfId="558" xr:uid="{00000000-0005-0000-0000-00002D020000}"/>
    <cellStyle name="40% - Accent1 6 2" xfId="559" xr:uid="{00000000-0005-0000-0000-00002E020000}"/>
    <cellStyle name="40% - Accent1 7" xfId="560" xr:uid="{00000000-0005-0000-0000-00002F020000}"/>
    <cellStyle name="40% - Accent1 7 2" xfId="561" xr:uid="{00000000-0005-0000-0000-000030020000}"/>
    <cellStyle name="40% - Accent1 8" xfId="562" xr:uid="{00000000-0005-0000-0000-000031020000}"/>
    <cellStyle name="40% - Accent1 8 2" xfId="563" xr:uid="{00000000-0005-0000-0000-000032020000}"/>
    <cellStyle name="40% - Accent1 9" xfId="564" xr:uid="{00000000-0005-0000-0000-000033020000}"/>
    <cellStyle name="40% - Accent1 9 2" xfId="565" xr:uid="{00000000-0005-0000-0000-000034020000}"/>
    <cellStyle name="40% - Accent2" xfId="566" xr:uid="{00000000-0005-0000-0000-000035020000}"/>
    <cellStyle name="40% - Accent2 10" xfId="567" xr:uid="{00000000-0005-0000-0000-000036020000}"/>
    <cellStyle name="40% - Accent2 10 2" xfId="568" xr:uid="{00000000-0005-0000-0000-000037020000}"/>
    <cellStyle name="40% - Accent2 11" xfId="569" xr:uid="{00000000-0005-0000-0000-000038020000}"/>
    <cellStyle name="40% - Accent2 11 2" xfId="570" xr:uid="{00000000-0005-0000-0000-000039020000}"/>
    <cellStyle name="40% - Accent2 12" xfId="571" xr:uid="{00000000-0005-0000-0000-00003A020000}"/>
    <cellStyle name="40% - Accent2 12 2" xfId="572" xr:uid="{00000000-0005-0000-0000-00003B020000}"/>
    <cellStyle name="40% - Accent2 13" xfId="573" xr:uid="{00000000-0005-0000-0000-00003C020000}"/>
    <cellStyle name="40% - Accent2 13 2" xfId="574" xr:uid="{00000000-0005-0000-0000-00003D020000}"/>
    <cellStyle name="40% - Accent2 14" xfId="575" xr:uid="{00000000-0005-0000-0000-00003E020000}"/>
    <cellStyle name="40% - Accent2 14 2" xfId="576" xr:uid="{00000000-0005-0000-0000-00003F020000}"/>
    <cellStyle name="40% - Accent2 15" xfId="577" xr:uid="{00000000-0005-0000-0000-000040020000}"/>
    <cellStyle name="40% - Accent2 15 2" xfId="578" xr:uid="{00000000-0005-0000-0000-000041020000}"/>
    <cellStyle name="40% - Accent2 16" xfId="579" xr:uid="{00000000-0005-0000-0000-000042020000}"/>
    <cellStyle name="40% - Accent2 16 2" xfId="580" xr:uid="{00000000-0005-0000-0000-000043020000}"/>
    <cellStyle name="40% - Accent2 17" xfId="581" xr:uid="{00000000-0005-0000-0000-000044020000}"/>
    <cellStyle name="40% - Accent2 17 2" xfId="582" xr:uid="{00000000-0005-0000-0000-000045020000}"/>
    <cellStyle name="40% - Accent2 18" xfId="583" xr:uid="{00000000-0005-0000-0000-000046020000}"/>
    <cellStyle name="40% - Accent2 18 2" xfId="584" xr:uid="{00000000-0005-0000-0000-000047020000}"/>
    <cellStyle name="40% - Accent2 19" xfId="585" xr:uid="{00000000-0005-0000-0000-000048020000}"/>
    <cellStyle name="40% - Accent2 19 2" xfId="586" xr:uid="{00000000-0005-0000-0000-000049020000}"/>
    <cellStyle name="40% - Accent2 2" xfId="587" xr:uid="{00000000-0005-0000-0000-00004A020000}"/>
    <cellStyle name="40% - Accent2 2 2" xfId="588" xr:uid="{00000000-0005-0000-0000-00004B020000}"/>
    <cellStyle name="40% - Accent2 20" xfId="589" xr:uid="{00000000-0005-0000-0000-00004C020000}"/>
    <cellStyle name="40% - Accent2 20 2" xfId="590" xr:uid="{00000000-0005-0000-0000-00004D020000}"/>
    <cellStyle name="40% - Accent2 21" xfId="591" xr:uid="{00000000-0005-0000-0000-00004E020000}"/>
    <cellStyle name="40% - Accent2 21 2" xfId="592" xr:uid="{00000000-0005-0000-0000-00004F020000}"/>
    <cellStyle name="40% - Accent2 22" xfId="593" xr:uid="{00000000-0005-0000-0000-000050020000}"/>
    <cellStyle name="40% - Accent2 22 2" xfId="594" xr:uid="{00000000-0005-0000-0000-000051020000}"/>
    <cellStyle name="40% - Accent2 23" xfId="595" xr:uid="{00000000-0005-0000-0000-000052020000}"/>
    <cellStyle name="40% - Accent2 23 2" xfId="596" xr:uid="{00000000-0005-0000-0000-000053020000}"/>
    <cellStyle name="40% - Accent2 24" xfId="597" xr:uid="{00000000-0005-0000-0000-000054020000}"/>
    <cellStyle name="40% - Accent2 24 2" xfId="598" xr:uid="{00000000-0005-0000-0000-000055020000}"/>
    <cellStyle name="40% - Accent2 25" xfId="599" xr:uid="{00000000-0005-0000-0000-000056020000}"/>
    <cellStyle name="40% - Accent2 25 2" xfId="600" xr:uid="{00000000-0005-0000-0000-000057020000}"/>
    <cellStyle name="40% - Accent2 26" xfId="601" xr:uid="{00000000-0005-0000-0000-000058020000}"/>
    <cellStyle name="40% - Accent2 26 2" xfId="602" xr:uid="{00000000-0005-0000-0000-000059020000}"/>
    <cellStyle name="40% - Accent2 27" xfId="603" xr:uid="{00000000-0005-0000-0000-00005A020000}"/>
    <cellStyle name="40% - Accent2 27 2" xfId="604" xr:uid="{00000000-0005-0000-0000-00005B020000}"/>
    <cellStyle name="40% - Accent2 28" xfId="605" xr:uid="{00000000-0005-0000-0000-00005C020000}"/>
    <cellStyle name="40% - Accent2 28 2" xfId="606" xr:uid="{00000000-0005-0000-0000-00005D020000}"/>
    <cellStyle name="40% - Accent2 29" xfId="607" xr:uid="{00000000-0005-0000-0000-00005E020000}"/>
    <cellStyle name="40% - Accent2 29 2" xfId="608" xr:uid="{00000000-0005-0000-0000-00005F020000}"/>
    <cellStyle name="40% - Accent2 3" xfId="609" xr:uid="{00000000-0005-0000-0000-000060020000}"/>
    <cellStyle name="40% - Accent2 3 2" xfId="610" xr:uid="{00000000-0005-0000-0000-000061020000}"/>
    <cellStyle name="40% - Accent2 30" xfId="611" xr:uid="{00000000-0005-0000-0000-000062020000}"/>
    <cellStyle name="40% - Accent2 30 2" xfId="612" xr:uid="{00000000-0005-0000-0000-000063020000}"/>
    <cellStyle name="40% - Accent2 31" xfId="613" xr:uid="{00000000-0005-0000-0000-000064020000}"/>
    <cellStyle name="40% - Accent2 31 2" xfId="614" xr:uid="{00000000-0005-0000-0000-000065020000}"/>
    <cellStyle name="40% - Accent2 32" xfId="615" xr:uid="{00000000-0005-0000-0000-000066020000}"/>
    <cellStyle name="40% - Accent2 32 2" xfId="616" xr:uid="{00000000-0005-0000-0000-000067020000}"/>
    <cellStyle name="40% - Accent2 33" xfId="617" xr:uid="{00000000-0005-0000-0000-000068020000}"/>
    <cellStyle name="40% - Accent2 33 2" xfId="618" xr:uid="{00000000-0005-0000-0000-000069020000}"/>
    <cellStyle name="40% - Accent2 34" xfId="619" xr:uid="{00000000-0005-0000-0000-00006A020000}"/>
    <cellStyle name="40% - Accent2 34 2" xfId="620" xr:uid="{00000000-0005-0000-0000-00006B020000}"/>
    <cellStyle name="40% - Accent2 35" xfId="621" xr:uid="{00000000-0005-0000-0000-00006C020000}"/>
    <cellStyle name="40% - Accent2 35 2" xfId="622" xr:uid="{00000000-0005-0000-0000-00006D020000}"/>
    <cellStyle name="40% - Accent2 36" xfId="623" xr:uid="{00000000-0005-0000-0000-00006E020000}"/>
    <cellStyle name="40% - Accent2 36 2" xfId="624" xr:uid="{00000000-0005-0000-0000-00006F020000}"/>
    <cellStyle name="40% - Accent2 37" xfId="625" xr:uid="{00000000-0005-0000-0000-000070020000}"/>
    <cellStyle name="40% - Accent2 37 2" xfId="626" xr:uid="{00000000-0005-0000-0000-000071020000}"/>
    <cellStyle name="40% - Accent2 38" xfId="627" xr:uid="{00000000-0005-0000-0000-000072020000}"/>
    <cellStyle name="40% - Accent2 38 2" xfId="628" xr:uid="{00000000-0005-0000-0000-000073020000}"/>
    <cellStyle name="40% - Accent2 39" xfId="629" xr:uid="{00000000-0005-0000-0000-000074020000}"/>
    <cellStyle name="40% - Accent2 39 2" xfId="630" xr:uid="{00000000-0005-0000-0000-000075020000}"/>
    <cellStyle name="40% - Accent2 4" xfId="631" xr:uid="{00000000-0005-0000-0000-000076020000}"/>
    <cellStyle name="40% - Accent2 4 2" xfId="632" xr:uid="{00000000-0005-0000-0000-000077020000}"/>
    <cellStyle name="40% - Accent2 40" xfId="633" xr:uid="{00000000-0005-0000-0000-000078020000}"/>
    <cellStyle name="40% - Accent2 41" xfId="634" xr:uid="{00000000-0005-0000-0000-000079020000}"/>
    <cellStyle name="40% - Accent2 5" xfId="635" xr:uid="{00000000-0005-0000-0000-00007A020000}"/>
    <cellStyle name="40% - Accent2 5 2" xfId="636" xr:uid="{00000000-0005-0000-0000-00007B020000}"/>
    <cellStyle name="40% - Accent2 6" xfId="637" xr:uid="{00000000-0005-0000-0000-00007C020000}"/>
    <cellStyle name="40% - Accent2 6 2" xfId="638" xr:uid="{00000000-0005-0000-0000-00007D020000}"/>
    <cellStyle name="40% - Accent2 7" xfId="639" xr:uid="{00000000-0005-0000-0000-00007E020000}"/>
    <cellStyle name="40% - Accent2 7 2" xfId="640" xr:uid="{00000000-0005-0000-0000-00007F020000}"/>
    <cellStyle name="40% - Accent2 8" xfId="641" xr:uid="{00000000-0005-0000-0000-000080020000}"/>
    <cellStyle name="40% - Accent2 8 2" xfId="642" xr:uid="{00000000-0005-0000-0000-000081020000}"/>
    <cellStyle name="40% - Accent2 9" xfId="643" xr:uid="{00000000-0005-0000-0000-000082020000}"/>
    <cellStyle name="40% - Accent2 9 2" xfId="644" xr:uid="{00000000-0005-0000-0000-000083020000}"/>
    <cellStyle name="40% - Accent3" xfId="645" xr:uid="{00000000-0005-0000-0000-000084020000}"/>
    <cellStyle name="40% - Accent3 10" xfId="646" xr:uid="{00000000-0005-0000-0000-000085020000}"/>
    <cellStyle name="40% - Accent3 10 2" xfId="647" xr:uid="{00000000-0005-0000-0000-000086020000}"/>
    <cellStyle name="40% - Accent3 11" xfId="648" xr:uid="{00000000-0005-0000-0000-000087020000}"/>
    <cellStyle name="40% - Accent3 11 2" xfId="649" xr:uid="{00000000-0005-0000-0000-000088020000}"/>
    <cellStyle name="40% - Accent3 12" xfId="650" xr:uid="{00000000-0005-0000-0000-000089020000}"/>
    <cellStyle name="40% - Accent3 12 2" xfId="651" xr:uid="{00000000-0005-0000-0000-00008A020000}"/>
    <cellStyle name="40% - Accent3 13" xfId="652" xr:uid="{00000000-0005-0000-0000-00008B020000}"/>
    <cellStyle name="40% - Accent3 13 2" xfId="653" xr:uid="{00000000-0005-0000-0000-00008C020000}"/>
    <cellStyle name="40% - Accent3 14" xfId="654" xr:uid="{00000000-0005-0000-0000-00008D020000}"/>
    <cellStyle name="40% - Accent3 14 2" xfId="655" xr:uid="{00000000-0005-0000-0000-00008E020000}"/>
    <cellStyle name="40% - Accent3 15" xfId="656" xr:uid="{00000000-0005-0000-0000-00008F020000}"/>
    <cellStyle name="40% - Accent3 15 2" xfId="657" xr:uid="{00000000-0005-0000-0000-000090020000}"/>
    <cellStyle name="40% - Accent3 16" xfId="658" xr:uid="{00000000-0005-0000-0000-000091020000}"/>
    <cellStyle name="40% - Accent3 16 2" xfId="659" xr:uid="{00000000-0005-0000-0000-000092020000}"/>
    <cellStyle name="40% - Accent3 17" xfId="660" xr:uid="{00000000-0005-0000-0000-000093020000}"/>
    <cellStyle name="40% - Accent3 17 2" xfId="661" xr:uid="{00000000-0005-0000-0000-000094020000}"/>
    <cellStyle name="40% - Accent3 18" xfId="662" xr:uid="{00000000-0005-0000-0000-000095020000}"/>
    <cellStyle name="40% - Accent3 18 2" xfId="663" xr:uid="{00000000-0005-0000-0000-000096020000}"/>
    <cellStyle name="40% - Accent3 19" xfId="664" xr:uid="{00000000-0005-0000-0000-000097020000}"/>
    <cellStyle name="40% - Accent3 19 2" xfId="665" xr:uid="{00000000-0005-0000-0000-000098020000}"/>
    <cellStyle name="40% - Accent3 2" xfId="666" xr:uid="{00000000-0005-0000-0000-000099020000}"/>
    <cellStyle name="40% - Accent3 2 2" xfId="667" xr:uid="{00000000-0005-0000-0000-00009A020000}"/>
    <cellStyle name="40% - Accent3 20" xfId="668" xr:uid="{00000000-0005-0000-0000-00009B020000}"/>
    <cellStyle name="40% - Accent3 20 2" xfId="669" xr:uid="{00000000-0005-0000-0000-00009C020000}"/>
    <cellStyle name="40% - Accent3 21" xfId="670" xr:uid="{00000000-0005-0000-0000-00009D020000}"/>
    <cellStyle name="40% - Accent3 21 2" xfId="671" xr:uid="{00000000-0005-0000-0000-00009E020000}"/>
    <cellStyle name="40% - Accent3 22" xfId="672" xr:uid="{00000000-0005-0000-0000-00009F020000}"/>
    <cellStyle name="40% - Accent3 22 2" xfId="673" xr:uid="{00000000-0005-0000-0000-0000A0020000}"/>
    <cellStyle name="40% - Accent3 23" xfId="674" xr:uid="{00000000-0005-0000-0000-0000A1020000}"/>
    <cellStyle name="40% - Accent3 23 2" xfId="675" xr:uid="{00000000-0005-0000-0000-0000A2020000}"/>
    <cellStyle name="40% - Accent3 24" xfId="676" xr:uid="{00000000-0005-0000-0000-0000A3020000}"/>
    <cellStyle name="40% - Accent3 24 2" xfId="677" xr:uid="{00000000-0005-0000-0000-0000A4020000}"/>
    <cellStyle name="40% - Accent3 25" xfId="678" xr:uid="{00000000-0005-0000-0000-0000A5020000}"/>
    <cellStyle name="40% - Accent3 25 2" xfId="679" xr:uid="{00000000-0005-0000-0000-0000A6020000}"/>
    <cellStyle name="40% - Accent3 26" xfId="680" xr:uid="{00000000-0005-0000-0000-0000A7020000}"/>
    <cellStyle name="40% - Accent3 26 2" xfId="681" xr:uid="{00000000-0005-0000-0000-0000A8020000}"/>
    <cellStyle name="40% - Accent3 27" xfId="682" xr:uid="{00000000-0005-0000-0000-0000A9020000}"/>
    <cellStyle name="40% - Accent3 27 2" xfId="683" xr:uid="{00000000-0005-0000-0000-0000AA020000}"/>
    <cellStyle name="40% - Accent3 28" xfId="684" xr:uid="{00000000-0005-0000-0000-0000AB020000}"/>
    <cellStyle name="40% - Accent3 28 2" xfId="685" xr:uid="{00000000-0005-0000-0000-0000AC020000}"/>
    <cellStyle name="40% - Accent3 29" xfId="686" xr:uid="{00000000-0005-0000-0000-0000AD020000}"/>
    <cellStyle name="40% - Accent3 29 2" xfId="687" xr:uid="{00000000-0005-0000-0000-0000AE020000}"/>
    <cellStyle name="40% - Accent3 3" xfId="688" xr:uid="{00000000-0005-0000-0000-0000AF020000}"/>
    <cellStyle name="40% - Accent3 3 2" xfId="689" xr:uid="{00000000-0005-0000-0000-0000B0020000}"/>
    <cellStyle name="40% - Accent3 30" xfId="690" xr:uid="{00000000-0005-0000-0000-0000B1020000}"/>
    <cellStyle name="40% - Accent3 30 2" xfId="691" xr:uid="{00000000-0005-0000-0000-0000B2020000}"/>
    <cellStyle name="40% - Accent3 31" xfId="692" xr:uid="{00000000-0005-0000-0000-0000B3020000}"/>
    <cellStyle name="40% - Accent3 31 2" xfId="693" xr:uid="{00000000-0005-0000-0000-0000B4020000}"/>
    <cellStyle name="40% - Accent3 32" xfId="694" xr:uid="{00000000-0005-0000-0000-0000B5020000}"/>
    <cellStyle name="40% - Accent3 32 2" xfId="695" xr:uid="{00000000-0005-0000-0000-0000B6020000}"/>
    <cellStyle name="40% - Accent3 33" xfId="696" xr:uid="{00000000-0005-0000-0000-0000B7020000}"/>
    <cellStyle name="40% - Accent3 33 2" xfId="697" xr:uid="{00000000-0005-0000-0000-0000B8020000}"/>
    <cellStyle name="40% - Accent3 34" xfId="698" xr:uid="{00000000-0005-0000-0000-0000B9020000}"/>
    <cellStyle name="40% - Accent3 34 2" xfId="699" xr:uid="{00000000-0005-0000-0000-0000BA020000}"/>
    <cellStyle name="40% - Accent3 35" xfId="700" xr:uid="{00000000-0005-0000-0000-0000BB020000}"/>
    <cellStyle name="40% - Accent3 35 2" xfId="701" xr:uid="{00000000-0005-0000-0000-0000BC020000}"/>
    <cellStyle name="40% - Accent3 36" xfId="702" xr:uid="{00000000-0005-0000-0000-0000BD020000}"/>
    <cellStyle name="40% - Accent3 36 2" xfId="703" xr:uid="{00000000-0005-0000-0000-0000BE020000}"/>
    <cellStyle name="40% - Accent3 37" xfId="704" xr:uid="{00000000-0005-0000-0000-0000BF020000}"/>
    <cellStyle name="40% - Accent3 37 2" xfId="705" xr:uid="{00000000-0005-0000-0000-0000C0020000}"/>
    <cellStyle name="40% - Accent3 38" xfId="706" xr:uid="{00000000-0005-0000-0000-0000C1020000}"/>
    <cellStyle name="40% - Accent3 38 2" xfId="707" xr:uid="{00000000-0005-0000-0000-0000C2020000}"/>
    <cellStyle name="40% - Accent3 39" xfId="708" xr:uid="{00000000-0005-0000-0000-0000C3020000}"/>
    <cellStyle name="40% - Accent3 39 2" xfId="709" xr:uid="{00000000-0005-0000-0000-0000C4020000}"/>
    <cellStyle name="40% - Accent3 4" xfId="710" xr:uid="{00000000-0005-0000-0000-0000C5020000}"/>
    <cellStyle name="40% - Accent3 4 2" xfId="711" xr:uid="{00000000-0005-0000-0000-0000C6020000}"/>
    <cellStyle name="40% - Accent3 40" xfId="712" xr:uid="{00000000-0005-0000-0000-0000C7020000}"/>
    <cellStyle name="40% - Accent3 41" xfId="713" xr:uid="{00000000-0005-0000-0000-0000C8020000}"/>
    <cellStyle name="40% - Accent3 5" xfId="714" xr:uid="{00000000-0005-0000-0000-0000C9020000}"/>
    <cellStyle name="40% - Accent3 5 2" xfId="715" xr:uid="{00000000-0005-0000-0000-0000CA020000}"/>
    <cellStyle name="40% - Accent3 6" xfId="716" xr:uid="{00000000-0005-0000-0000-0000CB020000}"/>
    <cellStyle name="40% - Accent3 6 2" xfId="717" xr:uid="{00000000-0005-0000-0000-0000CC020000}"/>
    <cellStyle name="40% - Accent3 7" xfId="718" xr:uid="{00000000-0005-0000-0000-0000CD020000}"/>
    <cellStyle name="40% - Accent3 7 2" xfId="719" xr:uid="{00000000-0005-0000-0000-0000CE020000}"/>
    <cellStyle name="40% - Accent3 8" xfId="720" xr:uid="{00000000-0005-0000-0000-0000CF020000}"/>
    <cellStyle name="40% - Accent3 8 2" xfId="721" xr:uid="{00000000-0005-0000-0000-0000D0020000}"/>
    <cellStyle name="40% - Accent3 9" xfId="722" xr:uid="{00000000-0005-0000-0000-0000D1020000}"/>
    <cellStyle name="40% - Accent3 9 2" xfId="723" xr:uid="{00000000-0005-0000-0000-0000D2020000}"/>
    <cellStyle name="40% - Accent4" xfId="724" xr:uid="{00000000-0005-0000-0000-0000D3020000}"/>
    <cellStyle name="40% - Accent4 10" xfId="725" xr:uid="{00000000-0005-0000-0000-0000D4020000}"/>
    <cellStyle name="40% - Accent4 10 2" xfId="726" xr:uid="{00000000-0005-0000-0000-0000D5020000}"/>
    <cellStyle name="40% - Accent4 11" xfId="727" xr:uid="{00000000-0005-0000-0000-0000D6020000}"/>
    <cellStyle name="40% - Accent4 11 2" xfId="728" xr:uid="{00000000-0005-0000-0000-0000D7020000}"/>
    <cellStyle name="40% - Accent4 12" xfId="729" xr:uid="{00000000-0005-0000-0000-0000D8020000}"/>
    <cellStyle name="40% - Accent4 12 2" xfId="730" xr:uid="{00000000-0005-0000-0000-0000D9020000}"/>
    <cellStyle name="40% - Accent4 13" xfId="731" xr:uid="{00000000-0005-0000-0000-0000DA020000}"/>
    <cellStyle name="40% - Accent4 13 2" xfId="732" xr:uid="{00000000-0005-0000-0000-0000DB020000}"/>
    <cellStyle name="40% - Accent4 14" xfId="733" xr:uid="{00000000-0005-0000-0000-0000DC020000}"/>
    <cellStyle name="40% - Accent4 14 2" xfId="734" xr:uid="{00000000-0005-0000-0000-0000DD020000}"/>
    <cellStyle name="40% - Accent4 15" xfId="735" xr:uid="{00000000-0005-0000-0000-0000DE020000}"/>
    <cellStyle name="40% - Accent4 15 2" xfId="736" xr:uid="{00000000-0005-0000-0000-0000DF020000}"/>
    <cellStyle name="40% - Accent4 16" xfId="737" xr:uid="{00000000-0005-0000-0000-0000E0020000}"/>
    <cellStyle name="40% - Accent4 16 2" xfId="738" xr:uid="{00000000-0005-0000-0000-0000E1020000}"/>
    <cellStyle name="40% - Accent4 17" xfId="739" xr:uid="{00000000-0005-0000-0000-0000E2020000}"/>
    <cellStyle name="40% - Accent4 17 2" xfId="740" xr:uid="{00000000-0005-0000-0000-0000E3020000}"/>
    <cellStyle name="40% - Accent4 18" xfId="741" xr:uid="{00000000-0005-0000-0000-0000E4020000}"/>
    <cellStyle name="40% - Accent4 18 2" xfId="742" xr:uid="{00000000-0005-0000-0000-0000E5020000}"/>
    <cellStyle name="40% - Accent4 19" xfId="743" xr:uid="{00000000-0005-0000-0000-0000E6020000}"/>
    <cellStyle name="40% - Accent4 19 2" xfId="744" xr:uid="{00000000-0005-0000-0000-0000E7020000}"/>
    <cellStyle name="40% - Accent4 2" xfId="745" xr:uid="{00000000-0005-0000-0000-0000E8020000}"/>
    <cellStyle name="40% - Accent4 2 2" xfId="746" xr:uid="{00000000-0005-0000-0000-0000E9020000}"/>
    <cellStyle name="40% - Accent4 20" xfId="747" xr:uid="{00000000-0005-0000-0000-0000EA020000}"/>
    <cellStyle name="40% - Accent4 20 2" xfId="748" xr:uid="{00000000-0005-0000-0000-0000EB020000}"/>
    <cellStyle name="40% - Accent4 21" xfId="749" xr:uid="{00000000-0005-0000-0000-0000EC020000}"/>
    <cellStyle name="40% - Accent4 21 2" xfId="750" xr:uid="{00000000-0005-0000-0000-0000ED020000}"/>
    <cellStyle name="40% - Accent4 22" xfId="751" xr:uid="{00000000-0005-0000-0000-0000EE020000}"/>
    <cellStyle name="40% - Accent4 22 2" xfId="752" xr:uid="{00000000-0005-0000-0000-0000EF020000}"/>
    <cellStyle name="40% - Accent4 23" xfId="753" xr:uid="{00000000-0005-0000-0000-0000F0020000}"/>
    <cellStyle name="40% - Accent4 23 2" xfId="754" xr:uid="{00000000-0005-0000-0000-0000F1020000}"/>
    <cellStyle name="40% - Accent4 24" xfId="755" xr:uid="{00000000-0005-0000-0000-0000F2020000}"/>
    <cellStyle name="40% - Accent4 24 2" xfId="756" xr:uid="{00000000-0005-0000-0000-0000F3020000}"/>
    <cellStyle name="40% - Accent4 25" xfId="757" xr:uid="{00000000-0005-0000-0000-0000F4020000}"/>
    <cellStyle name="40% - Accent4 25 2" xfId="758" xr:uid="{00000000-0005-0000-0000-0000F5020000}"/>
    <cellStyle name="40% - Accent4 26" xfId="759" xr:uid="{00000000-0005-0000-0000-0000F6020000}"/>
    <cellStyle name="40% - Accent4 26 2" xfId="760" xr:uid="{00000000-0005-0000-0000-0000F7020000}"/>
    <cellStyle name="40% - Accent4 27" xfId="761" xr:uid="{00000000-0005-0000-0000-0000F8020000}"/>
    <cellStyle name="40% - Accent4 27 2" xfId="762" xr:uid="{00000000-0005-0000-0000-0000F9020000}"/>
    <cellStyle name="40% - Accent4 28" xfId="763" xr:uid="{00000000-0005-0000-0000-0000FA020000}"/>
    <cellStyle name="40% - Accent4 28 2" xfId="764" xr:uid="{00000000-0005-0000-0000-0000FB020000}"/>
    <cellStyle name="40% - Accent4 29" xfId="765" xr:uid="{00000000-0005-0000-0000-0000FC020000}"/>
    <cellStyle name="40% - Accent4 29 2" xfId="766" xr:uid="{00000000-0005-0000-0000-0000FD020000}"/>
    <cellStyle name="40% - Accent4 3" xfId="767" xr:uid="{00000000-0005-0000-0000-0000FE020000}"/>
    <cellStyle name="40% - Accent4 3 2" xfId="768" xr:uid="{00000000-0005-0000-0000-0000FF020000}"/>
    <cellStyle name="40% - Accent4 30" xfId="769" xr:uid="{00000000-0005-0000-0000-000000030000}"/>
    <cellStyle name="40% - Accent4 30 2" xfId="770" xr:uid="{00000000-0005-0000-0000-000001030000}"/>
    <cellStyle name="40% - Accent4 31" xfId="771" xr:uid="{00000000-0005-0000-0000-000002030000}"/>
    <cellStyle name="40% - Accent4 31 2" xfId="772" xr:uid="{00000000-0005-0000-0000-000003030000}"/>
    <cellStyle name="40% - Accent4 32" xfId="773" xr:uid="{00000000-0005-0000-0000-000004030000}"/>
    <cellStyle name="40% - Accent4 32 2" xfId="774" xr:uid="{00000000-0005-0000-0000-000005030000}"/>
    <cellStyle name="40% - Accent4 33" xfId="775" xr:uid="{00000000-0005-0000-0000-000006030000}"/>
    <cellStyle name="40% - Accent4 33 2" xfId="776" xr:uid="{00000000-0005-0000-0000-000007030000}"/>
    <cellStyle name="40% - Accent4 34" xfId="777" xr:uid="{00000000-0005-0000-0000-000008030000}"/>
    <cellStyle name="40% - Accent4 34 2" xfId="778" xr:uid="{00000000-0005-0000-0000-000009030000}"/>
    <cellStyle name="40% - Accent4 35" xfId="779" xr:uid="{00000000-0005-0000-0000-00000A030000}"/>
    <cellStyle name="40% - Accent4 35 2" xfId="780" xr:uid="{00000000-0005-0000-0000-00000B030000}"/>
    <cellStyle name="40% - Accent4 36" xfId="781" xr:uid="{00000000-0005-0000-0000-00000C030000}"/>
    <cellStyle name="40% - Accent4 36 2" xfId="782" xr:uid="{00000000-0005-0000-0000-00000D030000}"/>
    <cellStyle name="40% - Accent4 37" xfId="783" xr:uid="{00000000-0005-0000-0000-00000E030000}"/>
    <cellStyle name="40% - Accent4 37 2" xfId="784" xr:uid="{00000000-0005-0000-0000-00000F030000}"/>
    <cellStyle name="40% - Accent4 38" xfId="785" xr:uid="{00000000-0005-0000-0000-000010030000}"/>
    <cellStyle name="40% - Accent4 38 2" xfId="786" xr:uid="{00000000-0005-0000-0000-000011030000}"/>
    <cellStyle name="40% - Accent4 39" xfId="787" xr:uid="{00000000-0005-0000-0000-000012030000}"/>
    <cellStyle name="40% - Accent4 39 2" xfId="788" xr:uid="{00000000-0005-0000-0000-000013030000}"/>
    <cellStyle name="40% - Accent4 4" xfId="789" xr:uid="{00000000-0005-0000-0000-000014030000}"/>
    <cellStyle name="40% - Accent4 4 2" xfId="790" xr:uid="{00000000-0005-0000-0000-000015030000}"/>
    <cellStyle name="40% - Accent4 40" xfId="791" xr:uid="{00000000-0005-0000-0000-000016030000}"/>
    <cellStyle name="40% - Accent4 41" xfId="792" xr:uid="{00000000-0005-0000-0000-000017030000}"/>
    <cellStyle name="40% - Accent4 5" xfId="793" xr:uid="{00000000-0005-0000-0000-000018030000}"/>
    <cellStyle name="40% - Accent4 5 2" xfId="794" xr:uid="{00000000-0005-0000-0000-000019030000}"/>
    <cellStyle name="40% - Accent4 6" xfId="795" xr:uid="{00000000-0005-0000-0000-00001A030000}"/>
    <cellStyle name="40% - Accent4 6 2" xfId="796" xr:uid="{00000000-0005-0000-0000-00001B030000}"/>
    <cellStyle name="40% - Accent4 7" xfId="797" xr:uid="{00000000-0005-0000-0000-00001C030000}"/>
    <cellStyle name="40% - Accent4 7 2" xfId="798" xr:uid="{00000000-0005-0000-0000-00001D030000}"/>
    <cellStyle name="40% - Accent4 8" xfId="799" xr:uid="{00000000-0005-0000-0000-00001E030000}"/>
    <cellStyle name="40% - Accent4 8 2" xfId="800" xr:uid="{00000000-0005-0000-0000-00001F030000}"/>
    <cellStyle name="40% - Accent4 9" xfId="801" xr:uid="{00000000-0005-0000-0000-000020030000}"/>
    <cellStyle name="40% - Accent4 9 2" xfId="802" xr:uid="{00000000-0005-0000-0000-000021030000}"/>
    <cellStyle name="40% - Accent5" xfId="803" xr:uid="{00000000-0005-0000-0000-000022030000}"/>
    <cellStyle name="40% - Accent5 10" xfId="804" xr:uid="{00000000-0005-0000-0000-000023030000}"/>
    <cellStyle name="40% - Accent5 10 2" xfId="805" xr:uid="{00000000-0005-0000-0000-000024030000}"/>
    <cellStyle name="40% - Accent5 11" xfId="806" xr:uid="{00000000-0005-0000-0000-000025030000}"/>
    <cellStyle name="40% - Accent5 11 2" xfId="807" xr:uid="{00000000-0005-0000-0000-000026030000}"/>
    <cellStyle name="40% - Accent5 12" xfId="808" xr:uid="{00000000-0005-0000-0000-000027030000}"/>
    <cellStyle name="40% - Accent5 12 2" xfId="809" xr:uid="{00000000-0005-0000-0000-000028030000}"/>
    <cellStyle name="40% - Accent5 13" xfId="810" xr:uid="{00000000-0005-0000-0000-000029030000}"/>
    <cellStyle name="40% - Accent5 13 2" xfId="811" xr:uid="{00000000-0005-0000-0000-00002A030000}"/>
    <cellStyle name="40% - Accent5 14" xfId="812" xr:uid="{00000000-0005-0000-0000-00002B030000}"/>
    <cellStyle name="40% - Accent5 14 2" xfId="813" xr:uid="{00000000-0005-0000-0000-00002C030000}"/>
    <cellStyle name="40% - Accent5 15" xfId="814" xr:uid="{00000000-0005-0000-0000-00002D030000}"/>
    <cellStyle name="40% - Accent5 15 2" xfId="815" xr:uid="{00000000-0005-0000-0000-00002E030000}"/>
    <cellStyle name="40% - Accent5 16" xfId="816" xr:uid="{00000000-0005-0000-0000-00002F030000}"/>
    <cellStyle name="40% - Accent5 16 2" xfId="817" xr:uid="{00000000-0005-0000-0000-000030030000}"/>
    <cellStyle name="40% - Accent5 17" xfId="818" xr:uid="{00000000-0005-0000-0000-000031030000}"/>
    <cellStyle name="40% - Accent5 17 2" xfId="819" xr:uid="{00000000-0005-0000-0000-000032030000}"/>
    <cellStyle name="40% - Accent5 18" xfId="820" xr:uid="{00000000-0005-0000-0000-000033030000}"/>
    <cellStyle name="40% - Accent5 18 2" xfId="821" xr:uid="{00000000-0005-0000-0000-000034030000}"/>
    <cellStyle name="40% - Accent5 19" xfId="822" xr:uid="{00000000-0005-0000-0000-000035030000}"/>
    <cellStyle name="40% - Accent5 19 2" xfId="823" xr:uid="{00000000-0005-0000-0000-000036030000}"/>
    <cellStyle name="40% - Accent5 2" xfId="824" xr:uid="{00000000-0005-0000-0000-000037030000}"/>
    <cellStyle name="40% - Accent5 2 2" xfId="825" xr:uid="{00000000-0005-0000-0000-000038030000}"/>
    <cellStyle name="40% - Accent5 20" xfId="826" xr:uid="{00000000-0005-0000-0000-000039030000}"/>
    <cellStyle name="40% - Accent5 20 2" xfId="827" xr:uid="{00000000-0005-0000-0000-00003A030000}"/>
    <cellStyle name="40% - Accent5 21" xfId="828" xr:uid="{00000000-0005-0000-0000-00003B030000}"/>
    <cellStyle name="40% - Accent5 21 2" xfId="829" xr:uid="{00000000-0005-0000-0000-00003C030000}"/>
    <cellStyle name="40% - Accent5 22" xfId="830" xr:uid="{00000000-0005-0000-0000-00003D030000}"/>
    <cellStyle name="40% - Accent5 22 2" xfId="831" xr:uid="{00000000-0005-0000-0000-00003E030000}"/>
    <cellStyle name="40% - Accent5 23" xfId="832" xr:uid="{00000000-0005-0000-0000-00003F030000}"/>
    <cellStyle name="40% - Accent5 23 2" xfId="833" xr:uid="{00000000-0005-0000-0000-000040030000}"/>
    <cellStyle name="40% - Accent5 24" xfId="834" xr:uid="{00000000-0005-0000-0000-000041030000}"/>
    <cellStyle name="40% - Accent5 24 2" xfId="835" xr:uid="{00000000-0005-0000-0000-000042030000}"/>
    <cellStyle name="40% - Accent5 25" xfId="836" xr:uid="{00000000-0005-0000-0000-000043030000}"/>
    <cellStyle name="40% - Accent5 25 2" xfId="837" xr:uid="{00000000-0005-0000-0000-000044030000}"/>
    <cellStyle name="40% - Accent5 26" xfId="838" xr:uid="{00000000-0005-0000-0000-000045030000}"/>
    <cellStyle name="40% - Accent5 26 2" xfId="839" xr:uid="{00000000-0005-0000-0000-000046030000}"/>
    <cellStyle name="40% - Accent5 27" xfId="840" xr:uid="{00000000-0005-0000-0000-000047030000}"/>
    <cellStyle name="40% - Accent5 27 2" xfId="841" xr:uid="{00000000-0005-0000-0000-000048030000}"/>
    <cellStyle name="40% - Accent5 28" xfId="842" xr:uid="{00000000-0005-0000-0000-000049030000}"/>
    <cellStyle name="40% - Accent5 28 2" xfId="843" xr:uid="{00000000-0005-0000-0000-00004A030000}"/>
    <cellStyle name="40% - Accent5 29" xfId="844" xr:uid="{00000000-0005-0000-0000-00004B030000}"/>
    <cellStyle name="40% - Accent5 29 2" xfId="845" xr:uid="{00000000-0005-0000-0000-00004C030000}"/>
    <cellStyle name="40% - Accent5 3" xfId="846" xr:uid="{00000000-0005-0000-0000-00004D030000}"/>
    <cellStyle name="40% - Accent5 3 2" xfId="847" xr:uid="{00000000-0005-0000-0000-00004E030000}"/>
    <cellStyle name="40% - Accent5 30" xfId="848" xr:uid="{00000000-0005-0000-0000-00004F030000}"/>
    <cellStyle name="40% - Accent5 30 2" xfId="849" xr:uid="{00000000-0005-0000-0000-000050030000}"/>
    <cellStyle name="40% - Accent5 31" xfId="850" xr:uid="{00000000-0005-0000-0000-000051030000}"/>
    <cellStyle name="40% - Accent5 31 2" xfId="851" xr:uid="{00000000-0005-0000-0000-000052030000}"/>
    <cellStyle name="40% - Accent5 32" xfId="852" xr:uid="{00000000-0005-0000-0000-000053030000}"/>
    <cellStyle name="40% - Accent5 32 2" xfId="853" xr:uid="{00000000-0005-0000-0000-000054030000}"/>
    <cellStyle name="40% - Accent5 33" xfId="854" xr:uid="{00000000-0005-0000-0000-000055030000}"/>
    <cellStyle name="40% - Accent5 33 2" xfId="855" xr:uid="{00000000-0005-0000-0000-000056030000}"/>
    <cellStyle name="40% - Accent5 34" xfId="856" xr:uid="{00000000-0005-0000-0000-000057030000}"/>
    <cellStyle name="40% - Accent5 34 2" xfId="857" xr:uid="{00000000-0005-0000-0000-000058030000}"/>
    <cellStyle name="40% - Accent5 35" xfId="858" xr:uid="{00000000-0005-0000-0000-000059030000}"/>
    <cellStyle name="40% - Accent5 35 2" xfId="859" xr:uid="{00000000-0005-0000-0000-00005A030000}"/>
    <cellStyle name="40% - Accent5 36" xfId="860" xr:uid="{00000000-0005-0000-0000-00005B030000}"/>
    <cellStyle name="40% - Accent5 36 2" xfId="861" xr:uid="{00000000-0005-0000-0000-00005C030000}"/>
    <cellStyle name="40% - Accent5 37" xfId="862" xr:uid="{00000000-0005-0000-0000-00005D030000}"/>
    <cellStyle name="40% - Accent5 37 2" xfId="863" xr:uid="{00000000-0005-0000-0000-00005E030000}"/>
    <cellStyle name="40% - Accent5 38" xfId="864" xr:uid="{00000000-0005-0000-0000-00005F030000}"/>
    <cellStyle name="40% - Accent5 38 2" xfId="865" xr:uid="{00000000-0005-0000-0000-000060030000}"/>
    <cellStyle name="40% - Accent5 39" xfId="866" xr:uid="{00000000-0005-0000-0000-000061030000}"/>
    <cellStyle name="40% - Accent5 39 2" xfId="867" xr:uid="{00000000-0005-0000-0000-000062030000}"/>
    <cellStyle name="40% - Accent5 4" xfId="868" xr:uid="{00000000-0005-0000-0000-000063030000}"/>
    <cellStyle name="40% - Accent5 4 2" xfId="869" xr:uid="{00000000-0005-0000-0000-000064030000}"/>
    <cellStyle name="40% - Accent5 40" xfId="870" xr:uid="{00000000-0005-0000-0000-000065030000}"/>
    <cellStyle name="40% - Accent5 41" xfId="871" xr:uid="{00000000-0005-0000-0000-000066030000}"/>
    <cellStyle name="40% - Accent5 5" xfId="872" xr:uid="{00000000-0005-0000-0000-000067030000}"/>
    <cellStyle name="40% - Accent5 5 2" xfId="873" xr:uid="{00000000-0005-0000-0000-000068030000}"/>
    <cellStyle name="40% - Accent5 6" xfId="874" xr:uid="{00000000-0005-0000-0000-000069030000}"/>
    <cellStyle name="40% - Accent5 6 2" xfId="875" xr:uid="{00000000-0005-0000-0000-00006A030000}"/>
    <cellStyle name="40% - Accent5 7" xfId="876" xr:uid="{00000000-0005-0000-0000-00006B030000}"/>
    <cellStyle name="40% - Accent5 7 2" xfId="877" xr:uid="{00000000-0005-0000-0000-00006C030000}"/>
    <cellStyle name="40% - Accent5 8" xfId="878" xr:uid="{00000000-0005-0000-0000-00006D030000}"/>
    <cellStyle name="40% - Accent5 8 2" xfId="879" xr:uid="{00000000-0005-0000-0000-00006E030000}"/>
    <cellStyle name="40% - Accent5 9" xfId="880" xr:uid="{00000000-0005-0000-0000-00006F030000}"/>
    <cellStyle name="40% - Accent5 9 2" xfId="881" xr:uid="{00000000-0005-0000-0000-000070030000}"/>
    <cellStyle name="40% - Accent6" xfId="882" xr:uid="{00000000-0005-0000-0000-000071030000}"/>
    <cellStyle name="40% - Accent6 10" xfId="883" xr:uid="{00000000-0005-0000-0000-000072030000}"/>
    <cellStyle name="40% - Accent6 10 2" xfId="884" xr:uid="{00000000-0005-0000-0000-000073030000}"/>
    <cellStyle name="40% - Accent6 11" xfId="885" xr:uid="{00000000-0005-0000-0000-000074030000}"/>
    <cellStyle name="40% - Accent6 11 2" xfId="886" xr:uid="{00000000-0005-0000-0000-000075030000}"/>
    <cellStyle name="40% - Accent6 12" xfId="887" xr:uid="{00000000-0005-0000-0000-000076030000}"/>
    <cellStyle name="40% - Accent6 12 2" xfId="888" xr:uid="{00000000-0005-0000-0000-000077030000}"/>
    <cellStyle name="40% - Accent6 13" xfId="889" xr:uid="{00000000-0005-0000-0000-000078030000}"/>
    <cellStyle name="40% - Accent6 13 2" xfId="890" xr:uid="{00000000-0005-0000-0000-000079030000}"/>
    <cellStyle name="40% - Accent6 14" xfId="891" xr:uid="{00000000-0005-0000-0000-00007A030000}"/>
    <cellStyle name="40% - Accent6 14 2" xfId="892" xr:uid="{00000000-0005-0000-0000-00007B030000}"/>
    <cellStyle name="40% - Accent6 15" xfId="893" xr:uid="{00000000-0005-0000-0000-00007C030000}"/>
    <cellStyle name="40% - Accent6 15 2" xfId="894" xr:uid="{00000000-0005-0000-0000-00007D030000}"/>
    <cellStyle name="40% - Accent6 16" xfId="895" xr:uid="{00000000-0005-0000-0000-00007E030000}"/>
    <cellStyle name="40% - Accent6 16 2" xfId="896" xr:uid="{00000000-0005-0000-0000-00007F030000}"/>
    <cellStyle name="40% - Accent6 17" xfId="897" xr:uid="{00000000-0005-0000-0000-000080030000}"/>
    <cellStyle name="40% - Accent6 17 2" xfId="898" xr:uid="{00000000-0005-0000-0000-000081030000}"/>
    <cellStyle name="40% - Accent6 18" xfId="899" xr:uid="{00000000-0005-0000-0000-000082030000}"/>
    <cellStyle name="40% - Accent6 18 2" xfId="900" xr:uid="{00000000-0005-0000-0000-000083030000}"/>
    <cellStyle name="40% - Accent6 19" xfId="901" xr:uid="{00000000-0005-0000-0000-000084030000}"/>
    <cellStyle name="40% - Accent6 19 2" xfId="902" xr:uid="{00000000-0005-0000-0000-000085030000}"/>
    <cellStyle name="40% - Accent6 2" xfId="903" xr:uid="{00000000-0005-0000-0000-000086030000}"/>
    <cellStyle name="40% - Accent6 2 2" xfId="904" xr:uid="{00000000-0005-0000-0000-000087030000}"/>
    <cellStyle name="40% - Accent6 20" xfId="905" xr:uid="{00000000-0005-0000-0000-000088030000}"/>
    <cellStyle name="40% - Accent6 20 2" xfId="906" xr:uid="{00000000-0005-0000-0000-000089030000}"/>
    <cellStyle name="40% - Accent6 21" xfId="907" xr:uid="{00000000-0005-0000-0000-00008A030000}"/>
    <cellStyle name="40% - Accent6 21 2" xfId="908" xr:uid="{00000000-0005-0000-0000-00008B030000}"/>
    <cellStyle name="40% - Accent6 22" xfId="909" xr:uid="{00000000-0005-0000-0000-00008C030000}"/>
    <cellStyle name="40% - Accent6 22 2" xfId="910" xr:uid="{00000000-0005-0000-0000-00008D030000}"/>
    <cellStyle name="40% - Accent6 23" xfId="911" xr:uid="{00000000-0005-0000-0000-00008E030000}"/>
    <cellStyle name="40% - Accent6 23 2" xfId="912" xr:uid="{00000000-0005-0000-0000-00008F030000}"/>
    <cellStyle name="40% - Accent6 24" xfId="913" xr:uid="{00000000-0005-0000-0000-000090030000}"/>
    <cellStyle name="40% - Accent6 24 2" xfId="914" xr:uid="{00000000-0005-0000-0000-000091030000}"/>
    <cellStyle name="40% - Accent6 25" xfId="915" xr:uid="{00000000-0005-0000-0000-000092030000}"/>
    <cellStyle name="40% - Accent6 25 2" xfId="916" xr:uid="{00000000-0005-0000-0000-000093030000}"/>
    <cellStyle name="40% - Accent6 26" xfId="917" xr:uid="{00000000-0005-0000-0000-000094030000}"/>
    <cellStyle name="40% - Accent6 26 2" xfId="918" xr:uid="{00000000-0005-0000-0000-000095030000}"/>
    <cellStyle name="40% - Accent6 27" xfId="919" xr:uid="{00000000-0005-0000-0000-000096030000}"/>
    <cellStyle name="40% - Accent6 27 2" xfId="920" xr:uid="{00000000-0005-0000-0000-000097030000}"/>
    <cellStyle name="40% - Accent6 28" xfId="921" xr:uid="{00000000-0005-0000-0000-000098030000}"/>
    <cellStyle name="40% - Accent6 28 2" xfId="922" xr:uid="{00000000-0005-0000-0000-000099030000}"/>
    <cellStyle name="40% - Accent6 29" xfId="923" xr:uid="{00000000-0005-0000-0000-00009A030000}"/>
    <cellStyle name="40% - Accent6 29 2" xfId="924" xr:uid="{00000000-0005-0000-0000-00009B030000}"/>
    <cellStyle name="40% - Accent6 3" xfId="925" xr:uid="{00000000-0005-0000-0000-00009C030000}"/>
    <cellStyle name="40% - Accent6 3 2" xfId="926" xr:uid="{00000000-0005-0000-0000-00009D030000}"/>
    <cellStyle name="40% - Accent6 30" xfId="927" xr:uid="{00000000-0005-0000-0000-00009E030000}"/>
    <cellStyle name="40% - Accent6 30 2" xfId="928" xr:uid="{00000000-0005-0000-0000-00009F030000}"/>
    <cellStyle name="40% - Accent6 31" xfId="929" xr:uid="{00000000-0005-0000-0000-0000A0030000}"/>
    <cellStyle name="40% - Accent6 31 2" xfId="930" xr:uid="{00000000-0005-0000-0000-0000A1030000}"/>
    <cellStyle name="40% - Accent6 32" xfId="931" xr:uid="{00000000-0005-0000-0000-0000A2030000}"/>
    <cellStyle name="40% - Accent6 32 2" xfId="932" xr:uid="{00000000-0005-0000-0000-0000A3030000}"/>
    <cellStyle name="40% - Accent6 33" xfId="933" xr:uid="{00000000-0005-0000-0000-0000A4030000}"/>
    <cellStyle name="40% - Accent6 33 2" xfId="934" xr:uid="{00000000-0005-0000-0000-0000A5030000}"/>
    <cellStyle name="40% - Accent6 34" xfId="935" xr:uid="{00000000-0005-0000-0000-0000A6030000}"/>
    <cellStyle name="40% - Accent6 34 2" xfId="936" xr:uid="{00000000-0005-0000-0000-0000A7030000}"/>
    <cellStyle name="40% - Accent6 35" xfId="937" xr:uid="{00000000-0005-0000-0000-0000A8030000}"/>
    <cellStyle name="40% - Accent6 35 2" xfId="938" xr:uid="{00000000-0005-0000-0000-0000A9030000}"/>
    <cellStyle name="40% - Accent6 36" xfId="939" xr:uid="{00000000-0005-0000-0000-0000AA030000}"/>
    <cellStyle name="40% - Accent6 36 2" xfId="940" xr:uid="{00000000-0005-0000-0000-0000AB030000}"/>
    <cellStyle name="40% - Accent6 37" xfId="941" xr:uid="{00000000-0005-0000-0000-0000AC030000}"/>
    <cellStyle name="40% - Accent6 37 2" xfId="942" xr:uid="{00000000-0005-0000-0000-0000AD030000}"/>
    <cellStyle name="40% - Accent6 38" xfId="943" xr:uid="{00000000-0005-0000-0000-0000AE030000}"/>
    <cellStyle name="40% - Accent6 38 2" xfId="944" xr:uid="{00000000-0005-0000-0000-0000AF030000}"/>
    <cellStyle name="40% - Accent6 39" xfId="945" xr:uid="{00000000-0005-0000-0000-0000B0030000}"/>
    <cellStyle name="40% - Accent6 39 2" xfId="946" xr:uid="{00000000-0005-0000-0000-0000B1030000}"/>
    <cellStyle name="40% - Accent6 4" xfId="947" xr:uid="{00000000-0005-0000-0000-0000B2030000}"/>
    <cellStyle name="40% - Accent6 4 2" xfId="948" xr:uid="{00000000-0005-0000-0000-0000B3030000}"/>
    <cellStyle name="40% - Accent6 40" xfId="949" xr:uid="{00000000-0005-0000-0000-0000B4030000}"/>
    <cellStyle name="40% - Accent6 41" xfId="950" xr:uid="{00000000-0005-0000-0000-0000B5030000}"/>
    <cellStyle name="40% - Accent6 5" xfId="951" xr:uid="{00000000-0005-0000-0000-0000B6030000}"/>
    <cellStyle name="40% - Accent6 5 2" xfId="952" xr:uid="{00000000-0005-0000-0000-0000B7030000}"/>
    <cellStyle name="40% - Accent6 6" xfId="953" xr:uid="{00000000-0005-0000-0000-0000B8030000}"/>
    <cellStyle name="40% - Accent6 6 2" xfId="954" xr:uid="{00000000-0005-0000-0000-0000B9030000}"/>
    <cellStyle name="40% - Accent6 7" xfId="955" xr:uid="{00000000-0005-0000-0000-0000BA030000}"/>
    <cellStyle name="40% - Accent6 7 2" xfId="956" xr:uid="{00000000-0005-0000-0000-0000BB030000}"/>
    <cellStyle name="40% - Accent6 8" xfId="957" xr:uid="{00000000-0005-0000-0000-0000BC030000}"/>
    <cellStyle name="40% - Accent6 8 2" xfId="958" xr:uid="{00000000-0005-0000-0000-0000BD030000}"/>
    <cellStyle name="40% - Accent6 9" xfId="959" xr:uid="{00000000-0005-0000-0000-0000BE030000}"/>
    <cellStyle name="40% - Accent6 9 2" xfId="960" xr:uid="{00000000-0005-0000-0000-0000BF030000}"/>
    <cellStyle name="40% - ส่วนที่ถูกเน้น1 2" xfId="961" xr:uid="{00000000-0005-0000-0000-0000C0030000}"/>
    <cellStyle name="40% - ส่วนที่ถูกเน้น1 2 2" xfId="962" xr:uid="{00000000-0005-0000-0000-0000C1030000}"/>
    <cellStyle name="40% - ส่วนที่ถูกเน้น2 2" xfId="963" xr:uid="{00000000-0005-0000-0000-0000C2030000}"/>
    <cellStyle name="40% - ส่วนที่ถูกเน้น2 2 2" xfId="964" xr:uid="{00000000-0005-0000-0000-0000C3030000}"/>
    <cellStyle name="40% - ส่วนที่ถูกเน้น3 2" xfId="965" xr:uid="{00000000-0005-0000-0000-0000C4030000}"/>
    <cellStyle name="40% - ส่วนที่ถูกเน้น3 2 2" xfId="966" xr:uid="{00000000-0005-0000-0000-0000C5030000}"/>
    <cellStyle name="40% - ส่วนที่ถูกเน้น4 2" xfId="967" xr:uid="{00000000-0005-0000-0000-0000C6030000}"/>
    <cellStyle name="40% - ส่วนที่ถูกเน้น4 2 2" xfId="968" xr:uid="{00000000-0005-0000-0000-0000C7030000}"/>
    <cellStyle name="40% - ส่วนที่ถูกเน้น5 2" xfId="969" xr:uid="{00000000-0005-0000-0000-0000C8030000}"/>
    <cellStyle name="40% - ส่วนที่ถูกเน้น5 2 2" xfId="970" xr:uid="{00000000-0005-0000-0000-0000C9030000}"/>
    <cellStyle name="40% - ส่วนที่ถูกเน้น6 2" xfId="971" xr:uid="{00000000-0005-0000-0000-0000CA030000}"/>
    <cellStyle name="40% - ส่วนที่ถูกเน้น6 2 2" xfId="972" xr:uid="{00000000-0005-0000-0000-0000CB030000}"/>
    <cellStyle name="60% - Accent1" xfId="973" xr:uid="{00000000-0005-0000-0000-0000CC030000}"/>
    <cellStyle name="60% - Accent1 10" xfId="974" xr:uid="{00000000-0005-0000-0000-0000CD030000}"/>
    <cellStyle name="60% - Accent1 11" xfId="975" xr:uid="{00000000-0005-0000-0000-0000CE030000}"/>
    <cellStyle name="60% - Accent1 12" xfId="976" xr:uid="{00000000-0005-0000-0000-0000CF030000}"/>
    <cellStyle name="60% - Accent1 13" xfId="977" xr:uid="{00000000-0005-0000-0000-0000D0030000}"/>
    <cellStyle name="60% - Accent1 14" xfId="978" xr:uid="{00000000-0005-0000-0000-0000D1030000}"/>
    <cellStyle name="60% - Accent1 15" xfId="979" xr:uid="{00000000-0005-0000-0000-0000D2030000}"/>
    <cellStyle name="60% - Accent1 16" xfId="980" xr:uid="{00000000-0005-0000-0000-0000D3030000}"/>
    <cellStyle name="60% - Accent1 17" xfId="981" xr:uid="{00000000-0005-0000-0000-0000D4030000}"/>
    <cellStyle name="60% - Accent1 18" xfId="982" xr:uid="{00000000-0005-0000-0000-0000D5030000}"/>
    <cellStyle name="60% - Accent1 19" xfId="983" xr:uid="{00000000-0005-0000-0000-0000D6030000}"/>
    <cellStyle name="60% - Accent1 2" xfId="984" xr:uid="{00000000-0005-0000-0000-0000D7030000}"/>
    <cellStyle name="60% - Accent1 20" xfId="985" xr:uid="{00000000-0005-0000-0000-0000D8030000}"/>
    <cellStyle name="60% - Accent1 21" xfId="986" xr:uid="{00000000-0005-0000-0000-0000D9030000}"/>
    <cellStyle name="60% - Accent1 22" xfId="987" xr:uid="{00000000-0005-0000-0000-0000DA030000}"/>
    <cellStyle name="60% - Accent1 23" xfId="988" xr:uid="{00000000-0005-0000-0000-0000DB030000}"/>
    <cellStyle name="60% - Accent1 24" xfId="989" xr:uid="{00000000-0005-0000-0000-0000DC030000}"/>
    <cellStyle name="60% - Accent1 25" xfId="990" xr:uid="{00000000-0005-0000-0000-0000DD030000}"/>
    <cellStyle name="60% - Accent1 26" xfId="991" xr:uid="{00000000-0005-0000-0000-0000DE030000}"/>
    <cellStyle name="60% - Accent1 27" xfId="992" xr:uid="{00000000-0005-0000-0000-0000DF030000}"/>
    <cellStyle name="60% - Accent1 28" xfId="993" xr:uid="{00000000-0005-0000-0000-0000E0030000}"/>
    <cellStyle name="60% - Accent1 29" xfId="994" xr:uid="{00000000-0005-0000-0000-0000E1030000}"/>
    <cellStyle name="60% - Accent1 3" xfId="995" xr:uid="{00000000-0005-0000-0000-0000E2030000}"/>
    <cellStyle name="60% - Accent1 30" xfId="996" xr:uid="{00000000-0005-0000-0000-0000E3030000}"/>
    <cellStyle name="60% - Accent1 31" xfId="997" xr:uid="{00000000-0005-0000-0000-0000E4030000}"/>
    <cellStyle name="60% - Accent1 32" xfId="998" xr:uid="{00000000-0005-0000-0000-0000E5030000}"/>
    <cellStyle name="60% - Accent1 33" xfId="999" xr:uid="{00000000-0005-0000-0000-0000E6030000}"/>
    <cellStyle name="60% - Accent1 34" xfId="1000" xr:uid="{00000000-0005-0000-0000-0000E7030000}"/>
    <cellStyle name="60% - Accent1 35" xfId="1001" xr:uid="{00000000-0005-0000-0000-0000E8030000}"/>
    <cellStyle name="60% - Accent1 36" xfId="1002" xr:uid="{00000000-0005-0000-0000-0000E9030000}"/>
    <cellStyle name="60% - Accent1 37" xfId="1003" xr:uid="{00000000-0005-0000-0000-0000EA030000}"/>
    <cellStyle name="60% - Accent1 38" xfId="1004" xr:uid="{00000000-0005-0000-0000-0000EB030000}"/>
    <cellStyle name="60% - Accent1 39" xfId="1005" xr:uid="{00000000-0005-0000-0000-0000EC030000}"/>
    <cellStyle name="60% - Accent1 4" xfId="1006" xr:uid="{00000000-0005-0000-0000-0000ED030000}"/>
    <cellStyle name="60% - Accent1 40" xfId="1007" xr:uid="{00000000-0005-0000-0000-0000EE030000}"/>
    <cellStyle name="60% - Accent1 5" xfId="1008" xr:uid="{00000000-0005-0000-0000-0000EF030000}"/>
    <cellStyle name="60% - Accent1 6" xfId="1009" xr:uid="{00000000-0005-0000-0000-0000F0030000}"/>
    <cellStyle name="60% - Accent1 7" xfId="1010" xr:uid="{00000000-0005-0000-0000-0000F1030000}"/>
    <cellStyle name="60% - Accent1 8" xfId="1011" xr:uid="{00000000-0005-0000-0000-0000F2030000}"/>
    <cellStyle name="60% - Accent1 9" xfId="1012" xr:uid="{00000000-0005-0000-0000-0000F3030000}"/>
    <cellStyle name="60% - Accent2" xfId="1013" xr:uid="{00000000-0005-0000-0000-0000F4030000}"/>
    <cellStyle name="60% - Accent2 10" xfId="1014" xr:uid="{00000000-0005-0000-0000-0000F5030000}"/>
    <cellStyle name="60% - Accent2 11" xfId="1015" xr:uid="{00000000-0005-0000-0000-0000F6030000}"/>
    <cellStyle name="60% - Accent2 12" xfId="1016" xr:uid="{00000000-0005-0000-0000-0000F7030000}"/>
    <cellStyle name="60% - Accent2 13" xfId="1017" xr:uid="{00000000-0005-0000-0000-0000F8030000}"/>
    <cellStyle name="60% - Accent2 14" xfId="1018" xr:uid="{00000000-0005-0000-0000-0000F9030000}"/>
    <cellStyle name="60% - Accent2 15" xfId="1019" xr:uid="{00000000-0005-0000-0000-0000FA030000}"/>
    <cellStyle name="60% - Accent2 16" xfId="1020" xr:uid="{00000000-0005-0000-0000-0000FB030000}"/>
    <cellStyle name="60% - Accent2 17" xfId="1021" xr:uid="{00000000-0005-0000-0000-0000FC030000}"/>
    <cellStyle name="60% - Accent2 18" xfId="1022" xr:uid="{00000000-0005-0000-0000-0000FD030000}"/>
    <cellStyle name="60% - Accent2 19" xfId="1023" xr:uid="{00000000-0005-0000-0000-0000FE030000}"/>
    <cellStyle name="60% - Accent2 2" xfId="1024" xr:uid="{00000000-0005-0000-0000-0000FF030000}"/>
    <cellStyle name="60% - Accent2 20" xfId="1025" xr:uid="{00000000-0005-0000-0000-000000040000}"/>
    <cellStyle name="60% - Accent2 21" xfId="1026" xr:uid="{00000000-0005-0000-0000-000001040000}"/>
    <cellStyle name="60% - Accent2 22" xfId="1027" xr:uid="{00000000-0005-0000-0000-000002040000}"/>
    <cellStyle name="60% - Accent2 23" xfId="1028" xr:uid="{00000000-0005-0000-0000-000003040000}"/>
    <cellStyle name="60% - Accent2 24" xfId="1029" xr:uid="{00000000-0005-0000-0000-000004040000}"/>
    <cellStyle name="60% - Accent2 25" xfId="1030" xr:uid="{00000000-0005-0000-0000-000005040000}"/>
    <cellStyle name="60% - Accent2 26" xfId="1031" xr:uid="{00000000-0005-0000-0000-000006040000}"/>
    <cellStyle name="60% - Accent2 27" xfId="1032" xr:uid="{00000000-0005-0000-0000-000007040000}"/>
    <cellStyle name="60% - Accent2 28" xfId="1033" xr:uid="{00000000-0005-0000-0000-000008040000}"/>
    <cellStyle name="60% - Accent2 29" xfId="1034" xr:uid="{00000000-0005-0000-0000-000009040000}"/>
    <cellStyle name="60% - Accent2 3" xfId="1035" xr:uid="{00000000-0005-0000-0000-00000A040000}"/>
    <cellStyle name="60% - Accent2 30" xfId="1036" xr:uid="{00000000-0005-0000-0000-00000B040000}"/>
    <cellStyle name="60% - Accent2 31" xfId="1037" xr:uid="{00000000-0005-0000-0000-00000C040000}"/>
    <cellStyle name="60% - Accent2 32" xfId="1038" xr:uid="{00000000-0005-0000-0000-00000D040000}"/>
    <cellStyle name="60% - Accent2 33" xfId="1039" xr:uid="{00000000-0005-0000-0000-00000E040000}"/>
    <cellStyle name="60% - Accent2 34" xfId="1040" xr:uid="{00000000-0005-0000-0000-00000F040000}"/>
    <cellStyle name="60% - Accent2 35" xfId="1041" xr:uid="{00000000-0005-0000-0000-000010040000}"/>
    <cellStyle name="60% - Accent2 36" xfId="1042" xr:uid="{00000000-0005-0000-0000-000011040000}"/>
    <cellStyle name="60% - Accent2 37" xfId="1043" xr:uid="{00000000-0005-0000-0000-000012040000}"/>
    <cellStyle name="60% - Accent2 38" xfId="1044" xr:uid="{00000000-0005-0000-0000-000013040000}"/>
    <cellStyle name="60% - Accent2 39" xfId="1045" xr:uid="{00000000-0005-0000-0000-000014040000}"/>
    <cellStyle name="60% - Accent2 4" xfId="1046" xr:uid="{00000000-0005-0000-0000-000015040000}"/>
    <cellStyle name="60% - Accent2 40" xfId="1047" xr:uid="{00000000-0005-0000-0000-000016040000}"/>
    <cellStyle name="60% - Accent2 5" xfId="1048" xr:uid="{00000000-0005-0000-0000-000017040000}"/>
    <cellStyle name="60% - Accent2 6" xfId="1049" xr:uid="{00000000-0005-0000-0000-000018040000}"/>
    <cellStyle name="60% - Accent2 7" xfId="1050" xr:uid="{00000000-0005-0000-0000-000019040000}"/>
    <cellStyle name="60% - Accent2 8" xfId="1051" xr:uid="{00000000-0005-0000-0000-00001A040000}"/>
    <cellStyle name="60% - Accent2 9" xfId="1052" xr:uid="{00000000-0005-0000-0000-00001B040000}"/>
    <cellStyle name="60% - Accent3" xfId="1053" xr:uid="{00000000-0005-0000-0000-00001C040000}"/>
    <cellStyle name="60% - Accent3 10" xfId="1054" xr:uid="{00000000-0005-0000-0000-00001D040000}"/>
    <cellStyle name="60% - Accent3 11" xfId="1055" xr:uid="{00000000-0005-0000-0000-00001E040000}"/>
    <cellStyle name="60% - Accent3 12" xfId="1056" xr:uid="{00000000-0005-0000-0000-00001F040000}"/>
    <cellStyle name="60% - Accent3 13" xfId="1057" xr:uid="{00000000-0005-0000-0000-000020040000}"/>
    <cellStyle name="60% - Accent3 14" xfId="1058" xr:uid="{00000000-0005-0000-0000-000021040000}"/>
    <cellStyle name="60% - Accent3 15" xfId="1059" xr:uid="{00000000-0005-0000-0000-000022040000}"/>
    <cellStyle name="60% - Accent3 16" xfId="1060" xr:uid="{00000000-0005-0000-0000-000023040000}"/>
    <cellStyle name="60% - Accent3 17" xfId="1061" xr:uid="{00000000-0005-0000-0000-000024040000}"/>
    <cellStyle name="60% - Accent3 18" xfId="1062" xr:uid="{00000000-0005-0000-0000-000025040000}"/>
    <cellStyle name="60% - Accent3 19" xfId="1063" xr:uid="{00000000-0005-0000-0000-000026040000}"/>
    <cellStyle name="60% - Accent3 2" xfId="1064" xr:uid="{00000000-0005-0000-0000-000027040000}"/>
    <cellStyle name="60% - Accent3 20" xfId="1065" xr:uid="{00000000-0005-0000-0000-000028040000}"/>
    <cellStyle name="60% - Accent3 21" xfId="1066" xr:uid="{00000000-0005-0000-0000-000029040000}"/>
    <cellStyle name="60% - Accent3 22" xfId="1067" xr:uid="{00000000-0005-0000-0000-00002A040000}"/>
    <cellStyle name="60% - Accent3 23" xfId="1068" xr:uid="{00000000-0005-0000-0000-00002B040000}"/>
    <cellStyle name="60% - Accent3 24" xfId="1069" xr:uid="{00000000-0005-0000-0000-00002C040000}"/>
    <cellStyle name="60% - Accent3 25" xfId="1070" xr:uid="{00000000-0005-0000-0000-00002D040000}"/>
    <cellStyle name="60% - Accent3 26" xfId="1071" xr:uid="{00000000-0005-0000-0000-00002E040000}"/>
    <cellStyle name="60% - Accent3 27" xfId="1072" xr:uid="{00000000-0005-0000-0000-00002F040000}"/>
    <cellStyle name="60% - Accent3 28" xfId="1073" xr:uid="{00000000-0005-0000-0000-000030040000}"/>
    <cellStyle name="60% - Accent3 29" xfId="1074" xr:uid="{00000000-0005-0000-0000-000031040000}"/>
    <cellStyle name="60% - Accent3 3" xfId="1075" xr:uid="{00000000-0005-0000-0000-000032040000}"/>
    <cellStyle name="60% - Accent3 30" xfId="1076" xr:uid="{00000000-0005-0000-0000-000033040000}"/>
    <cellStyle name="60% - Accent3 31" xfId="1077" xr:uid="{00000000-0005-0000-0000-000034040000}"/>
    <cellStyle name="60% - Accent3 32" xfId="1078" xr:uid="{00000000-0005-0000-0000-000035040000}"/>
    <cellStyle name="60% - Accent3 33" xfId="1079" xr:uid="{00000000-0005-0000-0000-000036040000}"/>
    <cellStyle name="60% - Accent3 34" xfId="1080" xr:uid="{00000000-0005-0000-0000-000037040000}"/>
    <cellStyle name="60% - Accent3 35" xfId="1081" xr:uid="{00000000-0005-0000-0000-000038040000}"/>
    <cellStyle name="60% - Accent3 36" xfId="1082" xr:uid="{00000000-0005-0000-0000-000039040000}"/>
    <cellStyle name="60% - Accent3 37" xfId="1083" xr:uid="{00000000-0005-0000-0000-00003A040000}"/>
    <cellStyle name="60% - Accent3 38" xfId="1084" xr:uid="{00000000-0005-0000-0000-00003B040000}"/>
    <cellStyle name="60% - Accent3 39" xfId="1085" xr:uid="{00000000-0005-0000-0000-00003C040000}"/>
    <cellStyle name="60% - Accent3 4" xfId="1086" xr:uid="{00000000-0005-0000-0000-00003D040000}"/>
    <cellStyle name="60% - Accent3 40" xfId="1087" xr:uid="{00000000-0005-0000-0000-00003E040000}"/>
    <cellStyle name="60% - Accent3 5" xfId="1088" xr:uid="{00000000-0005-0000-0000-00003F040000}"/>
    <cellStyle name="60% - Accent3 6" xfId="1089" xr:uid="{00000000-0005-0000-0000-000040040000}"/>
    <cellStyle name="60% - Accent3 7" xfId="1090" xr:uid="{00000000-0005-0000-0000-000041040000}"/>
    <cellStyle name="60% - Accent3 8" xfId="1091" xr:uid="{00000000-0005-0000-0000-000042040000}"/>
    <cellStyle name="60% - Accent3 9" xfId="1092" xr:uid="{00000000-0005-0000-0000-000043040000}"/>
    <cellStyle name="60% - Accent4" xfId="1093" xr:uid="{00000000-0005-0000-0000-000044040000}"/>
    <cellStyle name="60% - Accent4 10" xfId="1094" xr:uid="{00000000-0005-0000-0000-000045040000}"/>
    <cellStyle name="60% - Accent4 11" xfId="1095" xr:uid="{00000000-0005-0000-0000-000046040000}"/>
    <cellStyle name="60% - Accent4 12" xfId="1096" xr:uid="{00000000-0005-0000-0000-000047040000}"/>
    <cellStyle name="60% - Accent4 13" xfId="1097" xr:uid="{00000000-0005-0000-0000-000048040000}"/>
    <cellStyle name="60% - Accent4 14" xfId="1098" xr:uid="{00000000-0005-0000-0000-000049040000}"/>
    <cellStyle name="60% - Accent4 15" xfId="1099" xr:uid="{00000000-0005-0000-0000-00004A040000}"/>
    <cellStyle name="60% - Accent4 16" xfId="1100" xr:uid="{00000000-0005-0000-0000-00004B040000}"/>
    <cellStyle name="60% - Accent4 17" xfId="1101" xr:uid="{00000000-0005-0000-0000-00004C040000}"/>
    <cellStyle name="60% - Accent4 18" xfId="1102" xr:uid="{00000000-0005-0000-0000-00004D040000}"/>
    <cellStyle name="60% - Accent4 19" xfId="1103" xr:uid="{00000000-0005-0000-0000-00004E040000}"/>
    <cellStyle name="60% - Accent4 2" xfId="1104" xr:uid="{00000000-0005-0000-0000-00004F040000}"/>
    <cellStyle name="60% - Accent4 20" xfId="1105" xr:uid="{00000000-0005-0000-0000-000050040000}"/>
    <cellStyle name="60% - Accent4 21" xfId="1106" xr:uid="{00000000-0005-0000-0000-000051040000}"/>
    <cellStyle name="60% - Accent4 22" xfId="1107" xr:uid="{00000000-0005-0000-0000-000052040000}"/>
    <cellStyle name="60% - Accent4 23" xfId="1108" xr:uid="{00000000-0005-0000-0000-000053040000}"/>
    <cellStyle name="60% - Accent4 24" xfId="1109" xr:uid="{00000000-0005-0000-0000-000054040000}"/>
    <cellStyle name="60% - Accent4 25" xfId="1110" xr:uid="{00000000-0005-0000-0000-000055040000}"/>
    <cellStyle name="60% - Accent4 26" xfId="1111" xr:uid="{00000000-0005-0000-0000-000056040000}"/>
    <cellStyle name="60% - Accent4 27" xfId="1112" xr:uid="{00000000-0005-0000-0000-000057040000}"/>
    <cellStyle name="60% - Accent4 28" xfId="1113" xr:uid="{00000000-0005-0000-0000-000058040000}"/>
    <cellStyle name="60% - Accent4 29" xfId="1114" xr:uid="{00000000-0005-0000-0000-000059040000}"/>
    <cellStyle name="60% - Accent4 3" xfId="1115" xr:uid="{00000000-0005-0000-0000-00005A040000}"/>
    <cellStyle name="60% - Accent4 30" xfId="1116" xr:uid="{00000000-0005-0000-0000-00005B040000}"/>
    <cellStyle name="60% - Accent4 31" xfId="1117" xr:uid="{00000000-0005-0000-0000-00005C040000}"/>
    <cellStyle name="60% - Accent4 32" xfId="1118" xr:uid="{00000000-0005-0000-0000-00005D040000}"/>
    <cellStyle name="60% - Accent4 33" xfId="1119" xr:uid="{00000000-0005-0000-0000-00005E040000}"/>
    <cellStyle name="60% - Accent4 34" xfId="1120" xr:uid="{00000000-0005-0000-0000-00005F040000}"/>
    <cellStyle name="60% - Accent4 35" xfId="1121" xr:uid="{00000000-0005-0000-0000-000060040000}"/>
    <cellStyle name="60% - Accent4 36" xfId="1122" xr:uid="{00000000-0005-0000-0000-000061040000}"/>
    <cellStyle name="60% - Accent4 37" xfId="1123" xr:uid="{00000000-0005-0000-0000-000062040000}"/>
    <cellStyle name="60% - Accent4 38" xfId="1124" xr:uid="{00000000-0005-0000-0000-000063040000}"/>
    <cellStyle name="60% - Accent4 39" xfId="1125" xr:uid="{00000000-0005-0000-0000-000064040000}"/>
    <cellStyle name="60% - Accent4 4" xfId="1126" xr:uid="{00000000-0005-0000-0000-000065040000}"/>
    <cellStyle name="60% - Accent4 40" xfId="1127" xr:uid="{00000000-0005-0000-0000-000066040000}"/>
    <cellStyle name="60% - Accent4 5" xfId="1128" xr:uid="{00000000-0005-0000-0000-000067040000}"/>
    <cellStyle name="60% - Accent4 6" xfId="1129" xr:uid="{00000000-0005-0000-0000-000068040000}"/>
    <cellStyle name="60% - Accent4 7" xfId="1130" xr:uid="{00000000-0005-0000-0000-000069040000}"/>
    <cellStyle name="60% - Accent4 8" xfId="1131" xr:uid="{00000000-0005-0000-0000-00006A040000}"/>
    <cellStyle name="60% - Accent4 9" xfId="1132" xr:uid="{00000000-0005-0000-0000-00006B040000}"/>
    <cellStyle name="60% - Accent5" xfId="1133" xr:uid="{00000000-0005-0000-0000-00006C040000}"/>
    <cellStyle name="60% - Accent5 10" xfId="1134" xr:uid="{00000000-0005-0000-0000-00006D040000}"/>
    <cellStyle name="60% - Accent5 11" xfId="1135" xr:uid="{00000000-0005-0000-0000-00006E040000}"/>
    <cellStyle name="60% - Accent5 12" xfId="1136" xr:uid="{00000000-0005-0000-0000-00006F040000}"/>
    <cellStyle name="60% - Accent5 13" xfId="1137" xr:uid="{00000000-0005-0000-0000-000070040000}"/>
    <cellStyle name="60% - Accent5 14" xfId="1138" xr:uid="{00000000-0005-0000-0000-000071040000}"/>
    <cellStyle name="60% - Accent5 15" xfId="1139" xr:uid="{00000000-0005-0000-0000-000072040000}"/>
    <cellStyle name="60% - Accent5 16" xfId="1140" xr:uid="{00000000-0005-0000-0000-000073040000}"/>
    <cellStyle name="60% - Accent5 17" xfId="1141" xr:uid="{00000000-0005-0000-0000-000074040000}"/>
    <cellStyle name="60% - Accent5 18" xfId="1142" xr:uid="{00000000-0005-0000-0000-000075040000}"/>
    <cellStyle name="60% - Accent5 19" xfId="1143" xr:uid="{00000000-0005-0000-0000-000076040000}"/>
    <cellStyle name="60% - Accent5 2" xfId="1144" xr:uid="{00000000-0005-0000-0000-000077040000}"/>
    <cellStyle name="60% - Accent5 20" xfId="1145" xr:uid="{00000000-0005-0000-0000-000078040000}"/>
    <cellStyle name="60% - Accent5 21" xfId="1146" xr:uid="{00000000-0005-0000-0000-000079040000}"/>
    <cellStyle name="60% - Accent5 22" xfId="1147" xr:uid="{00000000-0005-0000-0000-00007A040000}"/>
    <cellStyle name="60% - Accent5 23" xfId="1148" xr:uid="{00000000-0005-0000-0000-00007B040000}"/>
    <cellStyle name="60% - Accent5 24" xfId="1149" xr:uid="{00000000-0005-0000-0000-00007C040000}"/>
    <cellStyle name="60% - Accent5 25" xfId="1150" xr:uid="{00000000-0005-0000-0000-00007D040000}"/>
    <cellStyle name="60% - Accent5 26" xfId="1151" xr:uid="{00000000-0005-0000-0000-00007E040000}"/>
    <cellStyle name="60% - Accent5 27" xfId="1152" xr:uid="{00000000-0005-0000-0000-00007F040000}"/>
    <cellStyle name="60% - Accent5 28" xfId="1153" xr:uid="{00000000-0005-0000-0000-000080040000}"/>
    <cellStyle name="60% - Accent5 29" xfId="1154" xr:uid="{00000000-0005-0000-0000-000081040000}"/>
    <cellStyle name="60% - Accent5 3" xfId="1155" xr:uid="{00000000-0005-0000-0000-000082040000}"/>
    <cellStyle name="60% - Accent5 30" xfId="1156" xr:uid="{00000000-0005-0000-0000-000083040000}"/>
    <cellStyle name="60% - Accent5 31" xfId="1157" xr:uid="{00000000-0005-0000-0000-000084040000}"/>
    <cellStyle name="60% - Accent5 32" xfId="1158" xr:uid="{00000000-0005-0000-0000-000085040000}"/>
    <cellStyle name="60% - Accent5 33" xfId="1159" xr:uid="{00000000-0005-0000-0000-000086040000}"/>
    <cellStyle name="60% - Accent5 34" xfId="1160" xr:uid="{00000000-0005-0000-0000-000087040000}"/>
    <cellStyle name="60% - Accent5 35" xfId="1161" xr:uid="{00000000-0005-0000-0000-000088040000}"/>
    <cellStyle name="60% - Accent5 36" xfId="1162" xr:uid="{00000000-0005-0000-0000-000089040000}"/>
    <cellStyle name="60% - Accent5 37" xfId="1163" xr:uid="{00000000-0005-0000-0000-00008A040000}"/>
    <cellStyle name="60% - Accent5 38" xfId="1164" xr:uid="{00000000-0005-0000-0000-00008B040000}"/>
    <cellStyle name="60% - Accent5 39" xfId="1165" xr:uid="{00000000-0005-0000-0000-00008C040000}"/>
    <cellStyle name="60% - Accent5 4" xfId="1166" xr:uid="{00000000-0005-0000-0000-00008D040000}"/>
    <cellStyle name="60% - Accent5 40" xfId="1167" xr:uid="{00000000-0005-0000-0000-00008E040000}"/>
    <cellStyle name="60% - Accent5 5" xfId="1168" xr:uid="{00000000-0005-0000-0000-00008F040000}"/>
    <cellStyle name="60% - Accent5 6" xfId="1169" xr:uid="{00000000-0005-0000-0000-000090040000}"/>
    <cellStyle name="60% - Accent5 7" xfId="1170" xr:uid="{00000000-0005-0000-0000-000091040000}"/>
    <cellStyle name="60% - Accent5 8" xfId="1171" xr:uid="{00000000-0005-0000-0000-000092040000}"/>
    <cellStyle name="60% - Accent5 9" xfId="1172" xr:uid="{00000000-0005-0000-0000-000093040000}"/>
    <cellStyle name="60% - Accent6" xfId="1173" xr:uid="{00000000-0005-0000-0000-000094040000}"/>
    <cellStyle name="60% - Accent6 10" xfId="1174" xr:uid="{00000000-0005-0000-0000-000095040000}"/>
    <cellStyle name="60% - Accent6 11" xfId="1175" xr:uid="{00000000-0005-0000-0000-000096040000}"/>
    <cellStyle name="60% - Accent6 12" xfId="1176" xr:uid="{00000000-0005-0000-0000-000097040000}"/>
    <cellStyle name="60% - Accent6 13" xfId="1177" xr:uid="{00000000-0005-0000-0000-000098040000}"/>
    <cellStyle name="60% - Accent6 14" xfId="1178" xr:uid="{00000000-0005-0000-0000-000099040000}"/>
    <cellStyle name="60% - Accent6 15" xfId="1179" xr:uid="{00000000-0005-0000-0000-00009A040000}"/>
    <cellStyle name="60% - Accent6 16" xfId="1180" xr:uid="{00000000-0005-0000-0000-00009B040000}"/>
    <cellStyle name="60% - Accent6 17" xfId="1181" xr:uid="{00000000-0005-0000-0000-00009C040000}"/>
    <cellStyle name="60% - Accent6 18" xfId="1182" xr:uid="{00000000-0005-0000-0000-00009D040000}"/>
    <cellStyle name="60% - Accent6 19" xfId="1183" xr:uid="{00000000-0005-0000-0000-00009E040000}"/>
    <cellStyle name="60% - Accent6 2" xfId="1184" xr:uid="{00000000-0005-0000-0000-00009F040000}"/>
    <cellStyle name="60% - Accent6 20" xfId="1185" xr:uid="{00000000-0005-0000-0000-0000A0040000}"/>
    <cellStyle name="60% - Accent6 21" xfId="1186" xr:uid="{00000000-0005-0000-0000-0000A1040000}"/>
    <cellStyle name="60% - Accent6 22" xfId="1187" xr:uid="{00000000-0005-0000-0000-0000A2040000}"/>
    <cellStyle name="60% - Accent6 23" xfId="1188" xr:uid="{00000000-0005-0000-0000-0000A3040000}"/>
    <cellStyle name="60% - Accent6 24" xfId="1189" xr:uid="{00000000-0005-0000-0000-0000A4040000}"/>
    <cellStyle name="60% - Accent6 25" xfId="1190" xr:uid="{00000000-0005-0000-0000-0000A5040000}"/>
    <cellStyle name="60% - Accent6 26" xfId="1191" xr:uid="{00000000-0005-0000-0000-0000A6040000}"/>
    <cellStyle name="60% - Accent6 27" xfId="1192" xr:uid="{00000000-0005-0000-0000-0000A7040000}"/>
    <cellStyle name="60% - Accent6 28" xfId="1193" xr:uid="{00000000-0005-0000-0000-0000A8040000}"/>
    <cellStyle name="60% - Accent6 29" xfId="1194" xr:uid="{00000000-0005-0000-0000-0000A9040000}"/>
    <cellStyle name="60% - Accent6 3" xfId="1195" xr:uid="{00000000-0005-0000-0000-0000AA040000}"/>
    <cellStyle name="60% - Accent6 30" xfId="1196" xr:uid="{00000000-0005-0000-0000-0000AB040000}"/>
    <cellStyle name="60% - Accent6 31" xfId="1197" xr:uid="{00000000-0005-0000-0000-0000AC040000}"/>
    <cellStyle name="60% - Accent6 32" xfId="1198" xr:uid="{00000000-0005-0000-0000-0000AD040000}"/>
    <cellStyle name="60% - Accent6 33" xfId="1199" xr:uid="{00000000-0005-0000-0000-0000AE040000}"/>
    <cellStyle name="60% - Accent6 34" xfId="1200" xr:uid="{00000000-0005-0000-0000-0000AF040000}"/>
    <cellStyle name="60% - Accent6 35" xfId="1201" xr:uid="{00000000-0005-0000-0000-0000B0040000}"/>
    <cellStyle name="60% - Accent6 36" xfId="1202" xr:uid="{00000000-0005-0000-0000-0000B1040000}"/>
    <cellStyle name="60% - Accent6 37" xfId="1203" xr:uid="{00000000-0005-0000-0000-0000B2040000}"/>
    <cellStyle name="60% - Accent6 38" xfId="1204" xr:uid="{00000000-0005-0000-0000-0000B3040000}"/>
    <cellStyle name="60% - Accent6 39" xfId="1205" xr:uid="{00000000-0005-0000-0000-0000B4040000}"/>
    <cellStyle name="60% - Accent6 4" xfId="1206" xr:uid="{00000000-0005-0000-0000-0000B5040000}"/>
    <cellStyle name="60% - Accent6 40" xfId="1207" xr:uid="{00000000-0005-0000-0000-0000B6040000}"/>
    <cellStyle name="60% - Accent6 5" xfId="1208" xr:uid="{00000000-0005-0000-0000-0000B7040000}"/>
    <cellStyle name="60% - Accent6 6" xfId="1209" xr:uid="{00000000-0005-0000-0000-0000B8040000}"/>
    <cellStyle name="60% - Accent6 7" xfId="1210" xr:uid="{00000000-0005-0000-0000-0000B9040000}"/>
    <cellStyle name="60% - Accent6 8" xfId="1211" xr:uid="{00000000-0005-0000-0000-0000BA040000}"/>
    <cellStyle name="60% - Accent6 9" xfId="1212" xr:uid="{00000000-0005-0000-0000-0000BB040000}"/>
    <cellStyle name="60% - ส่วนที่ถูกเน้น1 2" xfId="1213" xr:uid="{00000000-0005-0000-0000-0000BC040000}"/>
    <cellStyle name="60% - ส่วนที่ถูกเน้น2 2" xfId="1214" xr:uid="{00000000-0005-0000-0000-0000BD040000}"/>
    <cellStyle name="60% - ส่วนที่ถูกเน้น3 2" xfId="1215" xr:uid="{00000000-0005-0000-0000-0000BE040000}"/>
    <cellStyle name="60% - ส่วนที่ถูกเน้น4 2" xfId="1216" xr:uid="{00000000-0005-0000-0000-0000BF040000}"/>
    <cellStyle name="60% - ส่วนที่ถูกเน้น5 2" xfId="1217" xr:uid="{00000000-0005-0000-0000-0000C0040000}"/>
    <cellStyle name="60% - ส่วนที่ถูกเน้น6 2" xfId="1218" xr:uid="{00000000-0005-0000-0000-0000C1040000}"/>
    <cellStyle name="Accent1" xfId="1219" xr:uid="{00000000-0005-0000-0000-0000C2040000}"/>
    <cellStyle name="Accent1 10" xfId="1220" xr:uid="{00000000-0005-0000-0000-0000C3040000}"/>
    <cellStyle name="Accent1 11" xfId="1221" xr:uid="{00000000-0005-0000-0000-0000C4040000}"/>
    <cellStyle name="Accent1 12" xfId="1222" xr:uid="{00000000-0005-0000-0000-0000C5040000}"/>
    <cellStyle name="Accent1 13" xfId="1223" xr:uid="{00000000-0005-0000-0000-0000C6040000}"/>
    <cellStyle name="Accent1 14" xfId="1224" xr:uid="{00000000-0005-0000-0000-0000C7040000}"/>
    <cellStyle name="Accent1 15" xfId="1225" xr:uid="{00000000-0005-0000-0000-0000C8040000}"/>
    <cellStyle name="Accent1 16" xfId="1226" xr:uid="{00000000-0005-0000-0000-0000C9040000}"/>
    <cellStyle name="Accent1 17" xfId="1227" xr:uid="{00000000-0005-0000-0000-0000CA040000}"/>
    <cellStyle name="Accent1 18" xfId="1228" xr:uid="{00000000-0005-0000-0000-0000CB040000}"/>
    <cellStyle name="Accent1 19" xfId="1229" xr:uid="{00000000-0005-0000-0000-0000CC040000}"/>
    <cellStyle name="Accent1 2" xfId="1230" xr:uid="{00000000-0005-0000-0000-0000CD040000}"/>
    <cellStyle name="Accent1 20" xfId="1231" xr:uid="{00000000-0005-0000-0000-0000CE040000}"/>
    <cellStyle name="Accent1 21" xfId="1232" xr:uid="{00000000-0005-0000-0000-0000CF040000}"/>
    <cellStyle name="Accent1 22" xfId="1233" xr:uid="{00000000-0005-0000-0000-0000D0040000}"/>
    <cellStyle name="Accent1 23" xfId="1234" xr:uid="{00000000-0005-0000-0000-0000D1040000}"/>
    <cellStyle name="Accent1 24" xfId="1235" xr:uid="{00000000-0005-0000-0000-0000D2040000}"/>
    <cellStyle name="Accent1 25" xfId="1236" xr:uid="{00000000-0005-0000-0000-0000D3040000}"/>
    <cellStyle name="Accent1 26" xfId="1237" xr:uid="{00000000-0005-0000-0000-0000D4040000}"/>
    <cellStyle name="Accent1 27" xfId="1238" xr:uid="{00000000-0005-0000-0000-0000D5040000}"/>
    <cellStyle name="Accent1 28" xfId="1239" xr:uid="{00000000-0005-0000-0000-0000D6040000}"/>
    <cellStyle name="Accent1 29" xfId="1240" xr:uid="{00000000-0005-0000-0000-0000D7040000}"/>
    <cellStyle name="Accent1 3" xfId="1241" xr:uid="{00000000-0005-0000-0000-0000D8040000}"/>
    <cellStyle name="Accent1 30" xfId="1242" xr:uid="{00000000-0005-0000-0000-0000D9040000}"/>
    <cellStyle name="Accent1 31" xfId="1243" xr:uid="{00000000-0005-0000-0000-0000DA040000}"/>
    <cellStyle name="Accent1 32" xfId="1244" xr:uid="{00000000-0005-0000-0000-0000DB040000}"/>
    <cellStyle name="Accent1 33" xfId="1245" xr:uid="{00000000-0005-0000-0000-0000DC040000}"/>
    <cellStyle name="Accent1 34" xfId="1246" xr:uid="{00000000-0005-0000-0000-0000DD040000}"/>
    <cellStyle name="Accent1 35" xfId="1247" xr:uid="{00000000-0005-0000-0000-0000DE040000}"/>
    <cellStyle name="Accent1 36" xfId="1248" xr:uid="{00000000-0005-0000-0000-0000DF040000}"/>
    <cellStyle name="Accent1 37" xfId="1249" xr:uid="{00000000-0005-0000-0000-0000E0040000}"/>
    <cellStyle name="Accent1 38" xfId="1250" xr:uid="{00000000-0005-0000-0000-0000E1040000}"/>
    <cellStyle name="Accent1 39" xfId="1251" xr:uid="{00000000-0005-0000-0000-0000E2040000}"/>
    <cellStyle name="Accent1 4" xfId="1252" xr:uid="{00000000-0005-0000-0000-0000E3040000}"/>
    <cellStyle name="Accent1 40" xfId="1253" xr:uid="{00000000-0005-0000-0000-0000E4040000}"/>
    <cellStyle name="Accent1 5" xfId="1254" xr:uid="{00000000-0005-0000-0000-0000E5040000}"/>
    <cellStyle name="Accent1 6" xfId="1255" xr:uid="{00000000-0005-0000-0000-0000E6040000}"/>
    <cellStyle name="Accent1 7" xfId="1256" xr:uid="{00000000-0005-0000-0000-0000E7040000}"/>
    <cellStyle name="Accent1 8" xfId="1257" xr:uid="{00000000-0005-0000-0000-0000E8040000}"/>
    <cellStyle name="Accent1 9" xfId="1258" xr:uid="{00000000-0005-0000-0000-0000E9040000}"/>
    <cellStyle name="Accent2" xfId="1259" xr:uid="{00000000-0005-0000-0000-0000EA040000}"/>
    <cellStyle name="Accent2 10" xfId="1260" xr:uid="{00000000-0005-0000-0000-0000EB040000}"/>
    <cellStyle name="Accent2 11" xfId="1261" xr:uid="{00000000-0005-0000-0000-0000EC040000}"/>
    <cellStyle name="Accent2 12" xfId="1262" xr:uid="{00000000-0005-0000-0000-0000ED040000}"/>
    <cellStyle name="Accent2 13" xfId="1263" xr:uid="{00000000-0005-0000-0000-0000EE040000}"/>
    <cellStyle name="Accent2 14" xfId="1264" xr:uid="{00000000-0005-0000-0000-0000EF040000}"/>
    <cellStyle name="Accent2 15" xfId="1265" xr:uid="{00000000-0005-0000-0000-0000F0040000}"/>
    <cellStyle name="Accent2 16" xfId="1266" xr:uid="{00000000-0005-0000-0000-0000F1040000}"/>
    <cellStyle name="Accent2 17" xfId="1267" xr:uid="{00000000-0005-0000-0000-0000F2040000}"/>
    <cellStyle name="Accent2 18" xfId="1268" xr:uid="{00000000-0005-0000-0000-0000F3040000}"/>
    <cellStyle name="Accent2 19" xfId="1269" xr:uid="{00000000-0005-0000-0000-0000F4040000}"/>
    <cellStyle name="Accent2 2" xfId="1270" xr:uid="{00000000-0005-0000-0000-0000F5040000}"/>
    <cellStyle name="Accent2 20" xfId="1271" xr:uid="{00000000-0005-0000-0000-0000F6040000}"/>
    <cellStyle name="Accent2 21" xfId="1272" xr:uid="{00000000-0005-0000-0000-0000F7040000}"/>
    <cellStyle name="Accent2 22" xfId="1273" xr:uid="{00000000-0005-0000-0000-0000F8040000}"/>
    <cellStyle name="Accent2 23" xfId="1274" xr:uid="{00000000-0005-0000-0000-0000F9040000}"/>
    <cellStyle name="Accent2 24" xfId="1275" xr:uid="{00000000-0005-0000-0000-0000FA040000}"/>
    <cellStyle name="Accent2 25" xfId="1276" xr:uid="{00000000-0005-0000-0000-0000FB040000}"/>
    <cellStyle name="Accent2 26" xfId="1277" xr:uid="{00000000-0005-0000-0000-0000FC040000}"/>
    <cellStyle name="Accent2 27" xfId="1278" xr:uid="{00000000-0005-0000-0000-0000FD040000}"/>
    <cellStyle name="Accent2 28" xfId="1279" xr:uid="{00000000-0005-0000-0000-0000FE040000}"/>
    <cellStyle name="Accent2 29" xfId="1280" xr:uid="{00000000-0005-0000-0000-0000FF040000}"/>
    <cellStyle name="Accent2 3" xfId="1281" xr:uid="{00000000-0005-0000-0000-000000050000}"/>
    <cellStyle name="Accent2 30" xfId="1282" xr:uid="{00000000-0005-0000-0000-000001050000}"/>
    <cellStyle name="Accent2 31" xfId="1283" xr:uid="{00000000-0005-0000-0000-000002050000}"/>
    <cellStyle name="Accent2 32" xfId="1284" xr:uid="{00000000-0005-0000-0000-000003050000}"/>
    <cellStyle name="Accent2 33" xfId="1285" xr:uid="{00000000-0005-0000-0000-000004050000}"/>
    <cellStyle name="Accent2 34" xfId="1286" xr:uid="{00000000-0005-0000-0000-000005050000}"/>
    <cellStyle name="Accent2 35" xfId="1287" xr:uid="{00000000-0005-0000-0000-000006050000}"/>
    <cellStyle name="Accent2 36" xfId="1288" xr:uid="{00000000-0005-0000-0000-000007050000}"/>
    <cellStyle name="Accent2 37" xfId="1289" xr:uid="{00000000-0005-0000-0000-000008050000}"/>
    <cellStyle name="Accent2 38" xfId="1290" xr:uid="{00000000-0005-0000-0000-000009050000}"/>
    <cellStyle name="Accent2 39" xfId="1291" xr:uid="{00000000-0005-0000-0000-00000A050000}"/>
    <cellStyle name="Accent2 4" xfId="1292" xr:uid="{00000000-0005-0000-0000-00000B050000}"/>
    <cellStyle name="Accent2 40" xfId="1293" xr:uid="{00000000-0005-0000-0000-00000C050000}"/>
    <cellStyle name="Accent2 5" xfId="1294" xr:uid="{00000000-0005-0000-0000-00000D050000}"/>
    <cellStyle name="Accent2 6" xfId="1295" xr:uid="{00000000-0005-0000-0000-00000E050000}"/>
    <cellStyle name="Accent2 7" xfId="1296" xr:uid="{00000000-0005-0000-0000-00000F050000}"/>
    <cellStyle name="Accent2 8" xfId="1297" xr:uid="{00000000-0005-0000-0000-000010050000}"/>
    <cellStyle name="Accent2 9" xfId="1298" xr:uid="{00000000-0005-0000-0000-000011050000}"/>
    <cellStyle name="Accent3" xfId="1299" xr:uid="{00000000-0005-0000-0000-000012050000}"/>
    <cellStyle name="Accent3 10" xfId="1300" xr:uid="{00000000-0005-0000-0000-000013050000}"/>
    <cellStyle name="Accent3 11" xfId="1301" xr:uid="{00000000-0005-0000-0000-000014050000}"/>
    <cellStyle name="Accent3 12" xfId="1302" xr:uid="{00000000-0005-0000-0000-000015050000}"/>
    <cellStyle name="Accent3 13" xfId="1303" xr:uid="{00000000-0005-0000-0000-000016050000}"/>
    <cellStyle name="Accent3 14" xfId="1304" xr:uid="{00000000-0005-0000-0000-000017050000}"/>
    <cellStyle name="Accent3 15" xfId="1305" xr:uid="{00000000-0005-0000-0000-000018050000}"/>
    <cellStyle name="Accent3 16" xfId="1306" xr:uid="{00000000-0005-0000-0000-000019050000}"/>
    <cellStyle name="Accent3 17" xfId="1307" xr:uid="{00000000-0005-0000-0000-00001A050000}"/>
    <cellStyle name="Accent3 18" xfId="1308" xr:uid="{00000000-0005-0000-0000-00001B050000}"/>
    <cellStyle name="Accent3 19" xfId="1309" xr:uid="{00000000-0005-0000-0000-00001C050000}"/>
    <cellStyle name="Accent3 2" xfId="1310" xr:uid="{00000000-0005-0000-0000-00001D050000}"/>
    <cellStyle name="Accent3 20" xfId="1311" xr:uid="{00000000-0005-0000-0000-00001E050000}"/>
    <cellStyle name="Accent3 21" xfId="1312" xr:uid="{00000000-0005-0000-0000-00001F050000}"/>
    <cellStyle name="Accent3 22" xfId="1313" xr:uid="{00000000-0005-0000-0000-000020050000}"/>
    <cellStyle name="Accent3 23" xfId="1314" xr:uid="{00000000-0005-0000-0000-000021050000}"/>
    <cellStyle name="Accent3 24" xfId="1315" xr:uid="{00000000-0005-0000-0000-000022050000}"/>
    <cellStyle name="Accent3 25" xfId="1316" xr:uid="{00000000-0005-0000-0000-000023050000}"/>
    <cellStyle name="Accent3 26" xfId="1317" xr:uid="{00000000-0005-0000-0000-000024050000}"/>
    <cellStyle name="Accent3 27" xfId="1318" xr:uid="{00000000-0005-0000-0000-000025050000}"/>
    <cellStyle name="Accent3 28" xfId="1319" xr:uid="{00000000-0005-0000-0000-000026050000}"/>
    <cellStyle name="Accent3 29" xfId="1320" xr:uid="{00000000-0005-0000-0000-000027050000}"/>
    <cellStyle name="Accent3 3" xfId="1321" xr:uid="{00000000-0005-0000-0000-000028050000}"/>
    <cellStyle name="Accent3 30" xfId="1322" xr:uid="{00000000-0005-0000-0000-000029050000}"/>
    <cellStyle name="Accent3 31" xfId="1323" xr:uid="{00000000-0005-0000-0000-00002A050000}"/>
    <cellStyle name="Accent3 32" xfId="1324" xr:uid="{00000000-0005-0000-0000-00002B050000}"/>
    <cellStyle name="Accent3 33" xfId="1325" xr:uid="{00000000-0005-0000-0000-00002C050000}"/>
    <cellStyle name="Accent3 34" xfId="1326" xr:uid="{00000000-0005-0000-0000-00002D050000}"/>
    <cellStyle name="Accent3 35" xfId="1327" xr:uid="{00000000-0005-0000-0000-00002E050000}"/>
    <cellStyle name="Accent3 36" xfId="1328" xr:uid="{00000000-0005-0000-0000-00002F050000}"/>
    <cellStyle name="Accent3 37" xfId="1329" xr:uid="{00000000-0005-0000-0000-000030050000}"/>
    <cellStyle name="Accent3 38" xfId="1330" xr:uid="{00000000-0005-0000-0000-000031050000}"/>
    <cellStyle name="Accent3 39" xfId="1331" xr:uid="{00000000-0005-0000-0000-000032050000}"/>
    <cellStyle name="Accent3 4" xfId="1332" xr:uid="{00000000-0005-0000-0000-000033050000}"/>
    <cellStyle name="Accent3 40" xfId="1333" xr:uid="{00000000-0005-0000-0000-000034050000}"/>
    <cellStyle name="Accent3 5" xfId="1334" xr:uid="{00000000-0005-0000-0000-000035050000}"/>
    <cellStyle name="Accent3 6" xfId="1335" xr:uid="{00000000-0005-0000-0000-000036050000}"/>
    <cellStyle name="Accent3 7" xfId="1336" xr:uid="{00000000-0005-0000-0000-000037050000}"/>
    <cellStyle name="Accent3 8" xfId="1337" xr:uid="{00000000-0005-0000-0000-000038050000}"/>
    <cellStyle name="Accent3 9" xfId="1338" xr:uid="{00000000-0005-0000-0000-000039050000}"/>
    <cellStyle name="Accent4" xfId="1339" xr:uid="{00000000-0005-0000-0000-00003A050000}"/>
    <cellStyle name="Accent4 10" xfId="1340" xr:uid="{00000000-0005-0000-0000-00003B050000}"/>
    <cellStyle name="Accent4 11" xfId="1341" xr:uid="{00000000-0005-0000-0000-00003C050000}"/>
    <cellStyle name="Accent4 12" xfId="1342" xr:uid="{00000000-0005-0000-0000-00003D050000}"/>
    <cellStyle name="Accent4 13" xfId="1343" xr:uid="{00000000-0005-0000-0000-00003E050000}"/>
    <cellStyle name="Accent4 14" xfId="1344" xr:uid="{00000000-0005-0000-0000-00003F050000}"/>
    <cellStyle name="Accent4 15" xfId="1345" xr:uid="{00000000-0005-0000-0000-000040050000}"/>
    <cellStyle name="Accent4 16" xfId="1346" xr:uid="{00000000-0005-0000-0000-000041050000}"/>
    <cellStyle name="Accent4 17" xfId="1347" xr:uid="{00000000-0005-0000-0000-000042050000}"/>
    <cellStyle name="Accent4 18" xfId="1348" xr:uid="{00000000-0005-0000-0000-000043050000}"/>
    <cellStyle name="Accent4 19" xfId="1349" xr:uid="{00000000-0005-0000-0000-000044050000}"/>
    <cellStyle name="Accent4 2" xfId="1350" xr:uid="{00000000-0005-0000-0000-000045050000}"/>
    <cellStyle name="Accent4 20" xfId="1351" xr:uid="{00000000-0005-0000-0000-000046050000}"/>
    <cellStyle name="Accent4 21" xfId="1352" xr:uid="{00000000-0005-0000-0000-000047050000}"/>
    <cellStyle name="Accent4 22" xfId="1353" xr:uid="{00000000-0005-0000-0000-000048050000}"/>
    <cellStyle name="Accent4 23" xfId="1354" xr:uid="{00000000-0005-0000-0000-000049050000}"/>
    <cellStyle name="Accent4 24" xfId="1355" xr:uid="{00000000-0005-0000-0000-00004A050000}"/>
    <cellStyle name="Accent4 25" xfId="1356" xr:uid="{00000000-0005-0000-0000-00004B050000}"/>
    <cellStyle name="Accent4 26" xfId="1357" xr:uid="{00000000-0005-0000-0000-00004C050000}"/>
    <cellStyle name="Accent4 27" xfId="1358" xr:uid="{00000000-0005-0000-0000-00004D050000}"/>
    <cellStyle name="Accent4 28" xfId="1359" xr:uid="{00000000-0005-0000-0000-00004E050000}"/>
    <cellStyle name="Accent4 29" xfId="1360" xr:uid="{00000000-0005-0000-0000-00004F050000}"/>
    <cellStyle name="Accent4 3" xfId="1361" xr:uid="{00000000-0005-0000-0000-000050050000}"/>
    <cellStyle name="Accent4 30" xfId="1362" xr:uid="{00000000-0005-0000-0000-000051050000}"/>
    <cellStyle name="Accent4 31" xfId="1363" xr:uid="{00000000-0005-0000-0000-000052050000}"/>
    <cellStyle name="Accent4 32" xfId="1364" xr:uid="{00000000-0005-0000-0000-000053050000}"/>
    <cellStyle name="Accent4 33" xfId="1365" xr:uid="{00000000-0005-0000-0000-000054050000}"/>
    <cellStyle name="Accent4 34" xfId="1366" xr:uid="{00000000-0005-0000-0000-000055050000}"/>
    <cellStyle name="Accent4 35" xfId="1367" xr:uid="{00000000-0005-0000-0000-000056050000}"/>
    <cellStyle name="Accent4 36" xfId="1368" xr:uid="{00000000-0005-0000-0000-000057050000}"/>
    <cellStyle name="Accent4 37" xfId="1369" xr:uid="{00000000-0005-0000-0000-000058050000}"/>
    <cellStyle name="Accent4 38" xfId="1370" xr:uid="{00000000-0005-0000-0000-000059050000}"/>
    <cellStyle name="Accent4 39" xfId="1371" xr:uid="{00000000-0005-0000-0000-00005A050000}"/>
    <cellStyle name="Accent4 4" xfId="1372" xr:uid="{00000000-0005-0000-0000-00005B050000}"/>
    <cellStyle name="Accent4 40" xfId="1373" xr:uid="{00000000-0005-0000-0000-00005C050000}"/>
    <cellStyle name="Accent4 5" xfId="1374" xr:uid="{00000000-0005-0000-0000-00005D050000}"/>
    <cellStyle name="Accent4 6" xfId="1375" xr:uid="{00000000-0005-0000-0000-00005E050000}"/>
    <cellStyle name="Accent4 7" xfId="1376" xr:uid="{00000000-0005-0000-0000-00005F050000}"/>
    <cellStyle name="Accent4 8" xfId="1377" xr:uid="{00000000-0005-0000-0000-000060050000}"/>
    <cellStyle name="Accent4 9" xfId="1378" xr:uid="{00000000-0005-0000-0000-000061050000}"/>
    <cellStyle name="Accent5" xfId="1379" xr:uid="{00000000-0005-0000-0000-000062050000}"/>
    <cellStyle name="Accent5 10" xfId="1380" xr:uid="{00000000-0005-0000-0000-000063050000}"/>
    <cellStyle name="Accent5 11" xfId="1381" xr:uid="{00000000-0005-0000-0000-000064050000}"/>
    <cellStyle name="Accent5 12" xfId="1382" xr:uid="{00000000-0005-0000-0000-000065050000}"/>
    <cellStyle name="Accent5 13" xfId="1383" xr:uid="{00000000-0005-0000-0000-000066050000}"/>
    <cellStyle name="Accent5 14" xfId="1384" xr:uid="{00000000-0005-0000-0000-000067050000}"/>
    <cellStyle name="Accent5 15" xfId="1385" xr:uid="{00000000-0005-0000-0000-000068050000}"/>
    <cellStyle name="Accent5 16" xfId="1386" xr:uid="{00000000-0005-0000-0000-000069050000}"/>
    <cellStyle name="Accent5 17" xfId="1387" xr:uid="{00000000-0005-0000-0000-00006A050000}"/>
    <cellStyle name="Accent5 18" xfId="1388" xr:uid="{00000000-0005-0000-0000-00006B050000}"/>
    <cellStyle name="Accent5 19" xfId="1389" xr:uid="{00000000-0005-0000-0000-00006C050000}"/>
    <cellStyle name="Accent5 2" xfId="1390" xr:uid="{00000000-0005-0000-0000-00006D050000}"/>
    <cellStyle name="Accent5 20" xfId="1391" xr:uid="{00000000-0005-0000-0000-00006E050000}"/>
    <cellStyle name="Accent5 21" xfId="1392" xr:uid="{00000000-0005-0000-0000-00006F050000}"/>
    <cellStyle name="Accent5 22" xfId="1393" xr:uid="{00000000-0005-0000-0000-000070050000}"/>
    <cellStyle name="Accent5 23" xfId="1394" xr:uid="{00000000-0005-0000-0000-000071050000}"/>
    <cellStyle name="Accent5 24" xfId="1395" xr:uid="{00000000-0005-0000-0000-000072050000}"/>
    <cellStyle name="Accent5 25" xfId="1396" xr:uid="{00000000-0005-0000-0000-000073050000}"/>
    <cellStyle name="Accent5 26" xfId="1397" xr:uid="{00000000-0005-0000-0000-000074050000}"/>
    <cellStyle name="Accent5 27" xfId="1398" xr:uid="{00000000-0005-0000-0000-000075050000}"/>
    <cellStyle name="Accent5 28" xfId="1399" xr:uid="{00000000-0005-0000-0000-000076050000}"/>
    <cellStyle name="Accent5 29" xfId="1400" xr:uid="{00000000-0005-0000-0000-000077050000}"/>
    <cellStyle name="Accent5 3" xfId="1401" xr:uid="{00000000-0005-0000-0000-000078050000}"/>
    <cellStyle name="Accent5 30" xfId="1402" xr:uid="{00000000-0005-0000-0000-000079050000}"/>
    <cellStyle name="Accent5 31" xfId="1403" xr:uid="{00000000-0005-0000-0000-00007A050000}"/>
    <cellStyle name="Accent5 32" xfId="1404" xr:uid="{00000000-0005-0000-0000-00007B050000}"/>
    <cellStyle name="Accent5 33" xfId="1405" xr:uid="{00000000-0005-0000-0000-00007C050000}"/>
    <cellStyle name="Accent5 34" xfId="1406" xr:uid="{00000000-0005-0000-0000-00007D050000}"/>
    <cellStyle name="Accent5 35" xfId="1407" xr:uid="{00000000-0005-0000-0000-00007E050000}"/>
    <cellStyle name="Accent5 36" xfId="1408" xr:uid="{00000000-0005-0000-0000-00007F050000}"/>
    <cellStyle name="Accent5 37" xfId="1409" xr:uid="{00000000-0005-0000-0000-000080050000}"/>
    <cellStyle name="Accent5 38" xfId="1410" xr:uid="{00000000-0005-0000-0000-000081050000}"/>
    <cellStyle name="Accent5 39" xfId="1411" xr:uid="{00000000-0005-0000-0000-000082050000}"/>
    <cellStyle name="Accent5 4" xfId="1412" xr:uid="{00000000-0005-0000-0000-000083050000}"/>
    <cellStyle name="Accent5 40" xfId="1413" xr:uid="{00000000-0005-0000-0000-000084050000}"/>
    <cellStyle name="Accent5 5" xfId="1414" xr:uid="{00000000-0005-0000-0000-000085050000}"/>
    <cellStyle name="Accent5 6" xfId="1415" xr:uid="{00000000-0005-0000-0000-000086050000}"/>
    <cellStyle name="Accent5 7" xfId="1416" xr:uid="{00000000-0005-0000-0000-000087050000}"/>
    <cellStyle name="Accent5 8" xfId="1417" xr:uid="{00000000-0005-0000-0000-000088050000}"/>
    <cellStyle name="Accent5 9" xfId="1418" xr:uid="{00000000-0005-0000-0000-000089050000}"/>
    <cellStyle name="Accent6" xfId="1419" xr:uid="{00000000-0005-0000-0000-00008A050000}"/>
    <cellStyle name="Accent6 10" xfId="1420" xr:uid="{00000000-0005-0000-0000-00008B050000}"/>
    <cellStyle name="Accent6 11" xfId="1421" xr:uid="{00000000-0005-0000-0000-00008C050000}"/>
    <cellStyle name="Accent6 12" xfId="1422" xr:uid="{00000000-0005-0000-0000-00008D050000}"/>
    <cellStyle name="Accent6 13" xfId="1423" xr:uid="{00000000-0005-0000-0000-00008E050000}"/>
    <cellStyle name="Accent6 14" xfId="1424" xr:uid="{00000000-0005-0000-0000-00008F050000}"/>
    <cellStyle name="Accent6 15" xfId="1425" xr:uid="{00000000-0005-0000-0000-000090050000}"/>
    <cellStyle name="Accent6 16" xfId="1426" xr:uid="{00000000-0005-0000-0000-000091050000}"/>
    <cellStyle name="Accent6 17" xfId="1427" xr:uid="{00000000-0005-0000-0000-000092050000}"/>
    <cellStyle name="Accent6 18" xfId="1428" xr:uid="{00000000-0005-0000-0000-000093050000}"/>
    <cellStyle name="Accent6 19" xfId="1429" xr:uid="{00000000-0005-0000-0000-000094050000}"/>
    <cellStyle name="Accent6 2" xfId="1430" xr:uid="{00000000-0005-0000-0000-000095050000}"/>
    <cellStyle name="Accent6 20" xfId="1431" xr:uid="{00000000-0005-0000-0000-000096050000}"/>
    <cellStyle name="Accent6 21" xfId="1432" xr:uid="{00000000-0005-0000-0000-000097050000}"/>
    <cellStyle name="Accent6 22" xfId="1433" xr:uid="{00000000-0005-0000-0000-000098050000}"/>
    <cellStyle name="Accent6 23" xfId="1434" xr:uid="{00000000-0005-0000-0000-000099050000}"/>
    <cellStyle name="Accent6 24" xfId="1435" xr:uid="{00000000-0005-0000-0000-00009A050000}"/>
    <cellStyle name="Accent6 25" xfId="1436" xr:uid="{00000000-0005-0000-0000-00009B050000}"/>
    <cellStyle name="Accent6 26" xfId="1437" xr:uid="{00000000-0005-0000-0000-00009C050000}"/>
    <cellStyle name="Accent6 27" xfId="1438" xr:uid="{00000000-0005-0000-0000-00009D050000}"/>
    <cellStyle name="Accent6 28" xfId="1439" xr:uid="{00000000-0005-0000-0000-00009E050000}"/>
    <cellStyle name="Accent6 29" xfId="1440" xr:uid="{00000000-0005-0000-0000-00009F050000}"/>
    <cellStyle name="Accent6 3" xfId="1441" xr:uid="{00000000-0005-0000-0000-0000A0050000}"/>
    <cellStyle name="Accent6 30" xfId="1442" xr:uid="{00000000-0005-0000-0000-0000A1050000}"/>
    <cellStyle name="Accent6 31" xfId="1443" xr:uid="{00000000-0005-0000-0000-0000A2050000}"/>
    <cellStyle name="Accent6 32" xfId="1444" xr:uid="{00000000-0005-0000-0000-0000A3050000}"/>
    <cellStyle name="Accent6 33" xfId="1445" xr:uid="{00000000-0005-0000-0000-0000A4050000}"/>
    <cellStyle name="Accent6 34" xfId="1446" xr:uid="{00000000-0005-0000-0000-0000A5050000}"/>
    <cellStyle name="Accent6 35" xfId="1447" xr:uid="{00000000-0005-0000-0000-0000A6050000}"/>
    <cellStyle name="Accent6 36" xfId="1448" xr:uid="{00000000-0005-0000-0000-0000A7050000}"/>
    <cellStyle name="Accent6 37" xfId="1449" xr:uid="{00000000-0005-0000-0000-0000A8050000}"/>
    <cellStyle name="Accent6 38" xfId="1450" xr:uid="{00000000-0005-0000-0000-0000A9050000}"/>
    <cellStyle name="Accent6 39" xfId="1451" xr:uid="{00000000-0005-0000-0000-0000AA050000}"/>
    <cellStyle name="Accent6 4" xfId="1452" xr:uid="{00000000-0005-0000-0000-0000AB050000}"/>
    <cellStyle name="Accent6 40" xfId="1453" xr:uid="{00000000-0005-0000-0000-0000AC050000}"/>
    <cellStyle name="Accent6 5" xfId="1454" xr:uid="{00000000-0005-0000-0000-0000AD050000}"/>
    <cellStyle name="Accent6 6" xfId="1455" xr:uid="{00000000-0005-0000-0000-0000AE050000}"/>
    <cellStyle name="Accent6 7" xfId="1456" xr:uid="{00000000-0005-0000-0000-0000AF050000}"/>
    <cellStyle name="Accent6 8" xfId="1457" xr:uid="{00000000-0005-0000-0000-0000B0050000}"/>
    <cellStyle name="Accent6 9" xfId="1458" xr:uid="{00000000-0005-0000-0000-0000B1050000}"/>
    <cellStyle name="Bad" xfId="1459" xr:uid="{00000000-0005-0000-0000-0000B2050000}"/>
    <cellStyle name="Bad 10" xfId="1460" xr:uid="{00000000-0005-0000-0000-0000B3050000}"/>
    <cellStyle name="Bad 11" xfId="1461" xr:uid="{00000000-0005-0000-0000-0000B4050000}"/>
    <cellStyle name="Bad 12" xfId="1462" xr:uid="{00000000-0005-0000-0000-0000B5050000}"/>
    <cellStyle name="Bad 13" xfId="1463" xr:uid="{00000000-0005-0000-0000-0000B6050000}"/>
    <cellStyle name="Bad 14" xfId="1464" xr:uid="{00000000-0005-0000-0000-0000B7050000}"/>
    <cellStyle name="Bad 15" xfId="1465" xr:uid="{00000000-0005-0000-0000-0000B8050000}"/>
    <cellStyle name="Bad 16" xfId="1466" xr:uid="{00000000-0005-0000-0000-0000B9050000}"/>
    <cellStyle name="Bad 17" xfId="1467" xr:uid="{00000000-0005-0000-0000-0000BA050000}"/>
    <cellStyle name="Bad 18" xfId="1468" xr:uid="{00000000-0005-0000-0000-0000BB050000}"/>
    <cellStyle name="Bad 19" xfId="1469" xr:uid="{00000000-0005-0000-0000-0000BC050000}"/>
    <cellStyle name="Bad 2" xfId="1470" xr:uid="{00000000-0005-0000-0000-0000BD050000}"/>
    <cellStyle name="Bad 20" xfId="1471" xr:uid="{00000000-0005-0000-0000-0000BE050000}"/>
    <cellStyle name="Bad 21" xfId="1472" xr:uid="{00000000-0005-0000-0000-0000BF050000}"/>
    <cellStyle name="Bad 22" xfId="1473" xr:uid="{00000000-0005-0000-0000-0000C0050000}"/>
    <cellStyle name="Bad 23" xfId="1474" xr:uid="{00000000-0005-0000-0000-0000C1050000}"/>
    <cellStyle name="Bad 24" xfId="1475" xr:uid="{00000000-0005-0000-0000-0000C2050000}"/>
    <cellStyle name="Bad 25" xfId="1476" xr:uid="{00000000-0005-0000-0000-0000C3050000}"/>
    <cellStyle name="Bad 26" xfId="1477" xr:uid="{00000000-0005-0000-0000-0000C4050000}"/>
    <cellStyle name="Bad 27" xfId="1478" xr:uid="{00000000-0005-0000-0000-0000C5050000}"/>
    <cellStyle name="Bad 28" xfId="1479" xr:uid="{00000000-0005-0000-0000-0000C6050000}"/>
    <cellStyle name="Bad 29" xfId="1480" xr:uid="{00000000-0005-0000-0000-0000C7050000}"/>
    <cellStyle name="Bad 3" xfId="1481" xr:uid="{00000000-0005-0000-0000-0000C8050000}"/>
    <cellStyle name="Bad 30" xfId="1482" xr:uid="{00000000-0005-0000-0000-0000C9050000}"/>
    <cellStyle name="Bad 31" xfId="1483" xr:uid="{00000000-0005-0000-0000-0000CA050000}"/>
    <cellStyle name="Bad 32" xfId="1484" xr:uid="{00000000-0005-0000-0000-0000CB050000}"/>
    <cellStyle name="Bad 33" xfId="1485" xr:uid="{00000000-0005-0000-0000-0000CC050000}"/>
    <cellStyle name="Bad 34" xfId="1486" xr:uid="{00000000-0005-0000-0000-0000CD050000}"/>
    <cellStyle name="Bad 35" xfId="1487" xr:uid="{00000000-0005-0000-0000-0000CE050000}"/>
    <cellStyle name="Bad 36" xfId="1488" xr:uid="{00000000-0005-0000-0000-0000CF050000}"/>
    <cellStyle name="Bad 37" xfId="1489" xr:uid="{00000000-0005-0000-0000-0000D0050000}"/>
    <cellStyle name="Bad 38" xfId="1490" xr:uid="{00000000-0005-0000-0000-0000D1050000}"/>
    <cellStyle name="Bad 39" xfId="1491" xr:uid="{00000000-0005-0000-0000-0000D2050000}"/>
    <cellStyle name="Bad 4" xfId="1492" xr:uid="{00000000-0005-0000-0000-0000D3050000}"/>
    <cellStyle name="Bad 40" xfId="1493" xr:uid="{00000000-0005-0000-0000-0000D4050000}"/>
    <cellStyle name="Bad 5" xfId="1494" xr:uid="{00000000-0005-0000-0000-0000D5050000}"/>
    <cellStyle name="Bad 6" xfId="1495" xr:uid="{00000000-0005-0000-0000-0000D6050000}"/>
    <cellStyle name="Bad 7" xfId="1496" xr:uid="{00000000-0005-0000-0000-0000D7050000}"/>
    <cellStyle name="Bad 8" xfId="1497" xr:uid="{00000000-0005-0000-0000-0000D8050000}"/>
    <cellStyle name="Bad 9" xfId="1498" xr:uid="{00000000-0005-0000-0000-0000D9050000}"/>
    <cellStyle name="Calculation" xfId="1499" xr:uid="{00000000-0005-0000-0000-0000DA050000}"/>
    <cellStyle name="Calculation 10" xfId="1500" xr:uid="{00000000-0005-0000-0000-0000DB050000}"/>
    <cellStyle name="Calculation 11" xfId="1501" xr:uid="{00000000-0005-0000-0000-0000DC050000}"/>
    <cellStyle name="Calculation 12" xfId="1502" xr:uid="{00000000-0005-0000-0000-0000DD050000}"/>
    <cellStyle name="Calculation 13" xfId="1503" xr:uid="{00000000-0005-0000-0000-0000DE050000}"/>
    <cellStyle name="Calculation 14" xfId="1504" xr:uid="{00000000-0005-0000-0000-0000DF050000}"/>
    <cellStyle name="Calculation 15" xfId="1505" xr:uid="{00000000-0005-0000-0000-0000E0050000}"/>
    <cellStyle name="Calculation 16" xfId="1506" xr:uid="{00000000-0005-0000-0000-0000E1050000}"/>
    <cellStyle name="Calculation 17" xfId="1507" xr:uid="{00000000-0005-0000-0000-0000E2050000}"/>
    <cellStyle name="Calculation 18" xfId="1508" xr:uid="{00000000-0005-0000-0000-0000E3050000}"/>
    <cellStyle name="Calculation 19" xfId="1509" xr:uid="{00000000-0005-0000-0000-0000E4050000}"/>
    <cellStyle name="Calculation 2" xfId="1510" xr:uid="{00000000-0005-0000-0000-0000E5050000}"/>
    <cellStyle name="Calculation 20" xfId="1511" xr:uid="{00000000-0005-0000-0000-0000E6050000}"/>
    <cellStyle name="Calculation 21" xfId="1512" xr:uid="{00000000-0005-0000-0000-0000E7050000}"/>
    <cellStyle name="Calculation 22" xfId="1513" xr:uid="{00000000-0005-0000-0000-0000E8050000}"/>
    <cellStyle name="Calculation 23" xfId="1514" xr:uid="{00000000-0005-0000-0000-0000E9050000}"/>
    <cellStyle name="Calculation 24" xfId="1515" xr:uid="{00000000-0005-0000-0000-0000EA050000}"/>
    <cellStyle name="Calculation 25" xfId="1516" xr:uid="{00000000-0005-0000-0000-0000EB050000}"/>
    <cellStyle name="Calculation 26" xfId="1517" xr:uid="{00000000-0005-0000-0000-0000EC050000}"/>
    <cellStyle name="Calculation 27" xfId="1518" xr:uid="{00000000-0005-0000-0000-0000ED050000}"/>
    <cellStyle name="Calculation 28" xfId="1519" xr:uid="{00000000-0005-0000-0000-0000EE050000}"/>
    <cellStyle name="Calculation 29" xfId="1520" xr:uid="{00000000-0005-0000-0000-0000EF050000}"/>
    <cellStyle name="Calculation 3" xfId="1521" xr:uid="{00000000-0005-0000-0000-0000F0050000}"/>
    <cellStyle name="Calculation 30" xfId="1522" xr:uid="{00000000-0005-0000-0000-0000F1050000}"/>
    <cellStyle name="Calculation 31" xfId="1523" xr:uid="{00000000-0005-0000-0000-0000F2050000}"/>
    <cellStyle name="Calculation 32" xfId="1524" xr:uid="{00000000-0005-0000-0000-0000F3050000}"/>
    <cellStyle name="Calculation 33" xfId="1525" xr:uid="{00000000-0005-0000-0000-0000F4050000}"/>
    <cellStyle name="Calculation 34" xfId="1526" xr:uid="{00000000-0005-0000-0000-0000F5050000}"/>
    <cellStyle name="Calculation 35" xfId="1527" xr:uid="{00000000-0005-0000-0000-0000F6050000}"/>
    <cellStyle name="Calculation 36" xfId="1528" xr:uid="{00000000-0005-0000-0000-0000F7050000}"/>
    <cellStyle name="Calculation 37" xfId="1529" xr:uid="{00000000-0005-0000-0000-0000F8050000}"/>
    <cellStyle name="Calculation 38" xfId="1530" xr:uid="{00000000-0005-0000-0000-0000F9050000}"/>
    <cellStyle name="Calculation 39" xfId="1531" xr:uid="{00000000-0005-0000-0000-0000FA050000}"/>
    <cellStyle name="Calculation 4" xfId="1532" xr:uid="{00000000-0005-0000-0000-0000FB050000}"/>
    <cellStyle name="Calculation 40" xfId="1533" xr:uid="{00000000-0005-0000-0000-0000FC050000}"/>
    <cellStyle name="Calculation 5" xfId="1534" xr:uid="{00000000-0005-0000-0000-0000FD050000}"/>
    <cellStyle name="Calculation 6" xfId="1535" xr:uid="{00000000-0005-0000-0000-0000FE050000}"/>
    <cellStyle name="Calculation 7" xfId="1536" xr:uid="{00000000-0005-0000-0000-0000FF050000}"/>
    <cellStyle name="Calculation 8" xfId="1537" xr:uid="{00000000-0005-0000-0000-000000060000}"/>
    <cellStyle name="Calculation 9" xfId="1538" xr:uid="{00000000-0005-0000-0000-000001060000}"/>
    <cellStyle name="Check Cell" xfId="1539" xr:uid="{00000000-0005-0000-0000-000002060000}"/>
    <cellStyle name="Check Cell 10" xfId="1540" xr:uid="{00000000-0005-0000-0000-000003060000}"/>
    <cellStyle name="Check Cell 11" xfId="1541" xr:uid="{00000000-0005-0000-0000-000004060000}"/>
    <cellStyle name="Check Cell 12" xfId="1542" xr:uid="{00000000-0005-0000-0000-000005060000}"/>
    <cellStyle name="Check Cell 13" xfId="1543" xr:uid="{00000000-0005-0000-0000-000006060000}"/>
    <cellStyle name="Check Cell 14" xfId="1544" xr:uid="{00000000-0005-0000-0000-000007060000}"/>
    <cellStyle name="Check Cell 15" xfId="1545" xr:uid="{00000000-0005-0000-0000-000008060000}"/>
    <cellStyle name="Check Cell 16" xfId="1546" xr:uid="{00000000-0005-0000-0000-000009060000}"/>
    <cellStyle name="Check Cell 17" xfId="1547" xr:uid="{00000000-0005-0000-0000-00000A060000}"/>
    <cellStyle name="Check Cell 18" xfId="1548" xr:uid="{00000000-0005-0000-0000-00000B060000}"/>
    <cellStyle name="Check Cell 19" xfId="1549" xr:uid="{00000000-0005-0000-0000-00000C060000}"/>
    <cellStyle name="Check Cell 2" xfId="1550" xr:uid="{00000000-0005-0000-0000-00000D060000}"/>
    <cellStyle name="Check Cell 20" xfId="1551" xr:uid="{00000000-0005-0000-0000-00000E060000}"/>
    <cellStyle name="Check Cell 21" xfId="1552" xr:uid="{00000000-0005-0000-0000-00000F060000}"/>
    <cellStyle name="Check Cell 22" xfId="1553" xr:uid="{00000000-0005-0000-0000-000010060000}"/>
    <cellStyle name="Check Cell 23" xfId="1554" xr:uid="{00000000-0005-0000-0000-000011060000}"/>
    <cellStyle name="Check Cell 24" xfId="1555" xr:uid="{00000000-0005-0000-0000-000012060000}"/>
    <cellStyle name="Check Cell 25" xfId="1556" xr:uid="{00000000-0005-0000-0000-000013060000}"/>
    <cellStyle name="Check Cell 26" xfId="1557" xr:uid="{00000000-0005-0000-0000-000014060000}"/>
    <cellStyle name="Check Cell 27" xfId="1558" xr:uid="{00000000-0005-0000-0000-000015060000}"/>
    <cellStyle name="Check Cell 28" xfId="1559" xr:uid="{00000000-0005-0000-0000-000016060000}"/>
    <cellStyle name="Check Cell 29" xfId="1560" xr:uid="{00000000-0005-0000-0000-000017060000}"/>
    <cellStyle name="Check Cell 3" xfId="1561" xr:uid="{00000000-0005-0000-0000-000018060000}"/>
    <cellStyle name="Check Cell 30" xfId="1562" xr:uid="{00000000-0005-0000-0000-000019060000}"/>
    <cellStyle name="Check Cell 31" xfId="1563" xr:uid="{00000000-0005-0000-0000-00001A060000}"/>
    <cellStyle name="Check Cell 32" xfId="1564" xr:uid="{00000000-0005-0000-0000-00001B060000}"/>
    <cellStyle name="Check Cell 33" xfId="1565" xr:uid="{00000000-0005-0000-0000-00001C060000}"/>
    <cellStyle name="Check Cell 34" xfId="1566" xr:uid="{00000000-0005-0000-0000-00001D060000}"/>
    <cellStyle name="Check Cell 35" xfId="1567" xr:uid="{00000000-0005-0000-0000-00001E060000}"/>
    <cellStyle name="Check Cell 36" xfId="1568" xr:uid="{00000000-0005-0000-0000-00001F060000}"/>
    <cellStyle name="Check Cell 37" xfId="1569" xr:uid="{00000000-0005-0000-0000-000020060000}"/>
    <cellStyle name="Check Cell 38" xfId="1570" xr:uid="{00000000-0005-0000-0000-000021060000}"/>
    <cellStyle name="Check Cell 39" xfId="1571" xr:uid="{00000000-0005-0000-0000-000022060000}"/>
    <cellStyle name="Check Cell 4" xfId="1572" xr:uid="{00000000-0005-0000-0000-000023060000}"/>
    <cellStyle name="Check Cell 40" xfId="1573" xr:uid="{00000000-0005-0000-0000-000024060000}"/>
    <cellStyle name="Check Cell 5" xfId="1574" xr:uid="{00000000-0005-0000-0000-000025060000}"/>
    <cellStyle name="Check Cell 6" xfId="1575" xr:uid="{00000000-0005-0000-0000-000026060000}"/>
    <cellStyle name="Check Cell 7" xfId="1576" xr:uid="{00000000-0005-0000-0000-000027060000}"/>
    <cellStyle name="Check Cell 8" xfId="1577" xr:uid="{00000000-0005-0000-0000-000028060000}"/>
    <cellStyle name="Check Cell 9" xfId="1578" xr:uid="{00000000-0005-0000-0000-000029060000}"/>
    <cellStyle name="Comma" xfId="1579" builtinId="3"/>
    <cellStyle name="Comma 10" xfId="1580" xr:uid="{00000000-0005-0000-0000-00002B060000}"/>
    <cellStyle name="Comma 10 2" xfId="1581" xr:uid="{00000000-0005-0000-0000-00002C060000}"/>
    <cellStyle name="Comma 10 2 2" xfId="2675" xr:uid="{00000000-0005-0000-0000-00002D060000}"/>
    <cellStyle name="Comma 10 3" xfId="1582" xr:uid="{00000000-0005-0000-0000-00002E060000}"/>
    <cellStyle name="Comma 10 3 2" xfId="2676" xr:uid="{00000000-0005-0000-0000-00002F060000}"/>
    <cellStyle name="Comma 10 4" xfId="1583" xr:uid="{00000000-0005-0000-0000-000030060000}"/>
    <cellStyle name="Comma 10 4 2" xfId="2677" xr:uid="{00000000-0005-0000-0000-000031060000}"/>
    <cellStyle name="Comma 10 5" xfId="1584" xr:uid="{00000000-0005-0000-0000-000032060000}"/>
    <cellStyle name="Comma 10 5 2" xfId="2678" xr:uid="{00000000-0005-0000-0000-000033060000}"/>
    <cellStyle name="Comma 10 6" xfId="1585" xr:uid="{00000000-0005-0000-0000-000034060000}"/>
    <cellStyle name="Comma 10 6 2" xfId="2679" xr:uid="{00000000-0005-0000-0000-000035060000}"/>
    <cellStyle name="Comma 10 7" xfId="2674" xr:uid="{00000000-0005-0000-0000-000036060000}"/>
    <cellStyle name="Comma 11" xfId="1586" xr:uid="{00000000-0005-0000-0000-000037060000}"/>
    <cellStyle name="Comma 11 2" xfId="2680" xr:uid="{00000000-0005-0000-0000-000038060000}"/>
    <cellStyle name="Comma 12" xfId="1587" xr:uid="{00000000-0005-0000-0000-000039060000}"/>
    <cellStyle name="Comma 12 2" xfId="1588" xr:uid="{00000000-0005-0000-0000-00003A060000}"/>
    <cellStyle name="Comma 12 2 2" xfId="1589" xr:uid="{00000000-0005-0000-0000-00003B060000}"/>
    <cellStyle name="Comma 12 2 2 2" xfId="2683" xr:uid="{00000000-0005-0000-0000-00003C060000}"/>
    <cellStyle name="Comma 12 2 3" xfId="2682" xr:uid="{00000000-0005-0000-0000-00003D060000}"/>
    <cellStyle name="Comma 12 3" xfId="1590" xr:uid="{00000000-0005-0000-0000-00003E060000}"/>
    <cellStyle name="Comma 12 4" xfId="2681" xr:uid="{00000000-0005-0000-0000-00003F060000}"/>
    <cellStyle name="Comma 13" xfId="1591" xr:uid="{00000000-0005-0000-0000-000040060000}"/>
    <cellStyle name="Comma 13 2" xfId="1592" xr:uid="{00000000-0005-0000-0000-000041060000}"/>
    <cellStyle name="Comma 13 2 2" xfId="2685" xr:uid="{00000000-0005-0000-0000-000042060000}"/>
    <cellStyle name="Comma 13 3" xfId="1593" xr:uid="{00000000-0005-0000-0000-000043060000}"/>
    <cellStyle name="Comma 13 3 2" xfId="2686" xr:uid="{00000000-0005-0000-0000-000044060000}"/>
    <cellStyle name="Comma 13 4" xfId="1594" xr:uid="{00000000-0005-0000-0000-000045060000}"/>
    <cellStyle name="Comma 13 4 2" xfId="2687" xr:uid="{00000000-0005-0000-0000-000046060000}"/>
    <cellStyle name="Comma 13 5" xfId="1595" xr:uid="{00000000-0005-0000-0000-000047060000}"/>
    <cellStyle name="Comma 13 5 2" xfId="2688" xr:uid="{00000000-0005-0000-0000-000048060000}"/>
    <cellStyle name="Comma 13 6" xfId="1596" xr:uid="{00000000-0005-0000-0000-000049060000}"/>
    <cellStyle name="Comma 13 6 2" xfId="2689" xr:uid="{00000000-0005-0000-0000-00004A060000}"/>
    <cellStyle name="Comma 13 7" xfId="2684" xr:uid="{00000000-0005-0000-0000-00004B060000}"/>
    <cellStyle name="Comma 14" xfId="1597" xr:uid="{00000000-0005-0000-0000-00004C060000}"/>
    <cellStyle name="Comma 14 2" xfId="1598" xr:uid="{00000000-0005-0000-0000-00004D060000}"/>
    <cellStyle name="Comma 14 2 2" xfId="2691" xr:uid="{00000000-0005-0000-0000-00004E060000}"/>
    <cellStyle name="Comma 14 3" xfId="1599" xr:uid="{00000000-0005-0000-0000-00004F060000}"/>
    <cellStyle name="Comma 14 3 2" xfId="2692" xr:uid="{00000000-0005-0000-0000-000050060000}"/>
    <cellStyle name="Comma 14 4" xfId="1600" xr:uid="{00000000-0005-0000-0000-000051060000}"/>
    <cellStyle name="Comma 14 4 2" xfId="2693" xr:uid="{00000000-0005-0000-0000-000052060000}"/>
    <cellStyle name="Comma 14 5" xfId="1601" xr:uid="{00000000-0005-0000-0000-000053060000}"/>
    <cellStyle name="Comma 14 5 2" xfId="2694" xr:uid="{00000000-0005-0000-0000-000054060000}"/>
    <cellStyle name="Comma 14 6" xfId="2690" xr:uid="{00000000-0005-0000-0000-000055060000}"/>
    <cellStyle name="Comma 15" xfId="1602" xr:uid="{00000000-0005-0000-0000-000056060000}"/>
    <cellStyle name="Comma 15 2" xfId="1603" xr:uid="{00000000-0005-0000-0000-000057060000}"/>
    <cellStyle name="Comma 15 2 2" xfId="2696" xr:uid="{00000000-0005-0000-0000-000058060000}"/>
    <cellStyle name="Comma 15 3" xfId="1604" xr:uid="{00000000-0005-0000-0000-000059060000}"/>
    <cellStyle name="Comma 15 3 2" xfId="2697" xr:uid="{00000000-0005-0000-0000-00005A060000}"/>
    <cellStyle name="Comma 15 4" xfId="1605" xr:uid="{00000000-0005-0000-0000-00005B060000}"/>
    <cellStyle name="Comma 15 4 2" xfId="2698" xr:uid="{00000000-0005-0000-0000-00005C060000}"/>
    <cellStyle name="Comma 15 5" xfId="1606" xr:uid="{00000000-0005-0000-0000-00005D060000}"/>
    <cellStyle name="Comma 15 5 2" xfId="2699" xr:uid="{00000000-0005-0000-0000-00005E060000}"/>
    <cellStyle name="Comma 15 6" xfId="2695" xr:uid="{00000000-0005-0000-0000-00005F060000}"/>
    <cellStyle name="Comma 16" xfId="1607" xr:uid="{00000000-0005-0000-0000-000060060000}"/>
    <cellStyle name="Comma 16 2" xfId="2700" xr:uid="{00000000-0005-0000-0000-000061060000}"/>
    <cellStyle name="Comma 17" xfId="1608" xr:uid="{00000000-0005-0000-0000-000062060000}"/>
    <cellStyle name="Comma 17 2" xfId="2701" xr:uid="{00000000-0005-0000-0000-000063060000}"/>
    <cellStyle name="Comma 18" xfId="1609" xr:uid="{00000000-0005-0000-0000-000064060000}"/>
    <cellStyle name="Comma 18 2" xfId="1610" xr:uid="{00000000-0005-0000-0000-000065060000}"/>
    <cellStyle name="Comma 18 2 2" xfId="2703" xr:uid="{00000000-0005-0000-0000-000066060000}"/>
    <cellStyle name="Comma 18 3" xfId="2702" xr:uid="{00000000-0005-0000-0000-000067060000}"/>
    <cellStyle name="Comma 19" xfId="1611" xr:uid="{00000000-0005-0000-0000-000068060000}"/>
    <cellStyle name="Comma 19 2" xfId="1612" xr:uid="{00000000-0005-0000-0000-000069060000}"/>
    <cellStyle name="Comma 19 2 2" xfId="2705" xr:uid="{00000000-0005-0000-0000-00006A060000}"/>
    <cellStyle name="Comma 19 3" xfId="2704" xr:uid="{00000000-0005-0000-0000-00006B060000}"/>
    <cellStyle name="Comma 2" xfId="1613" xr:uid="{00000000-0005-0000-0000-00006C060000}"/>
    <cellStyle name="Comma 2 2" xfId="1614" xr:uid="{00000000-0005-0000-0000-00006D060000}"/>
    <cellStyle name="Comma 2 2 2" xfId="1615" xr:uid="{00000000-0005-0000-0000-00006E060000}"/>
    <cellStyle name="Comma 2 2 3" xfId="1616" xr:uid="{00000000-0005-0000-0000-00006F060000}"/>
    <cellStyle name="Comma 2 2 3 2" xfId="2707" xr:uid="{00000000-0005-0000-0000-000070060000}"/>
    <cellStyle name="Comma 2 3" xfId="1617" xr:uid="{00000000-0005-0000-0000-000071060000}"/>
    <cellStyle name="Comma 2 3 2" xfId="1618" xr:uid="{00000000-0005-0000-0000-000072060000}"/>
    <cellStyle name="Comma 2 3 2 2" xfId="1619" xr:uid="{00000000-0005-0000-0000-000073060000}"/>
    <cellStyle name="Comma 2 3 2 2 2" xfId="2708" xr:uid="{00000000-0005-0000-0000-000074060000}"/>
    <cellStyle name="Comma 2 3 3" xfId="1620" xr:uid="{00000000-0005-0000-0000-000075060000}"/>
    <cellStyle name="Comma 2 3 3 2" xfId="2709" xr:uid="{00000000-0005-0000-0000-000076060000}"/>
    <cellStyle name="Comma 2 4" xfId="1621" xr:uid="{00000000-0005-0000-0000-000077060000}"/>
    <cellStyle name="Comma 2 5" xfId="1622" xr:uid="{00000000-0005-0000-0000-000078060000}"/>
    <cellStyle name="Comma 2 6" xfId="1623" xr:uid="{00000000-0005-0000-0000-000079060000}"/>
    <cellStyle name="Comma 2 6 2" xfId="1624" xr:uid="{00000000-0005-0000-0000-00007A060000}"/>
    <cellStyle name="Comma 2 6 2 2" xfId="2711" xr:uid="{00000000-0005-0000-0000-00007B060000}"/>
    <cellStyle name="Comma 2 6 3" xfId="1625" xr:uid="{00000000-0005-0000-0000-00007C060000}"/>
    <cellStyle name="Comma 2 6 3 2" xfId="2712" xr:uid="{00000000-0005-0000-0000-00007D060000}"/>
    <cellStyle name="Comma 2 6 4" xfId="2710" xr:uid="{00000000-0005-0000-0000-00007E060000}"/>
    <cellStyle name="Comma 2 7" xfId="1626" xr:uid="{00000000-0005-0000-0000-00007F060000}"/>
    <cellStyle name="Comma 2 7 2" xfId="2713" xr:uid="{00000000-0005-0000-0000-000080060000}"/>
    <cellStyle name="Comma 2 8" xfId="1627" xr:uid="{00000000-0005-0000-0000-000081060000}"/>
    <cellStyle name="Comma 2 8 2" xfId="2714" xr:uid="{00000000-0005-0000-0000-000082060000}"/>
    <cellStyle name="Comma 2 9" xfId="2706" xr:uid="{00000000-0005-0000-0000-000083060000}"/>
    <cellStyle name="Comma 20" xfId="1628" xr:uid="{00000000-0005-0000-0000-000084060000}"/>
    <cellStyle name="Comma 20 2" xfId="1629" xr:uid="{00000000-0005-0000-0000-000085060000}"/>
    <cellStyle name="Comma 20 2 2" xfId="2716" xr:uid="{00000000-0005-0000-0000-000086060000}"/>
    <cellStyle name="Comma 20 3" xfId="1630" xr:uid="{00000000-0005-0000-0000-000087060000}"/>
    <cellStyle name="Comma 20 3 2" xfId="2717" xr:uid="{00000000-0005-0000-0000-000088060000}"/>
    <cellStyle name="Comma 20 4" xfId="2715" xr:uid="{00000000-0005-0000-0000-000089060000}"/>
    <cellStyle name="Comma 21" xfId="1631" xr:uid="{00000000-0005-0000-0000-00008A060000}"/>
    <cellStyle name="Comma 21 2" xfId="1632" xr:uid="{00000000-0005-0000-0000-00008B060000}"/>
    <cellStyle name="Comma 21 2 2" xfId="2719" xr:uid="{00000000-0005-0000-0000-00008C060000}"/>
    <cellStyle name="Comma 21 3" xfId="2718" xr:uid="{00000000-0005-0000-0000-00008D060000}"/>
    <cellStyle name="Comma 22" xfId="1633" xr:uid="{00000000-0005-0000-0000-00008E060000}"/>
    <cellStyle name="Comma 22 2" xfId="2720" xr:uid="{00000000-0005-0000-0000-00008F060000}"/>
    <cellStyle name="Comma 23" xfId="1634" xr:uid="{00000000-0005-0000-0000-000090060000}"/>
    <cellStyle name="Comma 23 2" xfId="1635" xr:uid="{00000000-0005-0000-0000-000091060000}"/>
    <cellStyle name="Comma 23 2 2" xfId="2722" xr:uid="{00000000-0005-0000-0000-000092060000}"/>
    <cellStyle name="Comma 23 3" xfId="2721" xr:uid="{00000000-0005-0000-0000-000093060000}"/>
    <cellStyle name="Comma 24" xfId="2670" xr:uid="{00000000-0005-0000-0000-000094060000}"/>
    <cellStyle name="Comma 25" xfId="2673" xr:uid="{00000000-0005-0000-0000-000095060000}"/>
    <cellStyle name="Comma 3" xfId="1636" xr:uid="{00000000-0005-0000-0000-000096060000}"/>
    <cellStyle name="Comma 3 2" xfId="1637" xr:uid="{00000000-0005-0000-0000-000097060000}"/>
    <cellStyle name="Comma 3 2 2" xfId="1638" xr:uid="{00000000-0005-0000-0000-000098060000}"/>
    <cellStyle name="Comma 3 2 2 2" xfId="1639" xr:uid="{00000000-0005-0000-0000-000099060000}"/>
    <cellStyle name="Comma 3 2 2 2 2" xfId="2726" xr:uid="{00000000-0005-0000-0000-00009A060000}"/>
    <cellStyle name="Comma 3 2 2 3" xfId="1640" xr:uid="{00000000-0005-0000-0000-00009B060000}"/>
    <cellStyle name="Comma 3 2 2 3 2" xfId="2727" xr:uid="{00000000-0005-0000-0000-00009C060000}"/>
    <cellStyle name="Comma 3 2 2 4" xfId="2725" xr:uid="{00000000-0005-0000-0000-00009D060000}"/>
    <cellStyle name="Comma 3 2 3" xfId="2724" xr:uid="{00000000-0005-0000-0000-00009E060000}"/>
    <cellStyle name="Comma 3 3" xfId="1641" xr:uid="{00000000-0005-0000-0000-00009F060000}"/>
    <cellStyle name="Comma 3 3 2" xfId="1642" xr:uid="{00000000-0005-0000-0000-0000A0060000}"/>
    <cellStyle name="Comma 3 3 2 2" xfId="2729" xr:uid="{00000000-0005-0000-0000-0000A1060000}"/>
    <cellStyle name="Comma 3 3 3" xfId="2728" xr:uid="{00000000-0005-0000-0000-0000A2060000}"/>
    <cellStyle name="Comma 3 4" xfId="1643" xr:uid="{00000000-0005-0000-0000-0000A3060000}"/>
    <cellStyle name="Comma 3 4 2" xfId="2730" xr:uid="{00000000-0005-0000-0000-0000A4060000}"/>
    <cellStyle name="Comma 3 5" xfId="2723" xr:uid="{00000000-0005-0000-0000-0000A5060000}"/>
    <cellStyle name="Comma 3_หมายเหตุ FA Q3_2012" xfId="1644" xr:uid="{00000000-0005-0000-0000-0000A6060000}"/>
    <cellStyle name="Comma 4" xfId="1645" xr:uid="{00000000-0005-0000-0000-0000A7060000}"/>
    <cellStyle name="Comma 4 2" xfId="1646" xr:uid="{00000000-0005-0000-0000-0000A8060000}"/>
    <cellStyle name="Comma 4 2 2" xfId="1647" xr:uid="{00000000-0005-0000-0000-0000A9060000}"/>
    <cellStyle name="Comma 4 2 2 2" xfId="2732" xr:uid="{00000000-0005-0000-0000-0000AA060000}"/>
    <cellStyle name="Comma 4 2 3" xfId="1648" xr:uid="{00000000-0005-0000-0000-0000AB060000}"/>
    <cellStyle name="Comma 4 2 3 2" xfId="2733" xr:uid="{00000000-0005-0000-0000-0000AC060000}"/>
    <cellStyle name="Comma 4 2 4" xfId="1649" xr:uid="{00000000-0005-0000-0000-0000AD060000}"/>
    <cellStyle name="Comma 4 2 4 2" xfId="2734" xr:uid="{00000000-0005-0000-0000-0000AE060000}"/>
    <cellStyle name="Comma 4 2 5" xfId="1650" xr:uid="{00000000-0005-0000-0000-0000AF060000}"/>
    <cellStyle name="Comma 4 2 5 2" xfId="2735" xr:uid="{00000000-0005-0000-0000-0000B0060000}"/>
    <cellStyle name="Comma 4 2 6" xfId="1651" xr:uid="{00000000-0005-0000-0000-0000B1060000}"/>
    <cellStyle name="Comma 4 2 6 2" xfId="2736" xr:uid="{00000000-0005-0000-0000-0000B2060000}"/>
    <cellStyle name="Comma 4 3" xfId="1652" xr:uid="{00000000-0005-0000-0000-0000B3060000}"/>
    <cellStyle name="Comma 4 3 2" xfId="1653" xr:uid="{00000000-0005-0000-0000-0000B4060000}"/>
    <cellStyle name="Comma 4 3 2 2" xfId="2738" xr:uid="{00000000-0005-0000-0000-0000B5060000}"/>
    <cellStyle name="Comma 4 3 3" xfId="2737" xr:uid="{00000000-0005-0000-0000-0000B6060000}"/>
    <cellStyle name="Comma 4 4" xfId="1654" xr:uid="{00000000-0005-0000-0000-0000B7060000}"/>
    <cellStyle name="Comma 4 4 2" xfId="2739" xr:uid="{00000000-0005-0000-0000-0000B8060000}"/>
    <cellStyle name="Comma 4 5" xfId="1655" xr:uid="{00000000-0005-0000-0000-0000B9060000}"/>
    <cellStyle name="Comma 4 5 2" xfId="2740" xr:uid="{00000000-0005-0000-0000-0000BA060000}"/>
    <cellStyle name="Comma 4 6" xfId="1656" xr:uid="{00000000-0005-0000-0000-0000BB060000}"/>
    <cellStyle name="Comma 4 6 2" xfId="2741" xr:uid="{00000000-0005-0000-0000-0000BC060000}"/>
    <cellStyle name="Comma 4 7" xfId="1657" xr:uid="{00000000-0005-0000-0000-0000BD060000}"/>
    <cellStyle name="Comma 4 7 2" xfId="2742" xr:uid="{00000000-0005-0000-0000-0000BE060000}"/>
    <cellStyle name="Comma 4 8" xfId="2731" xr:uid="{00000000-0005-0000-0000-0000BF060000}"/>
    <cellStyle name="Comma 5" xfId="1658" xr:uid="{00000000-0005-0000-0000-0000C0060000}"/>
    <cellStyle name="Comma 5 2" xfId="1659" xr:uid="{00000000-0005-0000-0000-0000C1060000}"/>
    <cellStyle name="Comma 5 3" xfId="1660" xr:uid="{00000000-0005-0000-0000-0000C2060000}"/>
    <cellStyle name="Comma 5 3 2" xfId="2744" xr:uid="{00000000-0005-0000-0000-0000C3060000}"/>
    <cellStyle name="Comma 5 4" xfId="2743" xr:uid="{00000000-0005-0000-0000-0000C4060000}"/>
    <cellStyle name="Comma 54" xfId="1661" xr:uid="{00000000-0005-0000-0000-0000C5060000}"/>
    <cellStyle name="Comma 55" xfId="1662" xr:uid="{00000000-0005-0000-0000-0000C6060000}"/>
    <cellStyle name="Comma 6" xfId="1663" xr:uid="{00000000-0005-0000-0000-0000C7060000}"/>
    <cellStyle name="Comma 6 2" xfId="1664" xr:uid="{00000000-0005-0000-0000-0000C8060000}"/>
    <cellStyle name="Comma 6 2 2" xfId="2746" xr:uid="{00000000-0005-0000-0000-0000C9060000}"/>
    <cellStyle name="Comma 6 3" xfId="1665" xr:uid="{00000000-0005-0000-0000-0000CA060000}"/>
    <cellStyle name="Comma 6 3 2" xfId="2747" xr:uid="{00000000-0005-0000-0000-0000CB060000}"/>
    <cellStyle name="Comma 6 4" xfId="2745" xr:uid="{00000000-0005-0000-0000-0000CC060000}"/>
    <cellStyle name="Comma 7" xfId="1666" xr:uid="{00000000-0005-0000-0000-0000CD060000}"/>
    <cellStyle name="Comma 7 2" xfId="1667" xr:uid="{00000000-0005-0000-0000-0000CE060000}"/>
    <cellStyle name="Comma 7 2 2" xfId="2749" xr:uid="{00000000-0005-0000-0000-0000CF060000}"/>
    <cellStyle name="Comma 7 3" xfId="1668" xr:uid="{00000000-0005-0000-0000-0000D0060000}"/>
    <cellStyle name="Comma 7 3 2" xfId="2750" xr:uid="{00000000-0005-0000-0000-0000D1060000}"/>
    <cellStyle name="Comma 7 4" xfId="2748" xr:uid="{00000000-0005-0000-0000-0000D2060000}"/>
    <cellStyle name="Comma 8" xfId="1669" xr:uid="{00000000-0005-0000-0000-0000D3060000}"/>
    <cellStyle name="Comma 8 2" xfId="1670" xr:uid="{00000000-0005-0000-0000-0000D4060000}"/>
    <cellStyle name="Comma 8 2 2" xfId="2752" xr:uid="{00000000-0005-0000-0000-0000D5060000}"/>
    <cellStyle name="Comma 8 3" xfId="1671" xr:uid="{00000000-0005-0000-0000-0000D6060000}"/>
    <cellStyle name="Comma 8 3 2" xfId="2753" xr:uid="{00000000-0005-0000-0000-0000D7060000}"/>
    <cellStyle name="Comma 8 4" xfId="1672" xr:uid="{00000000-0005-0000-0000-0000D8060000}"/>
    <cellStyle name="Comma 8 4 2" xfId="2754" xr:uid="{00000000-0005-0000-0000-0000D9060000}"/>
    <cellStyle name="Comma 8 5" xfId="1673" xr:uid="{00000000-0005-0000-0000-0000DA060000}"/>
    <cellStyle name="Comma 8 5 2" xfId="2755" xr:uid="{00000000-0005-0000-0000-0000DB060000}"/>
    <cellStyle name="Comma 8 6" xfId="1674" xr:uid="{00000000-0005-0000-0000-0000DC060000}"/>
    <cellStyle name="Comma 8 6 2" xfId="2756" xr:uid="{00000000-0005-0000-0000-0000DD060000}"/>
    <cellStyle name="Comma 8 7" xfId="2751" xr:uid="{00000000-0005-0000-0000-0000DE060000}"/>
    <cellStyle name="Comma 9" xfId="1675" xr:uid="{00000000-0005-0000-0000-0000DF060000}"/>
    <cellStyle name="Comma 9 2" xfId="1676" xr:uid="{00000000-0005-0000-0000-0000E0060000}"/>
    <cellStyle name="Comma 9 2 2" xfId="2758" xr:uid="{00000000-0005-0000-0000-0000E1060000}"/>
    <cellStyle name="Comma 9 3" xfId="1677" xr:uid="{00000000-0005-0000-0000-0000E2060000}"/>
    <cellStyle name="Comma 9 3 2" xfId="2759" xr:uid="{00000000-0005-0000-0000-0000E3060000}"/>
    <cellStyle name="Comma 9 4" xfId="2757" xr:uid="{00000000-0005-0000-0000-0000E4060000}"/>
    <cellStyle name="comma zerodec" xfId="1678" xr:uid="{00000000-0005-0000-0000-0000E5060000}"/>
    <cellStyle name="comma zerodec 2" xfId="1679" xr:uid="{00000000-0005-0000-0000-0000E6060000}"/>
    <cellStyle name="comma zerodec_หมายเหตุ FA Q3_2012" xfId="1680" xr:uid="{00000000-0005-0000-0000-0000E7060000}"/>
    <cellStyle name="Currency [0] 2" xfId="1681" xr:uid="{00000000-0005-0000-0000-0000E8060000}"/>
    <cellStyle name="Currency [0] 2 2" xfId="1682" xr:uid="{00000000-0005-0000-0000-0000E9060000}"/>
    <cellStyle name="Currency [0] 2 2 2" xfId="2761" xr:uid="{00000000-0005-0000-0000-0000EA060000}"/>
    <cellStyle name="Currency [0] 2 3" xfId="1683" xr:uid="{00000000-0005-0000-0000-0000EB060000}"/>
    <cellStyle name="Currency [0] 2 3 2" xfId="2762" xr:uid="{00000000-0005-0000-0000-0000EC060000}"/>
    <cellStyle name="Currency [0] 2 4" xfId="1684" xr:uid="{00000000-0005-0000-0000-0000ED060000}"/>
    <cellStyle name="Currency [0] 2 4 2" xfId="2763" xr:uid="{00000000-0005-0000-0000-0000EE060000}"/>
    <cellStyle name="Currency [0] 2 5" xfId="2760" xr:uid="{00000000-0005-0000-0000-0000EF060000}"/>
    <cellStyle name="Currency 2" xfId="1685" xr:uid="{00000000-0005-0000-0000-0000F0060000}"/>
    <cellStyle name="Currency 2 2" xfId="2764" xr:uid="{00000000-0005-0000-0000-0000F1060000}"/>
    <cellStyle name="Currency 3" xfId="1686" xr:uid="{00000000-0005-0000-0000-0000F2060000}"/>
    <cellStyle name="Currency 3 2" xfId="2765" xr:uid="{00000000-0005-0000-0000-0000F3060000}"/>
    <cellStyle name="Currency1" xfId="1687" xr:uid="{00000000-0005-0000-0000-0000F4060000}"/>
    <cellStyle name="Currency1 2" xfId="1688" xr:uid="{00000000-0005-0000-0000-0000F5060000}"/>
    <cellStyle name="Currency1 28" xfId="1689" xr:uid="{00000000-0005-0000-0000-0000F6060000}"/>
    <cellStyle name="Currency1 28 2" xfId="1690" xr:uid="{00000000-0005-0000-0000-0000F7060000}"/>
    <cellStyle name="Currency1_หมายเหตุ FA Q3_2012" xfId="1691" xr:uid="{00000000-0005-0000-0000-0000F8060000}"/>
    <cellStyle name="Dollar (zero dec)" xfId="1692" xr:uid="{00000000-0005-0000-0000-0000F9060000}"/>
    <cellStyle name="Dollar (zero dec) 2" xfId="1693" xr:uid="{00000000-0005-0000-0000-0000FA060000}"/>
    <cellStyle name="Dollar (zero dec)_หมายเหตุ FA Q3_2012" xfId="1694" xr:uid="{00000000-0005-0000-0000-0000FB060000}"/>
    <cellStyle name="Excel Built-in Normal" xfId="1695" xr:uid="{00000000-0005-0000-0000-0000FC060000}"/>
    <cellStyle name="Explanatory Text" xfId="1696" xr:uid="{00000000-0005-0000-0000-0000FD060000}"/>
    <cellStyle name="Explanatory Text 10" xfId="1697" xr:uid="{00000000-0005-0000-0000-0000FE060000}"/>
    <cellStyle name="Explanatory Text 11" xfId="1698" xr:uid="{00000000-0005-0000-0000-0000FF060000}"/>
    <cellStyle name="Explanatory Text 12" xfId="1699" xr:uid="{00000000-0005-0000-0000-000000070000}"/>
    <cellStyle name="Explanatory Text 13" xfId="1700" xr:uid="{00000000-0005-0000-0000-000001070000}"/>
    <cellStyle name="Explanatory Text 14" xfId="1701" xr:uid="{00000000-0005-0000-0000-000002070000}"/>
    <cellStyle name="Explanatory Text 15" xfId="1702" xr:uid="{00000000-0005-0000-0000-000003070000}"/>
    <cellStyle name="Explanatory Text 16" xfId="1703" xr:uid="{00000000-0005-0000-0000-000004070000}"/>
    <cellStyle name="Explanatory Text 17" xfId="1704" xr:uid="{00000000-0005-0000-0000-000005070000}"/>
    <cellStyle name="Explanatory Text 18" xfId="1705" xr:uid="{00000000-0005-0000-0000-000006070000}"/>
    <cellStyle name="Explanatory Text 19" xfId="1706" xr:uid="{00000000-0005-0000-0000-000007070000}"/>
    <cellStyle name="Explanatory Text 2" xfId="1707" xr:uid="{00000000-0005-0000-0000-000008070000}"/>
    <cellStyle name="Explanatory Text 20" xfId="1708" xr:uid="{00000000-0005-0000-0000-000009070000}"/>
    <cellStyle name="Explanatory Text 21" xfId="1709" xr:uid="{00000000-0005-0000-0000-00000A070000}"/>
    <cellStyle name="Explanatory Text 22" xfId="1710" xr:uid="{00000000-0005-0000-0000-00000B070000}"/>
    <cellStyle name="Explanatory Text 23" xfId="1711" xr:uid="{00000000-0005-0000-0000-00000C070000}"/>
    <cellStyle name="Explanatory Text 24" xfId="1712" xr:uid="{00000000-0005-0000-0000-00000D070000}"/>
    <cellStyle name="Explanatory Text 25" xfId="1713" xr:uid="{00000000-0005-0000-0000-00000E070000}"/>
    <cellStyle name="Explanatory Text 26" xfId="1714" xr:uid="{00000000-0005-0000-0000-00000F070000}"/>
    <cellStyle name="Explanatory Text 27" xfId="1715" xr:uid="{00000000-0005-0000-0000-000010070000}"/>
    <cellStyle name="Explanatory Text 28" xfId="1716" xr:uid="{00000000-0005-0000-0000-000011070000}"/>
    <cellStyle name="Explanatory Text 29" xfId="1717" xr:uid="{00000000-0005-0000-0000-000012070000}"/>
    <cellStyle name="Explanatory Text 3" xfId="1718" xr:uid="{00000000-0005-0000-0000-000013070000}"/>
    <cellStyle name="Explanatory Text 30" xfId="1719" xr:uid="{00000000-0005-0000-0000-000014070000}"/>
    <cellStyle name="Explanatory Text 31" xfId="1720" xr:uid="{00000000-0005-0000-0000-000015070000}"/>
    <cellStyle name="Explanatory Text 32" xfId="1721" xr:uid="{00000000-0005-0000-0000-000016070000}"/>
    <cellStyle name="Explanatory Text 33" xfId="1722" xr:uid="{00000000-0005-0000-0000-000017070000}"/>
    <cellStyle name="Explanatory Text 34" xfId="1723" xr:uid="{00000000-0005-0000-0000-000018070000}"/>
    <cellStyle name="Explanatory Text 35" xfId="1724" xr:uid="{00000000-0005-0000-0000-000019070000}"/>
    <cellStyle name="Explanatory Text 36" xfId="1725" xr:uid="{00000000-0005-0000-0000-00001A070000}"/>
    <cellStyle name="Explanatory Text 37" xfId="1726" xr:uid="{00000000-0005-0000-0000-00001B070000}"/>
    <cellStyle name="Explanatory Text 38" xfId="1727" xr:uid="{00000000-0005-0000-0000-00001C070000}"/>
    <cellStyle name="Explanatory Text 39" xfId="1728" xr:uid="{00000000-0005-0000-0000-00001D070000}"/>
    <cellStyle name="Explanatory Text 4" xfId="1729" xr:uid="{00000000-0005-0000-0000-00001E070000}"/>
    <cellStyle name="Explanatory Text 40" xfId="1730" xr:uid="{00000000-0005-0000-0000-00001F070000}"/>
    <cellStyle name="Explanatory Text 5" xfId="1731" xr:uid="{00000000-0005-0000-0000-000020070000}"/>
    <cellStyle name="Explanatory Text 6" xfId="1732" xr:uid="{00000000-0005-0000-0000-000021070000}"/>
    <cellStyle name="Explanatory Text 7" xfId="1733" xr:uid="{00000000-0005-0000-0000-000022070000}"/>
    <cellStyle name="Explanatory Text 8" xfId="1734" xr:uid="{00000000-0005-0000-0000-000023070000}"/>
    <cellStyle name="Explanatory Text 9" xfId="1735" xr:uid="{00000000-0005-0000-0000-000024070000}"/>
    <cellStyle name="Good" xfId="1736" xr:uid="{00000000-0005-0000-0000-000025070000}"/>
    <cellStyle name="Good 10" xfId="1737" xr:uid="{00000000-0005-0000-0000-000026070000}"/>
    <cellStyle name="Good 11" xfId="1738" xr:uid="{00000000-0005-0000-0000-000027070000}"/>
    <cellStyle name="Good 12" xfId="1739" xr:uid="{00000000-0005-0000-0000-000028070000}"/>
    <cellStyle name="Good 13" xfId="1740" xr:uid="{00000000-0005-0000-0000-000029070000}"/>
    <cellStyle name="Good 14" xfId="1741" xr:uid="{00000000-0005-0000-0000-00002A070000}"/>
    <cellStyle name="Good 15" xfId="1742" xr:uid="{00000000-0005-0000-0000-00002B070000}"/>
    <cellStyle name="Good 16" xfId="1743" xr:uid="{00000000-0005-0000-0000-00002C070000}"/>
    <cellStyle name="Good 17" xfId="1744" xr:uid="{00000000-0005-0000-0000-00002D070000}"/>
    <cellStyle name="Good 18" xfId="1745" xr:uid="{00000000-0005-0000-0000-00002E070000}"/>
    <cellStyle name="Good 19" xfId="1746" xr:uid="{00000000-0005-0000-0000-00002F070000}"/>
    <cellStyle name="Good 2" xfId="1747" xr:uid="{00000000-0005-0000-0000-000030070000}"/>
    <cellStyle name="Good 20" xfId="1748" xr:uid="{00000000-0005-0000-0000-000031070000}"/>
    <cellStyle name="Good 21" xfId="1749" xr:uid="{00000000-0005-0000-0000-000032070000}"/>
    <cellStyle name="Good 22" xfId="1750" xr:uid="{00000000-0005-0000-0000-000033070000}"/>
    <cellStyle name="Good 23" xfId="1751" xr:uid="{00000000-0005-0000-0000-000034070000}"/>
    <cellStyle name="Good 24" xfId="1752" xr:uid="{00000000-0005-0000-0000-000035070000}"/>
    <cellStyle name="Good 25" xfId="1753" xr:uid="{00000000-0005-0000-0000-000036070000}"/>
    <cellStyle name="Good 26" xfId="1754" xr:uid="{00000000-0005-0000-0000-000037070000}"/>
    <cellStyle name="Good 27" xfId="1755" xr:uid="{00000000-0005-0000-0000-000038070000}"/>
    <cellStyle name="Good 28" xfId="1756" xr:uid="{00000000-0005-0000-0000-000039070000}"/>
    <cellStyle name="Good 29" xfId="1757" xr:uid="{00000000-0005-0000-0000-00003A070000}"/>
    <cellStyle name="Good 3" xfId="1758" xr:uid="{00000000-0005-0000-0000-00003B070000}"/>
    <cellStyle name="Good 30" xfId="1759" xr:uid="{00000000-0005-0000-0000-00003C070000}"/>
    <cellStyle name="Good 31" xfId="1760" xr:uid="{00000000-0005-0000-0000-00003D070000}"/>
    <cellStyle name="Good 32" xfId="1761" xr:uid="{00000000-0005-0000-0000-00003E070000}"/>
    <cellStyle name="Good 33" xfId="1762" xr:uid="{00000000-0005-0000-0000-00003F070000}"/>
    <cellStyle name="Good 34" xfId="1763" xr:uid="{00000000-0005-0000-0000-000040070000}"/>
    <cellStyle name="Good 35" xfId="1764" xr:uid="{00000000-0005-0000-0000-000041070000}"/>
    <cellStyle name="Good 36" xfId="1765" xr:uid="{00000000-0005-0000-0000-000042070000}"/>
    <cellStyle name="Good 37" xfId="1766" xr:uid="{00000000-0005-0000-0000-000043070000}"/>
    <cellStyle name="Good 38" xfId="1767" xr:uid="{00000000-0005-0000-0000-000044070000}"/>
    <cellStyle name="Good 39" xfId="1768" xr:uid="{00000000-0005-0000-0000-000045070000}"/>
    <cellStyle name="Good 4" xfId="1769" xr:uid="{00000000-0005-0000-0000-000046070000}"/>
    <cellStyle name="Good 40" xfId="1770" xr:uid="{00000000-0005-0000-0000-000047070000}"/>
    <cellStyle name="Good 5" xfId="1771" xr:uid="{00000000-0005-0000-0000-000048070000}"/>
    <cellStyle name="Good 6" xfId="1772" xr:uid="{00000000-0005-0000-0000-000049070000}"/>
    <cellStyle name="Good 7" xfId="1773" xr:uid="{00000000-0005-0000-0000-00004A070000}"/>
    <cellStyle name="Good 8" xfId="1774" xr:uid="{00000000-0005-0000-0000-00004B070000}"/>
    <cellStyle name="Good 9" xfId="1775" xr:uid="{00000000-0005-0000-0000-00004C070000}"/>
    <cellStyle name="Grey" xfId="1776" xr:uid="{00000000-0005-0000-0000-00004D070000}"/>
    <cellStyle name="Grey 2" xfId="1777" xr:uid="{00000000-0005-0000-0000-00004E070000}"/>
    <cellStyle name="Grey 3" xfId="1778" xr:uid="{00000000-0005-0000-0000-00004F070000}"/>
    <cellStyle name="Header1" xfId="1779" xr:uid="{00000000-0005-0000-0000-000050070000}"/>
    <cellStyle name="Header2" xfId="1780" xr:uid="{00000000-0005-0000-0000-000051070000}"/>
    <cellStyle name="Heading 1" xfId="1781" xr:uid="{00000000-0005-0000-0000-000052070000}"/>
    <cellStyle name="Heading 1 10" xfId="1782" xr:uid="{00000000-0005-0000-0000-000053070000}"/>
    <cellStyle name="Heading 1 11" xfId="1783" xr:uid="{00000000-0005-0000-0000-000054070000}"/>
    <cellStyle name="Heading 1 12" xfId="1784" xr:uid="{00000000-0005-0000-0000-000055070000}"/>
    <cellStyle name="Heading 1 13" xfId="1785" xr:uid="{00000000-0005-0000-0000-000056070000}"/>
    <cellStyle name="Heading 1 14" xfId="1786" xr:uid="{00000000-0005-0000-0000-000057070000}"/>
    <cellStyle name="Heading 1 15" xfId="1787" xr:uid="{00000000-0005-0000-0000-000058070000}"/>
    <cellStyle name="Heading 1 16" xfId="1788" xr:uid="{00000000-0005-0000-0000-000059070000}"/>
    <cellStyle name="Heading 1 17" xfId="1789" xr:uid="{00000000-0005-0000-0000-00005A070000}"/>
    <cellStyle name="Heading 1 18" xfId="1790" xr:uid="{00000000-0005-0000-0000-00005B070000}"/>
    <cellStyle name="Heading 1 19" xfId="1791" xr:uid="{00000000-0005-0000-0000-00005C070000}"/>
    <cellStyle name="Heading 1 2" xfId="1792" xr:uid="{00000000-0005-0000-0000-00005D070000}"/>
    <cellStyle name="Heading 1 20" xfId="1793" xr:uid="{00000000-0005-0000-0000-00005E070000}"/>
    <cellStyle name="Heading 1 21" xfId="1794" xr:uid="{00000000-0005-0000-0000-00005F070000}"/>
    <cellStyle name="Heading 1 22" xfId="1795" xr:uid="{00000000-0005-0000-0000-000060070000}"/>
    <cellStyle name="Heading 1 23" xfId="1796" xr:uid="{00000000-0005-0000-0000-000061070000}"/>
    <cellStyle name="Heading 1 24" xfId="1797" xr:uid="{00000000-0005-0000-0000-000062070000}"/>
    <cellStyle name="Heading 1 25" xfId="1798" xr:uid="{00000000-0005-0000-0000-000063070000}"/>
    <cellStyle name="Heading 1 26" xfId="1799" xr:uid="{00000000-0005-0000-0000-000064070000}"/>
    <cellStyle name="Heading 1 27" xfId="1800" xr:uid="{00000000-0005-0000-0000-000065070000}"/>
    <cellStyle name="Heading 1 28" xfId="1801" xr:uid="{00000000-0005-0000-0000-000066070000}"/>
    <cellStyle name="Heading 1 29" xfId="1802" xr:uid="{00000000-0005-0000-0000-000067070000}"/>
    <cellStyle name="Heading 1 3" xfId="1803" xr:uid="{00000000-0005-0000-0000-000068070000}"/>
    <cellStyle name="Heading 1 30" xfId="1804" xr:uid="{00000000-0005-0000-0000-000069070000}"/>
    <cellStyle name="Heading 1 31" xfId="1805" xr:uid="{00000000-0005-0000-0000-00006A070000}"/>
    <cellStyle name="Heading 1 32" xfId="1806" xr:uid="{00000000-0005-0000-0000-00006B070000}"/>
    <cellStyle name="Heading 1 33" xfId="1807" xr:uid="{00000000-0005-0000-0000-00006C070000}"/>
    <cellStyle name="Heading 1 34" xfId="1808" xr:uid="{00000000-0005-0000-0000-00006D070000}"/>
    <cellStyle name="Heading 1 35" xfId="1809" xr:uid="{00000000-0005-0000-0000-00006E070000}"/>
    <cellStyle name="Heading 1 36" xfId="1810" xr:uid="{00000000-0005-0000-0000-00006F070000}"/>
    <cellStyle name="Heading 1 37" xfId="1811" xr:uid="{00000000-0005-0000-0000-000070070000}"/>
    <cellStyle name="Heading 1 38" xfId="1812" xr:uid="{00000000-0005-0000-0000-000071070000}"/>
    <cellStyle name="Heading 1 39" xfId="1813" xr:uid="{00000000-0005-0000-0000-000072070000}"/>
    <cellStyle name="Heading 1 4" xfId="1814" xr:uid="{00000000-0005-0000-0000-000073070000}"/>
    <cellStyle name="Heading 1 40" xfId="1815" xr:uid="{00000000-0005-0000-0000-000074070000}"/>
    <cellStyle name="Heading 1 5" xfId="1816" xr:uid="{00000000-0005-0000-0000-000075070000}"/>
    <cellStyle name="Heading 1 6" xfId="1817" xr:uid="{00000000-0005-0000-0000-000076070000}"/>
    <cellStyle name="Heading 1 7" xfId="1818" xr:uid="{00000000-0005-0000-0000-000077070000}"/>
    <cellStyle name="Heading 1 8" xfId="1819" xr:uid="{00000000-0005-0000-0000-000078070000}"/>
    <cellStyle name="Heading 1 9" xfId="1820" xr:uid="{00000000-0005-0000-0000-000079070000}"/>
    <cellStyle name="Heading 2" xfId="1821" xr:uid="{00000000-0005-0000-0000-00007A070000}"/>
    <cellStyle name="Heading 2 10" xfId="1822" xr:uid="{00000000-0005-0000-0000-00007B070000}"/>
    <cellStyle name="Heading 2 11" xfId="1823" xr:uid="{00000000-0005-0000-0000-00007C070000}"/>
    <cellStyle name="Heading 2 12" xfId="1824" xr:uid="{00000000-0005-0000-0000-00007D070000}"/>
    <cellStyle name="Heading 2 13" xfId="1825" xr:uid="{00000000-0005-0000-0000-00007E070000}"/>
    <cellStyle name="Heading 2 14" xfId="1826" xr:uid="{00000000-0005-0000-0000-00007F070000}"/>
    <cellStyle name="Heading 2 15" xfId="1827" xr:uid="{00000000-0005-0000-0000-000080070000}"/>
    <cellStyle name="Heading 2 16" xfId="1828" xr:uid="{00000000-0005-0000-0000-000081070000}"/>
    <cellStyle name="Heading 2 17" xfId="1829" xr:uid="{00000000-0005-0000-0000-000082070000}"/>
    <cellStyle name="Heading 2 18" xfId="1830" xr:uid="{00000000-0005-0000-0000-000083070000}"/>
    <cellStyle name="Heading 2 19" xfId="1831" xr:uid="{00000000-0005-0000-0000-000084070000}"/>
    <cellStyle name="Heading 2 2" xfId="1832" xr:uid="{00000000-0005-0000-0000-000085070000}"/>
    <cellStyle name="Heading 2 20" xfId="1833" xr:uid="{00000000-0005-0000-0000-000086070000}"/>
    <cellStyle name="Heading 2 21" xfId="1834" xr:uid="{00000000-0005-0000-0000-000087070000}"/>
    <cellStyle name="Heading 2 22" xfId="1835" xr:uid="{00000000-0005-0000-0000-000088070000}"/>
    <cellStyle name="Heading 2 23" xfId="1836" xr:uid="{00000000-0005-0000-0000-000089070000}"/>
    <cellStyle name="Heading 2 24" xfId="1837" xr:uid="{00000000-0005-0000-0000-00008A070000}"/>
    <cellStyle name="Heading 2 25" xfId="1838" xr:uid="{00000000-0005-0000-0000-00008B070000}"/>
    <cellStyle name="Heading 2 26" xfId="1839" xr:uid="{00000000-0005-0000-0000-00008C070000}"/>
    <cellStyle name="Heading 2 27" xfId="1840" xr:uid="{00000000-0005-0000-0000-00008D070000}"/>
    <cellStyle name="Heading 2 28" xfId="1841" xr:uid="{00000000-0005-0000-0000-00008E070000}"/>
    <cellStyle name="Heading 2 29" xfId="1842" xr:uid="{00000000-0005-0000-0000-00008F070000}"/>
    <cellStyle name="Heading 2 3" xfId="1843" xr:uid="{00000000-0005-0000-0000-000090070000}"/>
    <cellStyle name="Heading 2 30" xfId="1844" xr:uid="{00000000-0005-0000-0000-000091070000}"/>
    <cellStyle name="Heading 2 31" xfId="1845" xr:uid="{00000000-0005-0000-0000-000092070000}"/>
    <cellStyle name="Heading 2 32" xfId="1846" xr:uid="{00000000-0005-0000-0000-000093070000}"/>
    <cellStyle name="Heading 2 33" xfId="1847" xr:uid="{00000000-0005-0000-0000-000094070000}"/>
    <cellStyle name="Heading 2 34" xfId="1848" xr:uid="{00000000-0005-0000-0000-000095070000}"/>
    <cellStyle name="Heading 2 35" xfId="1849" xr:uid="{00000000-0005-0000-0000-000096070000}"/>
    <cellStyle name="Heading 2 36" xfId="1850" xr:uid="{00000000-0005-0000-0000-000097070000}"/>
    <cellStyle name="Heading 2 37" xfId="1851" xr:uid="{00000000-0005-0000-0000-000098070000}"/>
    <cellStyle name="Heading 2 38" xfId="1852" xr:uid="{00000000-0005-0000-0000-000099070000}"/>
    <cellStyle name="Heading 2 39" xfId="1853" xr:uid="{00000000-0005-0000-0000-00009A070000}"/>
    <cellStyle name="Heading 2 4" xfId="1854" xr:uid="{00000000-0005-0000-0000-00009B070000}"/>
    <cellStyle name="Heading 2 40" xfId="1855" xr:uid="{00000000-0005-0000-0000-00009C070000}"/>
    <cellStyle name="Heading 2 5" xfId="1856" xr:uid="{00000000-0005-0000-0000-00009D070000}"/>
    <cellStyle name="Heading 2 6" xfId="1857" xr:uid="{00000000-0005-0000-0000-00009E070000}"/>
    <cellStyle name="Heading 2 7" xfId="1858" xr:uid="{00000000-0005-0000-0000-00009F070000}"/>
    <cellStyle name="Heading 2 8" xfId="1859" xr:uid="{00000000-0005-0000-0000-0000A0070000}"/>
    <cellStyle name="Heading 2 9" xfId="1860" xr:uid="{00000000-0005-0000-0000-0000A1070000}"/>
    <cellStyle name="Heading 3" xfId="1861" xr:uid="{00000000-0005-0000-0000-0000A2070000}"/>
    <cellStyle name="Heading 3 10" xfId="1862" xr:uid="{00000000-0005-0000-0000-0000A3070000}"/>
    <cellStyle name="Heading 3 11" xfId="1863" xr:uid="{00000000-0005-0000-0000-0000A4070000}"/>
    <cellStyle name="Heading 3 12" xfId="1864" xr:uid="{00000000-0005-0000-0000-0000A5070000}"/>
    <cellStyle name="Heading 3 13" xfId="1865" xr:uid="{00000000-0005-0000-0000-0000A6070000}"/>
    <cellStyle name="Heading 3 14" xfId="1866" xr:uid="{00000000-0005-0000-0000-0000A7070000}"/>
    <cellStyle name="Heading 3 15" xfId="1867" xr:uid="{00000000-0005-0000-0000-0000A8070000}"/>
    <cellStyle name="Heading 3 16" xfId="1868" xr:uid="{00000000-0005-0000-0000-0000A9070000}"/>
    <cellStyle name="Heading 3 17" xfId="1869" xr:uid="{00000000-0005-0000-0000-0000AA070000}"/>
    <cellStyle name="Heading 3 18" xfId="1870" xr:uid="{00000000-0005-0000-0000-0000AB070000}"/>
    <cellStyle name="Heading 3 19" xfId="1871" xr:uid="{00000000-0005-0000-0000-0000AC070000}"/>
    <cellStyle name="Heading 3 2" xfId="1872" xr:uid="{00000000-0005-0000-0000-0000AD070000}"/>
    <cellStyle name="Heading 3 20" xfId="1873" xr:uid="{00000000-0005-0000-0000-0000AE070000}"/>
    <cellStyle name="Heading 3 21" xfId="1874" xr:uid="{00000000-0005-0000-0000-0000AF070000}"/>
    <cellStyle name="Heading 3 22" xfId="1875" xr:uid="{00000000-0005-0000-0000-0000B0070000}"/>
    <cellStyle name="Heading 3 23" xfId="1876" xr:uid="{00000000-0005-0000-0000-0000B1070000}"/>
    <cellStyle name="Heading 3 24" xfId="1877" xr:uid="{00000000-0005-0000-0000-0000B2070000}"/>
    <cellStyle name="Heading 3 25" xfId="1878" xr:uid="{00000000-0005-0000-0000-0000B3070000}"/>
    <cellStyle name="Heading 3 26" xfId="1879" xr:uid="{00000000-0005-0000-0000-0000B4070000}"/>
    <cellStyle name="Heading 3 27" xfId="1880" xr:uid="{00000000-0005-0000-0000-0000B5070000}"/>
    <cellStyle name="Heading 3 28" xfId="1881" xr:uid="{00000000-0005-0000-0000-0000B6070000}"/>
    <cellStyle name="Heading 3 29" xfId="1882" xr:uid="{00000000-0005-0000-0000-0000B7070000}"/>
    <cellStyle name="Heading 3 3" xfId="1883" xr:uid="{00000000-0005-0000-0000-0000B8070000}"/>
    <cellStyle name="Heading 3 30" xfId="1884" xr:uid="{00000000-0005-0000-0000-0000B9070000}"/>
    <cellStyle name="Heading 3 31" xfId="1885" xr:uid="{00000000-0005-0000-0000-0000BA070000}"/>
    <cellStyle name="Heading 3 32" xfId="1886" xr:uid="{00000000-0005-0000-0000-0000BB070000}"/>
    <cellStyle name="Heading 3 33" xfId="1887" xr:uid="{00000000-0005-0000-0000-0000BC070000}"/>
    <cellStyle name="Heading 3 34" xfId="1888" xr:uid="{00000000-0005-0000-0000-0000BD070000}"/>
    <cellStyle name="Heading 3 35" xfId="1889" xr:uid="{00000000-0005-0000-0000-0000BE070000}"/>
    <cellStyle name="Heading 3 36" xfId="1890" xr:uid="{00000000-0005-0000-0000-0000BF070000}"/>
    <cellStyle name="Heading 3 37" xfId="1891" xr:uid="{00000000-0005-0000-0000-0000C0070000}"/>
    <cellStyle name="Heading 3 38" xfId="1892" xr:uid="{00000000-0005-0000-0000-0000C1070000}"/>
    <cellStyle name="Heading 3 39" xfId="1893" xr:uid="{00000000-0005-0000-0000-0000C2070000}"/>
    <cellStyle name="Heading 3 4" xfId="1894" xr:uid="{00000000-0005-0000-0000-0000C3070000}"/>
    <cellStyle name="Heading 3 40" xfId="1895" xr:uid="{00000000-0005-0000-0000-0000C4070000}"/>
    <cellStyle name="Heading 3 5" xfId="1896" xr:uid="{00000000-0005-0000-0000-0000C5070000}"/>
    <cellStyle name="Heading 3 6" xfId="1897" xr:uid="{00000000-0005-0000-0000-0000C6070000}"/>
    <cellStyle name="Heading 3 7" xfId="1898" xr:uid="{00000000-0005-0000-0000-0000C7070000}"/>
    <cellStyle name="Heading 3 8" xfId="1899" xr:uid="{00000000-0005-0000-0000-0000C8070000}"/>
    <cellStyle name="Heading 3 9" xfId="1900" xr:uid="{00000000-0005-0000-0000-0000C9070000}"/>
    <cellStyle name="Heading 4" xfId="1901" xr:uid="{00000000-0005-0000-0000-0000CA070000}"/>
    <cellStyle name="Heading 4 10" xfId="1902" xr:uid="{00000000-0005-0000-0000-0000CB070000}"/>
    <cellStyle name="Heading 4 11" xfId="1903" xr:uid="{00000000-0005-0000-0000-0000CC070000}"/>
    <cellStyle name="Heading 4 12" xfId="1904" xr:uid="{00000000-0005-0000-0000-0000CD070000}"/>
    <cellStyle name="Heading 4 13" xfId="1905" xr:uid="{00000000-0005-0000-0000-0000CE070000}"/>
    <cellStyle name="Heading 4 14" xfId="1906" xr:uid="{00000000-0005-0000-0000-0000CF070000}"/>
    <cellStyle name="Heading 4 15" xfId="1907" xr:uid="{00000000-0005-0000-0000-0000D0070000}"/>
    <cellStyle name="Heading 4 16" xfId="1908" xr:uid="{00000000-0005-0000-0000-0000D1070000}"/>
    <cellStyle name="Heading 4 17" xfId="1909" xr:uid="{00000000-0005-0000-0000-0000D2070000}"/>
    <cellStyle name="Heading 4 18" xfId="1910" xr:uid="{00000000-0005-0000-0000-0000D3070000}"/>
    <cellStyle name="Heading 4 19" xfId="1911" xr:uid="{00000000-0005-0000-0000-0000D4070000}"/>
    <cellStyle name="Heading 4 2" xfId="1912" xr:uid="{00000000-0005-0000-0000-0000D5070000}"/>
    <cellStyle name="Heading 4 20" xfId="1913" xr:uid="{00000000-0005-0000-0000-0000D6070000}"/>
    <cellStyle name="Heading 4 21" xfId="1914" xr:uid="{00000000-0005-0000-0000-0000D7070000}"/>
    <cellStyle name="Heading 4 22" xfId="1915" xr:uid="{00000000-0005-0000-0000-0000D8070000}"/>
    <cellStyle name="Heading 4 23" xfId="1916" xr:uid="{00000000-0005-0000-0000-0000D9070000}"/>
    <cellStyle name="Heading 4 24" xfId="1917" xr:uid="{00000000-0005-0000-0000-0000DA070000}"/>
    <cellStyle name="Heading 4 25" xfId="1918" xr:uid="{00000000-0005-0000-0000-0000DB070000}"/>
    <cellStyle name="Heading 4 26" xfId="1919" xr:uid="{00000000-0005-0000-0000-0000DC070000}"/>
    <cellStyle name="Heading 4 27" xfId="1920" xr:uid="{00000000-0005-0000-0000-0000DD070000}"/>
    <cellStyle name="Heading 4 28" xfId="1921" xr:uid="{00000000-0005-0000-0000-0000DE070000}"/>
    <cellStyle name="Heading 4 29" xfId="1922" xr:uid="{00000000-0005-0000-0000-0000DF070000}"/>
    <cellStyle name="Heading 4 3" xfId="1923" xr:uid="{00000000-0005-0000-0000-0000E0070000}"/>
    <cellStyle name="Heading 4 30" xfId="1924" xr:uid="{00000000-0005-0000-0000-0000E1070000}"/>
    <cellStyle name="Heading 4 31" xfId="1925" xr:uid="{00000000-0005-0000-0000-0000E2070000}"/>
    <cellStyle name="Heading 4 32" xfId="1926" xr:uid="{00000000-0005-0000-0000-0000E3070000}"/>
    <cellStyle name="Heading 4 33" xfId="1927" xr:uid="{00000000-0005-0000-0000-0000E4070000}"/>
    <cellStyle name="Heading 4 34" xfId="1928" xr:uid="{00000000-0005-0000-0000-0000E5070000}"/>
    <cellStyle name="Heading 4 35" xfId="1929" xr:uid="{00000000-0005-0000-0000-0000E6070000}"/>
    <cellStyle name="Heading 4 36" xfId="1930" xr:uid="{00000000-0005-0000-0000-0000E7070000}"/>
    <cellStyle name="Heading 4 37" xfId="1931" xr:uid="{00000000-0005-0000-0000-0000E8070000}"/>
    <cellStyle name="Heading 4 38" xfId="1932" xr:uid="{00000000-0005-0000-0000-0000E9070000}"/>
    <cellStyle name="Heading 4 39" xfId="1933" xr:uid="{00000000-0005-0000-0000-0000EA070000}"/>
    <cellStyle name="Heading 4 4" xfId="1934" xr:uid="{00000000-0005-0000-0000-0000EB070000}"/>
    <cellStyle name="Heading 4 40" xfId="1935" xr:uid="{00000000-0005-0000-0000-0000EC070000}"/>
    <cellStyle name="Heading 4 5" xfId="1936" xr:uid="{00000000-0005-0000-0000-0000ED070000}"/>
    <cellStyle name="Heading 4 6" xfId="1937" xr:uid="{00000000-0005-0000-0000-0000EE070000}"/>
    <cellStyle name="Heading 4 7" xfId="1938" xr:uid="{00000000-0005-0000-0000-0000EF070000}"/>
    <cellStyle name="Heading 4 8" xfId="1939" xr:uid="{00000000-0005-0000-0000-0000F0070000}"/>
    <cellStyle name="Heading 4 9" xfId="1940" xr:uid="{00000000-0005-0000-0000-0000F1070000}"/>
    <cellStyle name="Input" xfId="1941" xr:uid="{00000000-0005-0000-0000-0000F2070000}"/>
    <cellStyle name="Input [yellow]" xfId="1942" xr:uid="{00000000-0005-0000-0000-0000F3070000}"/>
    <cellStyle name="Input [yellow] 2" xfId="1943" xr:uid="{00000000-0005-0000-0000-0000F4070000}"/>
    <cellStyle name="Input [yellow] 3" xfId="1944" xr:uid="{00000000-0005-0000-0000-0000F5070000}"/>
    <cellStyle name="Input 10" xfId="1945" xr:uid="{00000000-0005-0000-0000-0000F6070000}"/>
    <cellStyle name="Input 11" xfId="1946" xr:uid="{00000000-0005-0000-0000-0000F7070000}"/>
    <cellStyle name="Input 12" xfId="1947" xr:uid="{00000000-0005-0000-0000-0000F8070000}"/>
    <cellStyle name="Input 13" xfId="1948" xr:uid="{00000000-0005-0000-0000-0000F9070000}"/>
    <cellStyle name="Input 14" xfId="1949" xr:uid="{00000000-0005-0000-0000-0000FA070000}"/>
    <cellStyle name="Input 15" xfId="1950" xr:uid="{00000000-0005-0000-0000-0000FB070000}"/>
    <cellStyle name="Input 16" xfId="1951" xr:uid="{00000000-0005-0000-0000-0000FC070000}"/>
    <cellStyle name="Input 17" xfId="1952" xr:uid="{00000000-0005-0000-0000-0000FD070000}"/>
    <cellStyle name="Input 18" xfId="1953" xr:uid="{00000000-0005-0000-0000-0000FE070000}"/>
    <cellStyle name="Input 19" xfId="1954" xr:uid="{00000000-0005-0000-0000-0000FF070000}"/>
    <cellStyle name="Input 2" xfId="1955" xr:uid="{00000000-0005-0000-0000-000000080000}"/>
    <cellStyle name="Input 20" xfId="1956" xr:uid="{00000000-0005-0000-0000-000001080000}"/>
    <cellStyle name="Input 21" xfId="1957" xr:uid="{00000000-0005-0000-0000-000002080000}"/>
    <cellStyle name="Input 22" xfId="1958" xr:uid="{00000000-0005-0000-0000-000003080000}"/>
    <cellStyle name="Input 23" xfId="1959" xr:uid="{00000000-0005-0000-0000-000004080000}"/>
    <cellStyle name="Input 24" xfId="1960" xr:uid="{00000000-0005-0000-0000-000005080000}"/>
    <cellStyle name="Input 25" xfId="1961" xr:uid="{00000000-0005-0000-0000-000006080000}"/>
    <cellStyle name="Input 26" xfId="1962" xr:uid="{00000000-0005-0000-0000-000007080000}"/>
    <cellStyle name="Input 27" xfId="1963" xr:uid="{00000000-0005-0000-0000-000008080000}"/>
    <cellStyle name="Input 28" xfId="1964" xr:uid="{00000000-0005-0000-0000-000009080000}"/>
    <cellStyle name="Input 29" xfId="1965" xr:uid="{00000000-0005-0000-0000-00000A080000}"/>
    <cellStyle name="Input 3" xfId="1966" xr:uid="{00000000-0005-0000-0000-00000B080000}"/>
    <cellStyle name="Input 30" xfId="1967" xr:uid="{00000000-0005-0000-0000-00000C080000}"/>
    <cellStyle name="Input 31" xfId="1968" xr:uid="{00000000-0005-0000-0000-00000D080000}"/>
    <cellStyle name="Input 32" xfId="1969" xr:uid="{00000000-0005-0000-0000-00000E080000}"/>
    <cellStyle name="Input 33" xfId="1970" xr:uid="{00000000-0005-0000-0000-00000F080000}"/>
    <cellStyle name="Input 34" xfId="1971" xr:uid="{00000000-0005-0000-0000-000010080000}"/>
    <cellStyle name="Input 35" xfId="1972" xr:uid="{00000000-0005-0000-0000-000011080000}"/>
    <cellStyle name="Input 36" xfId="1973" xr:uid="{00000000-0005-0000-0000-000012080000}"/>
    <cellStyle name="Input 37" xfId="1974" xr:uid="{00000000-0005-0000-0000-000013080000}"/>
    <cellStyle name="Input 38" xfId="1975" xr:uid="{00000000-0005-0000-0000-000014080000}"/>
    <cellStyle name="Input 39" xfId="1976" xr:uid="{00000000-0005-0000-0000-000015080000}"/>
    <cellStyle name="Input 4" xfId="1977" xr:uid="{00000000-0005-0000-0000-000016080000}"/>
    <cellStyle name="Input 40" xfId="1978" xr:uid="{00000000-0005-0000-0000-000017080000}"/>
    <cellStyle name="Input 41" xfId="1979" xr:uid="{00000000-0005-0000-0000-000018080000}"/>
    <cellStyle name="Input 42" xfId="1980" xr:uid="{00000000-0005-0000-0000-000019080000}"/>
    <cellStyle name="Input 43" xfId="1981" xr:uid="{00000000-0005-0000-0000-00001A080000}"/>
    <cellStyle name="Input 44" xfId="1982" xr:uid="{00000000-0005-0000-0000-00001B080000}"/>
    <cellStyle name="Input 5" xfId="1983" xr:uid="{00000000-0005-0000-0000-00001C080000}"/>
    <cellStyle name="Input 6" xfId="1984" xr:uid="{00000000-0005-0000-0000-00001D080000}"/>
    <cellStyle name="Input 7" xfId="1985" xr:uid="{00000000-0005-0000-0000-00001E080000}"/>
    <cellStyle name="Input 8" xfId="1986" xr:uid="{00000000-0005-0000-0000-00001F080000}"/>
    <cellStyle name="Input 9" xfId="1987" xr:uid="{00000000-0005-0000-0000-000020080000}"/>
    <cellStyle name="Linked Cell" xfId="1988" xr:uid="{00000000-0005-0000-0000-000021080000}"/>
    <cellStyle name="Linked Cell 10" xfId="1989" xr:uid="{00000000-0005-0000-0000-000022080000}"/>
    <cellStyle name="Linked Cell 11" xfId="1990" xr:uid="{00000000-0005-0000-0000-000023080000}"/>
    <cellStyle name="Linked Cell 12" xfId="1991" xr:uid="{00000000-0005-0000-0000-000024080000}"/>
    <cellStyle name="Linked Cell 13" xfId="1992" xr:uid="{00000000-0005-0000-0000-000025080000}"/>
    <cellStyle name="Linked Cell 14" xfId="1993" xr:uid="{00000000-0005-0000-0000-000026080000}"/>
    <cellStyle name="Linked Cell 15" xfId="1994" xr:uid="{00000000-0005-0000-0000-000027080000}"/>
    <cellStyle name="Linked Cell 16" xfId="1995" xr:uid="{00000000-0005-0000-0000-000028080000}"/>
    <cellStyle name="Linked Cell 17" xfId="1996" xr:uid="{00000000-0005-0000-0000-000029080000}"/>
    <cellStyle name="Linked Cell 18" xfId="1997" xr:uid="{00000000-0005-0000-0000-00002A080000}"/>
    <cellStyle name="Linked Cell 19" xfId="1998" xr:uid="{00000000-0005-0000-0000-00002B080000}"/>
    <cellStyle name="Linked Cell 2" xfId="1999" xr:uid="{00000000-0005-0000-0000-00002C080000}"/>
    <cellStyle name="Linked Cell 20" xfId="2000" xr:uid="{00000000-0005-0000-0000-00002D080000}"/>
    <cellStyle name="Linked Cell 21" xfId="2001" xr:uid="{00000000-0005-0000-0000-00002E080000}"/>
    <cellStyle name="Linked Cell 22" xfId="2002" xr:uid="{00000000-0005-0000-0000-00002F080000}"/>
    <cellStyle name="Linked Cell 23" xfId="2003" xr:uid="{00000000-0005-0000-0000-000030080000}"/>
    <cellStyle name="Linked Cell 24" xfId="2004" xr:uid="{00000000-0005-0000-0000-000031080000}"/>
    <cellStyle name="Linked Cell 25" xfId="2005" xr:uid="{00000000-0005-0000-0000-000032080000}"/>
    <cellStyle name="Linked Cell 26" xfId="2006" xr:uid="{00000000-0005-0000-0000-000033080000}"/>
    <cellStyle name="Linked Cell 27" xfId="2007" xr:uid="{00000000-0005-0000-0000-000034080000}"/>
    <cellStyle name="Linked Cell 28" xfId="2008" xr:uid="{00000000-0005-0000-0000-000035080000}"/>
    <cellStyle name="Linked Cell 29" xfId="2009" xr:uid="{00000000-0005-0000-0000-000036080000}"/>
    <cellStyle name="Linked Cell 3" xfId="2010" xr:uid="{00000000-0005-0000-0000-000037080000}"/>
    <cellStyle name="Linked Cell 30" xfId="2011" xr:uid="{00000000-0005-0000-0000-000038080000}"/>
    <cellStyle name="Linked Cell 31" xfId="2012" xr:uid="{00000000-0005-0000-0000-000039080000}"/>
    <cellStyle name="Linked Cell 32" xfId="2013" xr:uid="{00000000-0005-0000-0000-00003A080000}"/>
    <cellStyle name="Linked Cell 33" xfId="2014" xr:uid="{00000000-0005-0000-0000-00003B080000}"/>
    <cellStyle name="Linked Cell 34" xfId="2015" xr:uid="{00000000-0005-0000-0000-00003C080000}"/>
    <cellStyle name="Linked Cell 35" xfId="2016" xr:uid="{00000000-0005-0000-0000-00003D080000}"/>
    <cellStyle name="Linked Cell 36" xfId="2017" xr:uid="{00000000-0005-0000-0000-00003E080000}"/>
    <cellStyle name="Linked Cell 37" xfId="2018" xr:uid="{00000000-0005-0000-0000-00003F080000}"/>
    <cellStyle name="Linked Cell 38" xfId="2019" xr:uid="{00000000-0005-0000-0000-000040080000}"/>
    <cellStyle name="Linked Cell 39" xfId="2020" xr:uid="{00000000-0005-0000-0000-000041080000}"/>
    <cellStyle name="Linked Cell 4" xfId="2021" xr:uid="{00000000-0005-0000-0000-000042080000}"/>
    <cellStyle name="Linked Cell 40" xfId="2022" xr:uid="{00000000-0005-0000-0000-000043080000}"/>
    <cellStyle name="Linked Cell 5" xfId="2023" xr:uid="{00000000-0005-0000-0000-000044080000}"/>
    <cellStyle name="Linked Cell 6" xfId="2024" xr:uid="{00000000-0005-0000-0000-000045080000}"/>
    <cellStyle name="Linked Cell 7" xfId="2025" xr:uid="{00000000-0005-0000-0000-000046080000}"/>
    <cellStyle name="Linked Cell 8" xfId="2026" xr:uid="{00000000-0005-0000-0000-000047080000}"/>
    <cellStyle name="Linked Cell 9" xfId="2027" xr:uid="{00000000-0005-0000-0000-000048080000}"/>
    <cellStyle name="Neutral" xfId="2028" xr:uid="{00000000-0005-0000-0000-000049080000}"/>
    <cellStyle name="Neutral 10" xfId="2029" xr:uid="{00000000-0005-0000-0000-00004A080000}"/>
    <cellStyle name="Neutral 11" xfId="2030" xr:uid="{00000000-0005-0000-0000-00004B080000}"/>
    <cellStyle name="Neutral 12" xfId="2031" xr:uid="{00000000-0005-0000-0000-00004C080000}"/>
    <cellStyle name="Neutral 13" xfId="2032" xr:uid="{00000000-0005-0000-0000-00004D080000}"/>
    <cellStyle name="Neutral 14" xfId="2033" xr:uid="{00000000-0005-0000-0000-00004E080000}"/>
    <cellStyle name="Neutral 15" xfId="2034" xr:uid="{00000000-0005-0000-0000-00004F080000}"/>
    <cellStyle name="Neutral 16" xfId="2035" xr:uid="{00000000-0005-0000-0000-000050080000}"/>
    <cellStyle name="Neutral 17" xfId="2036" xr:uid="{00000000-0005-0000-0000-000051080000}"/>
    <cellStyle name="Neutral 18" xfId="2037" xr:uid="{00000000-0005-0000-0000-000052080000}"/>
    <cellStyle name="Neutral 19" xfId="2038" xr:uid="{00000000-0005-0000-0000-000053080000}"/>
    <cellStyle name="Neutral 2" xfId="2039" xr:uid="{00000000-0005-0000-0000-000054080000}"/>
    <cellStyle name="Neutral 20" xfId="2040" xr:uid="{00000000-0005-0000-0000-000055080000}"/>
    <cellStyle name="Neutral 21" xfId="2041" xr:uid="{00000000-0005-0000-0000-000056080000}"/>
    <cellStyle name="Neutral 22" xfId="2042" xr:uid="{00000000-0005-0000-0000-000057080000}"/>
    <cellStyle name="Neutral 23" xfId="2043" xr:uid="{00000000-0005-0000-0000-000058080000}"/>
    <cellStyle name="Neutral 24" xfId="2044" xr:uid="{00000000-0005-0000-0000-000059080000}"/>
    <cellStyle name="Neutral 25" xfId="2045" xr:uid="{00000000-0005-0000-0000-00005A080000}"/>
    <cellStyle name="Neutral 26" xfId="2046" xr:uid="{00000000-0005-0000-0000-00005B080000}"/>
    <cellStyle name="Neutral 27" xfId="2047" xr:uid="{00000000-0005-0000-0000-00005C080000}"/>
    <cellStyle name="Neutral 28" xfId="2048" xr:uid="{00000000-0005-0000-0000-00005D080000}"/>
    <cellStyle name="Neutral 29" xfId="2049" xr:uid="{00000000-0005-0000-0000-00005E080000}"/>
    <cellStyle name="Neutral 3" xfId="2050" xr:uid="{00000000-0005-0000-0000-00005F080000}"/>
    <cellStyle name="Neutral 30" xfId="2051" xr:uid="{00000000-0005-0000-0000-000060080000}"/>
    <cellStyle name="Neutral 31" xfId="2052" xr:uid="{00000000-0005-0000-0000-000061080000}"/>
    <cellStyle name="Neutral 32" xfId="2053" xr:uid="{00000000-0005-0000-0000-000062080000}"/>
    <cellStyle name="Neutral 33" xfId="2054" xr:uid="{00000000-0005-0000-0000-000063080000}"/>
    <cellStyle name="Neutral 34" xfId="2055" xr:uid="{00000000-0005-0000-0000-000064080000}"/>
    <cellStyle name="Neutral 35" xfId="2056" xr:uid="{00000000-0005-0000-0000-000065080000}"/>
    <cellStyle name="Neutral 36" xfId="2057" xr:uid="{00000000-0005-0000-0000-000066080000}"/>
    <cellStyle name="Neutral 37" xfId="2058" xr:uid="{00000000-0005-0000-0000-000067080000}"/>
    <cellStyle name="Neutral 38" xfId="2059" xr:uid="{00000000-0005-0000-0000-000068080000}"/>
    <cellStyle name="Neutral 39" xfId="2060" xr:uid="{00000000-0005-0000-0000-000069080000}"/>
    <cellStyle name="Neutral 4" xfId="2061" xr:uid="{00000000-0005-0000-0000-00006A080000}"/>
    <cellStyle name="Neutral 40" xfId="2062" xr:uid="{00000000-0005-0000-0000-00006B080000}"/>
    <cellStyle name="Neutral 5" xfId="2063" xr:uid="{00000000-0005-0000-0000-00006C080000}"/>
    <cellStyle name="Neutral 6" xfId="2064" xr:uid="{00000000-0005-0000-0000-00006D080000}"/>
    <cellStyle name="Neutral 7" xfId="2065" xr:uid="{00000000-0005-0000-0000-00006E080000}"/>
    <cellStyle name="Neutral 8" xfId="2066" xr:uid="{00000000-0005-0000-0000-00006F080000}"/>
    <cellStyle name="Neutral 9" xfId="2067" xr:uid="{00000000-0005-0000-0000-000070080000}"/>
    <cellStyle name="no dec" xfId="2068" xr:uid="{00000000-0005-0000-0000-000071080000}"/>
    <cellStyle name="Normal" xfId="0" builtinId="0"/>
    <cellStyle name="Normal - Style1" xfId="2069" xr:uid="{00000000-0005-0000-0000-000073080000}"/>
    <cellStyle name="Normal - Style1 2" xfId="2070" xr:uid="{00000000-0005-0000-0000-000074080000}"/>
    <cellStyle name="Normal - Style1 3" xfId="2071" xr:uid="{00000000-0005-0000-0000-000075080000}"/>
    <cellStyle name="Normal 10" xfId="2072" xr:uid="{00000000-0005-0000-0000-000076080000}"/>
    <cellStyle name="Normal 10 2" xfId="2073" xr:uid="{00000000-0005-0000-0000-000077080000}"/>
    <cellStyle name="Normal 10 2 2" xfId="2074" xr:uid="{00000000-0005-0000-0000-000078080000}"/>
    <cellStyle name="Normal 10 3" xfId="2075" xr:uid="{00000000-0005-0000-0000-000079080000}"/>
    <cellStyle name="Normal 11" xfId="2076" xr:uid="{00000000-0005-0000-0000-00007A080000}"/>
    <cellStyle name="Normal 11 2" xfId="2077" xr:uid="{00000000-0005-0000-0000-00007B080000}"/>
    <cellStyle name="Normal 11 3" xfId="2078" xr:uid="{00000000-0005-0000-0000-00007C080000}"/>
    <cellStyle name="Normal 12" xfId="2079" xr:uid="{00000000-0005-0000-0000-00007D080000}"/>
    <cellStyle name="Normal 12 2" xfId="2080" xr:uid="{00000000-0005-0000-0000-00007E080000}"/>
    <cellStyle name="Normal 12 3" xfId="2081" xr:uid="{00000000-0005-0000-0000-00007F080000}"/>
    <cellStyle name="Normal 13" xfId="2082" xr:uid="{00000000-0005-0000-0000-000080080000}"/>
    <cellStyle name="Normal 13 2" xfId="2083" xr:uid="{00000000-0005-0000-0000-000081080000}"/>
    <cellStyle name="Normal 14" xfId="2084" xr:uid="{00000000-0005-0000-0000-000082080000}"/>
    <cellStyle name="Normal 14 2" xfId="2085" xr:uid="{00000000-0005-0000-0000-000083080000}"/>
    <cellStyle name="Normal 15" xfId="2086" xr:uid="{00000000-0005-0000-0000-000084080000}"/>
    <cellStyle name="Normal 15 2" xfId="2087" xr:uid="{00000000-0005-0000-0000-000085080000}"/>
    <cellStyle name="Normal 16" xfId="2088" xr:uid="{00000000-0005-0000-0000-000086080000}"/>
    <cellStyle name="Normal 16 2" xfId="2089" xr:uid="{00000000-0005-0000-0000-000087080000}"/>
    <cellStyle name="Normal 17" xfId="2090" xr:uid="{00000000-0005-0000-0000-000088080000}"/>
    <cellStyle name="Normal 17 2" xfId="2091" xr:uid="{00000000-0005-0000-0000-000089080000}"/>
    <cellStyle name="Normal 18" xfId="2092" xr:uid="{00000000-0005-0000-0000-00008A080000}"/>
    <cellStyle name="Normal 18 2" xfId="2093" xr:uid="{00000000-0005-0000-0000-00008B080000}"/>
    <cellStyle name="Normal 19" xfId="2094" xr:uid="{00000000-0005-0000-0000-00008C080000}"/>
    <cellStyle name="Normal 19 2" xfId="2095" xr:uid="{00000000-0005-0000-0000-00008D080000}"/>
    <cellStyle name="Normal 2" xfId="2096" xr:uid="{00000000-0005-0000-0000-00008E080000}"/>
    <cellStyle name="Normal 2 10" xfId="2097" xr:uid="{00000000-0005-0000-0000-00008F080000}"/>
    <cellStyle name="Normal 2 2" xfId="2098" xr:uid="{00000000-0005-0000-0000-000090080000}"/>
    <cellStyle name="Normal 2 2 2" xfId="2099" xr:uid="{00000000-0005-0000-0000-000091080000}"/>
    <cellStyle name="Normal 2 2 2 2" xfId="2100" xr:uid="{00000000-0005-0000-0000-000092080000}"/>
    <cellStyle name="Normal 2 2 3" xfId="2101" xr:uid="{00000000-0005-0000-0000-000093080000}"/>
    <cellStyle name="Normal 2 3" xfId="2102" xr:uid="{00000000-0005-0000-0000-000094080000}"/>
    <cellStyle name="Normal 2 3 2" xfId="2103" xr:uid="{00000000-0005-0000-0000-000095080000}"/>
    <cellStyle name="Normal 2 4" xfId="2104" xr:uid="{00000000-0005-0000-0000-000096080000}"/>
    <cellStyle name="Normal 2_Note new STD" xfId="2105" xr:uid="{00000000-0005-0000-0000-000097080000}"/>
    <cellStyle name="Normal 20" xfId="2106" xr:uid="{00000000-0005-0000-0000-000098080000}"/>
    <cellStyle name="Normal 20 2" xfId="2107" xr:uid="{00000000-0005-0000-0000-000099080000}"/>
    <cellStyle name="Normal 21" xfId="2108" xr:uid="{00000000-0005-0000-0000-00009A080000}"/>
    <cellStyle name="Normal 21 2" xfId="2109" xr:uid="{00000000-0005-0000-0000-00009B080000}"/>
    <cellStyle name="Normal 22" xfId="2110" xr:uid="{00000000-0005-0000-0000-00009C080000}"/>
    <cellStyle name="Normal 22 2" xfId="2111" xr:uid="{00000000-0005-0000-0000-00009D080000}"/>
    <cellStyle name="Normal 23" xfId="2112" xr:uid="{00000000-0005-0000-0000-00009E080000}"/>
    <cellStyle name="Normal 23 2" xfId="2113" xr:uid="{00000000-0005-0000-0000-00009F080000}"/>
    <cellStyle name="Normal 24" xfId="2114" xr:uid="{00000000-0005-0000-0000-0000A0080000}"/>
    <cellStyle name="Normal 24 2" xfId="2115" xr:uid="{00000000-0005-0000-0000-0000A1080000}"/>
    <cellStyle name="Normal 25" xfId="2116" xr:uid="{00000000-0005-0000-0000-0000A2080000}"/>
    <cellStyle name="Normal 25 2" xfId="2117" xr:uid="{00000000-0005-0000-0000-0000A3080000}"/>
    <cellStyle name="Normal 26" xfId="2118" xr:uid="{00000000-0005-0000-0000-0000A4080000}"/>
    <cellStyle name="Normal 26 2" xfId="2119" xr:uid="{00000000-0005-0000-0000-0000A5080000}"/>
    <cellStyle name="Normal 27" xfId="2120" xr:uid="{00000000-0005-0000-0000-0000A6080000}"/>
    <cellStyle name="Normal 27 2" xfId="2121" xr:uid="{00000000-0005-0000-0000-0000A7080000}"/>
    <cellStyle name="Normal 28" xfId="2122" xr:uid="{00000000-0005-0000-0000-0000A8080000}"/>
    <cellStyle name="Normal 28 2" xfId="2123" xr:uid="{00000000-0005-0000-0000-0000A9080000}"/>
    <cellStyle name="Normal 29" xfId="2124" xr:uid="{00000000-0005-0000-0000-0000AA080000}"/>
    <cellStyle name="Normal 29 2" xfId="2125" xr:uid="{00000000-0005-0000-0000-0000AB080000}"/>
    <cellStyle name="Normal 3" xfId="2126" xr:uid="{00000000-0005-0000-0000-0000AC080000}"/>
    <cellStyle name="Normal 3 10" xfId="2127" xr:uid="{00000000-0005-0000-0000-0000AD080000}"/>
    <cellStyle name="Normal 3 2" xfId="2128" xr:uid="{00000000-0005-0000-0000-0000AE080000}"/>
    <cellStyle name="Normal 3 2 2" xfId="2129" xr:uid="{00000000-0005-0000-0000-0000AF080000}"/>
    <cellStyle name="Normal 3 2 3" xfId="2130" xr:uid="{00000000-0005-0000-0000-0000B0080000}"/>
    <cellStyle name="Normal 3 2 4" xfId="2131" xr:uid="{00000000-0005-0000-0000-0000B1080000}"/>
    <cellStyle name="Normal 3 2 5" xfId="2132" xr:uid="{00000000-0005-0000-0000-0000B2080000}"/>
    <cellStyle name="Normal 3 2 6" xfId="2133" xr:uid="{00000000-0005-0000-0000-0000B3080000}"/>
    <cellStyle name="Normal 3 2_SPI-Dec'50t-3" xfId="2134" xr:uid="{00000000-0005-0000-0000-0000B4080000}"/>
    <cellStyle name="Normal 3 3" xfId="2135" xr:uid="{00000000-0005-0000-0000-0000B5080000}"/>
    <cellStyle name="Normal 3 4" xfId="2136" xr:uid="{00000000-0005-0000-0000-0000B6080000}"/>
    <cellStyle name="Normal 3 5" xfId="2137" xr:uid="{00000000-0005-0000-0000-0000B7080000}"/>
    <cellStyle name="Normal 3 6" xfId="2138" xr:uid="{00000000-0005-0000-0000-0000B8080000}"/>
    <cellStyle name="Normal 3_QLT-Q3'54-LEAD" xfId="2139" xr:uid="{00000000-0005-0000-0000-0000B9080000}"/>
    <cellStyle name="Normal 30" xfId="2140" xr:uid="{00000000-0005-0000-0000-0000BA080000}"/>
    <cellStyle name="Normal 30 2" xfId="2141" xr:uid="{00000000-0005-0000-0000-0000BB080000}"/>
    <cellStyle name="Normal 31" xfId="2142" xr:uid="{00000000-0005-0000-0000-0000BC080000}"/>
    <cellStyle name="Normal 31 2" xfId="2143" xr:uid="{00000000-0005-0000-0000-0000BD080000}"/>
    <cellStyle name="Normal 32" xfId="2144" xr:uid="{00000000-0005-0000-0000-0000BE080000}"/>
    <cellStyle name="Normal 32 2" xfId="2145" xr:uid="{00000000-0005-0000-0000-0000BF080000}"/>
    <cellStyle name="Normal 33" xfId="2146" xr:uid="{00000000-0005-0000-0000-0000C0080000}"/>
    <cellStyle name="Normal 33 2" xfId="2147" xr:uid="{00000000-0005-0000-0000-0000C1080000}"/>
    <cellStyle name="Normal 34" xfId="2148" xr:uid="{00000000-0005-0000-0000-0000C2080000}"/>
    <cellStyle name="Normal 34 2" xfId="2149" xr:uid="{00000000-0005-0000-0000-0000C3080000}"/>
    <cellStyle name="Normal 35" xfId="2150" xr:uid="{00000000-0005-0000-0000-0000C4080000}"/>
    <cellStyle name="Normal 35 2" xfId="2151" xr:uid="{00000000-0005-0000-0000-0000C5080000}"/>
    <cellStyle name="Normal 36" xfId="2152" xr:uid="{00000000-0005-0000-0000-0000C6080000}"/>
    <cellStyle name="Normal 36 2" xfId="2153" xr:uid="{00000000-0005-0000-0000-0000C7080000}"/>
    <cellStyle name="Normal 37" xfId="2154" xr:uid="{00000000-0005-0000-0000-0000C8080000}"/>
    <cellStyle name="Normal 37 2" xfId="2155" xr:uid="{00000000-0005-0000-0000-0000C9080000}"/>
    <cellStyle name="Normal 38" xfId="2156" xr:uid="{00000000-0005-0000-0000-0000CA080000}"/>
    <cellStyle name="Normal 38 2" xfId="2157" xr:uid="{00000000-0005-0000-0000-0000CB080000}"/>
    <cellStyle name="Normal 39" xfId="2158" xr:uid="{00000000-0005-0000-0000-0000CC080000}"/>
    <cellStyle name="Normal 39 2" xfId="2159" xr:uid="{00000000-0005-0000-0000-0000CD080000}"/>
    <cellStyle name="Normal 4" xfId="2160" xr:uid="{00000000-0005-0000-0000-0000CE080000}"/>
    <cellStyle name="Normal 4 2" xfId="2161" xr:uid="{00000000-0005-0000-0000-0000CF080000}"/>
    <cellStyle name="Normal 4 3" xfId="2162" xr:uid="{00000000-0005-0000-0000-0000D0080000}"/>
    <cellStyle name="Normal 4 4" xfId="2163" xr:uid="{00000000-0005-0000-0000-0000D1080000}"/>
    <cellStyle name="Normal 4 5" xfId="2164" xr:uid="{00000000-0005-0000-0000-0000D2080000}"/>
    <cellStyle name="Normal 4_J136_JSW_Lead_Q1'52_090710" xfId="2165" xr:uid="{00000000-0005-0000-0000-0000D3080000}"/>
    <cellStyle name="Normal 4_SPC_Sep'55_T3 2" xfId="2166" xr:uid="{00000000-0005-0000-0000-0000D4080000}"/>
    <cellStyle name="Normal 4_SPC-Sep'54-T3" xfId="2167" xr:uid="{00000000-0005-0000-0000-0000D5080000}"/>
    <cellStyle name="Normal 40" xfId="2168" xr:uid="{00000000-0005-0000-0000-0000D6080000}"/>
    <cellStyle name="Normal 40 2" xfId="2169" xr:uid="{00000000-0005-0000-0000-0000D7080000}"/>
    <cellStyle name="Normal 41" xfId="2170" xr:uid="{00000000-0005-0000-0000-0000D8080000}"/>
    <cellStyle name="Normal 41 2" xfId="2171" xr:uid="{00000000-0005-0000-0000-0000D9080000}"/>
    <cellStyle name="Normal 42" xfId="2172" xr:uid="{00000000-0005-0000-0000-0000DA080000}"/>
    <cellStyle name="Normal 42 2" xfId="2173" xr:uid="{00000000-0005-0000-0000-0000DB080000}"/>
    <cellStyle name="Normal 42 2 2" xfId="2174" xr:uid="{00000000-0005-0000-0000-0000DC080000}"/>
    <cellStyle name="Normal 43" xfId="2175" xr:uid="{00000000-0005-0000-0000-0000DD080000}"/>
    <cellStyle name="Normal 43 2" xfId="2176" xr:uid="{00000000-0005-0000-0000-0000DE080000}"/>
    <cellStyle name="Normal 43 2 2" xfId="2177" xr:uid="{00000000-0005-0000-0000-0000DF080000}"/>
    <cellStyle name="Normal 44" xfId="2178" xr:uid="{00000000-0005-0000-0000-0000E0080000}"/>
    <cellStyle name="Normal 45" xfId="2179" xr:uid="{00000000-0005-0000-0000-0000E1080000}"/>
    <cellStyle name="Normal 46" xfId="2180" xr:uid="{00000000-0005-0000-0000-0000E2080000}"/>
    <cellStyle name="Normal 47" xfId="2181" xr:uid="{00000000-0005-0000-0000-0000E3080000}"/>
    <cellStyle name="Normal 47 2" xfId="2182" xr:uid="{00000000-0005-0000-0000-0000E4080000}"/>
    <cellStyle name="Normal 48" xfId="2183" xr:uid="{00000000-0005-0000-0000-0000E5080000}"/>
    <cellStyle name="Normal 49" xfId="2184" xr:uid="{00000000-0005-0000-0000-0000E6080000}"/>
    <cellStyle name="Normal 49 2" xfId="2766" xr:uid="{00000000-0005-0000-0000-0000E7080000}"/>
    <cellStyle name="Normal 5" xfId="2185" xr:uid="{00000000-0005-0000-0000-0000E8080000}"/>
    <cellStyle name="Normal 5 2" xfId="2186" xr:uid="{00000000-0005-0000-0000-0000E9080000}"/>
    <cellStyle name="Normal 5 3" xfId="2187" xr:uid="{00000000-0005-0000-0000-0000EA080000}"/>
    <cellStyle name="Normal 5 4" xfId="2188" xr:uid="{00000000-0005-0000-0000-0000EB080000}"/>
    <cellStyle name="Normal 5 5" xfId="2189" xr:uid="{00000000-0005-0000-0000-0000EC080000}"/>
    <cellStyle name="Normal 5 6" xfId="2190" xr:uid="{00000000-0005-0000-0000-0000ED080000}"/>
    <cellStyle name="Normal 50" xfId="2191" xr:uid="{00000000-0005-0000-0000-0000EE080000}"/>
    <cellStyle name="Normal 51" xfId="2192" xr:uid="{00000000-0005-0000-0000-0000EF080000}"/>
    <cellStyle name="Normal 52" xfId="2193" xr:uid="{00000000-0005-0000-0000-0000F0080000}"/>
    <cellStyle name="Normal 53" xfId="2194" xr:uid="{00000000-0005-0000-0000-0000F1080000}"/>
    <cellStyle name="Normal 54" xfId="2195" xr:uid="{00000000-0005-0000-0000-0000F2080000}"/>
    <cellStyle name="Normal 55" xfId="2196" xr:uid="{00000000-0005-0000-0000-0000F3080000}"/>
    <cellStyle name="Normal 56" xfId="2197" xr:uid="{00000000-0005-0000-0000-0000F4080000}"/>
    <cellStyle name="Normal 57" xfId="2198" xr:uid="{00000000-0005-0000-0000-0000F5080000}"/>
    <cellStyle name="Normal 58" xfId="2199" xr:uid="{00000000-0005-0000-0000-0000F6080000}"/>
    <cellStyle name="Normal 59" xfId="2200" xr:uid="{00000000-0005-0000-0000-0000F7080000}"/>
    <cellStyle name="Normal 6" xfId="2201" xr:uid="{00000000-0005-0000-0000-0000F8080000}"/>
    <cellStyle name="Normal 6 2" xfId="2202" xr:uid="{00000000-0005-0000-0000-0000F9080000}"/>
    <cellStyle name="Normal 6 3" xfId="2203" xr:uid="{00000000-0005-0000-0000-0000FA080000}"/>
    <cellStyle name="Normal 6 4" xfId="2204" xr:uid="{00000000-0005-0000-0000-0000FB080000}"/>
    <cellStyle name="Normal 6 4 2" xfId="2767" xr:uid="{00000000-0005-0000-0000-0000FC080000}"/>
    <cellStyle name="Normal 60" xfId="2205" xr:uid="{00000000-0005-0000-0000-0000FD080000}"/>
    <cellStyle name="Normal 61" xfId="2206" xr:uid="{00000000-0005-0000-0000-0000FE080000}"/>
    <cellStyle name="Normal 62" xfId="2207" xr:uid="{00000000-0005-0000-0000-0000FF080000}"/>
    <cellStyle name="Normal 63" xfId="2208" xr:uid="{00000000-0005-0000-0000-000000090000}"/>
    <cellStyle name="Normal 64" xfId="2209" xr:uid="{00000000-0005-0000-0000-000001090000}"/>
    <cellStyle name="Normal 65" xfId="2669" xr:uid="{00000000-0005-0000-0000-000002090000}"/>
    <cellStyle name="Normal 65 2" xfId="2797" xr:uid="{00000000-0005-0000-0000-000003090000}"/>
    <cellStyle name="Normal 7" xfId="2210" xr:uid="{00000000-0005-0000-0000-000004090000}"/>
    <cellStyle name="Normal 7 2" xfId="2211" xr:uid="{00000000-0005-0000-0000-000005090000}"/>
    <cellStyle name="Normal 7 2 2" xfId="2212" xr:uid="{00000000-0005-0000-0000-000006090000}"/>
    <cellStyle name="Normal 7 3" xfId="2213" xr:uid="{00000000-0005-0000-0000-000007090000}"/>
    <cellStyle name="Normal 7 4" xfId="2214" xr:uid="{00000000-0005-0000-0000-000008090000}"/>
    <cellStyle name="Normal 8" xfId="2215" xr:uid="{00000000-0005-0000-0000-000009090000}"/>
    <cellStyle name="Normal 8 2" xfId="2216" xr:uid="{00000000-0005-0000-0000-00000A090000}"/>
    <cellStyle name="Normal 8 2 2" xfId="2217" xr:uid="{00000000-0005-0000-0000-00000B090000}"/>
    <cellStyle name="Normal 8 3" xfId="2218" xr:uid="{00000000-0005-0000-0000-00000C090000}"/>
    <cellStyle name="Normal 8 4" xfId="2219" xr:uid="{00000000-0005-0000-0000-00000D090000}"/>
    <cellStyle name="Normal 9" xfId="2220" xr:uid="{00000000-0005-0000-0000-00000E090000}"/>
    <cellStyle name="Normal 9 2" xfId="2221" xr:uid="{00000000-0005-0000-0000-00000F090000}"/>
    <cellStyle name="Normal 9 2 2" xfId="2222" xr:uid="{00000000-0005-0000-0000-000010090000}"/>
    <cellStyle name="Normal 9 3" xfId="2223" xr:uid="{00000000-0005-0000-0000-000011090000}"/>
    <cellStyle name="Normal 9 4" xfId="2224" xr:uid="{00000000-0005-0000-0000-000012090000}"/>
    <cellStyle name="Note" xfId="2225" xr:uid="{00000000-0005-0000-0000-000013090000}"/>
    <cellStyle name="Note 10" xfId="2226" xr:uid="{00000000-0005-0000-0000-000014090000}"/>
    <cellStyle name="Note 10 2" xfId="2227" xr:uid="{00000000-0005-0000-0000-000015090000}"/>
    <cellStyle name="Note 10_หมายเหตุ FA Q3_2012" xfId="2228" xr:uid="{00000000-0005-0000-0000-000016090000}"/>
    <cellStyle name="Note 11" xfId="2229" xr:uid="{00000000-0005-0000-0000-000017090000}"/>
    <cellStyle name="Note 11 2" xfId="2230" xr:uid="{00000000-0005-0000-0000-000018090000}"/>
    <cellStyle name="Note 11_หมายเหตุ FA Q3_2012" xfId="2231" xr:uid="{00000000-0005-0000-0000-000019090000}"/>
    <cellStyle name="Note 12" xfId="2232" xr:uid="{00000000-0005-0000-0000-00001A090000}"/>
    <cellStyle name="Note 12 2" xfId="2233" xr:uid="{00000000-0005-0000-0000-00001B090000}"/>
    <cellStyle name="Note 12_หมายเหตุ FA Q3_2012" xfId="2234" xr:uid="{00000000-0005-0000-0000-00001C090000}"/>
    <cellStyle name="Note 13" xfId="2235" xr:uid="{00000000-0005-0000-0000-00001D090000}"/>
    <cellStyle name="Note 13 2" xfId="2236" xr:uid="{00000000-0005-0000-0000-00001E090000}"/>
    <cellStyle name="Note 13_หมายเหตุ FA Q3_2012" xfId="2237" xr:uid="{00000000-0005-0000-0000-00001F090000}"/>
    <cellStyle name="Note 14" xfId="2238" xr:uid="{00000000-0005-0000-0000-000020090000}"/>
    <cellStyle name="Note 14 2" xfId="2239" xr:uid="{00000000-0005-0000-0000-000021090000}"/>
    <cellStyle name="Note 14_หมายเหตุ FA Q3_2012" xfId="2240" xr:uid="{00000000-0005-0000-0000-000022090000}"/>
    <cellStyle name="Note 15" xfId="2241" xr:uid="{00000000-0005-0000-0000-000023090000}"/>
    <cellStyle name="Note 15 2" xfId="2242" xr:uid="{00000000-0005-0000-0000-000024090000}"/>
    <cellStyle name="Note 15_หมายเหตุ FA Q3_2012" xfId="2243" xr:uid="{00000000-0005-0000-0000-000025090000}"/>
    <cellStyle name="Note 16" xfId="2244" xr:uid="{00000000-0005-0000-0000-000026090000}"/>
    <cellStyle name="Note 16 2" xfId="2245" xr:uid="{00000000-0005-0000-0000-000027090000}"/>
    <cellStyle name="Note 16_หมายเหตุ FA Q3_2012" xfId="2246" xr:uid="{00000000-0005-0000-0000-000028090000}"/>
    <cellStyle name="Note 17" xfId="2247" xr:uid="{00000000-0005-0000-0000-000029090000}"/>
    <cellStyle name="Note 17 2" xfId="2248" xr:uid="{00000000-0005-0000-0000-00002A090000}"/>
    <cellStyle name="Note 17_หมายเหตุ FA Q3_2012" xfId="2249" xr:uid="{00000000-0005-0000-0000-00002B090000}"/>
    <cellStyle name="Note 18" xfId="2250" xr:uid="{00000000-0005-0000-0000-00002C090000}"/>
    <cellStyle name="Note 18 2" xfId="2251" xr:uid="{00000000-0005-0000-0000-00002D090000}"/>
    <cellStyle name="Note 18_หมายเหตุ FA Q3_2012" xfId="2252" xr:uid="{00000000-0005-0000-0000-00002E090000}"/>
    <cellStyle name="Note 19" xfId="2253" xr:uid="{00000000-0005-0000-0000-00002F090000}"/>
    <cellStyle name="Note 19 2" xfId="2254" xr:uid="{00000000-0005-0000-0000-000030090000}"/>
    <cellStyle name="Note 19_หมายเหตุ FA Q3_2012" xfId="2255" xr:uid="{00000000-0005-0000-0000-000031090000}"/>
    <cellStyle name="Note 2" xfId="2256" xr:uid="{00000000-0005-0000-0000-000032090000}"/>
    <cellStyle name="Note 2 2" xfId="2257" xr:uid="{00000000-0005-0000-0000-000033090000}"/>
    <cellStyle name="Note 2 3" xfId="2258" xr:uid="{00000000-0005-0000-0000-000034090000}"/>
    <cellStyle name="Note 2_หมายเหตุ FA Q3_2012" xfId="2259" xr:uid="{00000000-0005-0000-0000-000035090000}"/>
    <cellStyle name="Note 20" xfId="2260" xr:uid="{00000000-0005-0000-0000-000036090000}"/>
    <cellStyle name="Note 20 2" xfId="2261" xr:uid="{00000000-0005-0000-0000-000037090000}"/>
    <cellStyle name="Note 20_หมายเหตุ FA Q3_2012" xfId="2262" xr:uid="{00000000-0005-0000-0000-000038090000}"/>
    <cellStyle name="Note 21" xfId="2263" xr:uid="{00000000-0005-0000-0000-000039090000}"/>
    <cellStyle name="Note 21 2" xfId="2264" xr:uid="{00000000-0005-0000-0000-00003A090000}"/>
    <cellStyle name="Note 21_หมายเหตุ FA Q3_2012" xfId="2265" xr:uid="{00000000-0005-0000-0000-00003B090000}"/>
    <cellStyle name="Note 22" xfId="2266" xr:uid="{00000000-0005-0000-0000-00003C090000}"/>
    <cellStyle name="Note 22 2" xfId="2267" xr:uid="{00000000-0005-0000-0000-00003D090000}"/>
    <cellStyle name="Note 22_หมายเหตุ FA Q3_2012" xfId="2268" xr:uid="{00000000-0005-0000-0000-00003E090000}"/>
    <cellStyle name="Note 23" xfId="2269" xr:uid="{00000000-0005-0000-0000-00003F090000}"/>
    <cellStyle name="Note 23 2" xfId="2270" xr:uid="{00000000-0005-0000-0000-000040090000}"/>
    <cellStyle name="Note 23_หมายเหตุ FA Q3_2012" xfId="2271" xr:uid="{00000000-0005-0000-0000-000041090000}"/>
    <cellStyle name="Note 24" xfId="2272" xr:uid="{00000000-0005-0000-0000-000042090000}"/>
    <cellStyle name="Note 24 2" xfId="2273" xr:uid="{00000000-0005-0000-0000-000043090000}"/>
    <cellStyle name="Note 24_หมายเหตุ FA Q3_2012" xfId="2274" xr:uid="{00000000-0005-0000-0000-000044090000}"/>
    <cellStyle name="Note 25" xfId="2275" xr:uid="{00000000-0005-0000-0000-000045090000}"/>
    <cellStyle name="Note 25 2" xfId="2276" xr:uid="{00000000-0005-0000-0000-000046090000}"/>
    <cellStyle name="Note 25_หมายเหตุ FA Q3_2012" xfId="2277" xr:uid="{00000000-0005-0000-0000-000047090000}"/>
    <cellStyle name="Note 26" xfId="2278" xr:uid="{00000000-0005-0000-0000-000048090000}"/>
    <cellStyle name="Note 26 2" xfId="2279" xr:uid="{00000000-0005-0000-0000-000049090000}"/>
    <cellStyle name="Note 26_หมายเหตุ FA Q3_2012" xfId="2280" xr:uid="{00000000-0005-0000-0000-00004A090000}"/>
    <cellStyle name="Note 27" xfId="2281" xr:uid="{00000000-0005-0000-0000-00004B090000}"/>
    <cellStyle name="Note 27 2" xfId="2282" xr:uid="{00000000-0005-0000-0000-00004C090000}"/>
    <cellStyle name="Note 27_หมายเหตุ FA Q3_2012" xfId="2283" xr:uid="{00000000-0005-0000-0000-00004D090000}"/>
    <cellStyle name="Note 28" xfId="2284" xr:uid="{00000000-0005-0000-0000-00004E090000}"/>
    <cellStyle name="Note 28 2" xfId="2285" xr:uid="{00000000-0005-0000-0000-00004F090000}"/>
    <cellStyle name="Note 28_หมายเหตุ FA Q3_2012" xfId="2286" xr:uid="{00000000-0005-0000-0000-000050090000}"/>
    <cellStyle name="Note 29" xfId="2287" xr:uid="{00000000-0005-0000-0000-000051090000}"/>
    <cellStyle name="Note 29 2" xfId="2288" xr:uid="{00000000-0005-0000-0000-000052090000}"/>
    <cellStyle name="Note 29_หมายเหตุ FA Q3_2012" xfId="2289" xr:uid="{00000000-0005-0000-0000-000053090000}"/>
    <cellStyle name="Note 3" xfId="2290" xr:uid="{00000000-0005-0000-0000-000054090000}"/>
    <cellStyle name="Note 3 2" xfId="2291" xr:uid="{00000000-0005-0000-0000-000055090000}"/>
    <cellStyle name="Note 3_หมายเหตุ FA Q3_2012" xfId="2292" xr:uid="{00000000-0005-0000-0000-000056090000}"/>
    <cellStyle name="Note 30" xfId="2293" xr:uid="{00000000-0005-0000-0000-000057090000}"/>
    <cellStyle name="Note 30 2" xfId="2294" xr:uid="{00000000-0005-0000-0000-000058090000}"/>
    <cellStyle name="Note 30_หมายเหตุ FA Q3_2012" xfId="2295" xr:uid="{00000000-0005-0000-0000-000059090000}"/>
    <cellStyle name="Note 31" xfId="2296" xr:uid="{00000000-0005-0000-0000-00005A090000}"/>
    <cellStyle name="Note 31 2" xfId="2297" xr:uid="{00000000-0005-0000-0000-00005B090000}"/>
    <cellStyle name="Note 31_หมายเหตุ FA Q3_2012" xfId="2298" xr:uid="{00000000-0005-0000-0000-00005C090000}"/>
    <cellStyle name="Note 32" xfId="2299" xr:uid="{00000000-0005-0000-0000-00005D090000}"/>
    <cellStyle name="Note 32 2" xfId="2300" xr:uid="{00000000-0005-0000-0000-00005E090000}"/>
    <cellStyle name="Note 32_หมายเหตุ FA Q3_2012" xfId="2301" xr:uid="{00000000-0005-0000-0000-00005F090000}"/>
    <cellStyle name="Note 33" xfId="2302" xr:uid="{00000000-0005-0000-0000-000060090000}"/>
    <cellStyle name="Note 33 2" xfId="2303" xr:uid="{00000000-0005-0000-0000-000061090000}"/>
    <cellStyle name="Note 33_หมายเหตุ FA Q3_2012" xfId="2304" xr:uid="{00000000-0005-0000-0000-000062090000}"/>
    <cellStyle name="Note 34" xfId="2305" xr:uid="{00000000-0005-0000-0000-000063090000}"/>
    <cellStyle name="Note 34 2" xfId="2306" xr:uid="{00000000-0005-0000-0000-000064090000}"/>
    <cellStyle name="Note 34_หมายเหตุ FA Q3_2012" xfId="2307" xr:uid="{00000000-0005-0000-0000-000065090000}"/>
    <cellStyle name="Note 35" xfId="2308" xr:uid="{00000000-0005-0000-0000-000066090000}"/>
    <cellStyle name="Note 35 2" xfId="2309" xr:uid="{00000000-0005-0000-0000-000067090000}"/>
    <cellStyle name="Note 35_หมายเหตุ FA Q3_2012" xfId="2310" xr:uid="{00000000-0005-0000-0000-000068090000}"/>
    <cellStyle name="Note 36" xfId="2311" xr:uid="{00000000-0005-0000-0000-000069090000}"/>
    <cellStyle name="Note 36 2" xfId="2312" xr:uid="{00000000-0005-0000-0000-00006A090000}"/>
    <cellStyle name="Note 36_หมายเหตุ FA Q3_2012" xfId="2313" xr:uid="{00000000-0005-0000-0000-00006B090000}"/>
    <cellStyle name="Note 37" xfId="2314" xr:uid="{00000000-0005-0000-0000-00006C090000}"/>
    <cellStyle name="Note 37 2" xfId="2315" xr:uid="{00000000-0005-0000-0000-00006D090000}"/>
    <cellStyle name="Note 37_หมายเหตุ FA Q3_2012" xfId="2316" xr:uid="{00000000-0005-0000-0000-00006E090000}"/>
    <cellStyle name="Note 38" xfId="2317" xr:uid="{00000000-0005-0000-0000-00006F090000}"/>
    <cellStyle name="Note 38 2" xfId="2318" xr:uid="{00000000-0005-0000-0000-000070090000}"/>
    <cellStyle name="Note 38_หมายเหตุ FA Q3_2012" xfId="2319" xr:uid="{00000000-0005-0000-0000-000071090000}"/>
    <cellStyle name="Note 39" xfId="2320" xr:uid="{00000000-0005-0000-0000-000072090000}"/>
    <cellStyle name="Note 39 2" xfId="2321" xr:uid="{00000000-0005-0000-0000-000073090000}"/>
    <cellStyle name="Note 39_หมายเหตุ FA Q3_2012" xfId="2322" xr:uid="{00000000-0005-0000-0000-000074090000}"/>
    <cellStyle name="Note 4" xfId="2323" xr:uid="{00000000-0005-0000-0000-000075090000}"/>
    <cellStyle name="Note 4 2" xfId="2324" xr:uid="{00000000-0005-0000-0000-000076090000}"/>
    <cellStyle name="Note 4_หมายเหตุ FA Q3_2012" xfId="2325" xr:uid="{00000000-0005-0000-0000-000077090000}"/>
    <cellStyle name="Note 40" xfId="2326" xr:uid="{00000000-0005-0000-0000-000078090000}"/>
    <cellStyle name="Note 40 2" xfId="2327" xr:uid="{00000000-0005-0000-0000-000079090000}"/>
    <cellStyle name="Note 41" xfId="2328" xr:uid="{00000000-0005-0000-0000-00007A090000}"/>
    <cellStyle name="Note 42" xfId="2329" xr:uid="{00000000-0005-0000-0000-00007B090000}"/>
    <cellStyle name="Note 43" xfId="2330" xr:uid="{00000000-0005-0000-0000-00007C090000}"/>
    <cellStyle name="Note 44" xfId="2331" xr:uid="{00000000-0005-0000-0000-00007D090000}"/>
    <cellStyle name="Note 45" xfId="2332" xr:uid="{00000000-0005-0000-0000-00007E090000}"/>
    <cellStyle name="Note 46" xfId="2333" xr:uid="{00000000-0005-0000-0000-00007F090000}"/>
    <cellStyle name="Note 47" xfId="2334" xr:uid="{00000000-0005-0000-0000-000080090000}"/>
    <cellStyle name="Note 48" xfId="2335" xr:uid="{00000000-0005-0000-0000-000081090000}"/>
    <cellStyle name="Note 49" xfId="2336" xr:uid="{00000000-0005-0000-0000-000082090000}"/>
    <cellStyle name="Note 5" xfId="2337" xr:uid="{00000000-0005-0000-0000-000083090000}"/>
    <cellStyle name="Note 5 2" xfId="2338" xr:uid="{00000000-0005-0000-0000-000084090000}"/>
    <cellStyle name="Note 5_หมายเหตุ FA Q3_2012" xfId="2339" xr:uid="{00000000-0005-0000-0000-000085090000}"/>
    <cellStyle name="Note 50" xfId="2340" xr:uid="{00000000-0005-0000-0000-000086090000}"/>
    <cellStyle name="Note 51" xfId="2341" xr:uid="{00000000-0005-0000-0000-000087090000}"/>
    <cellStyle name="Note 52" xfId="2342" xr:uid="{00000000-0005-0000-0000-000088090000}"/>
    <cellStyle name="Note 53" xfId="2343" xr:uid="{00000000-0005-0000-0000-000089090000}"/>
    <cellStyle name="Note 54" xfId="2344" xr:uid="{00000000-0005-0000-0000-00008A090000}"/>
    <cellStyle name="Note 55" xfId="2345" xr:uid="{00000000-0005-0000-0000-00008B090000}"/>
    <cellStyle name="Note 56" xfId="2346" xr:uid="{00000000-0005-0000-0000-00008C090000}"/>
    <cellStyle name="Note 57" xfId="2347" xr:uid="{00000000-0005-0000-0000-00008D090000}"/>
    <cellStyle name="Note 58" xfId="2348" xr:uid="{00000000-0005-0000-0000-00008E090000}"/>
    <cellStyle name="Note 59" xfId="2349" xr:uid="{00000000-0005-0000-0000-00008F090000}"/>
    <cellStyle name="Note 6" xfId="2350" xr:uid="{00000000-0005-0000-0000-000090090000}"/>
    <cellStyle name="Note 6 2" xfId="2351" xr:uid="{00000000-0005-0000-0000-000091090000}"/>
    <cellStyle name="Note 6_หมายเหตุ FA Q3_2012" xfId="2352" xr:uid="{00000000-0005-0000-0000-000092090000}"/>
    <cellStyle name="Note 60" xfId="2353" xr:uid="{00000000-0005-0000-0000-000093090000}"/>
    <cellStyle name="Note 61" xfId="2354" xr:uid="{00000000-0005-0000-0000-000094090000}"/>
    <cellStyle name="Note 62" xfId="2355" xr:uid="{00000000-0005-0000-0000-000095090000}"/>
    <cellStyle name="Note 63" xfId="2356" xr:uid="{00000000-0005-0000-0000-000096090000}"/>
    <cellStyle name="Note 64" xfId="2768" xr:uid="{00000000-0005-0000-0000-000097090000}"/>
    <cellStyle name="Note 65" xfId="2672" xr:uid="{00000000-0005-0000-0000-000098090000}"/>
    <cellStyle name="Note 7" xfId="2357" xr:uid="{00000000-0005-0000-0000-000099090000}"/>
    <cellStyle name="Note 7 2" xfId="2358" xr:uid="{00000000-0005-0000-0000-00009A090000}"/>
    <cellStyle name="Note 7_หมายเหตุ FA Q3_2012" xfId="2359" xr:uid="{00000000-0005-0000-0000-00009B090000}"/>
    <cellStyle name="Note 8" xfId="2360" xr:uid="{00000000-0005-0000-0000-00009C090000}"/>
    <cellStyle name="Note 8 2" xfId="2361" xr:uid="{00000000-0005-0000-0000-00009D090000}"/>
    <cellStyle name="Note 8_หมายเหตุ FA Q3_2012" xfId="2362" xr:uid="{00000000-0005-0000-0000-00009E090000}"/>
    <cellStyle name="Note 9" xfId="2363" xr:uid="{00000000-0005-0000-0000-00009F090000}"/>
    <cellStyle name="Note 9 2" xfId="2364" xr:uid="{00000000-0005-0000-0000-0000A0090000}"/>
    <cellStyle name="Note 9_หมายเหตุ FA Q3_2012" xfId="2365" xr:uid="{00000000-0005-0000-0000-0000A1090000}"/>
    <cellStyle name="Output" xfId="2366" xr:uid="{00000000-0005-0000-0000-0000A2090000}"/>
    <cellStyle name="Output 10" xfId="2367" xr:uid="{00000000-0005-0000-0000-0000A3090000}"/>
    <cellStyle name="Output 11" xfId="2368" xr:uid="{00000000-0005-0000-0000-0000A4090000}"/>
    <cellStyle name="Output 12" xfId="2369" xr:uid="{00000000-0005-0000-0000-0000A5090000}"/>
    <cellStyle name="Output 13" xfId="2370" xr:uid="{00000000-0005-0000-0000-0000A6090000}"/>
    <cellStyle name="Output 14" xfId="2371" xr:uid="{00000000-0005-0000-0000-0000A7090000}"/>
    <cellStyle name="Output 15" xfId="2372" xr:uid="{00000000-0005-0000-0000-0000A8090000}"/>
    <cellStyle name="Output 16" xfId="2373" xr:uid="{00000000-0005-0000-0000-0000A9090000}"/>
    <cellStyle name="Output 17" xfId="2374" xr:uid="{00000000-0005-0000-0000-0000AA090000}"/>
    <cellStyle name="Output 18" xfId="2375" xr:uid="{00000000-0005-0000-0000-0000AB090000}"/>
    <cellStyle name="Output 19" xfId="2376" xr:uid="{00000000-0005-0000-0000-0000AC090000}"/>
    <cellStyle name="Output 2" xfId="2377" xr:uid="{00000000-0005-0000-0000-0000AD090000}"/>
    <cellStyle name="Output 20" xfId="2378" xr:uid="{00000000-0005-0000-0000-0000AE090000}"/>
    <cellStyle name="Output 21" xfId="2379" xr:uid="{00000000-0005-0000-0000-0000AF090000}"/>
    <cellStyle name="Output 22" xfId="2380" xr:uid="{00000000-0005-0000-0000-0000B0090000}"/>
    <cellStyle name="Output 23" xfId="2381" xr:uid="{00000000-0005-0000-0000-0000B1090000}"/>
    <cellStyle name="Output 24" xfId="2382" xr:uid="{00000000-0005-0000-0000-0000B2090000}"/>
    <cellStyle name="Output 25" xfId="2383" xr:uid="{00000000-0005-0000-0000-0000B3090000}"/>
    <cellStyle name="Output 26" xfId="2384" xr:uid="{00000000-0005-0000-0000-0000B4090000}"/>
    <cellStyle name="Output 27" xfId="2385" xr:uid="{00000000-0005-0000-0000-0000B5090000}"/>
    <cellStyle name="Output 28" xfId="2386" xr:uid="{00000000-0005-0000-0000-0000B6090000}"/>
    <cellStyle name="Output 29" xfId="2387" xr:uid="{00000000-0005-0000-0000-0000B7090000}"/>
    <cellStyle name="Output 3" xfId="2388" xr:uid="{00000000-0005-0000-0000-0000B8090000}"/>
    <cellStyle name="Output 30" xfId="2389" xr:uid="{00000000-0005-0000-0000-0000B9090000}"/>
    <cellStyle name="Output 31" xfId="2390" xr:uid="{00000000-0005-0000-0000-0000BA090000}"/>
    <cellStyle name="Output 32" xfId="2391" xr:uid="{00000000-0005-0000-0000-0000BB090000}"/>
    <cellStyle name="Output 33" xfId="2392" xr:uid="{00000000-0005-0000-0000-0000BC090000}"/>
    <cellStyle name="Output 34" xfId="2393" xr:uid="{00000000-0005-0000-0000-0000BD090000}"/>
    <cellStyle name="Output 35" xfId="2394" xr:uid="{00000000-0005-0000-0000-0000BE090000}"/>
    <cellStyle name="Output 36" xfId="2395" xr:uid="{00000000-0005-0000-0000-0000BF090000}"/>
    <cellStyle name="Output 37" xfId="2396" xr:uid="{00000000-0005-0000-0000-0000C0090000}"/>
    <cellStyle name="Output 38" xfId="2397" xr:uid="{00000000-0005-0000-0000-0000C1090000}"/>
    <cellStyle name="Output 39" xfId="2398" xr:uid="{00000000-0005-0000-0000-0000C2090000}"/>
    <cellStyle name="Output 4" xfId="2399" xr:uid="{00000000-0005-0000-0000-0000C3090000}"/>
    <cellStyle name="Output 40" xfId="2400" xr:uid="{00000000-0005-0000-0000-0000C4090000}"/>
    <cellStyle name="Output 5" xfId="2401" xr:uid="{00000000-0005-0000-0000-0000C5090000}"/>
    <cellStyle name="Output 6" xfId="2402" xr:uid="{00000000-0005-0000-0000-0000C6090000}"/>
    <cellStyle name="Output 7" xfId="2403" xr:uid="{00000000-0005-0000-0000-0000C7090000}"/>
    <cellStyle name="Output 8" xfId="2404" xr:uid="{00000000-0005-0000-0000-0000C8090000}"/>
    <cellStyle name="Output 9" xfId="2405" xr:uid="{00000000-0005-0000-0000-0000C9090000}"/>
    <cellStyle name="Percent" xfId="2406" builtinId="5"/>
    <cellStyle name="Percent [2]" xfId="2407" xr:uid="{00000000-0005-0000-0000-0000CB090000}"/>
    <cellStyle name="Percent [2] 2" xfId="2408" xr:uid="{00000000-0005-0000-0000-0000CC090000}"/>
    <cellStyle name="Percent [2] 3" xfId="2409" xr:uid="{00000000-0005-0000-0000-0000CD090000}"/>
    <cellStyle name="Percent 10" xfId="2410" xr:uid="{00000000-0005-0000-0000-0000CE090000}"/>
    <cellStyle name="Percent 11" xfId="2411" xr:uid="{00000000-0005-0000-0000-0000CF090000}"/>
    <cellStyle name="Percent 12" xfId="2412" xr:uid="{00000000-0005-0000-0000-0000D0090000}"/>
    <cellStyle name="Percent 13" xfId="2413" xr:uid="{00000000-0005-0000-0000-0000D1090000}"/>
    <cellStyle name="Percent 14" xfId="2414" xr:uid="{00000000-0005-0000-0000-0000D2090000}"/>
    <cellStyle name="Percent 15" xfId="2415" xr:uid="{00000000-0005-0000-0000-0000D3090000}"/>
    <cellStyle name="Percent 16" xfId="2416" xr:uid="{00000000-0005-0000-0000-0000D4090000}"/>
    <cellStyle name="Percent 17" xfId="2417" xr:uid="{00000000-0005-0000-0000-0000D5090000}"/>
    <cellStyle name="Percent 18" xfId="2418" xr:uid="{00000000-0005-0000-0000-0000D6090000}"/>
    <cellStyle name="Percent 19" xfId="2419" xr:uid="{00000000-0005-0000-0000-0000D7090000}"/>
    <cellStyle name="Percent 2" xfId="2420" xr:uid="{00000000-0005-0000-0000-0000D8090000}"/>
    <cellStyle name="Percent 2 2" xfId="2421" xr:uid="{00000000-0005-0000-0000-0000D9090000}"/>
    <cellStyle name="Percent 2 3" xfId="2422" xr:uid="{00000000-0005-0000-0000-0000DA090000}"/>
    <cellStyle name="Percent 2 4" xfId="2423" xr:uid="{00000000-0005-0000-0000-0000DB090000}"/>
    <cellStyle name="Percent 20" xfId="2424" xr:uid="{00000000-0005-0000-0000-0000DC090000}"/>
    <cellStyle name="Percent 21" xfId="2425" xr:uid="{00000000-0005-0000-0000-0000DD090000}"/>
    <cellStyle name="Percent 22" xfId="2426" xr:uid="{00000000-0005-0000-0000-0000DE090000}"/>
    <cellStyle name="Percent 23" xfId="2427" xr:uid="{00000000-0005-0000-0000-0000DF090000}"/>
    <cellStyle name="Percent 24" xfId="2428" xr:uid="{00000000-0005-0000-0000-0000E0090000}"/>
    <cellStyle name="Percent 25" xfId="2429" xr:uid="{00000000-0005-0000-0000-0000E1090000}"/>
    <cellStyle name="Percent 26" xfId="2430" xr:uid="{00000000-0005-0000-0000-0000E2090000}"/>
    <cellStyle name="Percent 27" xfId="2431" xr:uid="{00000000-0005-0000-0000-0000E3090000}"/>
    <cellStyle name="Percent 28" xfId="2432" xr:uid="{00000000-0005-0000-0000-0000E4090000}"/>
    <cellStyle name="Percent 29" xfId="2433" xr:uid="{00000000-0005-0000-0000-0000E5090000}"/>
    <cellStyle name="Percent 3" xfId="2434" xr:uid="{00000000-0005-0000-0000-0000E6090000}"/>
    <cellStyle name="Percent 3 2" xfId="2435" xr:uid="{00000000-0005-0000-0000-0000E7090000}"/>
    <cellStyle name="Percent 3 3" xfId="2436" xr:uid="{00000000-0005-0000-0000-0000E8090000}"/>
    <cellStyle name="Percent 30" xfId="2437" xr:uid="{00000000-0005-0000-0000-0000E9090000}"/>
    <cellStyle name="Percent 31" xfId="2438" xr:uid="{00000000-0005-0000-0000-0000EA090000}"/>
    <cellStyle name="Percent 32" xfId="2769" xr:uid="{00000000-0005-0000-0000-0000EB090000}"/>
    <cellStyle name="Percent 33" xfId="2671" xr:uid="{00000000-0005-0000-0000-0000EC090000}"/>
    <cellStyle name="Percent 4" xfId="2439" xr:uid="{00000000-0005-0000-0000-0000ED090000}"/>
    <cellStyle name="Percent 5" xfId="2440" xr:uid="{00000000-0005-0000-0000-0000EE090000}"/>
    <cellStyle name="Percent 6" xfId="2441" xr:uid="{00000000-0005-0000-0000-0000EF090000}"/>
    <cellStyle name="Percent 7" xfId="2442" xr:uid="{00000000-0005-0000-0000-0000F0090000}"/>
    <cellStyle name="Percent 7 2" xfId="2443" xr:uid="{00000000-0005-0000-0000-0000F1090000}"/>
    <cellStyle name="Percent 8" xfId="2444" xr:uid="{00000000-0005-0000-0000-0000F2090000}"/>
    <cellStyle name="Percent 9" xfId="2445" xr:uid="{00000000-0005-0000-0000-0000F3090000}"/>
    <cellStyle name="Quantity" xfId="2446" xr:uid="{00000000-0005-0000-0000-0000F4090000}"/>
    <cellStyle name="Quantity 2" xfId="2447" xr:uid="{00000000-0005-0000-0000-0000F5090000}"/>
    <cellStyle name="Quantity_หมายเหตุ FA Q3_2012" xfId="2448" xr:uid="{00000000-0005-0000-0000-0000F6090000}"/>
    <cellStyle name="Style 1" xfId="2449" xr:uid="{00000000-0005-0000-0000-0000F7090000}"/>
    <cellStyle name="Title" xfId="2450" xr:uid="{00000000-0005-0000-0000-0000F8090000}"/>
    <cellStyle name="Title 10" xfId="2451" xr:uid="{00000000-0005-0000-0000-0000F9090000}"/>
    <cellStyle name="Title 11" xfId="2452" xr:uid="{00000000-0005-0000-0000-0000FA090000}"/>
    <cellStyle name="Title 12" xfId="2453" xr:uid="{00000000-0005-0000-0000-0000FB090000}"/>
    <cellStyle name="Title 13" xfId="2454" xr:uid="{00000000-0005-0000-0000-0000FC090000}"/>
    <cellStyle name="Title 14" xfId="2455" xr:uid="{00000000-0005-0000-0000-0000FD090000}"/>
    <cellStyle name="Title 15" xfId="2456" xr:uid="{00000000-0005-0000-0000-0000FE090000}"/>
    <cellStyle name="Title 16" xfId="2457" xr:uid="{00000000-0005-0000-0000-0000FF090000}"/>
    <cellStyle name="Title 17" xfId="2458" xr:uid="{00000000-0005-0000-0000-0000000A0000}"/>
    <cellStyle name="Title 18" xfId="2459" xr:uid="{00000000-0005-0000-0000-0000010A0000}"/>
    <cellStyle name="Title 19" xfId="2460" xr:uid="{00000000-0005-0000-0000-0000020A0000}"/>
    <cellStyle name="Title 2" xfId="2461" xr:uid="{00000000-0005-0000-0000-0000030A0000}"/>
    <cellStyle name="Title 20" xfId="2462" xr:uid="{00000000-0005-0000-0000-0000040A0000}"/>
    <cellStyle name="Title 21" xfId="2463" xr:uid="{00000000-0005-0000-0000-0000050A0000}"/>
    <cellStyle name="Title 22" xfId="2464" xr:uid="{00000000-0005-0000-0000-0000060A0000}"/>
    <cellStyle name="Title 23" xfId="2465" xr:uid="{00000000-0005-0000-0000-0000070A0000}"/>
    <cellStyle name="Title 24" xfId="2466" xr:uid="{00000000-0005-0000-0000-0000080A0000}"/>
    <cellStyle name="Title 25" xfId="2467" xr:uid="{00000000-0005-0000-0000-0000090A0000}"/>
    <cellStyle name="Title 26" xfId="2468" xr:uid="{00000000-0005-0000-0000-00000A0A0000}"/>
    <cellStyle name="Title 27" xfId="2469" xr:uid="{00000000-0005-0000-0000-00000B0A0000}"/>
    <cellStyle name="Title 28" xfId="2470" xr:uid="{00000000-0005-0000-0000-00000C0A0000}"/>
    <cellStyle name="Title 29" xfId="2471" xr:uid="{00000000-0005-0000-0000-00000D0A0000}"/>
    <cellStyle name="Title 3" xfId="2472" xr:uid="{00000000-0005-0000-0000-00000E0A0000}"/>
    <cellStyle name="Title 30" xfId="2473" xr:uid="{00000000-0005-0000-0000-00000F0A0000}"/>
    <cellStyle name="Title 31" xfId="2474" xr:uid="{00000000-0005-0000-0000-0000100A0000}"/>
    <cellStyle name="Title 32" xfId="2475" xr:uid="{00000000-0005-0000-0000-0000110A0000}"/>
    <cellStyle name="Title 33" xfId="2476" xr:uid="{00000000-0005-0000-0000-0000120A0000}"/>
    <cellStyle name="Title 34" xfId="2477" xr:uid="{00000000-0005-0000-0000-0000130A0000}"/>
    <cellStyle name="Title 35" xfId="2478" xr:uid="{00000000-0005-0000-0000-0000140A0000}"/>
    <cellStyle name="Title 36" xfId="2479" xr:uid="{00000000-0005-0000-0000-0000150A0000}"/>
    <cellStyle name="Title 37" xfId="2480" xr:uid="{00000000-0005-0000-0000-0000160A0000}"/>
    <cellStyle name="Title 38" xfId="2481" xr:uid="{00000000-0005-0000-0000-0000170A0000}"/>
    <cellStyle name="Title 39" xfId="2482" xr:uid="{00000000-0005-0000-0000-0000180A0000}"/>
    <cellStyle name="Title 4" xfId="2483" xr:uid="{00000000-0005-0000-0000-0000190A0000}"/>
    <cellStyle name="Title 40" xfId="2484" xr:uid="{00000000-0005-0000-0000-00001A0A0000}"/>
    <cellStyle name="Title 5" xfId="2485" xr:uid="{00000000-0005-0000-0000-00001B0A0000}"/>
    <cellStyle name="Title 6" xfId="2486" xr:uid="{00000000-0005-0000-0000-00001C0A0000}"/>
    <cellStyle name="Title 7" xfId="2487" xr:uid="{00000000-0005-0000-0000-00001D0A0000}"/>
    <cellStyle name="Title 8" xfId="2488" xr:uid="{00000000-0005-0000-0000-00001E0A0000}"/>
    <cellStyle name="Title 9" xfId="2489" xr:uid="{00000000-0005-0000-0000-00001F0A0000}"/>
    <cellStyle name="Total" xfId="2490" xr:uid="{00000000-0005-0000-0000-0000200A0000}"/>
    <cellStyle name="Total 10" xfId="2491" xr:uid="{00000000-0005-0000-0000-0000210A0000}"/>
    <cellStyle name="Total 11" xfId="2492" xr:uid="{00000000-0005-0000-0000-0000220A0000}"/>
    <cellStyle name="Total 12" xfId="2493" xr:uid="{00000000-0005-0000-0000-0000230A0000}"/>
    <cellStyle name="Total 13" xfId="2494" xr:uid="{00000000-0005-0000-0000-0000240A0000}"/>
    <cellStyle name="Total 14" xfId="2495" xr:uid="{00000000-0005-0000-0000-0000250A0000}"/>
    <cellStyle name="Total 15" xfId="2496" xr:uid="{00000000-0005-0000-0000-0000260A0000}"/>
    <cellStyle name="Total 16" xfId="2497" xr:uid="{00000000-0005-0000-0000-0000270A0000}"/>
    <cellStyle name="Total 17" xfId="2498" xr:uid="{00000000-0005-0000-0000-0000280A0000}"/>
    <cellStyle name="Total 18" xfId="2499" xr:uid="{00000000-0005-0000-0000-0000290A0000}"/>
    <cellStyle name="Total 19" xfId="2500" xr:uid="{00000000-0005-0000-0000-00002A0A0000}"/>
    <cellStyle name="Total 2" xfId="2501" xr:uid="{00000000-0005-0000-0000-00002B0A0000}"/>
    <cellStyle name="Total 20" xfId="2502" xr:uid="{00000000-0005-0000-0000-00002C0A0000}"/>
    <cellStyle name="Total 21" xfId="2503" xr:uid="{00000000-0005-0000-0000-00002D0A0000}"/>
    <cellStyle name="Total 22" xfId="2504" xr:uid="{00000000-0005-0000-0000-00002E0A0000}"/>
    <cellStyle name="Total 23" xfId="2505" xr:uid="{00000000-0005-0000-0000-00002F0A0000}"/>
    <cellStyle name="Total 24" xfId="2506" xr:uid="{00000000-0005-0000-0000-0000300A0000}"/>
    <cellStyle name="Total 25" xfId="2507" xr:uid="{00000000-0005-0000-0000-0000310A0000}"/>
    <cellStyle name="Total 26" xfId="2508" xr:uid="{00000000-0005-0000-0000-0000320A0000}"/>
    <cellStyle name="Total 27" xfId="2509" xr:uid="{00000000-0005-0000-0000-0000330A0000}"/>
    <cellStyle name="Total 28" xfId="2510" xr:uid="{00000000-0005-0000-0000-0000340A0000}"/>
    <cellStyle name="Total 29" xfId="2511" xr:uid="{00000000-0005-0000-0000-0000350A0000}"/>
    <cellStyle name="Total 3" xfId="2512" xr:uid="{00000000-0005-0000-0000-0000360A0000}"/>
    <cellStyle name="Total 30" xfId="2513" xr:uid="{00000000-0005-0000-0000-0000370A0000}"/>
    <cellStyle name="Total 31" xfId="2514" xr:uid="{00000000-0005-0000-0000-0000380A0000}"/>
    <cellStyle name="Total 32" xfId="2515" xr:uid="{00000000-0005-0000-0000-0000390A0000}"/>
    <cellStyle name="Total 33" xfId="2516" xr:uid="{00000000-0005-0000-0000-00003A0A0000}"/>
    <cellStyle name="Total 34" xfId="2517" xr:uid="{00000000-0005-0000-0000-00003B0A0000}"/>
    <cellStyle name="Total 35" xfId="2518" xr:uid="{00000000-0005-0000-0000-00003C0A0000}"/>
    <cellStyle name="Total 36" xfId="2519" xr:uid="{00000000-0005-0000-0000-00003D0A0000}"/>
    <cellStyle name="Total 37" xfId="2520" xr:uid="{00000000-0005-0000-0000-00003E0A0000}"/>
    <cellStyle name="Total 38" xfId="2521" xr:uid="{00000000-0005-0000-0000-00003F0A0000}"/>
    <cellStyle name="Total 39" xfId="2522" xr:uid="{00000000-0005-0000-0000-0000400A0000}"/>
    <cellStyle name="Total 4" xfId="2523" xr:uid="{00000000-0005-0000-0000-0000410A0000}"/>
    <cellStyle name="Total 40" xfId="2524" xr:uid="{00000000-0005-0000-0000-0000420A0000}"/>
    <cellStyle name="Total 5" xfId="2525" xr:uid="{00000000-0005-0000-0000-0000430A0000}"/>
    <cellStyle name="Total 6" xfId="2526" xr:uid="{00000000-0005-0000-0000-0000440A0000}"/>
    <cellStyle name="Total 7" xfId="2527" xr:uid="{00000000-0005-0000-0000-0000450A0000}"/>
    <cellStyle name="Total 8" xfId="2528" xr:uid="{00000000-0005-0000-0000-0000460A0000}"/>
    <cellStyle name="Total 9" xfId="2529" xr:uid="{00000000-0005-0000-0000-0000470A0000}"/>
    <cellStyle name="Warning Text" xfId="2530" xr:uid="{00000000-0005-0000-0000-0000480A0000}"/>
    <cellStyle name="Warning Text 10" xfId="2531" xr:uid="{00000000-0005-0000-0000-0000490A0000}"/>
    <cellStyle name="Warning Text 11" xfId="2532" xr:uid="{00000000-0005-0000-0000-00004A0A0000}"/>
    <cellStyle name="Warning Text 12" xfId="2533" xr:uid="{00000000-0005-0000-0000-00004B0A0000}"/>
    <cellStyle name="Warning Text 13" xfId="2534" xr:uid="{00000000-0005-0000-0000-00004C0A0000}"/>
    <cellStyle name="Warning Text 14" xfId="2535" xr:uid="{00000000-0005-0000-0000-00004D0A0000}"/>
    <cellStyle name="Warning Text 15" xfId="2536" xr:uid="{00000000-0005-0000-0000-00004E0A0000}"/>
    <cellStyle name="Warning Text 16" xfId="2537" xr:uid="{00000000-0005-0000-0000-00004F0A0000}"/>
    <cellStyle name="Warning Text 17" xfId="2538" xr:uid="{00000000-0005-0000-0000-0000500A0000}"/>
    <cellStyle name="Warning Text 18" xfId="2539" xr:uid="{00000000-0005-0000-0000-0000510A0000}"/>
    <cellStyle name="Warning Text 19" xfId="2540" xr:uid="{00000000-0005-0000-0000-0000520A0000}"/>
    <cellStyle name="Warning Text 2" xfId="2541" xr:uid="{00000000-0005-0000-0000-0000530A0000}"/>
    <cellStyle name="Warning Text 20" xfId="2542" xr:uid="{00000000-0005-0000-0000-0000540A0000}"/>
    <cellStyle name="Warning Text 21" xfId="2543" xr:uid="{00000000-0005-0000-0000-0000550A0000}"/>
    <cellStyle name="Warning Text 22" xfId="2544" xr:uid="{00000000-0005-0000-0000-0000560A0000}"/>
    <cellStyle name="Warning Text 23" xfId="2545" xr:uid="{00000000-0005-0000-0000-0000570A0000}"/>
    <cellStyle name="Warning Text 24" xfId="2546" xr:uid="{00000000-0005-0000-0000-0000580A0000}"/>
    <cellStyle name="Warning Text 25" xfId="2547" xr:uid="{00000000-0005-0000-0000-0000590A0000}"/>
    <cellStyle name="Warning Text 26" xfId="2548" xr:uid="{00000000-0005-0000-0000-00005A0A0000}"/>
    <cellStyle name="Warning Text 27" xfId="2549" xr:uid="{00000000-0005-0000-0000-00005B0A0000}"/>
    <cellStyle name="Warning Text 28" xfId="2550" xr:uid="{00000000-0005-0000-0000-00005C0A0000}"/>
    <cellStyle name="Warning Text 29" xfId="2551" xr:uid="{00000000-0005-0000-0000-00005D0A0000}"/>
    <cellStyle name="Warning Text 3" xfId="2552" xr:uid="{00000000-0005-0000-0000-00005E0A0000}"/>
    <cellStyle name="Warning Text 30" xfId="2553" xr:uid="{00000000-0005-0000-0000-00005F0A0000}"/>
    <cellStyle name="Warning Text 31" xfId="2554" xr:uid="{00000000-0005-0000-0000-0000600A0000}"/>
    <cellStyle name="Warning Text 32" xfId="2555" xr:uid="{00000000-0005-0000-0000-0000610A0000}"/>
    <cellStyle name="Warning Text 33" xfId="2556" xr:uid="{00000000-0005-0000-0000-0000620A0000}"/>
    <cellStyle name="Warning Text 34" xfId="2557" xr:uid="{00000000-0005-0000-0000-0000630A0000}"/>
    <cellStyle name="Warning Text 35" xfId="2558" xr:uid="{00000000-0005-0000-0000-0000640A0000}"/>
    <cellStyle name="Warning Text 36" xfId="2559" xr:uid="{00000000-0005-0000-0000-0000650A0000}"/>
    <cellStyle name="Warning Text 37" xfId="2560" xr:uid="{00000000-0005-0000-0000-0000660A0000}"/>
    <cellStyle name="Warning Text 38" xfId="2561" xr:uid="{00000000-0005-0000-0000-0000670A0000}"/>
    <cellStyle name="Warning Text 39" xfId="2562" xr:uid="{00000000-0005-0000-0000-0000680A0000}"/>
    <cellStyle name="Warning Text 4" xfId="2563" xr:uid="{00000000-0005-0000-0000-0000690A0000}"/>
    <cellStyle name="Warning Text 40" xfId="2564" xr:uid="{00000000-0005-0000-0000-00006A0A0000}"/>
    <cellStyle name="Warning Text 5" xfId="2565" xr:uid="{00000000-0005-0000-0000-00006B0A0000}"/>
    <cellStyle name="Warning Text 6" xfId="2566" xr:uid="{00000000-0005-0000-0000-00006C0A0000}"/>
    <cellStyle name="Warning Text 7" xfId="2567" xr:uid="{00000000-0005-0000-0000-00006D0A0000}"/>
    <cellStyle name="Warning Text 8" xfId="2568" xr:uid="{00000000-0005-0000-0000-00006E0A0000}"/>
    <cellStyle name="Warning Text 9" xfId="2569" xr:uid="{00000000-0005-0000-0000-00006F0A0000}"/>
    <cellStyle name="การคำนวณ 2" xfId="2612" xr:uid="{00000000-0005-0000-0000-0000700A0000}"/>
    <cellStyle name="ข้อความเตือน 2" xfId="2613" xr:uid="{00000000-0005-0000-0000-0000710A0000}"/>
    <cellStyle name="ข้อความอธิบาย 2" xfId="2614" xr:uid="{00000000-0005-0000-0000-0000720A0000}"/>
    <cellStyle name="เครื่องหมายจุลภาค 10" xfId="2570" xr:uid="{00000000-0005-0000-0000-0000730A0000}"/>
    <cellStyle name="เครื่องหมายจุลภาค 10 2" xfId="2770" xr:uid="{00000000-0005-0000-0000-0000740A0000}"/>
    <cellStyle name="เครื่องหมายจุลภาค 11" xfId="2571" xr:uid="{00000000-0005-0000-0000-0000750A0000}"/>
    <cellStyle name="เครื่องหมายจุลภาค 11 2" xfId="2771" xr:uid="{00000000-0005-0000-0000-0000760A0000}"/>
    <cellStyle name="เครื่องหมายจุลภาค 12" xfId="2572" xr:uid="{00000000-0005-0000-0000-0000770A0000}"/>
    <cellStyle name="เครื่องหมายจุลภาค 12 2" xfId="2772" xr:uid="{00000000-0005-0000-0000-0000780A0000}"/>
    <cellStyle name="เครื่องหมายจุลภาค 13" xfId="2573" xr:uid="{00000000-0005-0000-0000-0000790A0000}"/>
    <cellStyle name="เครื่องหมายจุลภาค 13 2" xfId="2773" xr:uid="{00000000-0005-0000-0000-00007A0A0000}"/>
    <cellStyle name="เครื่องหมายจุลภาค 14" xfId="2574" xr:uid="{00000000-0005-0000-0000-00007B0A0000}"/>
    <cellStyle name="เครื่องหมายจุลภาค 14 2" xfId="2774" xr:uid="{00000000-0005-0000-0000-00007C0A0000}"/>
    <cellStyle name="เครื่องหมายจุลภาค 15" xfId="2575" xr:uid="{00000000-0005-0000-0000-00007D0A0000}"/>
    <cellStyle name="เครื่องหมายจุลภาค 15 2" xfId="2775" xr:uid="{00000000-0005-0000-0000-00007E0A0000}"/>
    <cellStyle name="เครื่องหมายจุลภาค 16" xfId="2576" xr:uid="{00000000-0005-0000-0000-00007F0A0000}"/>
    <cellStyle name="เครื่องหมายจุลภาค 16 2" xfId="2776" xr:uid="{00000000-0005-0000-0000-0000800A0000}"/>
    <cellStyle name="เครื่องหมายจุลภาค 17" xfId="2577" xr:uid="{00000000-0005-0000-0000-0000810A0000}"/>
    <cellStyle name="เครื่องหมายจุลภาค 17 2" xfId="2777" xr:uid="{00000000-0005-0000-0000-0000820A0000}"/>
    <cellStyle name="เครื่องหมายจุลภาค 2" xfId="2578" xr:uid="{00000000-0005-0000-0000-0000830A0000}"/>
    <cellStyle name="เครื่องหมายจุลภาค 2 2" xfId="2579" xr:uid="{00000000-0005-0000-0000-0000840A0000}"/>
    <cellStyle name="เครื่องหมายจุลภาค 2 2 2" xfId="2580" xr:uid="{00000000-0005-0000-0000-0000850A0000}"/>
    <cellStyle name="เครื่องหมายจุลภาค 2 2 2 2" xfId="2779" xr:uid="{00000000-0005-0000-0000-0000860A0000}"/>
    <cellStyle name="เครื่องหมายจุลภาค 2 2 3" xfId="2778" xr:uid="{00000000-0005-0000-0000-0000870A0000}"/>
    <cellStyle name="เครื่องหมายจุลภาค 2 3" xfId="2581" xr:uid="{00000000-0005-0000-0000-0000880A0000}"/>
    <cellStyle name="เครื่องหมายจุลภาค 2 4" xfId="2582" xr:uid="{00000000-0005-0000-0000-0000890A0000}"/>
    <cellStyle name="เครื่องหมายจุลภาค 2 4 2" xfId="2780" xr:uid="{00000000-0005-0000-0000-00008A0A0000}"/>
    <cellStyle name="เครื่องหมายจุลภาค 2_หมายเหตุ FA Q3_2012" xfId="2583" xr:uid="{00000000-0005-0000-0000-00008B0A0000}"/>
    <cellStyle name="เครื่องหมายจุลภาค 3" xfId="2584" xr:uid="{00000000-0005-0000-0000-00008C0A0000}"/>
    <cellStyle name="เครื่องหมายจุลภาค 3 2" xfId="2585" xr:uid="{00000000-0005-0000-0000-00008D0A0000}"/>
    <cellStyle name="เครื่องหมายจุลภาค 3 2 2" xfId="2782" xr:uid="{00000000-0005-0000-0000-00008E0A0000}"/>
    <cellStyle name="เครื่องหมายจุลภาค 3 3" xfId="2586" xr:uid="{00000000-0005-0000-0000-00008F0A0000}"/>
    <cellStyle name="เครื่องหมายจุลภาค 3 3 2" xfId="2783" xr:uid="{00000000-0005-0000-0000-0000900A0000}"/>
    <cellStyle name="เครื่องหมายจุลภาค 3 4" xfId="2781" xr:uid="{00000000-0005-0000-0000-0000910A0000}"/>
    <cellStyle name="เครื่องหมายจุลภาค 4" xfId="2587" xr:uid="{00000000-0005-0000-0000-0000920A0000}"/>
    <cellStyle name="เครื่องหมายจุลภาค 4 2" xfId="2588" xr:uid="{00000000-0005-0000-0000-0000930A0000}"/>
    <cellStyle name="เครื่องหมายจุลภาค 4 2 2" xfId="2785" xr:uid="{00000000-0005-0000-0000-0000940A0000}"/>
    <cellStyle name="เครื่องหมายจุลภาค 4 3" xfId="2589" xr:uid="{00000000-0005-0000-0000-0000950A0000}"/>
    <cellStyle name="เครื่องหมายจุลภาค 4 4" xfId="2590" xr:uid="{00000000-0005-0000-0000-0000960A0000}"/>
    <cellStyle name="เครื่องหมายจุลภาค 4 5" xfId="2591" xr:uid="{00000000-0005-0000-0000-0000970A0000}"/>
    <cellStyle name="เครื่องหมายจุลภาค 4 6" xfId="2592" xr:uid="{00000000-0005-0000-0000-0000980A0000}"/>
    <cellStyle name="เครื่องหมายจุลภาค 4 7" xfId="2593" xr:uid="{00000000-0005-0000-0000-0000990A0000}"/>
    <cellStyle name="เครื่องหมายจุลภาค 4 8" xfId="2594" xr:uid="{00000000-0005-0000-0000-00009A0A0000}"/>
    <cellStyle name="เครื่องหมายจุลภาค 4 8 2" xfId="2786" xr:uid="{00000000-0005-0000-0000-00009B0A0000}"/>
    <cellStyle name="เครื่องหมายจุลภาค 4 9" xfId="2784" xr:uid="{00000000-0005-0000-0000-00009C0A0000}"/>
    <cellStyle name="เครื่องหมายจุลภาค 5" xfId="2595" xr:uid="{00000000-0005-0000-0000-00009D0A0000}"/>
    <cellStyle name="เครื่องหมายจุลภาค 5 2" xfId="2596" xr:uid="{00000000-0005-0000-0000-00009E0A0000}"/>
    <cellStyle name="เครื่องหมายจุลภาค 5 2 2" xfId="2597" xr:uid="{00000000-0005-0000-0000-00009F0A0000}"/>
    <cellStyle name="เครื่องหมายจุลภาค 5 2 3" xfId="2788" xr:uid="{00000000-0005-0000-0000-0000A00A0000}"/>
    <cellStyle name="เครื่องหมายจุลภาค 5 3" xfId="2598" xr:uid="{00000000-0005-0000-0000-0000A10A0000}"/>
    <cellStyle name="เครื่องหมายจุลภาค 5 3 2" xfId="2789" xr:uid="{00000000-0005-0000-0000-0000A20A0000}"/>
    <cellStyle name="เครื่องหมายจุลภาค 5 4" xfId="2787" xr:uid="{00000000-0005-0000-0000-0000A30A0000}"/>
    <cellStyle name="เครื่องหมายจุลภาค 6" xfId="2599" xr:uid="{00000000-0005-0000-0000-0000A40A0000}"/>
    <cellStyle name="เครื่องหมายจุลภาค 6 2" xfId="2600" xr:uid="{00000000-0005-0000-0000-0000A50A0000}"/>
    <cellStyle name="เครื่องหมายจุลภาค 6 2 2" xfId="2790" xr:uid="{00000000-0005-0000-0000-0000A60A0000}"/>
    <cellStyle name="เครื่องหมายจุลภาค 7" xfId="2601" xr:uid="{00000000-0005-0000-0000-0000A70A0000}"/>
    <cellStyle name="เครื่องหมายจุลภาค 7 2" xfId="2602" xr:uid="{00000000-0005-0000-0000-0000A80A0000}"/>
    <cellStyle name="เครื่องหมายจุลภาค 7 2 2" xfId="2791" xr:uid="{00000000-0005-0000-0000-0000A90A0000}"/>
    <cellStyle name="เครื่องหมายจุลภาค 8" xfId="2603" xr:uid="{00000000-0005-0000-0000-0000AA0A0000}"/>
    <cellStyle name="เครื่องหมายจุลภาค 8 2" xfId="2792" xr:uid="{00000000-0005-0000-0000-0000AB0A0000}"/>
    <cellStyle name="เครื่องหมายจุลภาค 9" xfId="2604" xr:uid="{00000000-0005-0000-0000-0000AC0A0000}"/>
    <cellStyle name="เครื่องหมายจุลภาค 9 2" xfId="2793" xr:uid="{00000000-0005-0000-0000-0000AD0A0000}"/>
    <cellStyle name="เครื่องหมายจุลภาค_52-q2-qltแก้ไข" xfId="2605" xr:uid="{00000000-0005-0000-0000-0000AE0A0000}"/>
    <cellStyle name="จุลภาค 2" xfId="2615" xr:uid="{00000000-0005-0000-0000-0000AF0A0000}"/>
    <cellStyle name="จุลภาค 2 2" xfId="2794" xr:uid="{00000000-0005-0000-0000-0000B00A0000}"/>
    <cellStyle name="จุลภาค 3" xfId="2616" xr:uid="{00000000-0005-0000-0000-0000B10A0000}"/>
    <cellStyle name="จุลภาค 3 2" xfId="2795" xr:uid="{00000000-0005-0000-0000-0000B20A0000}"/>
    <cellStyle name="ชื่อเรื่อง 2" xfId="2617" xr:uid="{00000000-0005-0000-0000-0000B30A0000}"/>
    <cellStyle name="เซลล์ตรวจสอบ 2" xfId="2606" xr:uid="{00000000-0005-0000-0000-0000B40A0000}"/>
    <cellStyle name="เซลล์ที่มีการเชื่อมโยง 2" xfId="2607" xr:uid="{00000000-0005-0000-0000-0000B50A0000}"/>
    <cellStyle name="ดี 2" xfId="2618" xr:uid="{00000000-0005-0000-0000-0000B60A0000}"/>
    <cellStyle name="น้บะภฒ_95" xfId="2619" xr:uid="{00000000-0005-0000-0000-0000B70A0000}"/>
    <cellStyle name="ปกติ 10" xfId="2620" xr:uid="{00000000-0005-0000-0000-0000B80A0000}"/>
    <cellStyle name="ปกติ 11" xfId="2621" xr:uid="{00000000-0005-0000-0000-0000B90A0000}"/>
    <cellStyle name="ปกติ 12" xfId="2622" xr:uid="{00000000-0005-0000-0000-0000BA0A0000}"/>
    <cellStyle name="ปกติ 13" xfId="2623" xr:uid="{00000000-0005-0000-0000-0000BB0A0000}"/>
    <cellStyle name="ปกติ 14" xfId="2624" xr:uid="{00000000-0005-0000-0000-0000BC0A0000}"/>
    <cellStyle name="ปกติ 15" xfId="2625" xr:uid="{00000000-0005-0000-0000-0000BD0A0000}"/>
    <cellStyle name="ปกติ 16" xfId="2626" xr:uid="{00000000-0005-0000-0000-0000BE0A0000}"/>
    <cellStyle name="ปกติ 17" xfId="2627" xr:uid="{00000000-0005-0000-0000-0000BF0A0000}"/>
    <cellStyle name="ปกติ 18" xfId="2628" xr:uid="{00000000-0005-0000-0000-0000C00A0000}"/>
    <cellStyle name="ปกติ 2" xfId="2629" xr:uid="{00000000-0005-0000-0000-0000C10A0000}"/>
    <cellStyle name="ปกติ 2 2" xfId="2630" xr:uid="{00000000-0005-0000-0000-0000C20A0000}"/>
    <cellStyle name="ปกติ 2 3" xfId="2631" xr:uid="{00000000-0005-0000-0000-0000C30A0000}"/>
    <cellStyle name="ปกติ 2 3 2" xfId="2632" xr:uid="{00000000-0005-0000-0000-0000C40A0000}"/>
    <cellStyle name="ปกติ 3" xfId="2633" xr:uid="{00000000-0005-0000-0000-0000C50A0000}"/>
    <cellStyle name="ปกติ 3 2" xfId="2634" xr:uid="{00000000-0005-0000-0000-0000C60A0000}"/>
    <cellStyle name="ปกติ 4" xfId="2635" xr:uid="{00000000-0005-0000-0000-0000C70A0000}"/>
    <cellStyle name="ปกติ 4 2" xfId="2636" xr:uid="{00000000-0005-0000-0000-0000C80A0000}"/>
    <cellStyle name="ปกติ 4 3" xfId="2637" xr:uid="{00000000-0005-0000-0000-0000C90A0000}"/>
    <cellStyle name="ปกติ 5" xfId="2638" xr:uid="{00000000-0005-0000-0000-0000CA0A0000}"/>
    <cellStyle name="ปกติ 6" xfId="2639" xr:uid="{00000000-0005-0000-0000-0000CB0A0000}"/>
    <cellStyle name="ปกติ 7" xfId="2640" xr:uid="{00000000-0005-0000-0000-0000CC0A0000}"/>
    <cellStyle name="ปกติ 7 2" xfId="2641" xr:uid="{00000000-0005-0000-0000-0000CD0A0000}"/>
    <cellStyle name="ปกติ 8" xfId="2642" xr:uid="{00000000-0005-0000-0000-0000CE0A0000}"/>
    <cellStyle name="ปกติ 9" xfId="2643" xr:uid="{00000000-0005-0000-0000-0000CF0A0000}"/>
    <cellStyle name="ปกติ_Seafco-Sep'49-T3 2" xfId="2644" xr:uid="{00000000-0005-0000-0000-0000D00A0000}"/>
    <cellStyle name="ปกติ_Sheet1" xfId="2645" xr:uid="{00000000-0005-0000-0000-0000D10A0000}"/>
    <cellStyle name="ปกติ_Sheet1 3 2" xfId="2796" xr:uid="{00000000-0005-0000-0000-0000D20A0000}"/>
    <cellStyle name="ปกติ_Sheet1_Seafco-Sep'49-T3" xfId="2646" xr:uid="{00000000-0005-0000-0000-0000D30A0000}"/>
    <cellStyle name="ปกติ_Sheet1_SPC_Dec'51_T3" xfId="2647" xr:uid="{00000000-0005-0000-0000-0000D40A0000}"/>
    <cellStyle name="ป้อนค่า 2" xfId="2648" xr:uid="{00000000-0005-0000-0000-0000D50A0000}"/>
    <cellStyle name="ปานกลาง 2" xfId="2649" xr:uid="{00000000-0005-0000-0000-0000D60A0000}"/>
    <cellStyle name="เปอร์เซ็นต์ 2" xfId="2608" xr:uid="{00000000-0005-0000-0000-0000D70A0000}"/>
    <cellStyle name="เปอร์เซ็นต์ 3" xfId="2609" xr:uid="{00000000-0005-0000-0000-0000D80A0000}"/>
    <cellStyle name="ผลรวม 2" xfId="2650" xr:uid="{00000000-0005-0000-0000-0000D90A0000}"/>
    <cellStyle name="แย่ 2" xfId="2610" xr:uid="{00000000-0005-0000-0000-0000DA0A0000}"/>
    <cellStyle name="ฤธถ [0]_95" xfId="2651" xr:uid="{00000000-0005-0000-0000-0000DB0A0000}"/>
    <cellStyle name="ฤธถ_95" xfId="2652" xr:uid="{00000000-0005-0000-0000-0000DC0A0000}"/>
    <cellStyle name="ล๋ศญ [0]_95" xfId="2653" xr:uid="{00000000-0005-0000-0000-0000DD0A0000}"/>
    <cellStyle name="ล๋ศญ_95" xfId="2654" xr:uid="{00000000-0005-0000-0000-0000DE0A0000}"/>
    <cellStyle name="วฅมุ_4ฟ๙ฝวภ " xfId="2655" xr:uid="{00000000-0005-0000-0000-0000DF0A0000}"/>
    <cellStyle name="ส่วนที่ถูกเน้น1 2" xfId="2656" xr:uid="{00000000-0005-0000-0000-0000E00A0000}"/>
    <cellStyle name="ส่วนที่ถูกเน้น2 2" xfId="2657" xr:uid="{00000000-0005-0000-0000-0000E10A0000}"/>
    <cellStyle name="ส่วนที่ถูกเน้น3 2" xfId="2658" xr:uid="{00000000-0005-0000-0000-0000E20A0000}"/>
    <cellStyle name="ส่วนที่ถูกเน้น4 2" xfId="2659" xr:uid="{00000000-0005-0000-0000-0000E30A0000}"/>
    <cellStyle name="ส่วนที่ถูกเน้น5 2" xfId="2660" xr:uid="{00000000-0005-0000-0000-0000E40A0000}"/>
    <cellStyle name="ส่วนที่ถูกเน้น6 2" xfId="2661" xr:uid="{00000000-0005-0000-0000-0000E50A0000}"/>
    <cellStyle name="แสดงผล 2" xfId="2611" xr:uid="{00000000-0005-0000-0000-0000E60A0000}"/>
    <cellStyle name="หมายเหตุ 2" xfId="2662" xr:uid="{00000000-0005-0000-0000-0000E70A0000}"/>
    <cellStyle name="หมายเหตุ 2 2" xfId="2663" xr:uid="{00000000-0005-0000-0000-0000E80A0000}"/>
    <cellStyle name="หมายเหตุ 2 3" xfId="2664" xr:uid="{00000000-0005-0000-0000-0000E90A0000}"/>
    <cellStyle name="หัวเรื่อง 1 2" xfId="2665" xr:uid="{00000000-0005-0000-0000-0000EA0A0000}"/>
    <cellStyle name="หัวเรื่อง 2 2" xfId="2666" xr:uid="{00000000-0005-0000-0000-0000EB0A0000}"/>
    <cellStyle name="หัวเรื่อง 3 2" xfId="2667" xr:uid="{00000000-0005-0000-0000-0000EC0A0000}"/>
    <cellStyle name="หัวเรื่อง 4 2" xfId="2668" xr:uid="{00000000-0005-0000-0000-0000ED0A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FF9797"/>
      <color rgb="FFCCFF99"/>
      <color rgb="FF99FF66"/>
      <color rgb="FFFFCCFF"/>
      <color rgb="FFFF0066"/>
      <color rgb="FFFFFF99"/>
      <color rgb="FFCCFF66"/>
      <color rgb="FFCC99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zoomScaleNormal="100" zoomScaleSheetLayoutView="99" workbookViewId="0"/>
  </sheetViews>
  <sheetFormatPr defaultColWidth="11.375" defaultRowHeight="24.9" customHeight="1"/>
  <cols>
    <col min="1" max="1" width="8" style="298" customWidth="1"/>
    <col min="2" max="2" width="9" style="298" customWidth="1"/>
    <col min="3" max="3" width="12.25" style="298" customWidth="1"/>
    <col min="4" max="4" width="5.125" style="298" customWidth="1"/>
    <col min="5" max="5" width="16" style="298" customWidth="1"/>
    <col min="6" max="6" width="0.875" style="298" customWidth="1"/>
    <col min="7" max="7" width="14.75" style="298" customWidth="1"/>
    <col min="8" max="8" width="0.875" style="298" customWidth="1"/>
    <col min="9" max="9" width="14.75" style="298" customWidth="1"/>
    <col min="10" max="10" width="0.875" style="298" customWidth="1"/>
    <col min="11" max="11" width="16" style="298" customWidth="1"/>
    <col min="12" max="12" width="3.875" style="298" customWidth="1"/>
    <col min="13" max="256" width="11.375" style="298"/>
    <col min="257" max="257" width="8" style="298" customWidth="1"/>
    <col min="258" max="258" width="9" style="298" customWidth="1"/>
    <col min="259" max="259" width="12.25" style="298" customWidth="1"/>
    <col min="260" max="260" width="5.125" style="298" customWidth="1"/>
    <col min="261" max="261" width="16" style="298" customWidth="1"/>
    <col min="262" max="262" width="0.875" style="298" customWidth="1"/>
    <col min="263" max="263" width="14.75" style="298" customWidth="1"/>
    <col min="264" max="264" width="0.875" style="298" customWidth="1"/>
    <col min="265" max="265" width="14.75" style="298" customWidth="1"/>
    <col min="266" max="266" width="0.875" style="298" customWidth="1"/>
    <col min="267" max="267" width="16" style="298" customWidth="1"/>
    <col min="268" max="268" width="3.875" style="298" customWidth="1"/>
    <col min="269" max="512" width="11.375" style="298"/>
    <col min="513" max="513" width="8" style="298" customWidth="1"/>
    <col min="514" max="514" width="9" style="298" customWidth="1"/>
    <col min="515" max="515" width="12.25" style="298" customWidth="1"/>
    <col min="516" max="516" width="5.125" style="298" customWidth="1"/>
    <col min="517" max="517" width="16" style="298" customWidth="1"/>
    <col min="518" max="518" width="0.875" style="298" customWidth="1"/>
    <col min="519" max="519" width="14.75" style="298" customWidth="1"/>
    <col min="520" max="520" width="0.875" style="298" customWidth="1"/>
    <col min="521" max="521" width="14.75" style="298" customWidth="1"/>
    <col min="522" max="522" width="0.875" style="298" customWidth="1"/>
    <col min="523" max="523" width="16" style="298" customWidth="1"/>
    <col min="524" max="524" width="3.875" style="298" customWidth="1"/>
    <col min="525" max="768" width="11.375" style="298"/>
    <col min="769" max="769" width="8" style="298" customWidth="1"/>
    <col min="770" max="770" width="9" style="298" customWidth="1"/>
    <col min="771" max="771" width="12.25" style="298" customWidth="1"/>
    <col min="772" max="772" width="5.125" style="298" customWidth="1"/>
    <col min="773" max="773" width="16" style="298" customWidth="1"/>
    <col min="774" max="774" width="0.875" style="298" customWidth="1"/>
    <col min="775" max="775" width="14.75" style="298" customWidth="1"/>
    <col min="776" max="776" width="0.875" style="298" customWidth="1"/>
    <col min="777" max="777" width="14.75" style="298" customWidth="1"/>
    <col min="778" max="778" width="0.875" style="298" customWidth="1"/>
    <col min="779" max="779" width="16" style="298" customWidth="1"/>
    <col min="780" max="780" width="3.875" style="298" customWidth="1"/>
    <col min="781" max="1024" width="11.375" style="298"/>
    <col min="1025" max="1025" width="8" style="298" customWidth="1"/>
    <col min="1026" max="1026" width="9" style="298" customWidth="1"/>
    <col min="1027" max="1027" width="12.25" style="298" customWidth="1"/>
    <col min="1028" max="1028" width="5.125" style="298" customWidth="1"/>
    <col min="1029" max="1029" width="16" style="298" customWidth="1"/>
    <col min="1030" max="1030" width="0.875" style="298" customWidth="1"/>
    <col min="1031" max="1031" width="14.75" style="298" customWidth="1"/>
    <col min="1032" max="1032" width="0.875" style="298" customWidth="1"/>
    <col min="1033" max="1033" width="14.75" style="298" customWidth="1"/>
    <col min="1034" max="1034" width="0.875" style="298" customWidth="1"/>
    <col min="1035" max="1035" width="16" style="298" customWidth="1"/>
    <col min="1036" max="1036" width="3.875" style="298" customWidth="1"/>
    <col min="1037" max="1280" width="11.375" style="298"/>
    <col min="1281" max="1281" width="8" style="298" customWidth="1"/>
    <col min="1282" max="1282" width="9" style="298" customWidth="1"/>
    <col min="1283" max="1283" width="12.25" style="298" customWidth="1"/>
    <col min="1284" max="1284" width="5.125" style="298" customWidth="1"/>
    <col min="1285" max="1285" width="16" style="298" customWidth="1"/>
    <col min="1286" max="1286" width="0.875" style="298" customWidth="1"/>
    <col min="1287" max="1287" width="14.75" style="298" customWidth="1"/>
    <col min="1288" max="1288" width="0.875" style="298" customWidth="1"/>
    <col min="1289" max="1289" width="14.75" style="298" customWidth="1"/>
    <col min="1290" max="1290" width="0.875" style="298" customWidth="1"/>
    <col min="1291" max="1291" width="16" style="298" customWidth="1"/>
    <col min="1292" max="1292" width="3.875" style="298" customWidth="1"/>
    <col min="1293" max="1536" width="11.375" style="298"/>
    <col min="1537" max="1537" width="8" style="298" customWidth="1"/>
    <col min="1538" max="1538" width="9" style="298" customWidth="1"/>
    <col min="1539" max="1539" width="12.25" style="298" customWidth="1"/>
    <col min="1540" max="1540" width="5.125" style="298" customWidth="1"/>
    <col min="1541" max="1541" width="16" style="298" customWidth="1"/>
    <col min="1542" max="1542" width="0.875" style="298" customWidth="1"/>
    <col min="1543" max="1543" width="14.75" style="298" customWidth="1"/>
    <col min="1544" max="1544" width="0.875" style="298" customWidth="1"/>
    <col min="1545" max="1545" width="14.75" style="298" customWidth="1"/>
    <col min="1546" max="1546" width="0.875" style="298" customWidth="1"/>
    <col min="1547" max="1547" width="16" style="298" customWidth="1"/>
    <col min="1548" max="1548" width="3.875" style="298" customWidth="1"/>
    <col min="1549" max="1792" width="11.375" style="298"/>
    <col min="1793" max="1793" width="8" style="298" customWidth="1"/>
    <col min="1794" max="1794" width="9" style="298" customWidth="1"/>
    <col min="1795" max="1795" width="12.25" style="298" customWidth="1"/>
    <col min="1796" max="1796" width="5.125" style="298" customWidth="1"/>
    <col min="1797" max="1797" width="16" style="298" customWidth="1"/>
    <col min="1798" max="1798" width="0.875" style="298" customWidth="1"/>
    <col min="1799" max="1799" width="14.75" style="298" customWidth="1"/>
    <col min="1800" max="1800" width="0.875" style="298" customWidth="1"/>
    <col min="1801" max="1801" width="14.75" style="298" customWidth="1"/>
    <col min="1802" max="1802" width="0.875" style="298" customWidth="1"/>
    <col min="1803" max="1803" width="16" style="298" customWidth="1"/>
    <col min="1804" max="1804" width="3.875" style="298" customWidth="1"/>
    <col min="1805" max="2048" width="11.375" style="298"/>
    <col min="2049" max="2049" width="8" style="298" customWidth="1"/>
    <col min="2050" max="2050" width="9" style="298" customWidth="1"/>
    <col min="2051" max="2051" width="12.25" style="298" customWidth="1"/>
    <col min="2052" max="2052" width="5.125" style="298" customWidth="1"/>
    <col min="2053" max="2053" width="16" style="298" customWidth="1"/>
    <col min="2054" max="2054" width="0.875" style="298" customWidth="1"/>
    <col min="2055" max="2055" width="14.75" style="298" customWidth="1"/>
    <col min="2056" max="2056" width="0.875" style="298" customWidth="1"/>
    <col min="2057" max="2057" width="14.75" style="298" customWidth="1"/>
    <col min="2058" max="2058" width="0.875" style="298" customWidth="1"/>
    <col min="2059" max="2059" width="16" style="298" customWidth="1"/>
    <col min="2060" max="2060" width="3.875" style="298" customWidth="1"/>
    <col min="2061" max="2304" width="11.375" style="298"/>
    <col min="2305" max="2305" width="8" style="298" customWidth="1"/>
    <col min="2306" max="2306" width="9" style="298" customWidth="1"/>
    <col min="2307" max="2307" width="12.25" style="298" customWidth="1"/>
    <col min="2308" max="2308" width="5.125" style="298" customWidth="1"/>
    <col min="2309" max="2309" width="16" style="298" customWidth="1"/>
    <col min="2310" max="2310" width="0.875" style="298" customWidth="1"/>
    <col min="2311" max="2311" width="14.75" style="298" customWidth="1"/>
    <col min="2312" max="2312" width="0.875" style="298" customWidth="1"/>
    <col min="2313" max="2313" width="14.75" style="298" customWidth="1"/>
    <col min="2314" max="2314" width="0.875" style="298" customWidth="1"/>
    <col min="2315" max="2315" width="16" style="298" customWidth="1"/>
    <col min="2316" max="2316" width="3.875" style="298" customWidth="1"/>
    <col min="2317" max="2560" width="11.375" style="298"/>
    <col min="2561" max="2561" width="8" style="298" customWidth="1"/>
    <col min="2562" max="2562" width="9" style="298" customWidth="1"/>
    <col min="2563" max="2563" width="12.25" style="298" customWidth="1"/>
    <col min="2564" max="2564" width="5.125" style="298" customWidth="1"/>
    <col min="2565" max="2565" width="16" style="298" customWidth="1"/>
    <col min="2566" max="2566" width="0.875" style="298" customWidth="1"/>
    <col min="2567" max="2567" width="14.75" style="298" customWidth="1"/>
    <col min="2568" max="2568" width="0.875" style="298" customWidth="1"/>
    <col min="2569" max="2569" width="14.75" style="298" customWidth="1"/>
    <col min="2570" max="2570" width="0.875" style="298" customWidth="1"/>
    <col min="2571" max="2571" width="16" style="298" customWidth="1"/>
    <col min="2572" max="2572" width="3.875" style="298" customWidth="1"/>
    <col min="2573" max="2816" width="11.375" style="298"/>
    <col min="2817" max="2817" width="8" style="298" customWidth="1"/>
    <col min="2818" max="2818" width="9" style="298" customWidth="1"/>
    <col min="2819" max="2819" width="12.25" style="298" customWidth="1"/>
    <col min="2820" max="2820" width="5.125" style="298" customWidth="1"/>
    <col min="2821" max="2821" width="16" style="298" customWidth="1"/>
    <col min="2822" max="2822" width="0.875" style="298" customWidth="1"/>
    <col min="2823" max="2823" width="14.75" style="298" customWidth="1"/>
    <col min="2824" max="2824" width="0.875" style="298" customWidth="1"/>
    <col min="2825" max="2825" width="14.75" style="298" customWidth="1"/>
    <col min="2826" max="2826" width="0.875" style="298" customWidth="1"/>
    <col min="2827" max="2827" width="16" style="298" customWidth="1"/>
    <col min="2828" max="2828" width="3.875" style="298" customWidth="1"/>
    <col min="2829" max="3072" width="11.375" style="298"/>
    <col min="3073" max="3073" width="8" style="298" customWidth="1"/>
    <col min="3074" max="3074" width="9" style="298" customWidth="1"/>
    <col min="3075" max="3075" width="12.25" style="298" customWidth="1"/>
    <col min="3076" max="3076" width="5.125" style="298" customWidth="1"/>
    <col min="3077" max="3077" width="16" style="298" customWidth="1"/>
    <col min="3078" max="3078" width="0.875" style="298" customWidth="1"/>
    <col min="3079" max="3079" width="14.75" style="298" customWidth="1"/>
    <col min="3080" max="3080" width="0.875" style="298" customWidth="1"/>
    <col min="3081" max="3081" width="14.75" style="298" customWidth="1"/>
    <col min="3082" max="3082" width="0.875" style="298" customWidth="1"/>
    <col min="3083" max="3083" width="16" style="298" customWidth="1"/>
    <col min="3084" max="3084" width="3.875" style="298" customWidth="1"/>
    <col min="3085" max="3328" width="11.375" style="298"/>
    <col min="3329" max="3329" width="8" style="298" customWidth="1"/>
    <col min="3330" max="3330" width="9" style="298" customWidth="1"/>
    <col min="3331" max="3331" width="12.25" style="298" customWidth="1"/>
    <col min="3332" max="3332" width="5.125" style="298" customWidth="1"/>
    <col min="3333" max="3333" width="16" style="298" customWidth="1"/>
    <col min="3334" max="3334" width="0.875" style="298" customWidth="1"/>
    <col min="3335" max="3335" width="14.75" style="298" customWidth="1"/>
    <col min="3336" max="3336" width="0.875" style="298" customWidth="1"/>
    <col min="3337" max="3337" width="14.75" style="298" customWidth="1"/>
    <col min="3338" max="3338" width="0.875" style="298" customWidth="1"/>
    <col min="3339" max="3339" width="16" style="298" customWidth="1"/>
    <col min="3340" max="3340" width="3.875" style="298" customWidth="1"/>
    <col min="3341" max="3584" width="11.375" style="298"/>
    <col min="3585" max="3585" width="8" style="298" customWidth="1"/>
    <col min="3586" max="3586" width="9" style="298" customWidth="1"/>
    <col min="3587" max="3587" width="12.25" style="298" customWidth="1"/>
    <col min="3588" max="3588" width="5.125" style="298" customWidth="1"/>
    <col min="3589" max="3589" width="16" style="298" customWidth="1"/>
    <col min="3590" max="3590" width="0.875" style="298" customWidth="1"/>
    <col min="3591" max="3591" width="14.75" style="298" customWidth="1"/>
    <col min="3592" max="3592" width="0.875" style="298" customWidth="1"/>
    <col min="3593" max="3593" width="14.75" style="298" customWidth="1"/>
    <col min="3594" max="3594" width="0.875" style="298" customWidth="1"/>
    <col min="3595" max="3595" width="16" style="298" customWidth="1"/>
    <col min="3596" max="3596" width="3.875" style="298" customWidth="1"/>
    <col min="3597" max="3840" width="11.375" style="298"/>
    <col min="3841" max="3841" width="8" style="298" customWidth="1"/>
    <col min="3842" max="3842" width="9" style="298" customWidth="1"/>
    <col min="3843" max="3843" width="12.25" style="298" customWidth="1"/>
    <col min="3844" max="3844" width="5.125" style="298" customWidth="1"/>
    <col min="3845" max="3845" width="16" style="298" customWidth="1"/>
    <col min="3846" max="3846" width="0.875" style="298" customWidth="1"/>
    <col min="3847" max="3847" width="14.75" style="298" customWidth="1"/>
    <col min="3848" max="3848" width="0.875" style="298" customWidth="1"/>
    <col min="3849" max="3849" width="14.75" style="298" customWidth="1"/>
    <col min="3850" max="3850" width="0.875" style="298" customWidth="1"/>
    <col min="3851" max="3851" width="16" style="298" customWidth="1"/>
    <col min="3852" max="3852" width="3.875" style="298" customWidth="1"/>
    <col min="3853" max="4096" width="11.375" style="298"/>
    <col min="4097" max="4097" width="8" style="298" customWidth="1"/>
    <col min="4098" max="4098" width="9" style="298" customWidth="1"/>
    <col min="4099" max="4099" width="12.25" style="298" customWidth="1"/>
    <col min="4100" max="4100" width="5.125" style="298" customWidth="1"/>
    <col min="4101" max="4101" width="16" style="298" customWidth="1"/>
    <col min="4102" max="4102" width="0.875" style="298" customWidth="1"/>
    <col min="4103" max="4103" width="14.75" style="298" customWidth="1"/>
    <col min="4104" max="4104" width="0.875" style="298" customWidth="1"/>
    <col min="4105" max="4105" width="14.75" style="298" customWidth="1"/>
    <col min="4106" max="4106" width="0.875" style="298" customWidth="1"/>
    <col min="4107" max="4107" width="16" style="298" customWidth="1"/>
    <col min="4108" max="4108" width="3.875" style="298" customWidth="1"/>
    <col min="4109" max="4352" width="11.375" style="298"/>
    <col min="4353" max="4353" width="8" style="298" customWidth="1"/>
    <col min="4354" max="4354" width="9" style="298" customWidth="1"/>
    <col min="4355" max="4355" width="12.25" style="298" customWidth="1"/>
    <col min="4356" max="4356" width="5.125" style="298" customWidth="1"/>
    <col min="4357" max="4357" width="16" style="298" customWidth="1"/>
    <col min="4358" max="4358" width="0.875" style="298" customWidth="1"/>
    <col min="4359" max="4359" width="14.75" style="298" customWidth="1"/>
    <col min="4360" max="4360" width="0.875" style="298" customWidth="1"/>
    <col min="4361" max="4361" width="14.75" style="298" customWidth="1"/>
    <col min="4362" max="4362" width="0.875" style="298" customWidth="1"/>
    <col min="4363" max="4363" width="16" style="298" customWidth="1"/>
    <col min="4364" max="4364" width="3.875" style="298" customWidth="1"/>
    <col min="4365" max="4608" width="11.375" style="298"/>
    <col min="4609" max="4609" width="8" style="298" customWidth="1"/>
    <col min="4610" max="4610" width="9" style="298" customWidth="1"/>
    <col min="4611" max="4611" width="12.25" style="298" customWidth="1"/>
    <col min="4612" max="4612" width="5.125" style="298" customWidth="1"/>
    <col min="4613" max="4613" width="16" style="298" customWidth="1"/>
    <col min="4614" max="4614" width="0.875" style="298" customWidth="1"/>
    <col min="4615" max="4615" width="14.75" style="298" customWidth="1"/>
    <col min="4616" max="4616" width="0.875" style="298" customWidth="1"/>
    <col min="4617" max="4617" width="14.75" style="298" customWidth="1"/>
    <col min="4618" max="4618" width="0.875" style="298" customWidth="1"/>
    <col min="4619" max="4619" width="16" style="298" customWidth="1"/>
    <col min="4620" max="4620" width="3.875" style="298" customWidth="1"/>
    <col min="4621" max="4864" width="11.375" style="298"/>
    <col min="4865" max="4865" width="8" style="298" customWidth="1"/>
    <col min="4866" max="4866" width="9" style="298" customWidth="1"/>
    <col min="4867" max="4867" width="12.25" style="298" customWidth="1"/>
    <col min="4868" max="4868" width="5.125" style="298" customWidth="1"/>
    <col min="4869" max="4869" width="16" style="298" customWidth="1"/>
    <col min="4870" max="4870" width="0.875" style="298" customWidth="1"/>
    <col min="4871" max="4871" width="14.75" style="298" customWidth="1"/>
    <col min="4872" max="4872" width="0.875" style="298" customWidth="1"/>
    <col min="4873" max="4873" width="14.75" style="298" customWidth="1"/>
    <col min="4874" max="4874" width="0.875" style="298" customWidth="1"/>
    <col min="4875" max="4875" width="16" style="298" customWidth="1"/>
    <col min="4876" max="4876" width="3.875" style="298" customWidth="1"/>
    <col min="4877" max="5120" width="11.375" style="298"/>
    <col min="5121" max="5121" width="8" style="298" customWidth="1"/>
    <col min="5122" max="5122" width="9" style="298" customWidth="1"/>
    <col min="5123" max="5123" width="12.25" style="298" customWidth="1"/>
    <col min="5124" max="5124" width="5.125" style="298" customWidth="1"/>
    <col min="5125" max="5125" width="16" style="298" customWidth="1"/>
    <col min="5126" max="5126" width="0.875" style="298" customWidth="1"/>
    <col min="5127" max="5127" width="14.75" style="298" customWidth="1"/>
    <col min="5128" max="5128" width="0.875" style="298" customWidth="1"/>
    <col min="5129" max="5129" width="14.75" style="298" customWidth="1"/>
    <col min="5130" max="5130" width="0.875" style="298" customWidth="1"/>
    <col min="5131" max="5131" width="16" style="298" customWidth="1"/>
    <col min="5132" max="5132" width="3.875" style="298" customWidth="1"/>
    <col min="5133" max="5376" width="11.375" style="298"/>
    <col min="5377" max="5377" width="8" style="298" customWidth="1"/>
    <col min="5378" max="5378" width="9" style="298" customWidth="1"/>
    <col min="5379" max="5379" width="12.25" style="298" customWidth="1"/>
    <col min="5380" max="5380" width="5.125" style="298" customWidth="1"/>
    <col min="5381" max="5381" width="16" style="298" customWidth="1"/>
    <col min="5382" max="5382" width="0.875" style="298" customWidth="1"/>
    <col min="5383" max="5383" width="14.75" style="298" customWidth="1"/>
    <col min="5384" max="5384" width="0.875" style="298" customWidth="1"/>
    <col min="5385" max="5385" width="14.75" style="298" customWidth="1"/>
    <col min="5386" max="5386" width="0.875" style="298" customWidth="1"/>
    <col min="5387" max="5387" width="16" style="298" customWidth="1"/>
    <col min="5388" max="5388" width="3.875" style="298" customWidth="1"/>
    <col min="5389" max="5632" width="11.375" style="298"/>
    <col min="5633" max="5633" width="8" style="298" customWidth="1"/>
    <col min="5634" max="5634" width="9" style="298" customWidth="1"/>
    <col min="5635" max="5635" width="12.25" style="298" customWidth="1"/>
    <col min="5636" max="5636" width="5.125" style="298" customWidth="1"/>
    <col min="5637" max="5637" width="16" style="298" customWidth="1"/>
    <col min="5638" max="5638" width="0.875" style="298" customWidth="1"/>
    <col min="5639" max="5639" width="14.75" style="298" customWidth="1"/>
    <col min="5640" max="5640" width="0.875" style="298" customWidth="1"/>
    <col min="5641" max="5641" width="14.75" style="298" customWidth="1"/>
    <col min="5642" max="5642" width="0.875" style="298" customWidth="1"/>
    <col min="5643" max="5643" width="16" style="298" customWidth="1"/>
    <col min="5644" max="5644" width="3.875" style="298" customWidth="1"/>
    <col min="5645" max="5888" width="11.375" style="298"/>
    <col min="5889" max="5889" width="8" style="298" customWidth="1"/>
    <col min="5890" max="5890" width="9" style="298" customWidth="1"/>
    <col min="5891" max="5891" width="12.25" style="298" customWidth="1"/>
    <col min="5892" max="5892" width="5.125" style="298" customWidth="1"/>
    <col min="5893" max="5893" width="16" style="298" customWidth="1"/>
    <col min="5894" max="5894" width="0.875" style="298" customWidth="1"/>
    <col min="5895" max="5895" width="14.75" style="298" customWidth="1"/>
    <col min="5896" max="5896" width="0.875" style="298" customWidth="1"/>
    <col min="5897" max="5897" width="14.75" style="298" customWidth="1"/>
    <col min="5898" max="5898" width="0.875" style="298" customWidth="1"/>
    <col min="5899" max="5899" width="16" style="298" customWidth="1"/>
    <col min="5900" max="5900" width="3.875" style="298" customWidth="1"/>
    <col min="5901" max="6144" width="11.375" style="298"/>
    <col min="6145" max="6145" width="8" style="298" customWidth="1"/>
    <col min="6146" max="6146" width="9" style="298" customWidth="1"/>
    <col min="6147" max="6147" width="12.25" style="298" customWidth="1"/>
    <col min="6148" max="6148" width="5.125" style="298" customWidth="1"/>
    <col min="6149" max="6149" width="16" style="298" customWidth="1"/>
    <col min="6150" max="6150" width="0.875" style="298" customWidth="1"/>
    <col min="6151" max="6151" width="14.75" style="298" customWidth="1"/>
    <col min="6152" max="6152" width="0.875" style="298" customWidth="1"/>
    <col min="6153" max="6153" width="14.75" style="298" customWidth="1"/>
    <col min="6154" max="6154" width="0.875" style="298" customWidth="1"/>
    <col min="6155" max="6155" width="16" style="298" customWidth="1"/>
    <col min="6156" max="6156" width="3.875" style="298" customWidth="1"/>
    <col min="6157" max="6400" width="11.375" style="298"/>
    <col min="6401" max="6401" width="8" style="298" customWidth="1"/>
    <col min="6402" max="6402" width="9" style="298" customWidth="1"/>
    <col min="6403" max="6403" width="12.25" style="298" customWidth="1"/>
    <col min="6404" max="6404" width="5.125" style="298" customWidth="1"/>
    <col min="6405" max="6405" width="16" style="298" customWidth="1"/>
    <col min="6406" max="6406" width="0.875" style="298" customWidth="1"/>
    <col min="6407" max="6407" width="14.75" style="298" customWidth="1"/>
    <col min="6408" max="6408" width="0.875" style="298" customWidth="1"/>
    <col min="6409" max="6409" width="14.75" style="298" customWidth="1"/>
    <col min="6410" max="6410" width="0.875" style="298" customWidth="1"/>
    <col min="6411" max="6411" width="16" style="298" customWidth="1"/>
    <col min="6412" max="6412" width="3.875" style="298" customWidth="1"/>
    <col min="6413" max="6656" width="11.375" style="298"/>
    <col min="6657" max="6657" width="8" style="298" customWidth="1"/>
    <col min="6658" max="6658" width="9" style="298" customWidth="1"/>
    <col min="6659" max="6659" width="12.25" style="298" customWidth="1"/>
    <col min="6660" max="6660" width="5.125" style="298" customWidth="1"/>
    <col min="6661" max="6661" width="16" style="298" customWidth="1"/>
    <col min="6662" max="6662" width="0.875" style="298" customWidth="1"/>
    <col min="6663" max="6663" width="14.75" style="298" customWidth="1"/>
    <col min="6664" max="6664" width="0.875" style="298" customWidth="1"/>
    <col min="6665" max="6665" width="14.75" style="298" customWidth="1"/>
    <col min="6666" max="6666" width="0.875" style="298" customWidth="1"/>
    <col min="6667" max="6667" width="16" style="298" customWidth="1"/>
    <col min="6668" max="6668" width="3.875" style="298" customWidth="1"/>
    <col min="6669" max="6912" width="11.375" style="298"/>
    <col min="6913" max="6913" width="8" style="298" customWidth="1"/>
    <col min="6914" max="6914" width="9" style="298" customWidth="1"/>
    <col min="6915" max="6915" width="12.25" style="298" customWidth="1"/>
    <col min="6916" max="6916" width="5.125" style="298" customWidth="1"/>
    <col min="6917" max="6917" width="16" style="298" customWidth="1"/>
    <col min="6918" max="6918" width="0.875" style="298" customWidth="1"/>
    <col min="6919" max="6919" width="14.75" style="298" customWidth="1"/>
    <col min="6920" max="6920" width="0.875" style="298" customWidth="1"/>
    <col min="6921" max="6921" width="14.75" style="298" customWidth="1"/>
    <col min="6922" max="6922" width="0.875" style="298" customWidth="1"/>
    <col min="6923" max="6923" width="16" style="298" customWidth="1"/>
    <col min="6924" max="6924" width="3.875" style="298" customWidth="1"/>
    <col min="6925" max="7168" width="11.375" style="298"/>
    <col min="7169" max="7169" width="8" style="298" customWidth="1"/>
    <col min="7170" max="7170" width="9" style="298" customWidth="1"/>
    <col min="7171" max="7171" width="12.25" style="298" customWidth="1"/>
    <col min="7172" max="7172" width="5.125" style="298" customWidth="1"/>
    <col min="7173" max="7173" width="16" style="298" customWidth="1"/>
    <col min="7174" max="7174" width="0.875" style="298" customWidth="1"/>
    <col min="7175" max="7175" width="14.75" style="298" customWidth="1"/>
    <col min="7176" max="7176" width="0.875" style="298" customWidth="1"/>
    <col min="7177" max="7177" width="14.75" style="298" customWidth="1"/>
    <col min="7178" max="7178" width="0.875" style="298" customWidth="1"/>
    <col min="7179" max="7179" width="16" style="298" customWidth="1"/>
    <col min="7180" max="7180" width="3.875" style="298" customWidth="1"/>
    <col min="7181" max="7424" width="11.375" style="298"/>
    <col min="7425" max="7425" width="8" style="298" customWidth="1"/>
    <col min="7426" max="7426" width="9" style="298" customWidth="1"/>
    <col min="7427" max="7427" width="12.25" style="298" customWidth="1"/>
    <col min="7428" max="7428" width="5.125" style="298" customWidth="1"/>
    <col min="7429" max="7429" width="16" style="298" customWidth="1"/>
    <col min="7430" max="7430" width="0.875" style="298" customWidth="1"/>
    <col min="7431" max="7431" width="14.75" style="298" customWidth="1"/>
    <col min="7432" max="7432" width="0.875" style="298" customWidth="1"/>
    <col min="7433" max="7433" width="14.75" style="298" customWidth="1"/>
    <col min="7434" max="7434" width="0.875" style="298" customWidth="1"/>
    <col min="7435" max="7435" width="16" style="298" customWidth="1"/>
    <col min="7436" max="7436" width="3.875" style="298" customWidth="1"/>
    <col min="7437" max="7680" width="11.375" style="298"/>
    <col min="7681" max="7681" width="8" style="298" customWidth="1"/>
    <col min="7682" max="7682" width="9" style="298" customWidth="1"/>
    <col min="7683" max="7683" width="12.25" style="298" customWidth="1"/>
    <col min="7684" max="7684" width="5.125" style="298" customWidth="1"/>
    <col min="7685" max="7685" width="16" style="298" customWidth="1"/>
    <col min="7686" max="7686" width="0.875" style="298" customWidth="1"/>
    <col min="7687" max="7687" width="14.75" style="298" customWidth="1"/>
    <col min="7688" max="7688" width="0.875" style="298" customWidth="1"/>
    <col min="7689" max="7689" width="14.75" style="298" customWidth="1"/>
    <col min="7690" max="7690" width="0.875" style="298" customWidth="1"/>
    <col min="7691" max="7691" width="16" style="298" customWidth="1"/>
    <col min="7692" max="7692" width="3.875" style="298" customWidth="1"/>
    <col min="7693" max="7936" width="11.375" style="298"/>
    <col min="7937" max="7937" width="8" style="298" customWidth="1"/>
    <col min="7938" max="7938" width="9" style="298" customWidth="1"/>
    <col min="7939" max="7939" width="12.25" style="298" customWidth="1"/>
    <col min="7940" max="7940" width="5.125" style="298" customWidth="1"/>
    <col min="7941" max="7941" width="16" style="298" customWidth="1"/>
    <col min="7942" max="7942" width="0.875" style="298" customWidth="1"/>
    <col min="7943" max="7943" width="14.75" style="298" customWidth="1"/>
    <col min="7944" max="7944" width="0.875" style="298" customWidth="1"/>
    <col min="7945" max="7945" width="14.75" style="298" customWidth="1"/>
    <col min="7946" max="7946" width="0.875" style="298" customWidth="1"/>
    <col min="7947" max="7947" width="16" style="298" customWidth="1"/>
    <col min="7948" max="7948" width="3.875" style="298" customWidth="1"/>
    <col min="7949" max="8192" width="11.375" style="298"/>
    <col min="8193" max="8193" width="8" style="298" customWidth="1"/>
    <col min="8194" max="8194" width="9" style="298" customWidth="1"/>
    <col min="8195" max="8195" width="12.25" style="298" customWidth="1"/>
    <col min="8196" max="8196" width="5.125" style="298" customWidth="1"/>
    <col min="8197" max="8197" width="16" style="298" customWidth="1"/>
    <col min="8198" max="8198" width="0.875" style="298" customWidth="1"/>
    <col min="8199" max="8199" width="14.75" style="298" customWidth="1"/>
    <col min="8200" max="8200" width="0.875" style="298" customWidth="1"/>
    <col min="8201" max="8201" width="14.75" style="298" customWidth="1"/>
    <col min="8202" max="8202" width="0.875" style="298" customWidth="1"/>
    <col min="8203" max="8203" width="16" style="298" customWidth="1"/>
    <col min="8204" max="8204" width="3.875" style="298" customWidth="1"/>
    <col min="8205" max="8448" width="11.375" style="298"/>
    <col min="8449" max="8449" width="8" style="298" customWidth="1"/>
    <col min="8450" max="8450" width="9" style="298" customWidth="1"/>
    <col min="8451" max="8451" width="12.25" style="298" customWidth="1"/>
    <col min="8452" max="8452" width="5.125" style="298" customWidth="1"/>
    <col min="8453" max="8453" width="16" style="298" customWidth="1"/>
    <col min="8454" max="8454" width="0.875" style="298" customWidth="1"/>
    <col min="8455" max="8455" width="14.75" style="298" customWidth="1"/>
    <col min="8456" max="8456" width="0.875" style="298" customWidth="1"/>
    <col min="8457" max="8457" width="14.75" style="298" customWidth="1"/>
    <col min="8458" max="8458" width="0.875" style="298" customWidth="1"/>
    <col min="8459" max="8459" width="16" style="298" customWidth="1"/>
    <col min="8460" max="8460" width="3.875" style="298" customWidth="1"/>
    <col min="8461" max="8704" width="11.375" style="298"/>
    <col min="8705" max="8705" width="8" style="298" customWidth="1"/>
    <col min="8706" max="8706" width="9" style="298" customWidth="1"/>
    <col min="8707" max="8707" width="12.25" style="298" customWidth="1"/>
    <col min="8708" max="8708" width="5.125" style="298" customWidth="1"/>
    <col min="8709" max="8709" width="16" style="298" customWidth="1"/>
    <col min="8710" max="8710" width="0.875" style="298" customWidth="1"/>
    <col min="8711" max="8711" width="14.75" style="298" customWidth="1"/>
    <col min="8712" max="8712" width="0.875" style="298" customWidth="1"/>
    <col min="8713" max="8713" width="14.75" style="298" customWidth="1"/>
    <col min="8714" max="8714" width="0.875" style="298" customWidth="1"/>
    <col min="8715" max="8715" width="16" style="298" customWidth="1"/>
    <col min="8716" max="8716" width="3.875" style="298" customWidth="1"/>
    <col min="8717" max="8960" width="11.375" style="298"/>
    <col min="8961" max="8961" width="8" style="298" customWidth="1"/>
    <col min="8962" max="8962" width="9" style="298" customWidth="1"/>
    <col min="8963" max="8963" width="12.25" style="298" customWidth="1"/>
    <col min="8964" max="8964" width="5.125" style="298" customWidth="1"/>
    <col min="8965" max="8965" width="16" style="298" customWidth="1"/>
    <col min="8966" max="8966" width="0.875" style="298" customWidth="1"/>
    <col min="8967" max="8967" width="14.75" style="298" customWidth="1"/>
    <col min="8968" max="8968" width="0.875" style="298" customWidth="1"/>
    <col min="8969" max="8969" width="14.75" style="298" customWidth="1"/>
    <col min="8970" max="8970" width="0.875" style="298" customWidth="1"/>
    <col min="8971" max="8971" width="16" style="298" customWidth="1"/>
    <col min="8972" max="8972" width="3.875" style="298" customWidth="1"/>
    <col min="8973" max="9216" width="11.375" style="298"/>
    <col min="9217" max="9217" width="8" style="298" customWidth="1"/>
    <col min="9218" max="9218" width="9" style="298" customWidth="1"/>
    <col min="9219" max="9219" width="12.25" style="298" customWidth="1"/>
    <col min="9220" max="9220" width="5.125" style="298" customWidth="1"/>
    <col min="9221" max="9221" width="16" style="298" customWidth="1"/>
    <col min="9222" max="9222" width="0.875" style="298" customWidth="1"/>
    <col min="9223" max="9223" width="14.75" style="298" customWidth="1"/>
    <col min="9224" max="9224" width="0.875" style="298" customWidth="1"/>
    <col min="9225" max="9225" width="14.75" style="298" customWidth="1"/>
    <col min="9226" max="9226" width="0.875" style="298" customWidth="1"/>
    <col min="9227" max="9227" width="16" style="298" customWidth="1"/>
    <col min="9228" max="9228" width="3.875" style="298" customWidth="1"/>
    <col min="9229" max="9472" width="11.375" style="298"/>
    <col min="9473" max="9473" width="8" style="298" customWidth="1"/>
    <col min="9474" max="9474" width="9" style="298" customWidth="1"/>
    <col min="9475" max="9475" width="12.25" style="298" customWidth="1"/>
    <col min="9476" max="9476" width="5.125" style="298" customWidth="1"/>
    <col min="9477" max="9477" width="16" style="298" customWidth="1"/>
    <col min="9478" max="9478" width="0.875" style="298" customWidth="1"/>
    <col min="9479" max="9479" width="14.75" style="298" customWidth="1"/>
    <col min="9480" max="9480" width="0.875" style="298" customWidth="1"/>
    <col min="9481" max="9481" width="14.75" style="298" customWidth="1"/>
    <col min="9482" max="9482" width="0.875" style="298" customWidth="1"/>
    <col min="9483" max="9483" width="16" style="298" customWidth="1"/>
    <col min="9484" max="9484" width="3.875" style="298" customWidth="1"/>
    <col min="9485" max="9728" width="11.375" style="298"/>
    <col min="9729" max="9729" width="8" style="298" customWidth="1"/>
    <col min="9730" max="9730" width="9" style="298" customWidth="1"/>
    <col min="9731" max="9731" width="12.25" style="298" customWidth="1"/>
    <col min="9732" max="9732" width="5.125" style="298" customWidth="1"/>
    <col min="9733" max="9733" width="16" style="298" customWidth="1"/>
    <col min="9734" max="9734" width="0.875" style="298" customWidth="1"/>
    <col min="9735" max="9735" width="14.75" style="298" customWidth="1"/>
    <col min="9736" max="9736" width="0.875" style="298" customWidth="1"/>
    <col min="9737" max="9737" width="14.75" style="298" customWidth="1"/>
    <col min="9738" max="9738" width="0.875" style="298" customWidth="1"/>
    <col min="9739" max="9739" width="16" style="298" customWidth="1"/>
    <col min="9740" max="9740" width="3.875" style="298" customWidth="1"/>
    <col min="9741" max="9984" width="11.375" style="298"/>
    <col min="9985" max="9985" width="8" style="298" customWidth="1"/>
    <col min="9986" max="9986" width="9" style="298" customWidth="1"/>
    <col min="9987" max="9987" width="12.25" style="298" customWidth="1"/>
    <col min="9988" max="9988" width="5.125" style="298" customWidth="1"/>
    <col min="9989" max="9989" width="16" style="298" customWidth="1"/>
    <col min="9990" max="9990" width="0.875" style="298" customWidth="1"/>
    <col min="9991" max="9991" width="14.75" style="298" customWidth="1"/>
    <col min="9992" max="9992" width="0.875" style="298" customWidth="1"/>
    <col min="9993" max="9993" width="14.75" style="298" customWidth="1"/>
    <col min="9994" max="9994" width="0.875" style="298" customWidth="1"/>
    <col min="9995" max="9995" width="16" style="298" customWidth="1"/>
    <col min="9996" max="9996" width="3.875" style="298" customWidth="1"/>
    <col min="9997" max="10240" width="11.375" style="298"/>
    <col min="10241" max="10241" width="8" style="298" customWidth="1"/>
    <col min="10242" max="10242" width="9" style="298" customWidth="1"/>
    <col min="10243" max="10243" width="12.25" style="298" customWidth="1"/>
    <col min="10244" max="10244" width="5.125" style="298" customWidth="1"/>
    <col min="10245" max="10245" width="16" style="298" customWidth="1"/>
    <col min="10246" max="10246" width="0.875" style="298" customWidth="1"/>
    <col min="10247" max="10247" width="14.75" style="298" customWidth="1"/>
    <col min="10248" max="10248" width="0.875" style="298" customWidth="1"/>
    <col min="10249" max="10249" width="14.75" style="298" customWidth="1"/>
    <col min="10250" max="10250" width="0.875" style="298" customWidth="1"/>
    <col min="10251" max="10251" width="16" style="298" customWidth="1"/>
    <col min="10252" max="10252" width="3.875" style="298" customWidth="1"/>
    <col min="10253" max="10496" width="11.375" style="298"/>
    <col min="10497" max="10497" width="8" style="298" customWidth="1"/>
    <col min="10498" max="10498" width="9" style="298" customWidth="1"/>
    <col min="10499" max="10499" width="12.25" style="298" customWidth="1"/>
    <col min="10500" max="10500" width="5.125" style="298" customWidth="1"/>
    <col min="10501" max="10501" width="16" style="298" customWidth="1"/>
    <col min="10502" max="10502" width="0.875" style="298" customWidth="1"/>
    <col min="10503" max="10503" width="14.75" style="298" customWidth="1"/>
    <col min="10504" max="10504" width="0.875" style="298" customWidth="1"/>
    <col min="10505" max="10505" width="14.75" style="298" customWidth="1"/>
    <col min="10506" max="10506" width="0.875" style="298" customWidth="1"/>
    <col min="10507" max="10507" width="16" style="298" customWidth="1"/>
    <col min="10508" max="10508" width="3.875" style="298" customWidth="1"/>
    <col min="10509" max="10752" width="11.375" style="298"/>
    <col min="10753" max="10753" width="8" style="298" customWidth="1"/>
    <col min="10754" max="10754" width="9" style="298" customWidth="1"/>
    <col min="10755" max="10755" width="12.25" style="298" customWidth="1"/>
    <col min="10756" max="10756" width="5.125" style="298" customWidth="1"/>
    <col min="10757" max="10757" width="16" style="298" customWidth="1"/>
    <col min="10758" max="10758" width="0.875" style="298" customWidth="1"/>
    <col min="10759" max="10759" width="14.75" style="298" customWidth="1"/>
    <col min="10760" max="10760" width="0.875" style="298" customWidth="1"/>
    <col min="10761" max="10761" width="14.75" style="298" customWidth="1"/>
    <col min="10762" max="10762" width="0.875" style="298" customWidth="1"/>
    <col min="10763" max="10763" width="16" style="298" customWidth="1"/>
    <col min="10764" max="10764" width="3.875" style="298" customWidth="1"/>
    <col min="10765" max="11008" width="11.375" style="298"/>
    <col min="11009" max="11009" width="8" style="298" customWidth="1"/>
    <col min="11010" max="11010" width="9" style="298" customWidth="1"/>
    <col min="11011" max="11011" width="12.25" style="298" customWidth="1"/>
    <col min="11012" max="11012" width="5.125" style="298" customWidth="1"/>
    <col min="11013" max="11013" width="16" style="298" customWidth="1"/>
    <col min="11014" max="11014" width="0.875" style="298" customWidth="1"/>
    <col min="11015" max="11015" width="14.75" style="298" customWidth="1"/>
    <col min="11016" max="11016" width="0.875" style="298" customWidth="1"/>
    <col min="11017" max="11017" width="14.75" style="298" customWidth="1"/>
    <col min="11018" max="11018" width="0.875" style="298" customWidth="1"/>
    <col min="11019" max="11019" width="16" style="298" customWidth="1"/>
    <col min="11020" max="11020" width="3.875" style="298" customWidth="1"/>
    <col min="11021" max="11264" width="11.375" style="298"/>
    <col min="11265" max="11265" width="8" style="298" customWidth="1"/>
    <col min="11266" max="11266" width="9" style="298" customWidth="1"/>
    <col min="11267" max="11267" width="12.25" style="298" customWidth="1"/>
    <col min="11268" max="11268" width="5.125" style="298" customWidth="1"/>
    <col min="11269" max="11269" width="16" style="298" customWidth="1"/>
    <col min="11270" max="11270" width="0.875" style="298" customWidth="1"/>
    <col min="11271" max="11271" width="14.75" style="298" customWidth="1"/>
    <col min="11272" max="11272" width="0.875" style="298" customWidth="1"/>
    <col min="11273" max="11273" width="14.75" style="298" customWidth="1"/>
    <col min="11274" max="11274" width="0.875" style="298" customWidth="1"/>
    <col min="11275" max="11275" width="16" style="298" customWidth="1"/>
    <col min="11276" max="11276" width="3.875" style="298" customWidth="1"/>
    <col min="11277" max="11520" width="11.375" style="298"/>
    <col min="11521" max="11521" width="8" style="298" customWidth="1"/>
    <col min="11522" max="11522" width="9" style="298" customWidth="1"/>
    <col min="11523" max="11523" width="12.25" style="298" customWidth="1"/>
    <col min="11524" max="11524" width="5.125" style="298" customWidth="1"/>
    <col min="11525" max="11525" width="16" style="298" customWidth="1"/>
    <col min="11526" max="11526" width="0.875" style="298" customWidth="1"/>
    <col min="11527" max="11527" width="14.75" style="298" customWidth="1"/>
    <col min="11528" max="11528" width="0.875" style="298" customWidth="1"/>
    <col min="11529" max="11529" width="14.75" style="298" customWidth="1"/>
    <col min="11530" max="11530" width="0.875" style="298" customWidth="1"/>
    <col min="11531" max="11531" width="16" style="298" customWidth="1"/>
    <col min="11532" max="11532" width="3.875" style="298" customWidth="1"/>
    <col min="11533" max="11776" width="11.375" style="298"/>
    <col min="11777" max="11777" width="8" style="298" customWidth="1"/>
    <col min="11778" max="11778" width="9" style="298" customWidth="1"/>
    <col min="11779" max="11779" width="12.25" style="298" customWidth="1"/>
    <col min="11780" max="11780" width="5.125" style="298" customWidth="1"/>
    <col min="11781" max="11781" width="16" style="298" customWidth="1"/>
    <col min="11782" max="11782" width="0.875" style="298" customWidth="1"/>
    <col min="11783" max="11783" width="14.75" style="298" customWidth="1"/>
    <col min="11784" max="11784" width="0.875" style="298" customWidth="1"/>
    <col min="11785" max="11785" width="14.75" style="298" customWidth="1"/>
    <col min="11786" max="11786" width="0.875" style="298" customWidth="1"/>
    <col min="11787" max="11787" width="16" style="298" customWidth="1"/>
    <col min="11788" max="11788" width="3.875" style="298" customWidth="1"/>
    <col min="11789" max="12032" width="11.375" style="298"/>
    <col min="12033" max="12033" width="8" style="298" customWidth="1"/>
    <col min="12034" max="12034" width="9" style="298" customWidth="1"/>
    <col min="12035" max="12035" width="12.25" style="298" customWidth="1"/>
    <col min="12036" max="12036" width="5.125" style="298" customWidth="1"/>
    <col min="12037" max="12037" width="16" style="298" customWidth="1"/>
    <col min="12038" max="12038" width="0.875" style="298" customWidth="1"/>
    <col min="12039" max="12039" width="14.75" style="298" customWidth="1"/>
    <col min="12040" max="12040" width="0.875" style="298" customWidth="1"/>
    <col min="12041" max="12041" width="14.75" style="298" customWidth="1"/>
    <col min="12042" max="12042" width="0.875" style="298" customWidth="1"/>
    <col min="12043" max="12043" width="16" style="298" customWidth="1"/>
    <col min="12044" max="12044" width="3.875" style="298" customWidth="1"/>
    <col min="12045" max="12288" width="11.375" style="298"/>
    <col min="12289" max="12289" width="8" style="298" customWidth="1"/>
    <col min="12290" max="12290" width="9" style="298" customWidth="1"/>
    <col min="12291" max="12291" width="12.25" style="298" customWidth="1"/>
    <col min="12292" max="12292" width="5.125" style="298" customWidth="1"/>
    <col min="12293" max="12293" width="16" style="298" customWidth="1"/>
    <col min="12294" max="12294" width="0.875" style="298" customWidth="1"/>
    <col min="12295" max="12295" width="14.75" style="298" customWidth="1"/>
    <col min="12296" max="12296" width="0.875" style="298" customWidth="1"/>
    <col min="12297" max="12297" width="14.75" style="298" customWidth="1"/>
    <col min="12298" max="12298" width="0.875" style="298" customWidth="1"/>
    <col min="12299" max="12299" width="16" style="298" customWidth="1"/>
    <col min="12300" max="12300" width="3.875" style="298" customWidth="1"/>
    <col min="12301" max="12544" width="11.375" style="298"/>
    <col min="12545" max="12545" width="8" style="298" customWidth="1"/>
    <col min="12546" max="12546" width="9" style="298" customWidth="1"/>
    <col min="12547" max="12547" width="12.25" style="298" customWidth="1"/>
    <col min="12548" max="12548" width="5.125" style="298" customWidth="1"/>
    <col min="12549" max="12549" width="16" style="298" customWidth="1"/>
    <col min="12550" max="12550" width="0.875" style="298" customWidth="1"/>
    <col min="12551" max="12551" width="14.75" style="298" customWidth="1"/>
    <col min="12552" max="12552" width="0.875" style="298" customWidth="1"/>
    <col min="12553" max="12553" width="14.75" style="298" customWidth="1"/>
    <col min="12554" max="12554" width="0.875" style="298" customWidth="1"/>
    <col min="12555" max="12555" width="16" style="298" customWidth="1"/>
    <col min="12556" max="12556" width="3.875" style="298" customWidth="1"/>
    <col min="12557" max="12800" width="11.375" style="298"/>
    <col min="12801" max="12801" width="8" style="298" customWidth="1"/>
    <col min="12802" max="12802" width="9" style="298" customWidth="1"/>
    <col min="12803" max="12803" width="12.25" style="298" customWidth="1"/>
    <col min="12804" max="12804" width="5.125" style="298" customWidth="1"/>
    <col min="12805" max="12805" width="16" style="298" customWidth="1"/>
    <col min="12806" max="12806" width="0.875" style="298" customWidth="1"/>
    <col min="12807" max="12807" width="14.75" style="298" customWidth="1"/>
    <col min="12808" max="12808" width="0.875" style="298" customWidth="1"/>
    <col min="12809" max="12809" width="14.75" style="298" customWidth="1"/>
    <col min="12810" max="12810" width="0.875" style="298" customWidth="1"/>
    <col min="12811" max="12811" width="16" style="298" customWidth="1"/>
    <col min="12812" max="12812" width="3.875" style="298" customWidth="1"/>
    <col min="12813" max="13056" width="11.375" style="298"/>
    <col min="13057" max="13057" width="8" style="298" customWidth="1"/>
    <col min="13058" max="13058" width="9" style="298" customWidth="1"/>
    <col min="13059" max="13059" width="12.25" style="298" customWidth="1"/>
    <col min="13060" max="13060" width="5.125" style="298" customWidth="1"/>
    <col min="13061" max="13061" width="16" style="298" customWidth="1"/>
    <col min="13062" max="13062" width="0.875" style="298" customWidth="1"/>
    <col min="13063" max="13063" width="14.75" style="298" customWidth="1"/>
    <col min="13064" max="13064" width="0.875" style="298" customWidth="1"/>
    <col min="13065" max="13065" width="14.75" style="298" customWidth="1"/>
    <col min="13066" max="13066" width="0.875" style="298" customWidth="1"/>
    <col min="13067" max="13067" width="16" style="298" customWidth="1"/>
    <col min="13068" max="13068" width="3.875" style="298" customWidth="1"/>
    <col min="13069" max="13312" width="11.375" style="298"/>
    <col min="13313" max="13313" width="8" style="298" customWidth="1"/>
    <col min="13314" max="13314" width="9" style="298" customWidth="1"/>
    <col min="13315" max="13315" width="12.25" style="298" customWidth="1"/>
    <col min="13316" max="13316" width="5.125" style="298" customWidth="1"/>
    <col min="13317" max="13317" width="16" style="298" customWidth="1"/>
    <col min="13318" max="13318" width="0.875" style="298" customWidth="1"/>
    <col min="13319" max="13319" width="14.75" style="298" customWidth="1"/>
    <col min="13320" max="13320" width="0.875" style="298" customWidth="1"/>
    <col min="13321" max="13321" width="14.75" style="298" customWidth="1"/>
    <col min="13322" max="13322" width="0.875" style="298" customWidth="1"/>
    <col min="13323" max="13323" width="16" style="298" customWidth="1"/>
    <col min="13324" max="13324" width="3.875" style="298" customWidth="1"/>
    <col min="13325" max="13568" width="11.375" style="298"/>
    <col min="13569" max="13569" width="8" style="298" customWidth="1"/>
    <col min="13570" max="13570" width="9" style="298" customWidth="1"/>
    <col min="13571" max="13571" width="12.25" style="298" customWidth="1"/>
    <col min="13572" max="13572" width="5.125" style="298" customWidth="1"/>
    <col min="13573" max="13573" width="16" style="298" customWidth="1"/>
    <col min="13574" max="13574" width="0.875" style="298" customWidth="1"/>
    <col min="13575" max="13575" width="14.75" style="298" customWidth="1"/>
    <col min="13576" max="13576" width="0.875" style="298" customWidth="1"/>
    <col min="13577" max="13577" width="14.75" style="298" customWidth="1"/>
    <col min="13578" max="13578" width="0.875" style="298" customWidth="1"/>
    <col min="13579" max="13579" width="16" style="298" customWidth="1"/>
    <col min="13580" max="13580" width="3.875" style="298" customWidth="1"/>
    <col min="13581" max="13824" width="11.375" style="298"/>
    <col min="13825" max="13825" width="8" style="298" customWidth="1"/>
    <col min="13826" max="13826" width="9" style="298" customWidth="1"/>
    <col min="13827" max="13827" width="12.25" style="298" customWidth="1"/>
    <col min="13828" max="13828" width="5.125" style="298" customWidth="1"/>
    <col min="13829" max="13829" width="16" style="298" customWidth="1"/>
    <col min="13830" max="13830" width="0.875" style="298" customWidth="1"/>
    <col min="13831" max="13831" width="14.75" style="298" customWidth="1"/>
    <col min="13832" max="13832" width="0.875" style="298" customWidth="1"/>
    <col min="13833" max="13833" width="14.75" style="298" customWidth="1"/>
    <col min="13834" max="13834" width="0.875" style="298" customWidth="1"/>
    <col min="13835" max="13835" width="16" style="298" customWidth="1"/>
    <col min="13836" max="13836" width="3.875" style="298" customWidth="1"/>
    <col min="13837" max="14080" width="11.375" style="298"/>
    <col min="14081" max="14081" width="8" style="298" customWidth="1"/>
    <col min="14082" max="14082" width="9" style="298" customWidth="1"/>
    <col min="14083" max="14083" width="12.25" style="298" customWidth="1"/>
    <col min="14084" max="14084" width="5.125" style="298" customWidth="1"/>
    <col min="14085" max="14085" width="16" style="298" customWidth="1"/>
    <col min="14086" max="14086" width="0.875" style="298" customWidth="1"/>
    <col min="14087" max="14087" width="14.75" style="298" customWidth="1"/>
    <col min="14088" max="14088" width="0.875" style="298" customWidth="1"/>
    <col min="14089" max="14089" width="14.75" style="298" customWidth="1"/>
    <col min="14090" max="14090" width="0.875" style="298" customWidth="1"/>
    <col min="14091" max="14091" width="16" style="298" customWidth="1"/>
    <col min="14092" max="14092" width="3.875" style="298" customWidth="1"/>
    <col min="14093" max="14336" width="11.375" style="298"/>
    <col min="14337" max="14337" width="8" style="298" customWidth="1"/>
    <col min="14338" max="14338" width="9" style="298" customWidth="1"/>
    <col min="14339" max="14339" width="12.25" style="298" customWidth="1"/>
    <col min="14340" max="14340" width="5.125" style="298" customWidth="1"/>
    <col min="14341" max="14341" width="16" style="298" customWidth="1"/>
    <col min="14342" max="14342" width="0.875" style="298" customWidth="1"/>
    <col min="14343" max="14343" width="14.75" style="298" customWidth="1"/>
    <col min="14344" max="14344" width="0.875" style="298" customWidth="1"/>
    <col min="14345" max="14345" width="14.75" style="298" customWidth="1"/>
    <col min="14346" max="14346" width="0.875" style="298" customWidth="1"/>
    <col min="14347" max="14347" width="16" style="298" customWidth="1"/>
    <col min="14348" max="14348" width="3.875" style="298" customWidth="1"/>
    <col min="14349" max="14592" width="11.375" style="298"/>
    <col min="14593" max="14593" width="8" style="298" customWidth="1"/>
    <col min="14594" max="14594" width="9" style="298" customWidth="1"/>
    <col min="14595" max="14595" width="12.25" style="298" customWidth="1"/>
    <col min="14596" max="14596" width="5.125" style="298" customWidth="1"/>
    <col min="14597" max="14597" width="16" style="298" customWidth="1"/>
    <col min="14598" max="14598" width="0.875" style="298" customWidth="1"/>
    <col min="14599" max="14599" width="14.75" style="298" customWidth="1"/>
    <col min="14600" max="14600" width="0.875" style="298" customWidth="1"/>
    <col min="14601" max="14601" width="14.75" style="298" customWidth="1"/>
    <col min="14602" max="14602" width="0.875" style="298" customWidth="1"/>
    <col min="14603" max="14603" width="16" style="298" customWidth="1"/>
    <col min="14604" max="14604" width="3.875" style="298" customWidth="1"/>
    <col min="14605" max="14848" width="11.375" style="298"/>
    <col min="14849" max="14849" width="8" style="298" customWidth="1"/>
    <col min="14850" max="14850" width="9" style="298" customWidth="1"/>
    <col min="14851" max="14851" width="12.25" style="298" customWidth="1"/>
    <col min="14852" max="14852" width="5.125" style="298" customWidth="1"/>
    <col min="14853" max="14853" width="16" style="298" customWidth="1"/>
    <col min="14854" max="14854" width="0.875" style="298" customWidth="1"/>
    <col min="14855" max="14855" width="14.75" style="298" customWidth="1"/>
    <col min="14856" max="14856" width="0.875" style="298" customWidth="1"/>
    <col min="14857" max="14857" width="14.75" style="298" customWidth="1"/>
    <col min="14858" max="14858" width="0.875" style="298" customWidth="1"/>
    <col min="14859" max="14859" width="16" style="298" customWidth="1"/>
    <col min="14860" max="14860" width="3.875" style="298" customWidth="1"/>
    <col min="14861" max="15104" width="11.375" style="298"/>
    <col min="15105" max="15105" width="8" style="298" customWidth="1"/>
    <col min="15106" max="15106" width="9" style="298" customWidth="1"/>
    <col min="15107" max="15107" width="12.25" style="298" customWidth="1"/>
    <col min="15108" max="15108" width="5.125" style="298" customWidth="1"/>
    <col min="15109" max="15109" width="16" style="298" customWidth="1"/>
    <col min="15110" max="15110" width="0.875" style="298" customWidth="1"/>
    <col min="15111" max="15111" width="14.75" style="298" customWidth="1"/>
    <col min="15112" max="15112" width="0.875" style="298" customWidth="1"/>
    <col min="15113" max="15113" width="14.75" style="298" customWidth="1"/>
    <col min="15114" max="15114" width="0.875" style="298" customWidth="1"/>
    <col min="15115" max="15115" width="16" style="298" customWidth="1"/>
    <col min="15116" max="15116" width="3.875" style="298" customWidth="1"/>
    <col min="15117" max="15360" width="11.375" style="298"/>
    <col min="15361" max="15361" width="8" style="298" customWidth="1"/>
    <col min="15362" max="15362" width="9" style="298" customWidth="1"/>
    <col min="15363" max="15363" width="12.25" style="298" customWidth="1"/>
    <col min="15364" max="15364" width="5.125" style="298" customWidth="1"/>
    <col min="15365" max="15365" width="16" style="298" customWidth="1"/>
    <col min="15366" max="15366" width="0.875" style="298" customWidth="1"/>
    <col min="15367" max="15367" width="14.75" style="298" customWidth="1"/>
    <col min="15368" max="15368" width="0.875" style="298" customWidth="1"/>
    <col min="15369" max="15369" width="14.75" style="298" customWidth="1"/>
    <col min="15370" max="15370" width="0.875" style="298" customWidth="1"/>
    <col min="15371" max="15371" width="16" style="298" customWidth="1"/>
    <col min="15372" max="15372" width="3.875" style="298" customWidth="1"/>
    <col min="15373" max="15616" width="11.375" style="298"/>
    <col min="15617" max="15617" width="8" style="298" customWidth="1"/>
    <col min="15618" max="15618" width="9" style="298" customWidth="1"/>
    <col min="15619" max="15619" width="12.25" style="298" customWidth="1"/>
    <col min="15620" max="15620" width="5.125" style="298" customWidth="1"/>
    <col min="15621" max="15621" width="16" style="298" customWidth="1"/>
    <col min="15622" max="15622" width="0.875" style="298" customWidth="1"/>
    <col min="15623" max="15623" width="14.75" style="298" customWidth="1"/>
    <col min="15624" max="15624" width="0.875" style="298" customWidth="1"/>
    <col min="15625" max="15625" width="14.75" style="298" customWidth="1"/>
    <col min="15626" max="15626" width="0.875" style="298" customWidth="1"/>
    <col min="15627" max="15627" width="16" style="298" customWidth="1"/>
    <col min="15628" max="15628" width="3.875" style="298" customWidth="1"/>
    <col min="15629" max="15872" width="11.375" style="298"/>
    <col min="15873" max="15873" width="8" style="298" customWidth="1"/>
    <col min="15874" max="15874" width="9" style="298" customWidth="1"/>
    <col min="15875" max="15875" width="12.25" style="298" customWidth="1"/>
    <col min="15876" max="15876" width="5.125" style="298" customWidth="1"/>
    <col min="15877" max="15877" width="16" style="298" customWidth="1"/>
    <col min="15878" max="15878" width="0.875" style="298" customWidth="1"/>
    <col min="15879" max="15879" width="14.75" style="298" customWidth="1"/>
    <col min="15880" max="15880" width="0.875" style="298" customWidth="1"/>
    <col min="15881" max="15881" width="14.75" style="298" customWidth="1"/>
    <col min="15882" max="15882" width="0.875" style="298" customWidth="1"/>
    <col min="15883" max="15883" width="16" style="298" customWidth="1"/>
    <col min="15884" max="15884" width="3.875" style="298" customWidth="1"/>
    <col min="15885" max="16128" width="11.375" style="298"/>
    <col min="16129" max="16129" width="8" style="298" customWidth="1"/>
    <col min="16130" max="16130" width="9" style="298" customWidth="1"/>
    <col min="16131" max="16131" width="12.25" style="298" customWidth="1"/>
    <col min="16132" max="16132" width="5.125" style="298" customWidth="1"/>
    <col min="16133" max="16133" width="16" style="298" customWidth="1"/>
    <col min="16134" max="16134" width="0.875" style="298" customWidth="1"/>
    <col min="16135" max="16135" width="14.75" style="298" customWidth="1"/>
    <col min="16136" max="16136" width="0.875" style="298" customWidth="1"/>
    <col min="16137" max="16137" width="14.75" style="298" customWidth="1"/>
    <col min="16138" max="16138" width="0.875" style="298" customWidth="1"/>
    <col min="16139" max="16139" width="16" style="298" customWidth="1"/>
    <col min="16140" max="16140" width="3.875" style="298" customWidth="1"/>
    <col min="16141" max="16384" width="11.375" style="298"/>
  </cols>
  <sheetData>
    <row r="1" spans="1:11" ht="24.9" customHeight="1">
      <c r="A1" s="695" t="s">
        <v>0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</row>
    <row r="2" spans="1:11" ht="24.9" customHeight="1">
      <c r="A2" s="695" t="s">
        <v>1</v>
      </c>
      <c r="B2" s="695"/>
      <c r="C2" s="695"/>
      <c r="D2" s="695"/>
      <c r="E2" s="695"/>
      <c r="F2" s="695"/>
      <c r="G2" s="695"/>
      <c r="H2" s="695"/>
      <c r="I2" s="695"/>
      <c r="J2" s="695"/>
      <c r="K2" s="695"/>
    </row>
    <row r="3" spans="1:11" ht="24.9" customHeight="1">
      <c r="A3" s="696" t="s">
        <v>907</v>
      </c>
      <c r="B3" s="696"/>
      <c r="C3" s="696"/>
      <c r="D3" s="696"/>
      <c r="E3" s="696"/>
      <c r="F3" s="696"/>
      <c r="G3" s="696"/>
      <c r="H3" s="696"/>
      <c r="I3" s="696"/>
      <c r="J3" s="697"/>
      <c r="K3" s="697"/>
    </row>
    <row r="4" spans="1:11" ht="24.9" customHeight="1">
      <c r="A4" s="696" t="s">
        <v>2</v>
      </c>
      <c r="B4" s="696"/>
      <c r="C4" s="696"/>
      <c r="D4" s="696"/>
      <c r="E4" s="697"/>
      <c r="F4" s="696"/>
      <c r="G4" s="696"/>
      <c r="H4" s="696"/>
      <c r="I4" s="696"/>
      <c r="J4" s="696"/>
      <c r="K4" s="697"/>
    </row>
    <row r="5" spans="1:11" ht="24.9" customHeight="1">
      <c r="A5" s="696"/>
      <c r="B5" s="696"/>
      <c r="C5" s="696"/>
      <c r="D5" s="696"/>
      <c r="E5" s="696"/>
      <c r="F5" s="696"/>
      <c r="G5" s="696"/>
      <c r="H5" s="696"/>
      <c r="I5" s="696"/>
      <c r="J5" s="697"/>
      <c r="K5" s="697"/>
    </row>
    <row r="6" spans="1:11" ht="24.9" customHeight="1">
      <c r="A6" s="409" t="s">
        <v>3</v>
      </c>
      <c r="B6" s="409"/>
      <c r="C6" s="409"/>
      <c r="D6" s="299"/>
      <c r="E6" s="299"/>
      <c r="F6" s="299"/>
      <c r="G6" s="299"/>
      <c r="H6" s="299"/>
      <c r="I6" s="299"/>
      <c r="J6" s="299"/>
      <c r="K6" s="353"/>
    </row>
    <row r="7" spans="1:11" ht="24.9" customHeight="1">
      <c r="A7" s="291" t="s">
        <v>4</v>
      </c>
      <c r="B7" s="409"/>
      <c r="C7" s="409"/>
      <c r="D7" s="299"/>
      <c r="E7" s="299"/>
      <c r="F7" s="299"/>
      <c r="G7" s="299"/>
      <c r="H7" s="299"/>
      <c r="I7" s="299"/>
      <c r="J7" s="299"/>
      <c r="K7" s="353"/>
    </row>
    <row r="8" spans="1:11" ht="24.9" customHeight="1">
      <c r="A8" s="299" t="s">
        <v>5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</row>
    <row r="9" spans="1:11" ht="24.9" customHeight="1">
      <c r="A9" s="299" t="s">
        <v>6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</row>
    <row r="10" spans="1:11" ht="24.9" customHeight="1">
      <c r="A10" s="299" t="s">
        <v>7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</row>
    <row r="11" spans="1:11" ht="24.9" customHeight="1">
      <c r="A11" s="299" t="s">
        <v>8</v>
      </c>
      <c r="B11" s="299"/>
      <c r="C11" s="299"/>
      <c r="D11" s="698"/>
      <c r="E11" s="299"/>
      <c r="F11" s="299"/>
      <c r="G11" s="299"/>
      <c r="H11" s="299"/>
      <c r="I11" s="299"/>
      <c r="J11" s="299"/>
      <c r="K11" s="299"/>
    </row>
    <row r="12" spans="1:11" ht="24.9" customHeight="1">
      <c r="A12" s="299" t="s">
        <v>9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</row>
    <row r="13" spans="1:11" ht="24.9" customHeight="1">
      <c r="A13" s="299" t="s">
        <v>10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</row>
    <row r="14" spans="1:11" ht="24.9" customHeight="1">
      <c r="A14" s="291" t="s">
        <v>11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</row>
    <row r="15" spans="1:11" ht="24.9" customHeight="1">
      <c r="A15" s="299" t="s">
        <v>12</v>
      </c>
      <c r="B15" s="299"/>
      <c r="C15" s="299"/>
      <c r="D15" s="299"/>
      <c r="E15" s="299"/>
      <c r="F15" s="299"/>
      <c r="G15" s="299"/>
      <c r="H15" s="299"/>
      <c r="I15" s="299"/>
      <c r="J15" s="299"/>
      <c r="K15" s="299"/>
    </row>
    <row r="16" spans="1:11" ht="24.9" customHeight="1">
      <c r="A16" s="299" t="s">
        <v>13</v>
      </c>
      <c r="B16" s="299"/>
      <c r="C16" s="299"/>
      <c r="D16" s="299"/>
      <c r="E16" s="299"/>
      <c r="F16" s="299"/>
      <c r="G16" s="299"/>
      <c r="H16" s="299"/>
      <c r="I16" s="299"/>
      <c r="J16" s="299"/>
      <c r="K16" s="299"/>
    </row>
    <row r="17" spans="1:11" ht="24.9" customHeight="1">
      <c r="A17" s="299" t="s">
        <v>14</v>
      </c>
      <c r="B17" s="299"/>
      <c r="C17" s="299"/>
      <c r="D17" s="299"/>
      <c r="E17" s="299"/>
      <c r="F17" s="299"/>
      <c r="G17" s="299"/>
      <c r="H17" s="299"/>
      <c r="I17" s="299"/>
      <c r="J17" s="299"/>
      <c r="K17" s="299"/>
    </row>
    <row r="18" spans="1:11" ht="24.9" customHeight="1">
      <c r="A18" s="299" t="s">
        <v>15</v>
      </c>
      <c r="B18" s="299"/>
      <c r="C18" s="299"/>
      <c r="D18" s="299"/>
      <c r="E18" s="299"/>
      <c r="F18" s="299"/>
      <c r="G18" s="299"/>
      <c r="H18" s="299"/>
      <c r="I18" s="299"/>
      <c r="J18" s="299"/>
      <c r="K18" s="299"/>
    </row>
    <row r="19" spans="1:11" ht="24.9" customHeight="1">
      <c r="A19" s="299" t="s">
        <v>16</v>
      </c>
      <c r="B19" s="299"/>
      <c r="C19" s="299"/>
      <c r="D19" s="299"/>
      <c r="E19" s="299"/>
      <c r="F19" s="299"/>
      <c r="G19" s="299"/>
      <c r="H19" s="299"/>
      <c r="I19" s="299"/>
      <c r="J19" s="299"/>
      <c r="K19" s="299"/>
    </row>
    <row r="20" spans="1:11" ht="24.9" customHeight="1">
      <c r="A20" s="299" t="s">
        <v>17</v>
      </c>
      <c r="B20" s="299"/>
      <c r="C20" s="299"/>
      <c r="D20" s="299"/>
      <c r="E20" s="299"/>
      <c r="F20" s="299"/>
      <c r="G20" s="299"/>
      <c r="H20" s="299"/>
      <c r="I20" s="299"/>
      <c r="J20" s="299"/>
      <c r="K20" s="299"/>
    </row>
    <row r="21" spans="1:11" ht="24.9" customHeight="1">
      <c r="A21" s="299"/>
      <c r="B21" s="299"/>
      <c r="C21" s="299"/>
      <c r="D21" s="299"/>
      <c r="E21" s="299"/>
      <c r="F21" s="299"/>
      <c r="G21" s="299"/>
      <c r="H21" s="299"/>
      <c r="I21" s="299"/>
      <c r="J21" s="299"/>
      <c r="K21" s="299"/>
    </row>
    <row r="22" spans="1:11" s="306" customFormat="1" ht="24.9" customHeight="1">
      <c r="A22" s="699" t="s">
        <v>18</v>
      </c>
      <c r="B22" s="699"/>
      <c r="C22" s="577"/>
      <c r="D22" s="577"/>
      <c r="E22" s="577"/>
      <c r="F22" s="577"/>
      <c r="G22" s="577"/>
      <c r="H22" s="577"/>
      <c r="I22" s="577"/>
      <c r="J22" s="577"/>
      <c r="K22" s="700"/>
    </row>
    <row r="23" spans="1:11" s="405" customFormat="1" ht="24.9" customHeight="1">
      <c r="A23" s="291" t="s">
        <v>19</v>
      </c>
      <c r="C23" s="406"/>
    </row>
    <row r="24" spans="1:11" s="703" customFormat="1" ht="24" customHeight="1">
      <c r="A24" s="561" t="s">
        <v>20</v>
      </c>
      <c r="B24" s="701"/>
      <c r="C24" s="701"/>
      <c r="D24" s="561"/>
      <c r="E24" s="702"/>
      <c r="F24" s="561"/>
      <c r="G24" s="561"/>
      <c r="H24" s="561"/>
      <c r="I24" s="702"/>
      <c r="J24" s="561"/>
      <c r="K24" s="288"/>
    </row>
    <row r="25" spans="1:11" s="703" customFormat="1" ht="24" customHeight="1">
      <c r="A25" s="561" t="s">
        <v>21</v>
      </c>
      <c r="B25" s="561"/>
      <c r="C25" s="561"/>
      <c r="D25" s="561"/>
      <c r="E25" s="561"/>
      <c r="F25" s="561"/>
      <c r="G25" s="561"/>
      <c r="H25" s="561"/>
      <c r="I25" s="702"/>
      <c r="J25" s="561"/>
      <c r="K25" s="288"/>
    </row>
    <row r="26" spans="1:11" s="703" customFormat="1" ht="24" customHeight="1">
      <c r="A26" s="561" t="s">
        <v>22</v>
      </c>
      <c r="B26" s="561"/>
      <c r="C26" s="561"/>
      <c r="D26" s="561"/>
      <c r="E26" s="561"/>
      <c r="F26" s="561"/>
      <c r="G26" s="561"/>
      <c r="H26" s="561"/>
      <c r="I26" s="702"/>
      <c r="J26" s="561"/>
      <c r="K26" s="288"/>
    </row>
    <row r="27" spans="1:11" s="703" customFormat="1" ht="24" customHeight="1">
      <c r="A27" s="561" t="s">
        <v>23</v>
      </c>
      <c r="B27" s="561"/>
      <c r="C27" s="561"/>
      <c r="D27" s="702"/>
      <c r="E27" s="702"/>
      <c r="F27" s="561"/>
      <c r="G27" s="561"/>
      <c r="H27" s="561"/>
      <c r="I27" s="702"/>
      <c r="J27" s="561"/>
      <c r="K27" s="288"/>
    </row>
    <row r="28" spans="1:11" s="703" customFormat="1" ht="24" customHeight="1">
      <c r="A28" s="561" t="s">
        <v>24</v>
      </c>
      <c r="B28" s="561"/>
      <c r="C28" s="561"/>
      <c r="D28" s="561"/>
      <c r="E28" s="561"/>
      <c r="F28" s="561"/>
      <c r="G28" s="561"/>
      <c r="H28" s="561"/>
      <c r="I28" s="702"/>
      <c r="J28" s="561"/>
      <c r="K28" s="288"/>
    </row>
    <row r="29" spans="1:11" s="703" customFormat="1" ht="24" customHeight="1">
      <c r="A29" s="561" t="s">
        <v>25</v>
      </c>
      <c r="B29" s="561"/>
      <c r="C29" s="561"/>
      <c r="D29" s="561"/>
      <c r="E29" s="561"/>
      <c r="F29" s="561"/>
      <c r="G29" s="561"/>
      <c r="H29" s="561"/>
      <c r="I29" s="702"/>
      <c r="J29" s="561"/>
      <c r="K29" s="288"/>
    </row>
    <row r="30" spans="1:11" s="703" customFormat="1" ht="24" customHeight="1">
      <c r="A30" s="561" t="s">
        <v>26</v>
      </c>
      <c r="B30" s="561"/>
      <c r="C30" s="561"/>
      <c r="D30" s="561"/>
      <c r="E30" s="561"/>
      <c r="F30" s="561"/>
      <c r="G30" s="561"/>
      <c r="H30" s="561"/>
      <c r="I30" s="702"/>
      <c r="J30" s="561"/>
      <c r="K30" s="288"/>
    </row>
    <row r="31" spans="1:11" s="528" customFormat="1" ht="24" customHeight="1">
      <c r="A31" s="704" t="s">
        <v>27</v>
      </c>
      <c r="C31" s="705"/>
    </row>
    <row r="32" spans="1:11" s="528" customFormat="1" ht="24" customHeight="1">
      <c r="A32" s="706" t="s">
        <v>28</v>
      </c>
      <c r="C32" s="705"/>
    </row>
  </sheetData>
  <printOptions horizontalCentered="1"/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"/>
  <sheetViews>
    <sheetView zoomScaleNormal="100" zoomScaleSheetLayoutView="100" workbookViewId="0">
      <selection activeCell="A6" sqref="A6"/>
    </sheetView>
  </sheetViews>
  <sheetFormatPr defaultRowHeight="24.9" customHeight="1"/>
  <cols>
    <col min="1" max="1" width="5.625" style="298" customWidth="1"/>
    <col min="2" max="3" width="9.125" style="298" customWidth="1"/>
    <col min="4" max="4" width="9.75" style="298" customWidth="1"/>
    <col min="5" max="5" width="6" style="298" customWidth="1"/>
    <col min="6" max="6" width="16.625" style="298" customWidth="1"/>
    <col min="7" max="7" width="0.75" style="298" customWidth="1"/>
    <col min="8" max="8" width="16.625" style="298" customWidth="1"/>
    <col min="9" max="9" width="0.875" style="298" customWidth="1"/>
    <col min="10" max="10" width="16.625" style="298" customWidth="1"/>
    <col min="11" max="11" width="0.875" style="298" customWidth="1"/>
    <col min="12" max="12" width="16.625" style="298" customWidth="1"/>
    <col min="13" max="13" width="1.125" style="298" customWidth="1"/>
    <col min="14" max="14" width="14.875" style="298" customWidth="1"/>
    <col min="15" max="256" width="9" style="298"/>
    <col min="257" max="257" width="5.625" style="298" customWidth="1"/>
    <col min="258" max="259" width="9.125" style="298" customWidth="1"/>
    <col min="260" max="260" width="9.75" style="298" customWidth="1"/>
    <col min="261" max="261" width="6" style="298" customWidth="1"/>
    <col min="262" max="262" width="16.625" style="298" customWidth="1"/>
    <col min="263" max="263" width="0.75" style="298" customWidth="1"/>
    <col min="264" max="264" width="16.625" style="298" customWidth="1"/>
    <col min="265" max="265" width="0.875" style="298" customWidth="1"/>
    <col min="266" max="266" width="16.625" style="298" customWidth="1"/>
    <col min="267" max="267" width="0.875" style="298" customWidth="1"/>
    <col min="268" max="268" width="16.625" style="298" customWidth="1"/>
    <col min="269" max="269" width="1.125" style="298" customWidth="1"/>
    <col min="270" max="270" width="14.875" style="298" bestFit="1" customWidth="1"/>
    <col min="271" max="512" width="9" style="298"/>
    <col min="513" max="513" width="5.625" style="298" customWidth="1"/>
    <col min="514" max="515" width="9.125" style="298" customWidth="1"/>
    <col min="516" max="516" width="9.75" style="298" customWidth="1"/>
    <col min="517" max="517" width="6" style="298" customWidth="1"/>
    <col min="518" max="518" width="16.625" style="298" customWidth="1"/>
    <col min="519" max="519" width="0.75" style="298" customWidth="1"/>
    <col min="520" max="520" width="16.625" style="298" customWidth="1"/>
    <col min="521" max="521" width="0.875" style="298" customWidth="1"/>
    <col min="522" max="522" width="16.625" style="298" customWidth="1"/>
    <col min="523" max="523" width="0.875" style="298" customWidth="1"/>
    <col min="524" max="524" width="16.625" style="298" customWidth="1"/>
    <col min="525" max="525" width="1.125" style="298" customWidth="1"/>
    <col min="526" max="526" width="14.875" style="298" bestFit="1" customWidth="1"/>
    <col min="527" max="768" width="9" style="298"/>
    <col min="769" max="769" width="5.625" style="298" customWidth="1"/>
    <col min="770" max="771" width="9.125" style="298" customWidth="1"/>
    <col min="772" max="772" width="9.75" style="298" customWidth="1"/>
    <col min="773" max="773" width="6" style="298" customWidth="1"/>
    <col min="774" max="774" width="16.625" style="298" customWidth="1"/>
    <col min="775" max="775" width="0.75" style="298" customWidth="1"/>
    <col min="776" max="776" width="16.625" style="298" customWidth="1"/>
    <col min="777" max="777" width="0.875" style="298" customWidth="1"/>
    <col min="778" max="778" width="16.625" style="298" customWidth="1"/>
    <col min="779" max="779" width="0.875" style="298" customWidth="1"/>
    <col min="780" max="780" width="16.625" style="298" customWidth="1"/>
    <col min="781" max="781" width="1.125" style="298" customWidth="1"/>
    <col min="782" max="782" width="14.875" style="298" bestFit="1" customWidth="1"/>
    <col min="783" max="1024" width="9" style="298"/>
    <col min="1025" max="1025" width="5.625" style="298" customWidth="1"/>
    <col min="1026" max="1027" width="9.125" style="298" customWidth="1"/>
    <col min="1028" max="1028" width="9.75" style="298" customWidth="1"/>
    <col min="1029" max="1029" width="6" style="298" customWidth="1"/>
    <col min="1030" max="1030" width="16.625" style="298" customWidth="1"/>
    <col min="1031" max="1031" width="0.75" style="298" customWidth="1"/>
    <col min="1032" max="1032" width="16.625" style="298" customWidth="1"/>
    <col min="1033" max="1033" width="0.875" style="298" customWidth="1"/>
    <col min="1034" max="1034" width="16.625" style="298" customWidth="1"/>
    <col min="1035" max="1035" width="0.875" style="298" customWidth="1"/>
    <col min="1036" max="1036" width="16.625" style="298" customWidth="1"/>
    <col min="1037" max="1037" width="1.125" style="298" customWidth="1"/>
    <col min="1038" max="1038" width="14.875" style="298" bestFit="1" customWidth="1"/>
    <col min="1039" max="1280" width="9" style="298"/>
    <col min="1281" max="1281" width="5.625" style="298" customWidth="1"/>
    <col min="1282" max="1283" width="9.125" style="298" customWidth="1"/>
    <col min="1284" max="1284" width="9.75" style="298" customWidth="1"/>
    <col min="1285" max="1285" width="6" style="298" customWidth="1"/>
    <col min="1286" max="1286" width="16.625" style="298" customWidth="1"/>
    <col min="1287" max="1287" width="0.75" style="298" customWidth="1"/>
    <col min="1288" max="1288" width="16.625" style="298" customWidth="1"/>
    <col min="1289" max="1289" width="0.875" style="298" customWidth="1"/>
    <col min="1290" max="1290" width="16.625" style="298" customWidth="1"/>
    <col min="1291" max="1291" width="0.875" style="298" customWidth="1"/>
    <col min="1292" max="1292" width="16.625" style="298" customWidth="1"/>
    <col min="1293" max="1293" width="1.125" style="298" customWidth="1"/>
    <col min="1294" max="1294" width="14.875" style="298" bestFit="1" customWidth="1"/>
    <col min="1295" max="1536" width="9" style="298"/>
    <col min="1537" max="1537" width="5.625" style="298" customWidth="1"/>
    <col min="1538" max="1539" width="9.125" style="298" customWidth="1"/>
    <col min="1540" max="1540" width="9.75" style="298" customWidth="1"/>
    <col min="1541" max="1541" width="6" style="298" customWidth="1"/>
    <col min="1542" max="1542" width="16.625" style="298" customWidth="1"/>
    <col min="1543" max="1543" width="0.75" style="298" customWidth="1"/>
    <col min="1544" max="1544" width="16.625" style="298" customWidth="1"/>
    <col min="1545" max="1545" width="0.875" style="298" customWidth="1"/>
    <col min="1546" max="1546" width="16.625" style="298" customWidth="1"/>
    <col min="1547" max="1547" width="0.875" style="298" customWidth="1"/>
    <col min="1548" max="1548" width="16.625" style="298" customWidth="1"/>
    <col min="1549" max="1549" width="1.125" style="298" customWidth="1"/>
    <col min="1550" max="1550" width="14.875" style="298" bestFit="1" customWidth="1"/>
    <col min="1551" max="1792" width="9" style="298"/>
    <col min="1793" max="1793" width="5.625" style="298" customWidth="1"/>
    <col min="1794" max="1795" width="9.125" style="298" customWidth="1"/>
    <col min="1796" max="1796" width="9.75" style="298" customWidth="1"/>
    <col min="1797" max="1797" width="6" style="298" customWidth="1"/>
    <col min="1798" max="1798" width="16.625" style="298" customWidth="1"/>
    <col min="1799" max="1799" width="0.75" style="298" customWidth="1"/>
    <col min="1800" max="1800" width="16.625" style="298" customWidth="1"/>
    <col min="1801" max="1801" width="0.875" style="298" customWidth="1"/>
    <col min="1802" max="1802" width="16.625" style="298" customWidth="1"/>
    <col min="1803" max="1803" width="0.875" style="298" customWidth="1"/>
    <col min="1804" max="1804" width="16.625" style="298" customWidth="1"/>
    <col min="1805" max="1805" width="1.125" style="298" customWidth="1"/>
    <col min="1806" max="1806" width="14.875" style="298" bestFit="1" customWidth="1"/>
    <col min="1807" max="2048" width="9" style="298"/>
    <col min="2049" max="2049" width="5.625" style="298" customWidth="1"/>
    <col min="2050" max="2051" width="9.125" style="298" customWidth="1"/>
    <col min="2052" max="2052" width="9.75" style="298" customWidth="1"/>
    <col min="2053" max="2053" width="6" style="298" customWidth="1"/>
    <col min="2054" max="2054" width="16.625" style="298" customWidth="1"/>
    <col min="2055" max="2055" width="0.75" style="298" customWidth="1"/>
    <col min="2056" max="2056" width="16.625" style="298" customWidth="1"/>
    <col min="2057" max="2057" width="0.875" style="298" customWidth="1"/>
    <col min="2058" max="2058" width="16.625" style="298" customWidth="1"/>
    <col min="2059" max="2059" width="0.875" style="298" customWidth="1"/>
    <col min="2060" max="2060" width="16.625" style="298" customWidth="1"/>
    <col min="2061" max="2061" width="1.125" style="298" customWidth="1"/>
    <col min="2062" max="2062" width="14.875" style="298" bestFit="1" customWidth="1"/>
    <col min="2063" max="2304" width="9" style="298"/>
    <col min="2305" max="2305" width="5.625" style="298" customWidth="1"/>
    <col min="2306" max="2307" width="9.125" style="298" customWidth="1"/>
    <col min="2308" max="2308" width="9.75" style="298" customWidth="1"/>
    <col min="2309" max="2309" width="6" style="298" customWidth="1"/>
    <col min="2310" max="2310" width="16.625" style="298" customWidth="1"/>
    <col min="2311" max="2311" width="0.75" style="298" customWidth="1"/>
    <col min="2312" max="2312" width="16.625" style="298" customWidth="1"/>
    <col min="2313" max="2313" width="0.875" style="298" customWidth="1"/>
    <col min="2314" max="2314" width="16.625" style="298" customWidth="1"/>
    <col min="2315" max="2315" width="0.875" style="298" customWidth="1"/>
    <col min="2316" max="2316" width="16.625" style="298" customWidth="1"/>
    <col min="2317" max="2317" width="1.125" style="298" customWidth="1"/>
    <col min="2318" max="2318" width="14.875" style="298" bestFit="1" customWidth="1"/>
    <col min="2319" max="2560" width="9" style="298"/>
    <col min="2561" max="2561" width="5.625" style="298" customWidth="1"/>
    <col min="2562" max="2563" width="9.125" style="298" customWidth="1"/>
    <col min="2564" max="2564" width="9.75" style="298" customWidth="1"/>
    <col min="2565" max="2565" width="6" style="298" customWidth="1"/>
    <col min="2566" max="2566" width="16.625" style="298" customWidth="1"/>
    <col min="2567" max="2567" width="0.75" style="298" customWidth="1"/>
    <col min="2568" max="2568" width="16.625" style="298" customWidth="1"/>
    <col min="2569" max="2569" width="0.875" style="298" customWidth="1"/>
    <col min="2570" max="2570" width="16.625" style="298" customWidth="1"/>
    <col min="2571" max="2571" width="0.875" style="298" customWidth="1"/>
    <col min="2572" max="2572" width="16.625" style="298" customWidth="1"/>
    <col min="2573" max="2573" width="1.125" style="298" customWidth="1"/>
    <col min="2574" max="2574" width="14.875" style="298" bestFit="1" customWidth="1"/>
    <col min="2575" max="2816" width="9" style="298"/>
    <col min="2817" max="2817" width="5.625" style="298" customWidth="1"/>
    <col min="2818" max="2819" width="9.125" style="298" customWidth="1"/>
    <col min="2820" max="2820" width="9.75" style="298" customWidth="1"/>
    <col min="2821" max="2821" width="6" style="298" customWidth="1"/>
    <col min="2822" max="2822" width="16.625" style="298" customWidth="1"/>
    <col min="2823" max="2823" width="0.75" style="298" customWidth="1"/>
    <col min="2824" max="2824" width="16.625" style="298" customWidth="1"/>
    <col min="2825" max="2825" width="0.875" style="298" customWidth="1"/>
    <col min="2826" max="2826" width="16.625" style="298" customWidth="1"/>
    <col min="2827" max="2827" width="0.875" style="298" customWidth="1"/>
    <col min="2828" max="2828" width="16.625" style="298" customWidth="1"/>
    <col min="2829" max="2829" width="1.125" style="298" customWidth="1"/>
    <col min="2830" max="2830" width="14.875" style="298" bestFit="1" customWidth="1"/>
    <col min="2831" max="3072" width="9" style="298"/>
    <col min="3073" max="3073" width="5.625" style="298" customWidth="1"/>
    <col min="3074" max="3075" width="9.125" style="298" customWidth="1"/>
    <col min="3076" max="3076" width="9.75" style="298" customWidth="1"/>
    <col min="3077" max="3077" width="6" style="298" customWidth="1"/>
    <col min="3078" max="3078" width="16.625" style="298" customWidth="1"/>
    <col min="3079" max="3079" width="0.75" style="298" customWidth="1"/>
    <col min="3080" max="3080" width="16.625" style="298" customWidth="1"/>
    <col min="3081" max="3081" width="0.875" style="298" customWidth="1"/>
    <col min="3082" max="3082" width="16.625" style="298" customWidth="1"/>
    <col min="3083" max="3083" width="0.875" style="298" customWidth="1"/>
    <col min="3084" max="3084" width="16.625" style="298" customWidth="1"/>
    <col min="3085" max="3085" width="1.125" style="298" customWidth="1"/>
    <col min="3086" max="3086" width="14.875" style="298" bestFit="1" customWidth="1"/>
    <col min="3087" max="3328" width="9" style="298"/>
    <col min="3329" max="3329" width="5.625" style="298" customWidth="1"/>
    <col min="3330" max="3331" width="9.125" style="298" customWidth="1"/>
    <col min="3332" max="3332" width="9.75" style="298" customWidth="1"/>
    <col min="3333" max="3333" width="6" style="298" customWidth="1"/>
    <col min="3334" max="3334" width="16.625" style="298" customWidth="1"/>
    <col min="3335" max="3335" width="0.75" style="298" customWidth="1"/>
    <col min="3336" max="3336" width="16.625" style="298" customWidth="1"/>
    <col min="3337" max="3337" width="0.875" style="298" customWidth="1"/>
    <col min="3338" max="3338" width="16.625" style="298" customWidth="1"/>
    <col min="3339" max="3339" width="0.875" style="298" customWidth="1"/>
    <col min="3340" max="3340" width="16.625" style="298" customWidth="1"/>
    <col min="3341" max="3341" width="1.125" style="298" customWidth="1"/>
    <col min="3342" max="3342" width="14.875" style="298" bestFit="1" customWidth="1"/>
    <col min="3343" max="3584" width="9" style="298"/>
    <col min="3585" max="3585" width="5.625" style="298" customWidth="1"/>
    <col min="3586" max="3587" width="9.125" style="298" customWidth="1"/>
    <col min="3588" max="3588" width="9.75" style="298" customWidth="1"/>
    <col min="3589" max="3589" width="6" style="298" customWidth="1"/>
    <col min="3590" max="3590" width="16.625" style="298" customWidth="1"/>
    <col min="3591" max="3591" width="0.75" style="298" customWidth="1"/>
    <col min="3592" max="3592" width="16.625" style="298" customWidth="1"/>
    <col min="3593" max="3593" width="0.875" style="298" customWidth="1"/>
    <col min="3594" max="3594" width="16.625" style="298" customWidth="1"/>
    <col min="3595" max="3595" width="0.875" style="298" customWidth="1"/>
    <col min="3596" max="3596" width="16.625" style="298" customWidth="1"/>
    <col min="3597" max="3597" width="1.125" style="298" customWidth="1"/>
    <col min="3598" max="3598" width="14.875" style="298" bestFit="1" customWidth="1"/>
    <col min="3599" max="3840" width="9" style="298"/>
    <col min="3841" max="3841" width="5.625" style="298" customWidth="1"/>
    <col min="3842" max="3843" width="9.125" style="298" customWidth="1"/>
    <col min="3844" max="3844" width="9.75" style="298" customWidth="1"/>
    <col min="3845" max="3845" width="6" style="298" customWidth="1"/>
    <col min="3846" max="3846" width="16.625" style="298" customWidth="1"/>
    <col min="3847" max="3847" width="0.75" style="298" customWidth="1"/>
    <col min="3848" max="3848" width="16.625" style="298" customWidth="1"/>
    <col min="3849" max="3849" width="0.875" style="298" customWidth="1"/>
    <col min="3850" max="3850" width="16.625" style="298" customWidth="1"/>
    <col min="3851" max="3851" width="0.875" style="298" customWidth="1"/>
    <col min="3852" max="3852" width="16.625" style="298" customWidth="1"/>
    <col min="3853" max="3853" width="1.125" style="298" customWidth="1"/>
    <col min="3854" max="3854" width="14.875" style="298" bestFit="1" customWidth="1"/>
    <col min="3855" max="4096" width="9" style="298"/>
    <col min="4097" max="4097" width="5.625" style="298" customWidth="1"/>
    <col min="4098" max="4099" width="9.125" style="298" customWidth="1"/>
    <col min="4100" max="4100" width="9.75" style="298" customWidth="1"/>
    <col min="4101" max="4101" width="6" style="298" customWidth="1"/>
    <col min="4102" max="4102" width="16.625" style="298" customWidth="1"/>
    <col min="4103" max="4103" width="0.75" style="298" customWidth="1"/>
    <col min="4104" max="4104" width="16.625" style="298" customWidth="1"/>
    <col min="4105" max="4105" width="0.875" style="298" customWidth="1"/>
    <col min="4106" max="4106" width="16.625" style="298" customWidth="1"/>
    <col min="4107" max="4107" width="0.875" style="298" customWidth="1"/>
    <col min="4108" max="4108" width="16.625" style="298" customWidth="1"/>
    <col min="4109" max="4109" width="1.125" style="298" customWidth="1"/>
    <col min="4110" max="4110" width="14.875" style="298" bestFit="1" customWidth="1"/>
    <col min="4111" max="4352" width="9" style="298"/>
    <col min="4353" max="4353" width="5.625" style="298" customWidth="1"/>
    <col min="4354" max="4355" width="9.125" style="298" customWidth="1"/>
    <col min="4356" max="4356" width="9.75" style="298" customWidth="1"/>
    <col min="4357" max="4357" width="6" style="298" customWidth="1"/>
    <col min="4358" max="4358" width="16.625" style="298" customWidth="1"/>
    <col min="4359" max="4359" width="0.75" style="298" customWidth="1"/>
    <col min="4360" max="4360" width="16.625" style="298" customWidth="1"/>
    <col min="4361" max="4361" width="0.875" style="298" customWidth="1"/>
    <col min="4362" max="4362" width="16.625" style="298" customWidth="1"/>
    <col min="4363" max="4363" width="0.875" style="298" customWidth="1"/>
    <col min="4364" max="4364" width="16.625" style="298" customWidth="1"/>
    <col min="4365" max="4365" width="1.125" style="298" customWidth="1"/>
    <col min="4366" max="4366" width="14.875" style="298" bestFit="1" customWidth="1"/>
    <col min="4367" max="4608" width="9" style="298"/>
    <col min="4609" max="4609" width="5.625" style="298" customWidth="1"/>
    <col min="4610" max="4611" width="9.125" style="298" customWidth="1"/>
    <col min="4612" max="4612" width="9.75" style="298" customWidth="1"/>
    <col min="4613" max="4613" width="6" style="298" customWidth="1"/>
    <col min="4614" max="4614" width="16.625" style="298" customWidth="1"/>
    <col min="4615" max="4615" width="0.75" style="298" customWidth="1"/>
    <col min="4616" max="4616" width="16.625" style="298" customWidth="1"/>
    <col min="4617" max="4617" width="0.875" style="298" customWidth="1"/>
    <col min="4618" max="4618" width="16.625" style="298" customWidth="1"/>
    <col min="4619" max="4619" width="0.875" style="298" customWidth="1"/>
    <col min="4620" max="4620" width="16.625" style="298" customWidth="1"/>
    <col min="4621" max="4621" width="1.125" style="298" customWidth="1"/>
    <col min="4622" max="4622" width="14.875" style="298" bestFit="1" customWidth="1"/>
    <col min="4623" max="4864" width="9" style="298"/>
    <col min="4865" max="4865" width="5.625" style="298" customWidth="1"/>
    <col min="4866" max="4867" width="9.125" style="298" customWidth="1"/>
    <col min="4868" max="4868" width="9.75" style="298" customWidth="1"/>
    <col min="4869" max="4869" width="6" style="298" customWidth="1"/>
    <col min="4870" max="4870" width="16.625" style="298" customWidth="1"/>
    <col min="4871" max="4871" width="0.75" style="298" customWidth="1"/>
    <col min="4872" max="4872" width="16.625" style="298" customWidth="1"/>
    <col min="4873" max="4873" width="0.875" style="298" customWidth="1"/>
    <col min="4874" max="4874" width="16.625" style="298" customWidth="1"/>
    <col min="4875" max="4875" width="0.875" style="298" customWidth="1"/>
    <col min="4876" max="4876" width="16.625" style="298" customWidth="1"/>
    <col min="4877" max="4877" width="1.125" style="298" customWidth="1"/>
    <col min="4878" max="4878" width="14.875" style="298" bestFit="1" customWidth="1"/>
    <col min="4879" max="5120" width="9" style="298"/>
    <col min="5121" max="5121" width="5.625" style="298" customWidth="1"/>
    <col min="5122" max="5123" width="9.125" style="298" customWidth="1"/>
    <col min="5124" max="5124" width="9.75" style="298" customWidth="1"/>
    <col min="5125" max="5125" width="6" style="298" customWidth="1"/>
    <col min="5126" max="5126" width="16.625" style="298" customWidth="1"/>
    <col min="5127" max="5127" width="0.75" style="298" customWidth="1"/>
    <col min="5128" max="5128" width="16.625" style="298" customWidth="1"/>
    <col min="5129" max="5129" width="0.875" style="298" customWidth="1"/>
    <col min="5130" max="5130" width="16.625" style="298" customWidth="1"/>
    <col min="5131" max="5131" width="0.875" style="298" customWidth="1"/>
    <col min="5132" max="5132" width="16.625" style="298" customWidth="1"/>
    <col min="5133" max="5133" width="1.125" style="298" customWidth="1"/>
    <col min="5134" max="5134" width="14.875" style="298" bestFit="1" customWidth="1"/>
    <col min="5135" max="5376" width="9" style="298"/>
    <col min="5377" max="5377" width="5.625" style="298" customWidth="1"/>
    <col min="5378" max="5379" width="9.125" style="298" customWidth="1"/>
    <col min="5380" max="5380" width="9.75" style="298" customWidth="1"/>
    <col min="5381" max="5381" width="6" style="298" customWidth="1"/>
    <col min="5382" max="5382" width="16.625" style="298" customWidth="1"/>
    <col min="5383" max="5383" width="0.75" style="298" customWidth="1"/>
    <col min="5384" max="5384" width="16.625" style="298" customWidth="1"/>
    <col min="5385" max="5385" width="0.875" style="298" customWidth="1"/>
    <col min="5386" max="5386" width="16.625" style="298" customWidth="1"/>
    <col min="5387" max="5387" width="0.875" style="298" customWidth="1"/>
    <col min="5388" max="5388" width="16.625" style="298" customWidth="1"/>
    <col min="5389" max="5389" width="1.125" style="298" customWidth="1"/>
    <col min="5390" max="5390" width="14.875" style="298" bestFit="1" customWidth="1"/>
    <col min="5391" max="5632" width="9" style="298"/>
    <col min="5633" max="5633" width="5.625" style="298" customWidth="1"/>
    <col min="5634" max="5635" width="9.125" style="298" customWidth="1"/>
    <col min="5636" max="5636" width="9.75" style="298" customWidth="1"/>
    <col min="5637" max="5637" width="6" style="298" customWidth="1"/>
    <col min="5638" max="5638" width="16.625" style="298" customWidth="1"/>
    <col min="5639" max="5639" width="0.75" style="298" customWidth="1"/>
    <col min="5640" max="5640" width="16.625" style="298" customWidth="1"/>
    <col min="5641" max="5641" width="0.875" style="298" customWidth="1"/>
    <col min="5642" max="5642" width="16.625" style="298" customWidth="1"/>
    <col min="5643" max="5643" width="0.875" style="298" customWidth="1"/>
    <col min="5644" max="5644" width="16.625" style="298" customWidth="1"/>
    <col min="5645" max="5645" width="1.125" style="298" customWidth="1"/>
    <col min="5646" max="5646" width="14.875" style="298" bestFit="1" customWidth="1"/>
    <col min="5647" max="5888" width="9" style="298"/>
    <col min="5889" max="5889" width="5.625" style="298" customWidth="1"/>
    <col min="5890" max="5891" width="9.125" style="298" customWidth="1"/>
    <col min="5892" max="5892" width="9.75" style="298" customWidth="1"/>
    <col min="5893" max="5893" width="6" style="298" customWidth="1"/>
    <col min="5894" max="5894" width="16.625" style="298" customWidth="1"/>
    <col min="5895" max="5895" width="0.75" style="298" customWidth="1"/>
    <col min="5896" max="5896" width="16.625" style="298" customWidth="1"/>
    <col min="5897" max="5897" width="0.875" style="298" customWidth="1"/>
    <col min="5898" max="5898" width="16.625" style="298" customWidth="1"/>
    <col min="5899" max="5899" width="0.875" style="298" customWidth="1"/>
    <col min="5900" max="5900" width="16.625" style="298" customWidth="1"/>
    <col min="5901" max="5901" width="1.125" style="298" customWidth="1"/>
    <col min="5902" max="5902" width="14.875" style="298" bestFit="1" customWidth="1"/>
    <col min="5903" max="6144" width="9" style="298"/>
    <col min="6145" max="6145" width="5.625" style="298" customWidth="1"/>
    <col min="6146" max="6147" width="9.125" style="298" customWidth="1"/>
    <col min="6148" max="6148" width="9.75" style="298" customWidth="1"/>
    <col min="6149" max="6149" width="6" style="298" customWidth="1"/>
    <col min="6150" max="6150" width="16.625" style="298" customWidth="1"/>
    <col min="6151" max="6151" width="0.75" style="298" customWidth="1"/>
    <col min="6152" max="6152" width="16.625" style="298" customWidth="1"/>
    <col min="6153" max="6153" width="0.875" style="298" customWidth="1"/>
    <col min="6154" max="6154" width="16.625" style="298" customWidth="1"/>
    <col min="6155" max="6155" width="0.875" style="298" customWidth="1"/>
    <col min="6156" max="6156" width="16.625" style="298" customWidth="1"/>
    <col min="6157" max="6157" width="1.125" style="298" customWidth="1"/>
    <col min="6158" max="6158" width="14.875" style="298" bestFit="1" customWidth="1"/>
    <col min="6159" max="6400" width="9" style="298"/>
    <col min="6401" max="6401" width="5.625" style="298" customWidth="1"/>
    <col min="6402" max="6403" width="9.125" style="298" customWidth="1"/>
    <col min="6404" max="6404" width="9.75" style="298" customWidth="1"/>
    <col min="6405" max="6405" width="6" style="298" customWidth="1"/>
    <col min="6406" max="6406" width="16.625" style="298" customWidth="1"/>
    <col min="6407" max="6407" width="0.75" style="298" customWidth="1"/>
    <col min="6408" max="6408" width="16.625" style="298" customWidth="1"/>
    <col min="6409" max="6409" width="0.875" style="298" customWidth="1"/>
    <col min="6410" max="6410" width="16.625" style="298" customWidth="1"/>
    <col min="6411" max="6411" width="0.875" style="298" customWidth="1"/>
    <col min="6412" max="6412" width="16.625" style="298" customWidth="1"/>
    <col min="6413" max="6413" width="1.125" style="298" customWidth="1"/>
    <col min="6414" max="6414" width="14.875" style="298" bestFit="1" customWidth="1"/>
    <col min="6415" max="6656" width="9" style="298"/>
    <col min="6657" max="6657" width="5.625" style="298" customWidth="1"/>
    <col min="6658" max="6659" width="9.125" style="298" customWidth="1"/>
    <col min="6660" max="6660" width="9.75" style="298" customWidth="1"/>
    <col min="6661" max="6661" width="6" style="298" customWidth="1"/>
    <col min="6662" max="6662" width="16.625" style="298" customWidth="1"/>
    <col min="6663" max="6663" width="0.75" style="298" customWidth="1"/>
    <col min="6664" max="6664" width="16.625" style="298" customWidth="1"/>
    <col min="6665" max="6665" width="0.875" style="298" customWidth="1"/>
    <col min="6666" max="6666" width="16.625" style="298" customWidth="1"/>
    <col min="6667" max="6667" width="0.875" style="298" customWidth="1"/>
    <col min="6668" max="6668" width="16.625" style="298" customWidth="1"/>
    <col min="6669" max="6669" width="1.125" style="298" customWidth="1"/>
    <col min="6670" max="6670" width="14.875" style="298" bestFit="1" customWidth="1"/>
    <col min="6671" max="6912" width="9" style="298"/>
    <col min="6913" max="6913" width="5.625" style="298" customWidth="1"/>
    <col min="6914" max="6915" width="9.125" style="298" customWidth="1"/>
    <col min="6916" max="6916" width="9.75" style="298" customWidth="1"/>
    <col min="6917" max="6917" width="6" style="298" customWidth="1"/>
    <col min="6918" max="6918" width="16.625" style="298" customWidth="1"/>
    <col min="6919" max="6919" width="0.75" style="298" customWidth="1"/>
    <col min="6920" max="6920" width="16.625" style="298" customWidth="1"/>
    <col min="6921" max="6921" width="0.875" style="298" customWidth="1"/>
    <col min="6922" max="6922" width="16.625" style="298" customWidth="1"/>
    <col min="6923" max="6923" width="0.875" style="298" customWidth="1"/>
    <col min="6924" max="6924" width="16.625" style="298" customWidth="1"/>
    <col min="6925" max="6925" width="1.125" style="298" customWidth="1"/>
    <col min="6926" max="6926" width="14.875" style="298" bestFit="1" customWidth="1"/>
    <col min="6927" max="7168" width="9" style="298"/>
    <col min="7169" max="7169" width="5.625" style="298" customWidth="1"/>
    <col min="7170" max="7171" width="9.125" style="298" customWidth="1"/>
    <col min="7172" max="7172" width="9.75" style="298" customWidth="1"/>
    <col min="7173" max="7173" width="6" style="298" customWidth="1"/>
    <col min="7174" max="7174" width="16.625" style="298" customWidth="1"/>
    <col min="7175" max="7175" width="0.75" style="298" customWidth="1"/>
    <col min="7176" max="7176" width="16.625" style="298" customWidth="1"/>
    <col min="7177" max="7177" width="0.875" style="298" customWidth="1"/>
    <col min="7178" max="7178" width="16.625" style="298" customWidth="1"/>
    <col min="7179" max="7179" width="0.875" style="298" customWidth="1"/>
    <col min="7180" max="7180" width="16.625" style="298" customWidth="1"/>
    <col min="7181" max="7181" width="1.125" style="298" customWidth="1"/>
    <col min="7182" max="7182" width="14.875" style="298" bestFit="1" customWidth="1"/>
    <col min="7183" max="7424" width="9" style="298"/>
    <col min="7425" max="7425" width="5.625" style="298" customWidth="1"/>
    <col min="7426" max="7427" width="9.125" style="298" customWidth="1"/>
    <col min="7428" max="7428" width="9.75" style="298" customWidth="1"/>
    <col min="7429" max="7429" width="6" style="298" customWidth="1"/>
    <col min="7430" max="7430" width="16.625" style="298" customWidth="1"/>
    <col min="7431" max="7431" width="0.75" style="298" customWidth="1"/>
    <col min="7432" max="7432" width="16.625" style="298" customWidth="1"/>
    <col min="7433" max="7433" width="0.875" style="298" customWidth="1"/>
    <col min="7434" max="7434" width="16.625" style="298" customWidth="1"/>
    <col min="7435" max="7435" width="0.875" style="298" customWidth="1"/>
    <col min="7436" max="7436" width="16.625" style="298" customWidth="1"/>
    <col min="7437" max="7437" width="1.125" style="298" customWidth="1"/>
    <col min="7438" max="7438" width="14.875" style="298" bestFit="1" customWidth="1"/>
    <col min="7439" max="7680" width="9" style="298"/>
    <col min="7681" max="7681" width="5.625" style="298" customWidth="1"/>
    <col min="7682" max="7683" width="9.125" style="298" customWidth="1"/>
    <col min="7684" max="7684" width="9.75" style="298" customWidth="1"/>
    <col min="7685" max="7685" width="6" style="298" customWidth="1"/>
    <col min="7686" max="7686" width="16.625" style="298" customWidth="1"/>
    <col min="7687" max="7687" width="0.75" style="298" customWidth="1"/>
    <col min="7688" max="7688" width="16.625" style="298" customWidth="1"/>
    <col min="7689" max="7689" width="0.875" style="298" customWidth="1"/>
    <col min="7690" max="7690" width="16.625" style="298" customWidth="1"/>
    <col min="7691" max="7691" width="0.875" style="298" customWidth="1"/>
    <col min="7692" max="7692" width="16.625" style="298" customWidth="1"/>
    <col min="7693" max="7693" width="1.125" style="298" customWidth="1"/>
    <col min="7694" max="7694" width="14.875" style="298" bestFit="1" customWidth="1"/>
    <col min="7695" max="7936" width="9" style="298"/>
    <col min="7937" max="7937" width="5.625" style="298" customWidth="1"/>
    <col min="7938" max="7939" width="9.125" style="298" customWidth="1"/>
    <col min="7940" max="7940" width="9.75" style="298" customWidth="1"/>
    <col min="7941" max="7941" width="6" style="298" customWidth="1"/>
    <col min="7942" max="7942" width="16.625" style="298" customWidth="1"/>
    <col min="7943" max="7943" width="0.75" style="298" customWidth="1"/>
    <col min="7944" max="7944" width="16.625" style="298" customWidth="1"/>
    <col min="7945" max="7945" width="0.875" style="298" customWidth="1"/>
    <col min="7946" max="7946" width="16.625" style="298" customWidth="1"/>
    <col min="7947" max="7947" width="0.875" style="298" customWidth="1"/>
    <col min="7948" max="7948" width="16.625" style="298" customWidth="1"/>
    <col min="7949" max="7949" width="1.125" style="298" customWidth="1"/>
    <col min="7950" max="7950" width="14.875" style="298" bestFit="1" customWidth="1"/>
    <col min="7951" max="8192" width="9" style="298"/>
    <col min="8193" max="8193" width="5.625" style="298" customWidth="1"/>
    <col min="8194" max="8195" width="9.125" style="298" customWidth="1"/>
    <col min="8196" max="8196" width="9.75" style="298" customWidth="1"/>
    <col min="8197" max="8197" width="6" style="298" customWidth="1"/>
    <col min="8198" max="8198" width="16.625" style="298" customWidth="1"/>
    <col min="8199" max="8199" width="0.75" style="298" customWidth="1"/>
    <col min="8200" max="8200" width="16.625" style="298" customWidth="1"/>
    <col min="8201" max="8201" width="0.875" style="298" customWidth="1"/>
    <col min="8202" max="8202" width="16.625" style="298" customWidth="1"/>
    <col min="8203" max="8203" width="0.875" style="298" customWidth="1"/>
    <col min="8204" max="8204" width="16.625" style="298" customWidth="1"/>
    <col min="8205" max="8205" width="1.125" style="298" customWidth="1"/>
    <col min="8206" max="8206" width="14.875" style="298" bestFit="1" customWidth="1"/>
    <col min="8207" max="8448" width="9" style="298"/>
    <col min="8449" max="8449" width="5.625" style="298" customWidth="1"/>
    <col min="8450" max="8451" width="9.125" style="298" customWidth="1"/>
    <col min="8452" max="8452" width="9.75" style="298" customWidth="1"/>
    <col min="8453" max="8453" width="6" style="298" customWidth="1"/>
    <col min="8454" max="8454" width="16.625" style="298" customWidth="1"/>
    <col min="8455" max="8455" width="0.75" style="298" customWidth="1"/>
    <col min="8456" max="8456" width="16.625" style="298" customWidth="1"/>
    <col min="8457" max="8457" width="0.875" style="298" customWidth="1"/>
    <col min="8458" max="8458" width="16.625" style="298" customWidth="1"/>
    <col min="8459" max="8459" width="0.875" style="298" customWidth="1"/>
    <col min="8460" max="8460" width="16.625" style="298" customWidth="1"/>
    <col min="8461" max="8461" width="1.125" style="298" customWidth="1"/>
    <col min="8462" max="8462" width="14.875" style="298" bestFit="1" customWidth="1"/>
    <col min="8463" max="8704" width="9" style="298"/>
    <col min="8705" max="8705" width="5.625" style="298" customWidth="1"/>
    <col min="8706" max="8707" width="9.125" style="298" customWidth="1"/>
    <col min="8708" max="8708" width="9.75" style="298" customWidth="1"/>
    <col min="8709" max="8709" width="6" style="298" customWidth="1"/>
    <col min="8710" max="8710" width="16.625" style="298" customWidth="1"/>
    <col min="8711" max="8711" width="0.75" style="298" customWidth="1"/>
    <col min="8712" max="8712" width="16.625" style="298" customWidth="1"/>
    <col min="8713" max="8713" width="0.875" style="298" customWidth="1"/>
    <col min="8714" max="8714" width="16.625" style="298" customWidth="1"/>
    <col min="8715" max="8715" width="0.875" style="298" customWidth="1"/>
    <col min="8716" max="8716" width="16.625" style="298" customWidth="1"/>
    <col min="8717" max="8717" width="1.125" style="298" customWidth="1"/>
    <col min="8718" max="8718" width="14.875" style="298" bestFit="1" customWidth="1"/>
    <col min="8719" max="8960" width="9" style="298"/>
    <col min="8961" max="8961" width="5.625" style="298" customWidth="1"/>
    <col min="8962" max="8963" width="9.125" style="298" customWidth="1"/>
    <col min="8964" max="8964" width="9.75" style="298" customWidth="1"/>
    <col min="8965" max="8965" width="6" style="298" customWidth="1"/>
    <col min="8966" max="8966" width="16.625" style="298" customWidth="1"/>
    <col min="8967" max="8967" width="0.75" style="298" customWidth="1"/>
    <col min="8968" max="8968" width="16.625" style="298" customWidth="1"/>
    <col min="8969" max="8969" width="0.875" style="298" customWidth="1"/>
    <col min="8970" max="8970" width="16.625" style="298" customWidth="1"/>
    <col min="8971" max="8971" width="0.875" style="298" customWidth="1"/>
    <col min="8972" max="8972" width="16.625" style="298" customWidth="1"/>
    <col min="8973" max="8973" width="1.125" style="298" customWidth="1"/>
    <col min="8974" max="8974" width="14.875" style="298" bestFit="1" customWidth="1"/>
    <col min="8975" max="9216" width="9" style="298"/>
    <col min="9217" max="9217" width="5.625" style="298" customWidth="1"/>
    <col min="9218" max="9219" width="9.125" style="298" customWidth="1"/>
    <col min="9220" max="9220" width="9.75" style="298" customWidth="1"/>
    <col min="9221" max="9221" width="6" style="298" customWidth="1"/>
    <col min="9222" max="9222" width="16.625" style="298" customWidth="1"/>
    <col min="9223" max="9223" width="0.75" style="298" customWidth="1"/>
    <col min="9224" max="9224" width="16.625" style="298" customWidth="1"/>
    <col min="9225" max="9225" width="0.875" style="298" customWidth="1"/>
    <col min="9226" max="9226" width="16.625" style="298" customWidth="1"/>
    <col min="9227" max="9227" width="0.875" style="298" customWidth="1"/>
    <col min="9228" max="9228" width="16.625" style="298" customWidth="1"/>
    <col min="9229" max="9229" width="1.125" style="298" customWidth="1"/>
    <col min="9230" max="9230" width="14.875" style="298" bestFit="1" customWidth="1"/>
    <col min="9231" max="9472" width="9" style="298"/>
    <col min="9473" max="9473" width="5.625" style="298" customWidth="1"/>
    <col min="9474" max="9475" width="9.125" style="298" customWidth="1"/>
    <col min="9476" max="9476" width="9.75" style="298" customWidth="1"/>
    <col min="9477" max="9477" width="6" style="298" customWidth="1"/>
    <col min="9478" max="9478" width="16.625" style="298" customWidth="1"/>
    <col min="9479" max="9479" width="0.75" style="298" customWidth="1"/>
    <col min="9480" max="9480" width="16.625" style="298" customWidth="1"/>
    <col min="9481" max="9481" width="0.875" style="298" customWidth="1"/>
    <col min="9482" max="9482" width="16.625" style="298" customWidth="1"/>
    <col min="9483" max="9483" width="0.875" style="298" customWidth="1"/>
    <col min="9484" max="9484" width="16.625" style="298" customWidth="1"/>
    <col min="9485" max="9485" width="1.125" style="298" customWidth="1"/>
    <col min="9486" max="9486" width="14.875" style="298" bestFit="1" customWidth="1"/>
    <col min="9487" max="9728" width="9" style="298"/>
    <col min="9729" max="9729" width="5.625" style="298" customWidth="1"/>
    <col min="9730" max="9731" width="9.125" style="298" customWidth="1"/>
    <col min="9732" max="9732" width="9.75" style="298" customWidth="1"/>
    <col min="9733" max="9733" width="6" style="298" customWidth="1"/>
    <col min="9734" max="9734" width="16.625" style="298" customWidth="1"/>
    <col min="9735" max="9735" width="0.75" style="298" customWidth="1"/>
    <col min="9736" max="9736" width="16.625" style="298" customWidth="1"/>
    <col min="9737" max="9737" width="0.875" style="298" customWidth="1"/>
    <col min="9738" max="9738" width="16.625" style="298" customWidth="1"/>
    <col min="9739" max="9739" width="0.875" style="298" customWidth="1"/>
    <col min="9740" max="9740" width="16.625" style="298" customWidth="1"/>
    <col min="9741" max="9741" width="1.125" style="298" customWidth="1"/>
    <col min="9742" max="9742" width="14.875" style="298" bestFit="1" customWidth="1"/>
    <col min="9743" max="9984" width="9" style="298"/>
    <col min="9985" max="9985" width="5.625" style="298" customWidth="1"/>
    <col min="9986" max="9987" width="9.125" style="298" customWidth="1"/>
    <col min="9988" max="9988" width="9.75" style="298" customWidth="1"/>
    <col min="9989" max="9989" width="6" style="298" customWidth="1"/>
    <col min="9990" max="9990" width="16.625" style="298" customWidth="1"/>
    <col min="9991" max="9991" width="0.75" style="298" customWidth="1"/>
    <col min="9992" max="9992" width="16.625" style="298" customWidth="1"/>
    <col min="9993" max="9993" width="0.875" style="298" customWidth="1"/>
    <col min="9994" max="9994" width="16.625" style="298" customWidth="1"/>
    <col min="9995" max="9995" width="0.875" style="298" customWidth="1"/>
    <col min="9996" max="9996" width="16.625" style="298" customWidth="1"/>
    <col min="9997" max="9997" width="1.125" style="298" customWidth="1"/>
    <col min="9998" max="9998" width="14.875" style="298" bestFit="1" customWidth="1"/>
    <col min="9999" max="10240" width="9" style="298"/>
    <col min="10241" max="10241" width="5.625" style="298" customWidth="1"/>
    <col min="10242" max="10243" width="9.125" style="298" customWidth="1"/>
    <col min="10244" max="10244" width="9.75" style="298" customWidth="1"/>
    <col min="10245" max="10245" width="6" style="298" customWidth="1"/>
    <col min="10246" max="10246" width="16.625" style="298" customWidth="1"/>
    <col min="10247" max="10247" width="0.75" style="298" customWidth="1"/>
    <col min="10248" max="10248" width="16.625" style="298" customWidth="1"/>
    <col min="10249" max="10249" width="0.875" style="298" customWidth="1"/>
    <col min="10250" max="10250" width="16.625" style="298" customWidth="1"/>
    <col min="10251" max="10251" width="0.875" style="298" customWidth="1"/>
    <col min="10252" max="10252" width="16.625" style="298" customWidth="1"/>
    <col min="10253" max="10253" width="1.125" style="298" customWidth="1"/>
    <col min="10254" max="10254" width="14.875" style="298" bestFit="1" customWidth="1"/>
    <col min="10255" max="10496" width="9" style="298"/>
    <col min="10497" max="10497" width="5.625" style="298" customWidth="1"/>
    <col min="10498" max="10499" width="9.125" style="298" customWidth="1"/>
    <col min="10500" max="10500" width="9.75" style="298" customWidth="1"/>
    <col min="10501" max="10501" width="6" style="298" customWidth="1"/>
    <col min="10502" max="10502" width="16.625" style="298" customWidth="1"/>
    <col min="10503" max="10503" width="0.75" style="298" customWidth="1"/>
    <col min="10504" max="10504" width="16.625" style="298" customWidth="1"/>
    <col min="10505" max="10505" width="0.875" style="298" customWidth="1"/>
    <col min="10506" max="10506" width="16.625" style="298" customWidth="1"/>
    <col min="10507" max="10507" width="0.875" style="298" customWidth="1"/>
    <col min="10508" max="10508" width="16.625" style="298" customWidth="1"/>
    <col min="10509" max="10509" width="1.125" style="298" customWidth="1"/>
    <col min="10510" max="10510" width="14.875" style="298" bestFit="1" customWidth="1"/>
    <col min="10511" max="10752" width="9" style="298"/>
    <col min="10753" max="10753" width="5.625" style="298" customWidth="1"/>
    <col min="10754" max="10755" width="9.125" style="298" customWidth="1"/>
    <col min="10756" max="10756" width="9.75" style="298" customWidth="1"/>
    <col min="10757" max="10757" width="6" style="298" customWidth="1"/>
    <col min="10758" max="10758" width="16.625" style="298" customWidth="1"/>
    <col min="10759" max="10759" width="0.75" style="298" customWidth="1"/>
    <col min="10760" max="10760" width="16.625" style="298" customWidth="1"/>
    <col min="10761" max="10761" width="0.875" style="298" customWidth="1"/>
    <col min="10762" max="10762" width="16.625" style="298" customWidth="1"/>
    <col min="10763" max="10763" width="0.875" style="298" customWidth="1"/>
    <col min="10764" max="10764" width="16.625" style="298" customWidth="1"/>
    <col min="10765" max="10765" width="1.125" style="298" customWidth="1"/>
    <col min="10766" max="10766" width="14.875" style="298" bestFit="1" customWidth="1"/>
    <col min="10767" max="11008" width="9" style="298"/>
    <col min="11009" max="11009" width="5.625" style="298" customWidth="1"/>
    <col min="11010" max="11011" width="9.125" style="298" customWidth="1"/>
    <col min="11012" max="11012" width="9.75" style="298" customWidth="1"/>
    <col min="11013" max="11013" width="6" style="298" customWidth="1"/>
    <col min="11014" max="11014" width="16.625" style="298" customWidth="1"/>
    <col min="11015" max="11015" width="0.75" style="298" customWidth="1"/>
    <col min="11016" max="11016" width="16.625" style="298" customWidth="1"/>
    <col min="11017" max="11017" width="0.875" style="298" customWidth="1"/>
    <col min="11018" max="11018" width="16.625" style="298" customWidth="1"/>
    <col min="11019" max="11019" width="0.875" style="298" customWidth="1"/>
    <col min="11020" max="11020" width="16.625" style="298" customWidth="1"/>
    <col min="11021" max="11021" width="1.125" style="298" customWidth="1"/>
    <col min="11022" max="11022" width="14.875" style="298" bestFit="1" customWidth="1"/>
    <col min="11023" max="11264" width="9" style="298"/>
    <col min="11265" max="11265" width="5.625" style="298" customWidth="1"/>
    <col min="11266" max="11267" width="9.125" style="298" customWidth="1"/>
    <col min="11268" max="11268" width="9.75" style="298" customWidth="1"/>
    <col min="11269" max="11269" width="6" style="298" customWidth="1"/>
    <col min="11270" max="11270" width="16.625" style="298" customWidth="1"/>
    <col min="11271" max="11271" width="0.75" style="298" customWidth="1"/>
    <col min="11272" max="11272" width="16.625" style="298" customWidth="1"/>
    <col min="11273" max="11273" width="0.875" style="298" customWidth="1"/>
    <col min="11274" max="11274" width="16.625" style="298" customWidth="1"/>
    <col min="11275" max="11275" width="0.875" style="298" customWidth="1"/>
    <col min="11276" max="11276" width="16.625" style="298" customWidth="1"/>
    <col min="11277" max="11277" width="1.125" style="298" customWidth="1"/>
    <col min="11278" max="11278" width="14.875" style="298" bestFit="1" customWidth="1"/>
    <col min="11279" max="11520" width="9" style="298"/>
    <col min="11521" max="11521" width="5.625" style="298" customWidth="1"/>
    <col min="11522" max="11523" width="9.125" style="298" customWidth="1"/>
    <col min="11524" max="11524" width="9.75" style="298" customWidth="1"/>
    <col min="11525" max="11525" width="6" style="298" customWidth="1"/>
    <col min="11526" max="11526" width="16.625" style="298" customWidth="1"/>
    <col min="11527" max="11527" width="0.75" style="298" customWidth="1"/>
    <col min="11528" max="11528" width="16.625" style="298" customWidth="1"/>
    <col min="11529" max="11529" width="0.875" style="298" customWidth="1"/>
    <col min="11530" max="11530" width="16.625" style="298" customWidth="1"/>
    <col min="11531" max="11531" width="0.875" style="298" customWidth="1"/>
    <col min="11532" max="11532" width="16.625" style="298" customWidth="1"/>
    <col min="11533" max="11533" width="1.125" style="298" customWidth="1"/>
    <col min="11534" max="11534" width="14.875" style="298" bestFit="1" customWidth="1"/>
    <col min="11535" max="11776" width="9" style="298"/>
    <col min="11777" max="11777" width="5.625" style="298" customWidth="1"/>
    <col min="11778" max="11779" width="9.125" style="298" customWidth="1"/>
    <col min="11780" max="11780" width="9.75" style="298" customWidth="1"/>
    <col min="11781" max="11781" width="6" style="298" customWidth="1"/>
    <col min="11782" max="11782" width="16.625" style="298" customWidth="1"/>
    <col min="11783" max="11783" width="0.75" style="298" customWidth="1"/>
    <col min="11784" max="11784" width="16.625" style="298" customWidth="1"/>
    <col min="11785" max="11785" width="0.875" style="298" customWidth="1"/>
    <col min="11786" max="11786" width="16.625" style="298" customWidth="1"/>
    <col min="11787" max="11787" width="0.875" style="298" customWidth="1"/>
    <col min="11788" max="11788" width="16.625" style="298" customWidth="1"/>
    <col min="11789" max="11789" width="1.125" style="298" customWidth="1"/>
    <col min="11790" max="11790" width="14.875" style="298" bestFit="1" customWidth="1"/>
    <col min="11791" max="12032" width="9" style="298"/>
    <col min="12033" max="12033" width="5.625" style="298" customWidth="1"/>
    <col min="12034" max="12035" width="9.125" style="298" customWidth="1"/>
    <col min="12036" max="12036" width="9.75" style="298" customWidth="1"/>
    <col min="12037" max="12037" width="6" style="298" customWidth="1"/>
    <col min="12038" max="12038" width="16.625" style="298" customWidth="1"/>
    <col min="12039" max="12039" width="0.75" style="298" customWidth="1"/>
    <col min="12040" max="12040" width="16.625" style="298" customWidth="1"/>
    <col min="12041" max="12041" width="0.875" style="298" customWidth="1"/>
    <col min="12042" max="12042" width="16.625" style="298" customWidth="1"/>
    <col min="12043" max="12043" width="0.875" style="298" customWidth="1"/>
    <col min="12044" max="12044" width="16.625" style="298" customWidth="1"/>
    <col min="12045" max="12045" width="1.125" style="298" customWidth="1"/>
    <col min="12046" max="12046" width="14.875" style="298" bestFit="1" customWidth="1"/>
    <col min="12047" max="12288" width="9" style="298"/>
    <col min="12289" max="12289" width="5.625" style="298" customWidth="1"/>
    <col min="12290" max="12291" width="9.125" style="298" customWidth="1"/>
    <col min="12292" max="12292" width="9.75" style="298" customWidth="1"/>
    <col min="12293" max="12293" width="6" style="298" customWidth="1"/>
    <col min="12294" max="12294" width="16.625" style="298" customWidth="1"/>
    <col min="12295" max="12295" width="0.75" style="298" customWidth="1"/>
    <col min="12296" max="12296" width="16.625" style="298" customWidth="1"/>
    <col min="12297" max="12297" width="0.875" style="298" customWidth="1"/>
    <col min="12298" max="12298" width="16.625" style="298" customWidth="1"/>
    <col min="12299" max="12299" width="0.875" style="298" customWidth="1"/>
    <col min="12300" max="12300" width="16.625" style="298" customWidth="1"/>
    <col min="12301" max="12301" width="1.125" style="298" customWidth="1"/>
    <col min="12302" max="12302" width="14.875" style="298" bestFit="1" customWidth="1"/>
    <col min="12303" max="12544" width="9" style="298"/>
    <col min="12545" max="12545" width="5.625" style="298" customWidth="1"/>
    <col min="12546" max="12547" width="9.125" style="298" customWidth="1"/>
    <col min="12548" max="12548" width="9.75" style="298" customWidth="1"/>
    <col min="12549" max="12549" width="6" style="298" customWidth="1"/>
    <col min="12550" max="12550" width="16.625" style="298" customWidth="1"/>
    <col min="12551" max="12551" width="0.75" style="298" customWidth="1"/>
    <col min="12552" max="12552" width="16.625" style="298" customWidth="1"/>
    <col min="12553" max="12553" width="0.875" style="298" customWidth="1"/>
    <col min="12554" max="12554" width="16.625" style="298" customWidth="1"/>
    <col min="12555" max="12555" width="0.875" style="298" customWidth="1"/>
    <col min="12556" max="12556" width="16.625" style="298" customWidth="1"/>
    <col min="12557" max="12557" width="1.125" style="298" customWidth="1"/>
    <col min="12558" max="12558" width="14.875" style="298" bestFit="1" customWidth="1"/>
    <col min="12559" max="12800" width="9" style="298"/>
    <col min="12801" max="12801" width="5.625" style="298" customWidth="1"/>
    <col min="12802" max="12803" width="9.125" style="298" customWidth="1"/>
    <col min="12804" max="12804" width="9.75" style="298" customWidth="1"/>
    <col min="12805" max="12805" width="6" style="298" customWidth="1"/>
    <col min="12806" max="12806" width="16.625" style="298" customWidth="1"/>
    <col min="12807" max="12807" width="0.75" style="298" customWidth="1"/>
    <col min="12808" max="12808" width="16.625" style="298" customWidth="1"/>
    <col min="12809" max="12809" width="0.875" style="298" customWidth="1"/>
    <col min="12810" max="12810" width="16.625" style="298" customWidth="1"/>
    <col min="12811" max="12811" width="0.875" style="298" customWidth="1"/>
    <col min="12812" max="12812" width="16.625" style="298" customWidth="1"/>
    <col min="12813" max="12813" width="1.125" style="298" customWidth="1"/>
    <col min="12814" max="12814" width="14.875" style="298" bestFit="1" customWidth="1"/>
    <col min="12815" max="13056" width="9" style="298"/>
    <col min="13057" max="13057" width="5.625" style="298" customWidth="1"/>
    <col min="13058" max="13059" width="9.125" style="298" customWidth="1"/>
    <col min="13060" max="13060" width="9.75" style="298" customWidth="1"/>
    <col min="13061" max="13061" width="6" style="298" customWidth="1"/>
    <col min="13062" max="13062" width="16.625" style="298" customWidth="1"/>
    <col min="13063" max="13063" width="0.75" style="298" customWidth="1"/>
    <col min="13064" max="13064" width="16.625" style="298" customWidth="1"/>
    <col min="13065" max="13065" width="0.875" style="298" customWidth="1"/>
    <col min="13066" max="13066" width="16.625" style="298" customWidth="1"/>
    <col min="13067" max="13067" width="0.875" style="298" customWidth="1"/>
    <col min="13068" max="13068" width="16.625" style="298" customWidth="1"/>
    <col min="13069" max="13069" width="1.125" style="298" customWidth="1"/>
    <col min="13070" max="13070" width="14.875" style="298" bestFit="1" customWidth="1"/>
    <col min="13071" max="13312" width="9" style="298"/>
    <col min="13313" max="13313" width="5.625" style="298" customWidth="1"/>
    <col min="13314" max="13315" width="9.125" style="298" customWidth="1"/>
    <col min="13316" max="13316" width="9.75" style="298" customWidth="1"/>
    <col min="13317" max="13317" width="6" style="298" customWidth="1"/>
    <col min="13318" max="13318" width="16.625" style="298" customWidth="1"/>
    <col min="13319" max="13319" width="0.75" style="298" customWidth="1"/>
    <col min="13320" max="13320" width="16.625" style="298" customWidth="1"/>
    <col min="13321" max="13321" width="0.875" style="298" customWidth="1"/>
    <col min="13322" max="13322" width="16.625" style="298" customWidth="1"/>
    <col min="13323" max="13323" width="0.875" style="298" customWidth="1"/>
    <col min="13324" max="13324" width="16.625" style="298" customWidth="1"/>
    <col min="13325" max="13325" width="1.125" style="298" customWidth="1"/>
    <col min="13326" max="13326" width="14.875" style="298" bestFit="1" customWidth="1"/>
    <col min="13327" max="13568" width="9" style="298"/>
    <col min="13569" max="13569" width="5.625" style="298" customWidth="1"/>
    <col min="13570" max="13571" width="9.125" style="298" customWidth="1"/>
    <col min="13572" max="13572" width="9.75" style="298" customWidth="1"/>
    <col min="13573" max="13573" width="6" style="298" customWidth="1"/>
    <col min="13574" max="13574" width="16.625" style="298" customWidth="1"/>
    <col min="13575" max="13575" width="0.75" style="298" customWidth="1"/>
    <col min="13576" max="13576" width="16.625" style="298" customWidth="1"/>
    <col min="13577" max="13577" width="0.875" style="298" customWidth="1"/>
    <col min="13578" max="13578" width="16.625" style="298" customWidth="1"/>
    <col min="13579" max="13579" width="0.875" style="298" customWidth="1"/>
    <col min="13580" max="13580" width="16.625" style="298" customWidth="1"/>
    <col min="13581" max="13581" width="1.125" style="298" customWidth="1"/>
    <col min="13582" max="13582" width="14.875" style="298" bestFit="1" customWidth="1"/>
    <col min="13583" max="13824" width="9" style="298"/>
    <col min="13825" max="13825" width="5.625" style="298" customWidth="1"/>
    <col min="13826" max="13827" width="9.125" style="298" customWidth="1"/>
    <col min="13828" max="13828" width="9.75" style="298" customWidth="1"/>
    <col min="13829" max="13829" width="6" style="298" customWidth="1"/>
    <col min="13830" max="13830" width="16.625" style="298" customWidth="1"/>
    <col min="13831" max="13831" width="0.75" style="298" customWidth="1"/>
    <col min="13832" max="13832" width="16.625" style="298" customWidth="1"/>
    <col min="13833" max="13833" width="0.875" style="298" customWidth="1"/>
    <col min="13834" max="13834" width="16.625" style="298" customWidth="1"/>
    <col min="13835" max="13835" width="0.875" style="298" customWidth="1"/>
    <col min="13836" max="13836" width="16.625" style="298" customWidth="1"/>
    <col min="13837" max="13837" width="1.125" style="298" customWidth="1"/>
    <col min="13838" max="13838" width="14.875" style="298" bestFit="1" customWidth="1"/>
    <col min="13839" max="14080" width="9" style="298"/>
    <col min="14081" max="14081" width="5.625" style="298" customWidth="1"/>
    <col min="14082" max="14083" width="9.125" style="298" customWidth="1"/>
    <col min="14084" max="14084" width="9.75" style="298" customWidth="1"/>
    <col min="14085" max="14085" width="6" style="298" customWidth="1"/>
    <col min="14086" max="14086" width="16.625" style="298" customWidth="1"/>
    <col min="14087" max="14087" width="0.75" style="298" customWidth="1"/>
    <col min="14088" max="14088" width="16.625" style="298" customWidth="1"/>
    <col min="14089" max="14089" width="0.875" style="298" customWidth="1"/>
    <col min="14090" max="14090" width="16.625" style="298" customWidth="1"/>
    <col min="14091" max="14091" width="0.875" style="298" customWidth="1"/>
    <col min="14092" max="14092" width="16.625" style="298" customWidth="1"/>
    <col min="14093" max="14093" width="1.125" style="298" customWidth="1"/>
    <col min="14094" max="14094" width="14.875" style="298" bestFit="1" customWidth="1"/>
    <col min="14095" max="14336" width="9" style="298"/>
    <col min="14337" max="14337" width="5.625" style="298" customWidth="1"/>
    <col min="14338" max="14339" width="9.125" style="298" customWidth="1"/>
    <col min="14340" max="14340" width="9.75" style="298" customWidth="1"/>
    <col min="14341" max="14341" width="6" style="298" customWidth="1"/>
    <col min="14342" max="14342" width="16.625" style="298" customWidth="1"/>
    <col min="14343" max="14343" width="0.75" style="298" customWidth="1"/>
    <col min="14344" max="14344" width="16.625" style="298" customWidth="1"/>
    <col min="14345" max="14345" width="0.875" style="298" customWidth="1"/>
    <col min="14346" max="14346" width="16.625" style="298" customWidth="1"/>
    <col min="14347" max="14347" width="0.875" style="298" customWidth="1"/>
    <col min="14348" max="14348" width="16.625" style="298" customWidth="1"/>
    <col min="14349" max="14349" width="1.125" style="298" customWidth="1"/>
    <col min="14350" max="14350" width="14.875" style="298" bestFit="1" customWidth="1"/>
    <col min="14351" max="14592" width="9" style="298"/>
    <col min="14593" max="14593" width="5.625" style="298" customWidth="1"/>
    <col min="14594" max="14595" width="9.125" style="298" customWidth="1"/>
    <col min="14596" max="14596" width="9.75" style="298" customWidth="1"/>
    <col min="14597" max="14597" width="6" style="298" customWidth="1"/>
    <col min="14598" max="14598" width="16.625" style="298" customWidth="1"/>
    <col min="14599" max="14599" width="0.75" style="298" customWidth="1"/>
    <col min="14600" max="14600" width="16.625" style="298" customWidth="1"/>
    <col min="14601" max="14601" width="0.875" style="298" customWidth="1"/>
    <col min="14602" max="14602" width="16.625" style="298" customWidth="1"/>
    <col min="14603" max="14603" width="0.875" style="298" customWidth="1"/>
    <col min="14604" max="14604" width="16.625" style="298" customWidth="1"/>
    <col min="14605" max="14605" width="1.125" style="298" customWidth="1"/>
    <col min="14606" max="14606" width="14.875" style="298" bestFit="1" customWidth="1"/>
    <col min="14607" max="14848" width="9" style="298"/>
    <col min="14849" max="14849" width="5.625" style="298" customWidth="1"/>
    <col min="14850" max="14851" width="9.125" style="298" customWidth="1"/>
    <col min="14852" max="14852" width="9.75" style="298" customWidth="1"/>
    <col min="14853" max="14853" width="6" style="298" customWidth="1"/>
    <col min="14854" max="14854" width="16.625" style="298" customWidth="1"/>
    <col min="14855" max="14855" width="0.75" style="298" customWidth="1"/>
    <col min="14856" max="14856" width="16.625" style="298" customWidth="1"/>
    <col min="14857" max="14857" width="0.875" style="298" customWidth="1"/>
    <col min="14858" max="14858" width="16.625" style="298" customWidth="1"/>
    <col min="14859" max="14859" width="0.875" style="298" customWidth="1"/>
    <col min="14860" max="14860" width="16.625" style="298" customWidth="1"/>
    <col min="14861" max="14861" width="1.125" style="298" customWidth="1"/>
    <col min="14862" max="14862" width="14.875" style="298" bestFit="1" customWidth="1"/>
    <col min="14863" max="15104" width="9" style="298"/>
    <col min="15105" max="15105" width="5.625" style="298" customWidth="1"/>
    <col min="15106" max="15107" width="9.125" style="298" customWidth="1"/>
    <col min="15108" max="15108" width="9.75" style="298" customWidth="1"/>
    <col min="15109" max="15109" width="6" style="298" customWidth="1"/>
    <col min="15110" max="15110" width="16.625" style="298" customWidth="1"/>
    <col min="15111" max="15111" width="0.75" style="298" customWidth="1"/>
    <col min="15112" max="15112" width="16.625" style="298" customWidth="1"/>
    <col min="15113" max="15113" width="0.875" style="298" customWidth="1"/>
    <col min="15114" max="15114" width="16.625" style="298" customWidth="1"/>
    <col min="15115" max="15115" width="0.875" style="298" customWidth="1"/>
    <col min="15116" max="15116" width="16.625" style="298" customWidth="1"/>
    <col min="15117" max="15117" width="1.125" style="298" customWidth="1"/>
    <col min="15118" max="15118" width="14.875" style="298" bestFit="1" customWidth="1"/>
    <col min="15119" max="15360" width="9" style="298"/>
    <col min="15361" max="15361" width="5.625" style="298" customWidth="1"/>
    <col min="15362" max="15363" width="9.125" style="298" customWidth="1"/>
    <col min="15364" max="15364" width="9.75" style="298" customWidth="1"/>
    <col min="15365" max="15365" width="6" style="298" customWidth="1"/>
    <col min="15366" max="15366" width="16.625" style="298" customWidth="1"/>
    <col min="15367" max="15367" width="0.75" style="298" customWidth="1"/>
    <col min="15368" max="15368" width="16.625" style="298" customWidth="1"/>
    <col min="15369" max="15369" width="0.875" style="298" customWidth="1"/>
    <col min="15370" max="15370" width="16.625" style="298" customWidth="1"/>
    <col min="15371" max="15371" width="0.875" style="298" customWidth="1"/>
    <col min="15372" max="15372" width="16.625" style="298" customWidth="1"/>
    <col min="15373" max="15373" width="1.125" style="298" customWidth="1"/>
    <col min="15374" max="15374" width="14.875" style="298" bestFit="1" customWidth="1"/>
    <col min="15375" max="15616" width="9" style="298"/>
    <col min="15617" max="15617" width="5.625" style="298" customWidth="1"/>
    <col min="15618" max="15619" width="9.125" style="298" customWidth="1"/>
    <col min="15620" max="15620" width="9.75" style="298" customWidth="1"/>
    <col min="15621" max="15621" width="6" style="298" customWidth="1"/>
    <col min="15622" max="15622" width="16.625" style="298" customWidth="1"/>
    <col min="15623" max="15623" width="0.75" style="298" customWidth="1"/>
    <col min="15624" max="15624" width="16.625" style="298" customWidth="1"/>
    <col min="15625" max="15625" width="0.875" style="298" customWidth="1"/>
    <col min="15626" max="15626" width="16.625" style="298" customWidth="1"/>
    <col min="15627" max="15627" width="0.875" style="298" customWidth="1"/>
    <col min="15628" max="15628" width="16.625" style="298" customWidth="1"/>
    <col min="15629" max="15629" width="1.125" style="298" customWidth="1"/>
    <col min="15630" max="15630" width="14.875" style="298" bestFit="1" customWidth="1"/>
    <col min="15631" max="15872" width="9" style="298"/>
    <col min="15873" max="15873" width="5.625" style="298" customWidth="1"/>
    <col min="15874" max="15875" width="9.125" style="298" customWidth="1"/>
    <col min="15876" max="15876" width="9.75" style="298" customWidth="1"/>
    <col min="15877" max="15877" width="6" style="298" customWidth="1"/>
    <col min="15878" max="15878" width="16.625" style="298" customWidth="1"/>
    <col min="15879" max="15879" width="0.75" style="298" customWidth="1"/>
    <col min="15880" max="15880" width="16.625" style="298" customWidth="1"/>
    <col min="15881" max="15881" width="0.875" style="298" customWidth="1"/>
    <col min="15882" max="15882" width="16.625" style="298" customWidth="1"/>
    <col min="15883" max="15883" width="0.875" style="298" customWidth="1"/>
    <col min="15884" max="15884" width="16.625" style="298" customWidth="1"/>
    <col min="15885" max="15885" width="1.125" style="298" customWidth="1"/>
    <col min="15886" max="15886" width="14.875" style="298" bestFit="1" customWidth="1"/>
    <col min="15887" max="16128" width="9" style="298"/>
    <col min="16129" max="16129" width="5.625" style="298" customWidth="1"/>
    <col min="16130" max="16131" width="9.125" style="298" customWidth="1"/>
    <col min="16132" max="16132" width="9.75" style="298" customWidth="1"/>
    <col min="16133" max="16133" width="6" style="298" customWidth="1"/>
    <col min="16134" max="16134" width="16.625" style="298" customWidth="1"/>
    <col min="16135" max="16135" width="0.75" style="298" customWidth="1"/>
    <col min="16136" max="16136" width="16.625" style="298" customWidth="1"/>
    <col min="16137" max="16137" width="0.875" style="298" customWidth="1"/>
    <col min="16138" max="16138" width="16.625" style="298" customWidth="1"/>
    <col min="16139" max="16139" width="0.875" style="298" customWidth="1"/>
    <col min="16140" max="16140" width="16.625" style="298" customWidth="1"/>
    <col min="16141" max="16141" width="1.125" style="298" customWidth="1"/>
    <col min="16142" max="16142" width="14.875" style="298" bestFit="1" customWidth="1"/>
    <col min="16143" max="16384" width="9" style="298"/>
  </cols>
  <sheetData>
    <row r="1" spans="1:16" s="403" customFormat="1" ht="21.9" customHeight="1">
      <c r="A1" s="748" t="s">
        <v>29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</row>
    <row r="2" spans="1:16" s="405" customFormat="1" ht="24.9" customHeight="1">
      <c r="A2" s="404"/>
      <c r="C2" s="291"/>
      <c r="H2" s="406"/>
      <c r="I2" s="406"/>
      <c r="K2" s="407"/>
      <c r="M2" s="408"/>
    </row>
    <row r="3" spans="1:16" ht="24.9" customHeight="1">
      <c r="A3" s="409" t="s">
        <v>30</v>
      </c>
      <c r="B3" s="409"/>
      <c r="C3" s="409"/>
      <c r="D3" s="409"/>
      <c r="E3" s="299"/>
      <c r="F3" s="299"/>
      <c r="G3" s="299"/>
      <c r="H3" s="299"/>
      <c r="I3" s="299"/>
      <c r="J3" s="299"/>
      <c r="K3" s="299"/>
    </row>
    <row r="4" spans="1:16" ht="24.9" customHeight="1">
      <c r="A4" s="299" t="s">
        <v>849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</row>
    <row r="5" spans="1:16" ht="24.9" customHeight="1">
      <c r="A5" s="299" t="s">
        <v>850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</row>
    <row r="6" spans="1:16" ht="24.9" customHeight="1">
      <c r="A6" s="299"/>
      <c r="B6" s="299"/>
      <c r="C6" s="299"/>
      <c r="D6" s="299"/>
      <c r="E6" s="299"/>
      <c r="F6" s="299"/>
      <c r="G6" s="299"/>
      <c r="H6" s="299"/>
      <c r="J6" s="410" t="s">
        <v>31</v>
      </c>
      <c r="K6" s="410"/>
      <c r="L6" s="410"/>
    </row>
    <row r="7" spans="1:16" ht="24.9" customHeight="1">
      <c r="A7" s="299"/>
      <c r="B7" s="740" t="s">
        <v>32</v>
      </c>
      <c r="C7" s="740"/>
      <c r="D7" s="740"/>
      <c r="E7" s="749" t="s">
        <v>33</v>
      </c>
      <c r="F7" s="749"/>
      <c r="G7" s="299"/>
      <c r="H7" s="740" t="s">
        <v>34</v>
      </c>
      <c r="I7" s="740"/>
      <c r="J7" s="411" t="s">
        <v>908</v>
      </c>
      <c r="K7" s="412"/>
      <c r="L7" s="411" t="s">
        <v>35</v>
      </c>
      <c r="M7" s="413"/>
      <c r="N7" s="414"/>
      <c r="O7" s="412"/>
      <c r="P7" s="414"/>
    </row>
    <row r="8" spans="1:16" ht="24.9" customHeight="1">
      <c r="A8" s="415" t="s">
        <v>36</v>
      </c>
      <c r="B8" s="740"/>
      <c r="C8" s="740"/>
      <c r="D8" s="740"/>
      <c r="E8" s="740"/>
      <c r="F8" s="740"/>
      <c r="G8" s="299"/>
      <c r="H8" s="740"/>
      <c r="I8" s="299"/>
      <c r="J8" s="416"/>
      <c r="K8" s="740"/>
      <c r="L8" s="416"/>
    </row>
    <row r="9" spans="1:16" ht="24.9" customHeight="1">
      <c r="A9" s="417" t="s">
        <v>37</v>
      </c>
      <c r="B9" s="299"/>
      <c r="C9" s="299"/>
      <c r="D9" s="299"/>
      <c r="E9" s="418" t="s">
        <v>38</v>
      </c>
      <c r="F9" s="418"/>
      <c r="G9" s="299"/>
      <c r="H9" s="353" t="s">
        <v>39</v>
      </c>
      <c r="I9" s="299"/>
      <c r="J9" s="353" t="s">
        <v>40</v>
      </c>
      <c r="K9" s="353"/>
      <c r="L9" s="353" t="s">
        <v>40</v>
      </c>
    </row>
    <row r="10" spans="1:16" s="420" customFormat="1" ht="24.9" customHeight="1">
      <c r="A10" s="417"/>
      <c r="B10" s="299"/>
      <c r="C10" s="299"/>
      <c r="D10" s="299"/>
      <c r="E10" s="418" t="s">
        <v>41</v>
      </c>
      <c r="F10" s="418"/>
      <c r="G10" s="419"/>
      <c r="H10" s="419"/>
      <c r="I10" s="299"/>
      <c r="J10" s="353"/>
      <c r="K10" s="353"/>
      <c r="L10" s="353"/>
    </row>
    <row r="11" spans="1:16" s="420" customFormat="1" ht="24.9" customHeight="1">
      <c r="A11" s="417"/>
      <c r="B11" s="299"/>
      <c r="C11" s="299"/>
      <c r="D11" s="299"/>
      <c r="E11" s="418" t="s">
        <v>42</v>
      </c>
      <c r="F11" s="418"/>
      <c r="G11" s="421"/>
      <c r="H11" s="421"/>
      <c r="I11" s="299"/>
      <c r="J11" s="353"/>
      <c r="K11" s="353"/>
      <c r="L11" s="353"/>
    </row>
    <row r="12" spans="1:16" s="420" customFormat="1" ht="24.9" customHeight="1">
      <c r="A12" s="417"/>
      <c r="B12" s="299"/>
      <c r="C12" s="299"/>
      <c r="D12" s="299"/>
      <c r="E12" s="418" t="s">
        <v>43</v>
      </c>
      <c r="F12" s="418"/>
      <c r="G12" s="421"/>
      <c r="H12" s="421"/>
      <c r="I12" s="299"/>
      <c r="J12" s="353"/>
      <c r="K12" s="353"/>
      <c r="L12" s="353"/>
    </row>
    <row r="13" spans="1:16" s="420" customFormat="1" ht="24.9" customHeight="1">
      <c r="A13" s="417" t="s">
        <v>44</v>
      </c>
      <c r="B13" s="299"/>
      <c r="C13" s="299"/>
      <c r="D13" s="299"/>
      <c r="E13" s="418" t="s">
        <v>45</v>
      </c>
      <c r="F13" s="418"/>
      <c r="G13" s="299"/>
      <c r="H13" s="353" t="s">
        <v>39</v>
      </c>
      <c r="I13" s="299"/>
      <c r="J13" s="353" t="s">
        <v>40</v>
      </c>
      <c r="K13" s="353"/>
      <c r="L13" s="353" t="s">
        <v>40</v>
      </c>
    </row>
    <row r="14" spans="1:16" s="420" customFormat="1" ht="24.9" customHeight="1">
      <c r="A14" s="417" t="s">
        <v>46</v>
      </c>
      <c r="B14" s="299"/>
      <c r="C14" s="299"/>
      <c r="D14" s="299"/>
      <c r="E14" s="418" t="s">
        <v>47</v>
      </c>
      <c r="F14" s="418"/>
      <c r="G14" s="299"/>
      <c r="H14" s="353" t="s">
        <v>39</v>
      </c>
      <c r="I14" s="299"/>
      <c r="J14" s="353">
        <v>59.37</v>
      </c>
      <c r="K14" s="353"/>
      <c r="L14" s="353">
        <v>59.37</v>
      </c>
    </row>
    <row r="15" spans="1:16" s="420" customFormat="1" ht="24.9" customHeight="1">
      <c r="A15" s="417" t="s">
        <v>48</v>
      </c>
      <c r="B15" s="299"/>
      <c r="C15" s="299"/>
      <c r="D15" s="299"/>
      <c r="E15" s="418" t="s">
        <v>49</v>
      </c>
      <c r="F15" s="418"/>
      <c r="G15" s="299"/>
      <c r="H15" s="353" t="s">
        <v>50</v>
      </c>
      <c r="I15" s="299"/>
      <c r="J15" s="353">
        <v>100</v>
      </c>
      <c r="K15" s="353"/>
      <c r="L15" s="353">
        <v>100</v>
      </c>
    </row>
    <row r="16" spans="1:16" s="420" customFormat="1" ht="24.9" customHeight="1">
      <c r="A16" s="417" t="s">
        <v>51</v>
      </c>
      <c r="B16" s="299"/>
      <c r="C16" s="299"/>
      <c r="D16" s="299"/>
      <c r="E16" s="418" t="s">
        <v>52</v>
      </c>
      <c r="F16" s="418"/>
      <c r="G16" s="299"/>
      <c r="H16" s="353" t="s">
        <v>39</v>
      </c>
      <c r="I16" s="299"/>
      <c r="J16" s="353">
        <v>63.91</v>
      </c>
      <c r="K16" s="353"/>
      <c r="L16" s="353">
        <v>63.91</v>
      </c>
    </row>
    <row r="17" spans="1:14" s="420" customFormat="1" ht="24.9" customHeight="1">
      <c r="A17" s="415" t="s">
        <v>53</v>
      </c>
      <c r="B17" s="299"/>
      <c r="C17" s="299"/>
      <c r="D17" s="299"/>
      <c r="E17" s="353"/>
      <c r="F17" s="353"/>
      <c r="G17" s="299"/>
      <c r="H17" s="353"/>
      <c r="I17" s="299"/>
      <c r="J17" s="353"/>
      <c r="K17" s="353"/>
      <c r="L17" s="353"/>
    </row>
    <row r="18" spans="1:14" s="420" customFormat="1" ht="24.9" customHeight="1">
      <c r="A18" s="422" t="s">
        <v>54</v>
      </c>
      <c r="B18" s="423"/>
      <c r="C18" s="423"/>
      <c r="D18" s="423"/>
      <c r="E18" s="751" t="s">
        <v>55</v>
      </c>
      <c r="F18" s="751"/>
      <c r="G18" s="423"/>
      <c r="H18" s="741" t="s">
        <v>39</v>
      </c>
      <c r="I18" s="423"/>
      <c r="J18" s="353">
        <v>59.37</v>
      </c>
      <c r="K18" s="353"/>
      <c r="L18" s="353">
        <v>59.37</v>
      </c>
    </row>
    <row r="19" spans="1:14" ht="24.9" customHeight="1">
      <c r="A19" s="422" t="s">
        <v>56</v>
      </c>
      <c r="B19" s="299"/>
      <c r="C19" s="299"/>
      <c r="D19" s="299"/>
      <c r="E19" s="353"/>
      <c r="F19" s="353"/>
      <c r="G19" s="299"/>
      <c r="H19" s="353"/>
      <c r="I19" s="299"/>
      <c r="J19" s="353"/>
      <c r="K19" s="353"/>
      <c r="L19" s="353"/>
    </row>
    <row r="20" spans="1:14" ht="24.9" customHeight="1">
      <c r="A20" s="422" t="s">
        <v>57</v>
      </c>
      <c r="B20" s="299"/>
      <c r="C20" s="299"/>
      <c r="D20" s="299"/>
      <c r="E20" s="750" t="s">
        <v>58</v>
      </c>
      <c r="F20" s="750"/>
      <c r="G20" s="299"/>
      <c r="H20" s="741" t="s">
        <v>39</v>
      </c>
      <c r="I20" s="299"/>
      <c r="J20" s="353">
        <v>99.99</v>
      </c>
      <c r="K20" s="353"/>
      <c r="L20" s="353">
        <v>99.99</v>
      </c>
    </row>
    <row r="21" spans="1:14" ht="24.9" customHeight="1">
      <c r="A21" s="422" t="s">
        <v>59</v>
      </c>
      <c r="B21" s="299"/>
      <c r="C21" s="299"/>
      <c r="D21" s="299"/>
      <c r="E21" s="353"/>
      <c r="F21" s="353"/>
      <c r="G21" s="299"/>
      <c r="H21" s="353"/>
      <c r="I21" s="299"/>
      <c r="J21" s="353"/>
      <c r="K21" s="353"/>
      <c r="L21" s="353"/>
    </row>
    <row r="22" spans="1:14" ht="24.9" customHeight="1">
      <c r="A22" s="422" t="s">
        <v>60</v>
      </c>
      <c r="E22" s="424" t="s">
        <v>61</v>
      </c>
      <c r="F22" s="424"/>
      <c r="H22" s="741" t="s">
        <v>39</v>
      </c>
      <c r="J22" s="331">
        <v>69.989999999999995</v>
      </c>
      <c r="K22" s="331"/>
      <c r="L22" s="331">
        <v>0</v>
      </c>
    </row>
    <row r="23" spans="1:14" ht="24.9" customHeight="1">
      <c r="A23" s="422" t="s">
        <v>62</v>
      </c>
      <c r="H23" s="310"/>
    </row>
    <row r="24" spans="1:14" s="420" customFormat="1" ht="24.9" customHeight="1">
      <c r="A24" s="299" t="s">
        <v>63</v>
      </c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299"/>
    </row>
    <row r="25" spans="1:14" s="420" customFormat="1" ht="24.9" customHeight="1">
      <c r="A25" s="299" t="s">
        <v>64</v>
      </c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425"/>
    </row>
    <row r="26" spans="1:14" ht="24.9" customHeight="1">
      <c r="A26" s="299" t="s">
        <v>65</v>
      </c>
      <c r="B26" s="299"/>
      <c r="C26" s="299"/>
      <c r="D26" s="299"/>
      <c r="E26" s="299"/>
      <c r="F26" s="299"/>
      <c r="G26" s="299"/>
      <c r="H26" s="299"/>
      <c r="I26" s="299"/>
      <c r="J26" s="299"/>
      <c r="K26" s="299"/>
      <c r="L26" s="425"/>
    </row>
    <row r="27" spans="1:14" ht="24.9" customHeight="1">
      <c r="A27" s="299" t="s">
        <v>66</v>
      </c>
      <c r="B27" s="299"/>
      <c r="C27" s="299"/>
      <c r="D27" s="299"/>
      <c r="E27" s="299"/>
      <c r="F27" s="299"/>
      <c r="G27" s="299"/>
      <c r="H27" s="299"/>
      <c r="I27" s="299"/>
      <c r="J27" s="299"/>
      <c r="K27" s="299"/>
      <c r="L27" s="299"/>
    </row>
    <row r="28" spans="1:14" s="425" customFormat="1" ht="24.9" customHeight="1">
      <c r="A28" s="299" t="s">
        <v>67</v>
      </c>
      <c r="B28" s="299"/>
      <c r="C28" s="299"/>
      <c r="D28" s="299"/>
      <c r="E28" s="299"/>
      <c r="F28" s="299"/>
      <c r="G28" s="299"/>
      <c r="H28" s="299"/>
      <c r="I28" s="299"/>
      <c r="J28" s="299"/>
      <c r="K28" s="299"/>
      <c r="L28" s="299"/>
    </row>
    <row r="29" spans="1:14" s="425" customFormat="1" ht="24.9" customHeight="1">
      <c r="A29" s="290" t="s">
        <v>68</v>
      </c>
      <c r="B29" s="371"/>
      <c r="C29" s="371"/>
      <c r="D29" s="371"/>
      <c r="E29" s="371"/>
      <c r="F29" s="371"/>
      <c r="G29" s="371"/>
      <c r="H29" s="371"/>
      <c r="I29" s="371"/>
      <c r="J29" s="372"/>
      <c r="K29" s="372"/>
      <c r="L29" s="372"/>
    </row>
    <row r="30" spans="1:14" s="425" customFormat="1" ht="24.9" customHeight="1">
      <c r="A30" s="328" t="s">
        <v>69</v>
      </c>
      <c r="B30" s="371"/>
      <c r="C30" s="371"/>
      <c r="D30" s="371"/>
      <c r="F30" s="371"/>
      <c r="G30" s="371"/>
      <c r="H30" s="371"/>
      <c r="I30" s="371"/>
      <c r="J30" s="372"/>
      <c r="K30" s="372"/>
      <c r="L30" s="372"/>
    </row>
    <row r="31" spans="1:14" s="425" customFormat="1" ht="21.9" customHeight="1">
      <c r="A31" s="299" t="s">
        <v>70</v>
      </c>
      <c r="B31" s="299"/>
      <c r="C31" s="299"/>
      <c r="D31" s="299"/>
      <c r="E31" s="299"/>
      <c r="F31" s="299"/>
      <c r="G31" s="299"/>
      <c r="H31" s="299"/>
      <c r="I31" s="299"/>
      <c r="N31" s="426"/>
    </row>
    <row r="32" spans="1:14" s="425" customFormat="1" ht="21.9" customHeight="1">
      <c r="A32" s="400" t="s">
        <v>71</v>
      </c>
      <c r="B32" s="299"/>
      <c r="C32" s="299"/>
      <c r="D32" s="299"/>
      <c r="E32" s="299"/>
      <c r="F32" s="299"/>
      <c r="G32" s="299"/>
      <c r="H32" s="299"/>
      <c r="I32" s="299"/>
    </row>
    <row r="33" spans="1:9" s="425" customFormat="1" ht="21.9" customHeight="1">
      <c r="A33" s="299" t="s">
        <v>72</v>
      </c>
      <c r="B33" s="299"/>
      <c r="C33" s="299"/>
      <c r="D33" s="299"/>
      <c r="E33" s="299"/>
      <c r="F33" s="299"/>
      <c r="G33" s="299"/>
      <c r="H33" s="299"/>
      <c r="I33" s="299"/>
    </row>
    <row r="34" spans="1:9" s="425" customFormat="1" ht="21.9" customHeight="1">
      <c r="A34" s="400" t="s">
        <v>73</v>
      </c>
      <c r="B34" s="299"/>
      <c r="C34" s="299"/>
      <c r="D34" s="299"/>
      <c r="E34" s="299"/>
      <c r="F34" s="299"/>
      <c r="G34" s="299"/>
      <c r="H34" s="299"/>
      <c r="I34" s="299"/>
    </row>
  </sheetData>
  <mergeCells count="4">
    <mergeCell ref="A1:L1"/>
    <mergeCell ref="E7:F7"/>
    <mergeCell ref="E20:F20"/>
    <mergeCell ref="E18:F18"/>
  </mergeCells>
  <printOptions horizontalCentered="1"/>
  <pageMargins left="0.59055118110236227" right="0.39370078740157483" top="0.59055118110236227" bottom="0.39370078740157483" header="0" footer="0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36"/>
  <sheetViews>
    <sheetView view="pageBreakPreview" zoomScaleNormal="95" zoomScaleSheetLayoutView="100" workbookViewId="0">
      <selection activeCell="Q46" sqref="Q46"/>
    </sheetView>
  </sheetViews>
  <sheetFormatPr defaultColWidth="9.125" defaultRowHeight="24" customHeight="1"/>
  <cols>
    <col min="1" max="1" width="2.125" style="289" customWidth="1"/>
    <col min="2" max="2" width="4" style="289" customWidth="1"/>
    <col min="3" max="3" width="9.125" style="289" customWidth="1"/>
    <col min="4" max="5" width="8" style="289" customWidth="1"/>
    <col min="6" max="6" width="6" style="289" customWidth="1"/>
    <col min="7" max="7" width="17" style="289" customWidth="1"/>
    <col min="8" max="8" width="0.75" style="289" customWidth="1"/>
    <col min="9" max="9" width="17" style="289" customWidth="1"/>
    <col min="10" max="10" width="0.875" style="289" customWidth="1"/>
    <col min="11" max="11" width="17" style="289" customWidth="1"/>
    <col min="12" max="12" width="0.875" style="289" customWidth="1"/>
    <col min="13" max="13" width="17" style="289" customWidth="1"/>
    <col min="14" max="14" width="1.125" style="289" customWidth="1"/>
    <col min="15" max="16384" width="9.125" style="289"/>
  </cols>
  <sheetData>
    <row r="1" spans="1:14" ht="21.9" customHeight="1">
      <c r="A1" s="401" t="s">
        <v>74</v>
      </c>
      <c r="B1" s="401"/>
      <c r="C1" s="401"/>
      <c r="D1" s="401"/>
      <c r="E1" s="401"/>
      <c r="F1" s="401"/>
      <c r="G1" s="401"/>
      <c r="H1" s="401"/>
      <c r="I1" s="401"/>
      <c r="J1" s="401"/>
      <c r="K1" s="313"/>
      <c r="L1" s="313"/>
      <c r="M1" s="313"/>
      <c r="N1" s="313"/>
    </row>
    <row r="2" spans="1:14" ht="24.9" customHeight="1">
      <c r="A2" s="398"/>
      <c r="B2" s="398"/>
      <c r="C2" s="398"/>
      <c r="D2" s="398"/>
      <c r="E2" s="398"/>
      <c r="F2" s="398"/>
      <c r="G2" s="398"/>
      <c r="H2" s="398"/>
      <c r="I2" s="398"/>
      <c r="J2" s="398"/>
    </row>
    <row r="3" spans="1:14" s="298" customFormat="1" ht="24.9" customHeight="1">
      <c r="A3" s="409" t="s">
        <v>75</v>
      </c>
      <c r="B3" s="409"/>
      <c r="C3" s="409"/>
      <c r="D3" s="409"/>
      <c r="E3" s="299"/>
      <c r="F3" s="299"/>
      <c r="G3" s="299"/>
      <c r="H3" s="299"/>
      <c r="I3" s="299"/>
      <c r="J3" s="299"/>
      <c r="K3" s="299"/>
    </row>
    <row r="4" spans="1:14" s="425" customFormat="1" ht="24.9" customHeight="1">
      <c r="A4" s="299" t="s">
        <v>76</v>
      </c>
      <c r="B4" s="299"/>
      <c r="C4" s="299"/>
      <c r="D4" s="299"/>
      <c r="E4" s="299"/>
      <c r="F4" s="299"/>
      <c r="G4" s="299"/>
      <c r="H4" s="299"/>
      <c r="I4" s="299"/>
    </row>
    <row r="5" spans="1:14" s="425" customFormat="1" ht="24.9" customHeight="1">
      <c r="A5" s="400" t="s">
        <v>997</v>
      </c>
      <c r="B5" s="299"/>
      <c r="C5" s="299"/>
      <c r="D5" s="299"/>
      <c r="E5" s="299"/>
      <c r="F5" s="299"/>
      <c r="G5" s="299"/>
      <c r="H5" s="299"/>
      <c r="I5" s="299"/>
    </row>
    <row r="6" spans="1:14" s="425" customFormat="1" ht="24.9" customHeight="1">
      <c r="A6" s="400" t="s">
        <v>900</v>
      </c>
      <c r="B6" s="299"/>
      <c r="C6" s="299"/>
      <c r="D6" s="299"/>
      <c r="E6" s="299"/>
      <c r="F6" s="299"/>
      <c r="G6" s="299"/>
      <c r="H6" s="299"/>
      <c r="I6" s="299"/>
    </row>
    <row r="7" spans="1:14" s="425" customFormat="1" ht="24.9" customHeight="1">
      <c r="A7" s="707" t="s">
        <v>902</v>
      </c>
      <c r="B7" s="299"/>
      <c r="C7" s="299"/>
      <c r="D7" s="299"/>
      <c r="E7" s="299"/>
      <c r="F7" s="299"/>
      <c r="G7" s="299"/>
      <c r="H7" s="299"/>
      <c r="I7" s="299"/>
    </row>
    <row r="8" spans="1:14" s="425" customFormat="1" ht="24.9" customHeight="1">
      <c r="A8" s="299" t="s">
        <v>77</v>
      </c>
      <c r="B8" s="299"/>
      <c r="C8" s="299"/>
      <c r="D8" s="299"/>
      <c r="E8" s="299"/>
      <c r="F8" s="299"/>
      <c r="G8" s="299"/>
      <c r="H8" s="299"/>
      <c r="I8" s="299"/>
    </row>
    <row r="9" spans="1:14" s="425" customFormat="1" ht="24.9" customHeight="1">
      <c r="A9" s="400" t="s">
        <v>998</v>
      </c>
      <c r="B9" s="299"/>
      <c r="C9" s="299"/>
      <c r="D9" s="299"/>
      <c r="E9" s="299"/>
      <c r="F9" s="299"/>
      <c r="G9" s="299"/>
      <c r="H9" s="299"/>
      <c r="I9" s="299"/>
    </row>
    <row r="10" spans="1:14" s="425" customFormat="1" ht="24.9" customHeight="1">
      <c r="A10" s="400" t="s">
        <v>900</v>
      </c>
      <c r="B10" s="299"/>
      <c r="C10" s="299"/>
      <c r="D10" s="299"/>
      <c r="E10" s="299"/>
      <c r="F10" s="299"/>
      <c r="G10" s="299"/>
      <c r="H10" s="299"/>
      <c r="I10" s="299"/>
    </row>
    <row r="11" spans="1:14" s="425" customFormat="1" ht="24.9" customHeight="1">
      <c r="A11" s="707" t="s">
        <v>901</v>
      </c>
      <c r="B11" s="299"/>
      <c r="C11" s="299"/>
      <c r="D11" s="299"/>
      <c r="E11" s="299"/>
      <c r="F11" s="299"/>
      <c r="G11" s="299"/>
      <c r="H11" s="299"/>
      <c r="I11" s="299"/>
    </row>
    <row r="12" spans="1:14" s="425" customFormat="1" ht="24.9" customHeight="1">
      <c r="A12" s="707"/>
      <c r="B12" s="299"/>
      <c r="C12" s="299"/>
      <c r="D12" s="299"/>
      <c r="E12" s="299"/>
      <c r="F12" s="299"/>
      <c r="G12" s="299"/>
      <c r="H12" s="299"/>
      <c r="I12" s="299"/>
    </row>
    <row r="13" spans="1:14" s="400" customFormat="1" ht="24.9" customHeight="1">
      <c r="A13" s="686" t="s">
        <v>78</v>
      </c>
      <c r="B13" s="687"/>
      <c r="C13" s="687"/>
    </row>
    <row r="14" spans="1:14" s="400" customFormat="1" ht="24.9" customHeight="1">
      <c r="A14" s="299" t="s">
        <v>79</v>
      </c>
      <c r="B14" s="299"/>
      <c r="C14" s="299" t="s">
        <v>80</v>
      </c>
      <c r="D14" s="299"/>
      <c r="E14" s="299"/>
      <c r="F14" s="299"/>
      <c r="G14" s="299"/>
      <c r="H14" s="299"/>
      <c r="I14" s="299"/>
      <c r="J14" s="299"/>
      <c r="K14" s="299"/>
      <c r="L14" s="425"/>
    </row>
    <row r="15" spans="1:14" s="400" customFormat="1" ht="24.75" customHeight="1">
      <c r="A15" s="299"/>
      <c r="B15" s="299" t="s">
        <v>867</v>
      </c>
      <c r="C15" s="299"/>
      <c r="D15" s="299"/>
      <c r="E15" s="299"/>
      <c r="F15" s="299"/>
      <c r="G15" s="299"/>
      <c r="H15" s="299"/>
      <c r="I15" s="299"/>
      <c r="J15" s="299"/>
      <c r="K15" s="299"/>
      <c r="L15" s="425"/>
    </row>
    <row r="16" spans="1:14" s="400" customFormat="1" ht="24.9" customHeight="1">
      <c r="A16" s="299"/>
      <c r="B16" s="299"/>
      <c r="C16" s="299" t="s">
        <v>885</v>
      </c>
      <c r="D16" s="299"/>
      <c r="E16" s="299"/>
      <c r="F16" s="299"/>
      <c r="G16" s="299"/>
      <c r="H16" s="299"/>
      <c r="I16" s="299"/>
      <c r="J16" s="299"/>
      <c r="K16" s="299"/>
      <c r="L16" s="425"/>
    </row>
    <row r="17" spans="1:15" s="400" customFormat="1" ht="24.9" customHeight="1">
      <c r="A17" s="299"/>
      <c r="B17" s="299" t="s">
        <v>889</v>
      </c>
      <c r="C17" s="299"/>
      <c r="D17" s="299"/>
      <c r="E17" s="299"/>
      <c r="F17" s="299"/>
      <c r="G17" s="299"/>
      <c r="H17" s="299"/>
      <c r="I17" s="299"/>
      <c r="J17" s="299"/>
      <c r="K17" s="299"/>
      <c r="L17" s="425"/>
    </row>
    <row r="18" spans="1:15" s="400" customFormat="1" ht="24.9" customHeight="1">
      <c r="A18" s="299"/>
      <c r="B18" s="299" t="s">
        <v>868</v>
      </c>
      <c r="C18" s="299"/>
      <c r="D18" s="299"/>
      <c r="E18" s="299"/>
      <c r="F18" s="299"/>
      <c r="G18" s="299"/>
      <c r="H18" s="299"/>
      <c r="I18" s="299"/>
      <c r="J18" s="299"/>
      <c r="K18" s="299"/>
      <c r="L18" s="425"/>
    </row>
    <row r="19" spans="1:15" s="400" customFormat="1" ht="24.9" customHeight="1">
      <c r="A19" s="299"/>
      <c r="B19" s="299" t="s">
        <v>869</v>
      </c>
      <c r="C19" s="299"/>
      <c r="D19" s="299"/>
      <c r="E19" s="299"/>
      <c r="F19" s="299"/>
      <c r="G19" s="299"/>
      <c r="H19" s="299"/>
      <c r="I19" s="299"/>
      <c r="J19" s="299"/>
      <c r="K19" s="299"/>
      <c r="L19" s="425"/>
    </row>
    <row r="20" spans="1:15" s="400" customFormat="1" ht="24.9" customHeight="1">
      <c r="A20" s="299"/>
      <c r="B20" s="299"/>
      <c r="C20" s="299" t="s">
        <v>886</v>
      </c>
      <c r="D20" s="299"/>
      <c r="E20" s="299"/>
      <c r="F20" s="299"/>
      <c r="G20" s="299"/>
      <c r="H20" s="299"/>
      <c r="I20" s="299"/>
      <c r="J20" s="299"/>
      <c r="K20" s="299"/>
      <c r="L20" s="425"/>
    </row>
    <row r="21" spans="1:15" s="400" customFormat="1" ht="24.9" customHeight="1">
      <c r="A21" s="299"/>
      <c r="B21" s="299" t="s">
        <v>989</v>
      </c>
      <c r="C21" s="299"/>
      <c r="D21" s="299"/>
      <c r="E21" s="299"/>
      <c r="F21" s="299"/>
      <c r="G21" s="299"/>
      <c r="H21" s="299"/>
      <c r="I21" s="299"/>
      <c r="J21" s="299"/>
      <c r="K21" s="299"/>
      <c r="L21" s="425"/>
    </row>
    <row r="22" spans="1:15" s="400" customFormat="1" ht="24.9" customHeight="1">
      <c r="A22" s="299"/>
      <c r="B22" s="299" t="s">
        <v>990</v>
      </c>
      <c r="C22" s="299"/>
      <c r="D22" s="299"/>
      <c r="E22" s="299"/>
      <c r="F22" s="299"/>
      <c r="G22" s="299"/>
      <c r="H22" s="299"/>
      <c r="I22" s="299"/>
      <c r="J22" s="299"/>
      <c r="K22" s="299"/>
      <c r="L22" s="425"/>
    </row>
    <row r="23" spans="1:15" s="400" customFormat="1" ht="24.9" customHeight="1">
      <c r="A23" s="299"/>
      <c r="B23" s="299"/>
      <c r="C23" s="299" t="s">
        <v>887</v>
      </c>
      <c r="D23" s="299"/>
      <c r="E23" s="299"/>
      <c r="F23" s="299"/>
      <c r="G23" s="299"/>
      <c r="H23" s="299"/>
      <c r="I23" s="299"/>
      <c r="J23" s="299"/>
      <c r="K23" s="299"/>
      <c r="L23" s="425"/>
      <c r="O23" s="299"/>
    </row>
    <row r="24" spans="1:15" s="400" customFormat="1" ht="24.9" customHeight="1">
      <c r="A24" s="299"/>
      <c r="B24" s="299" t="s">
        <v>981</v>
      </c>
      <c r="C24" s="299"/>
      <c r="D24" s="299"/>
      <c r="E24" s="299"/>
      <c r="F24" s="299"/>
      <c r="G24" s="299"/>
      <c r="H24" s="299"/>
      <c r="I24" s="299"/>
      <c r="J24" s="299"/>
      <c r="K24" s="299"/>
      <c r="L24" s="425"/>
    </row>
    <row r="25" spans="1:15" s="400" customFormat="1" ht="24.9" customHeight="1">
      <c r="A25" s="299"/>
      <c r="B25" s="299" t="s">
        <v>982</v>
      </c>
      <c r="C25" s="299"/>
      <c r="D25" s="299"/>
      <c r="E25" s="299"/>
      <c r="F25" s="299"/>
      <c r="G25" s="299"/>
      <c r="H25" s="299"/>
      <c r="I25" s="299"/>
      <c r="J25" s="299"/>
      <c r="K25" s="299"/>
      <c r="L25" s="425"/>
    </row>
    <row r="26" spans="1:15" s="400" customFormat="1" ht="24.9" customHeight="1">
      <c r="A26" s="299"/>
      <c r="B26" s="299"/>
      <c r="C26" s="299" t="s">
        <v>888</v>
      </c>
      <c r="D26" s="299"/>
      <c r="E26" s="299"/>
      <c r="F26" s="299"/>
      <c r="G26" s="299"/>
      <c r="H26" s="299"/>
      <c r="I26" s="299"/>
      <c r="J26" s="299"/>
      <c r="K26" s="299"/>
      <c r="L26" s="425"/>
    </row>
    <row r="27" spans="1:15" s="400" customFormat="1" ht="24.9" customHeight="1">
      <c r="A27" s="299"/>
      <c r="B27" s="299" t="s">
        <v>996</v>
      </c>
      <c r="C27" s="299"/>
      <c r="D27" s="299"/>
      <c r="E27" s="299"/>
      <c r="F27" s="299"/>
      <c r="G27" s="299"/>
      <c r="H27" s="299"/>
      <c r="I27" s="299"/>
      <c r="J27" s="299"/>
      <c r="K27" s="299"/>
      <c r="L27" s="425"/>
    </row>
    <row r="28" spans="1:15" s="400" customFormat="1" ht="24.9" customHeight="1">
      <c r="A28" s="299"/>
      <c r="B28" s="299" t="s">
        <v>995</v>
      </c>
      <c r="C28" s="299"/>
      <c r="D28" s="299"/>
      <c r="E28" s="299"/>
      <c r="F28" s="299"/>
      <c r="G28" s="299"/>
      <c r="H28" s="299"/>
      <c r="I28" s="299"/>
      <c r="J28" s="299"/>
      <c r="K28" s="299"/>
      <c r="L28" s="425"/>
    </row>
    <row r="29" spans="1:15" s="400" customFormat="1" ht="24.9" customHeight="1">
      <c r="A29" s="299"/>
      <c r="B29" s="299"/>
      <c r="C29" s="299" t="s">
        <v>81</v>
      </c>
      <c r="D29" s="299"/>
      <c r="E29" s="299"/>
      <c r="F29" s="299"/>
      <c r="G29" s="299"/>
      <c r="H29" s="299"/>
      <c r="I29" s="299"/>
      <c r="J29" s="299"/>
      <c r="K29" s="299"/>
      <c r="L29" s="425"/>
    </row>
    <row r="30" spans="1:15" s="400" customFormat="1" ht="24.9" customHeight="1">
      <c r="A30" s="299"/>
      <c r="B30" s="299" t="s">
        <v>82</v>
      </c>
      <c r="C30" s="299"/>
      <c r="D30" s="299"/>
      <c r="E30" s="299"/>
      <c r="F30" s="299"/>
      <c r="G30" s="299"/>
      <c r="H30" s="299"/>
      <c r="I30" s="299"/>
      <c r="J30" s="299"/>
      <c r="K30" s="299"/>
      <c r="L30" s="425"/>
    </row>
    <row r="31" spans="1:15" s="400" customFormat="1" ht="24.9" customHeight="1">
      <c r="A31" s="299"/>
      <c r="B31" s="299"/>
      <c r="C31" s="299"/>
      <c r="D31" s="299"/>
      <c r="E31" s="299"/>
      <c r="F31" s="299"/>
      <c r="G31" s="299"/>
      <c r="H31" s="299"/>
      <c r="I31" s="299"/>
      <c r="J31" s="299"/>
      <c r="K31" s="299"/>
      <c r="L31" s="425"/>
    </row>
    <row r="32" spans="1:15" s="400" customFormat="1" ht="24.9" customHeight="1">
      <c r="A32" s="299"/>
      <c r="B32" s="299"/>
      <c r="C32" s="299"/>
      <c r="D32" s="299"/>
      <c r="E32" s="299"/>
      <c r="F32" s="299"/>
      <c r="G32" s="299"/>
      <c r="H32" s="299"/>
      <c r="I32" s="299"/>
      <c r="J32" s="299"/>
      <c r="K32" s="299"/>
      <c r="L32" s="425"/>
    </row>
    <row r="33" spans="1:14" s="400" customFormat="1" ht="24.9" customHeight="1">
      <c r="A33" s="299"/>
      <c r="B33" s="299"/>
      <c r="C33" s="299"/>
      <c r="D33" s="299"/>
      <c r="E33" s="299"/>
      <c r="F33" s="299"/>
      <c r="G33" s="299"/>
      <c r="H33" s="299"/>
      <c r="I33" s="299"/>
      <c r="J33" s="299"/>
      <c r="K33" s="299"/>
      <c r="L33" s="425"/>
    </row>
    <row r="34" spans="1:14" ht="24" customHeight="1">
      <c r="A34" s="401" t="s">
        <v>96</v>
      </c>
      <c r="B34" s="401"/>
      <c r="C34" s="401"/>
      <c r="D34" s="401"/>
      <c r="E34" s="401"/>
      <c r="F34" s="401"/>
      <c r="G34" s="401"/>
      <c r="H34" s="401"/>
      <c r="I34" s="401"/>
      <c r="J34" s="401"/>
      <c r="K34" s="401"/>
      <c r="L34" s="401"/>
      <c r="M34" s="401"/>
      <c r="N34" s="313"/>
    </row>
    <row r="35" spans="1:14" ht="24" customHeight="1">
      <c r="A35" s="398"/>
      <c r="B35" s="398"/>
      <c r="C35" s="398"/>
      <c r="D35" s="398"/>
      <c r="E35" s="398"/>
      <c r="F35" s="398"/>
      <c r="G35" s="398"/>
      <c r="H35" s="398"/>
      <c r="I35" s="398"/>
      <c r="J35" s="398"/>
      <c r="K35" s="398"/>
      <c r="L35" s="398"/>
      <c r="M35" s="398"/>
    </row>
    <row r="36" spans="1:14" ht="24.9" customHeight="1">
      <c r="A36" s="402" t="s">
        <v>83</v>
      </c>
      <c r="B36" s="402"/>
      <c r="C36" s="402"/>
      <c r="D36" s="402"/>
      <c r="E36" s="402"/>
      <c r="F36" s="290"/>
      <c r="G36" s="290"/>
      <c r="H36" s="290"/>
      <c r="I36" s="290"/>
      <c r="J36" s="290"/>
      <c r="K36" s="290"/>
      <c r="L36" s="290"/>
    </row>
    <row r="37" spans="1:14" ht="24.9" customHeight="1">
      <c r="B37" s="290"/>
      <c r="C37" s="290" t="s">
        <v>909</v>
      </c>
      <c r="D37" s="290"/>
      <c r="E37" s="290"/>
      <c r="F37" s="290"/>
      <c r="G37" s="290"/>
      <c r="H37" s="290"/>
      <c r="I37" s="290"/>
      <c r="J37" s="290"/>
      <c r="K37" s="290"/>
      <c r="L37" s="290"/>
    </row>
    <row r="38" spans="1:14" ht="24.9" customHeight="1">
      <c r="A38" s="290"/>
      <c r="B38" s="290"/>
      <c r="C38" s="290"/>
      <c r="D38" s="290"/>
      <c r="E38" s="290"/>
      <c r="F38" s="290"/>
      <c r="G38" s="297"/>
      <c r="H38" s="402"/>
      <c r="I38" s="402"/>
      <c r="J38" s="402"/>
      <c r="K38" s="402"/>
      <c r="L38" s="402"/>
      <c r="M38" s="452" t="s">
        <v>84</v>
      </c>
    </row>
    <row r="39" spans="1:14" ht="24.9" customHeight="1">
      <c r="A39" s="290"/>
      <c r="B39" s="290"/>
      <c r="C39" s="290"/>
      <c r="D39" s="290"/>
      <c r="E39" s="290"/>
      <c r="F39" s="290"/>
      <c r="G39" s="440" t="s">
        <v>85</v>
      </c>
      <c r="H39" s="440"/>
      <c r="I39" s="440"/>
      <c r="J39" s="402"/>
      <c r="K39" s="440" t="s">
        <v>86</v>
      </c>
      <c r="L39" s="440"/>
      <c r="M39" s="440"/>
    </row>
    <row r="40" spans="1:14" ht="24.9" customHeight="1">
      <c r="A40" s="290"/>
      <c r="B40" s="290"/>
      <c r="C40" s="290"/>
      <c r="D40" s="290"/>
      <c r="E40" s="290"/>
      <c r="F40" s="290"/>
      <c r="G40" s="414" t="s">
        <v>908</v>
      </c>
      <c r="H40" s="412"/>
      <c r="I40" s="414" t="s">
        <v>35</v>
      </c>
      <c r="J40" s="412"/>
      <c r="K40" s="414" t="s">
        <v>908</v>
      </c>
      <c r="L40" s="412"/>
      <c r="M40" s="414" t="s">
        <v>35</v>
      </c>
      <c r="N40" s="412"/>
    </row>
    <row r="41" spans="1:14" ht="24.9" customHeight="1">
      <c r="B41" s="290" t="s">
        <v>87</v>
      </c>
      <c r="C41" s="290"/>
      <c r="D41" s="290"/>
      <c r="E41" s="290"/>
      <c r="F41" s="290"/>
      <c r="G41" s="208">
        <v>753390.76</v>
      </c>
      <c r="H41" s="209"/>
      <c r="I41" s="209">
        <v>876771.7</v>
      </c>
      <c r="J41" s="209"/>
      <c r="K41" s="208">
        <v>209906.49</v>
      </c>
      <c r="L41" s="209"/>
      <c r="M41" s="209">
        <v>395160.38</v>
      </c>
    </row>
    <row r="42" spans="1:14" ht="24.9" customHeight="1">
      <c r="B42" s="290" t="s">
        <v>88</v>
      </c>
      <c r="C42" s="290"/>
      <c r="D42" s="290"/>
      <c r="E42" s="290"/>
      <c r="F42" s="290"/>
      <c r="G42" s="208">
        <v>442555351.68999994</v>
      </c>
      <c r="H42" s="209"/>
      <c r="I42" s="209">
        <v>193592808.67000002</v>
      </c>
      <c r="J42" s="209"/>
      <c r="K42" s="208">
        <v>440774279.03999996</v>
      </c>
      <c r="L42" s="209"/>
      <c r="M42" s="209">
        <v>191552025.78</v>
      </c>
    </row>
    <row r="43" spans="1:14" ht="24.9" customHeight="1">
      <c r="B43" s="290" t="s">
        <v>89</v>
      </c>
      <c r="C43" s="290"/>
      <c r="D43" s="290"/>
      <c r="E43" s="290"/>
      <c r="F43" s="290"/>
      <c r="G43" s="208">
        <v>2294466450.1299996</v>
      </c>
      <c r="H43" s="210"/>
      <c r="I43" s="209">
        <v>1873912600.5099998</v>
      </c>
      <c r="J43" s="210"/>
      <c r="K43" s="208">
        <v>2077917127.7599998</v>
      </c>
      <c r="L43" s="210"/>
      <c r="M43" s="209">
        <v>1645627114.7099998</v>
      </c>
    </row>
    <row r="44" spans="1:14" ht="24.9" customHeight="1">
      <c r="B44" s="290" t="s">
        <v>90</v>
      </c>
      <c r="C44" s="290"/>
      <c r="D44" s="290"/>
      <c r="E44" s="290"/>
      <c r="F44" s="290"/>
      <c r="G44" s="208">
        <v>16059973.040000001</v>
      </c>
      <c r="H44" s="210"/>
      <c r="I44" s="209">
        <v>52957.22</v>
      </c>
      <c r="J44" s="210"/>
      <c r="K44" s="211">
        <v>0</v>
      </c>
      <c r="L44" s="210"/>
      <c r="M44" s="211">
        <v>0</v>
      </c>
    </row>
    <row r="45" spans="1:14" ht="24.9" customHeight="1">
      <c r="B45" s="290" t="s">
        <v>91</v>
      </c>
      <c r="C45" s="290"/>
      <c r="D45" s="290"/>
      <c r="E45" s="290"/>
      <c r="F45" s="290"/>
      <c r="G45" s="209"/>
      <c r="H45" s="210"/>
      <c r="I45" s="209"/>
      <c r="J45" s="210"/>
      <c r="K45" s="326"/>
      <c r="L45" s="210"/>
      <c r="M45" s="209"/>
    </row>
    <row r="46" spans="1:14" ht="24.9" customHeight="1">
      <c r="A46" s="290"/>
      <c r="B46" s="290"/>
      <c r="C46" s="290" t="s">
        <v>92</v>
      </c>
      <c r="D46" s="290"/>
      <c r="E46" s="290"/>
      <c r="F46" s="290"/>
      <c r="G46" s="208">
        <v>29653410.690000001</v>
      </c>
      <c r="H46" s="210"/>
      <c r="I46" s="209">
        <v>19553682.390000001</v>
      </c>
      <c r="J46" s="210"/>
      <c r="K46" s="208">
        <v>29653410.690000001</v>
      </c>
      <c r="L46" s="210"/>
      <c r="M46" s="209">
        <v>19553682.390000001</v>
      </c>
    </row>
    <row r="47" spans="1:14" ht="24.9" customHeight="1">
      <c r="B47" s="290" t="s">
        <v>93</v>
      </c>
      <c r="C47" s="298"/>
      <c r="D47" s="290"/>
      <c r="E47" s="290"/>
      <c r="F47" s="290"/>
      <c r="G47" s="208"/>
      <c r="H47" s="210"/>
      <c r="I47" s="209"/>
      <c r="J47" s="210"/>
      <c r="K47" s="208"/>
      <c r="L47" s="210"/>
      <c r="M47" s="209"/>
    </row>
    <row r="48" spans="1:14" ht="24.9" customHeight="1">
      <c r="A48" s="299"/>
      <c r="B48" s="299"/>
      <c r="C48" s="298" t="s">
        <v>94</v>
      </c>
      <c r="D48" s="290"/>
      <c r="E48" s="290"/>
      <c r="F48" s="290"/>
      <c r="G48" s="723">
        <v>0</v>
      </c>
      <c r="H48" s="210"/>
      <c r="I48" s="209">
        <v>-677082.26</v>
      </c>
      <c r="J48" s="210"/>
      <c r="K48" s="723">
        <v>0</v>
      </c>
      <c r="L48" s="210"/>
      <c r="M48" s="209">
        <v>-677082.26</v>
      </c>
    </row>
    <row r="49" spans="1:13" ht="24.9" customHeight="1" thickBot="1">
      <c r="B49" s="299" t="s">
        <v>95</v>
      </c>
      <c r="D49" s="290"/>
      <c r="E49" s="290"/>
      <c r="F49" s="290"/>
      <c r="G49" s="212">
        <f>SUM(G41:G48)</f>
        <v>2783488576.3099995</v>
      </c>
      <c r="H49" s="208"/>
      <c r="I49" s="212">
        <f>SUM(I41:I48)</f>
        <v>2087311738.2299998</v>
      </c>
      <c r="J49" s="208"/>
      <c r="K49" s="212">
        <f>SUM(K41:K48)</f>
        <v>2548554723.98</v>
      </c>
      <c r="L49" s="208"/>
      <c r="M49" s="212">
        <f>SUM(M41:M48)</f>
        <v>1856450901</v>
      </c>
    </row>
    <row r="50" spans="1:13" ht="23.1" customHeight="1" thickTop="1">
      <c r="A50" s="299"/>
      <c r="B50" s="299"/>
      <c r="C50" s="290"/>
      <c r="D50" s="290"/>
      <c r="E50" s="290"/>
      <c r="F50" s="290"/>
      <c r="G50" s="82"/>
      <c r="H50" s="75"/>
      <c r="I50" s="82"/>
      <c r="J50" s="75"/>
      <c r="K50" s="82"/>
      <c r="L50" s="75"/>
      <c r="M50" s="82"/>
    </row>
    <row r="51" spans="1:13" ht="21.9" customHeight="1">
      <c r="A51" s="402" t="s">
        <v>97</v>
      </c>
      <c r="B51" s="402"/>
      <c r="C51" s="398"/>
      <c r="D51" s="398"/>
      <c r="E51" s="398"/>
      <c r="F51" s="398"/>
      <c r="G51" s="303"/>
      <c r="H51" s="303"/>
      <c r="I51" s="303"/>
      <c r="J51" s="303"/>
      <c r="K51" s="303"/>
      <c r="L51" s="303"/>
      <c r="M51" s="303"/>
    </row>
    <row r="52" spans="1:13" ht="21.9" customHeight="1">
      <c r="B52" s="299"/>
      <c r="C52" s="299" t="s">
        <v>910</v>
      </c>
      <c r="D52" s="739"/>
      <c r="E52" s="739"/>
      <c r="F52" s="739"/>
      <c r="G52" s="688"/>
      <c r="H52" s="688"/>
      <c r="I52" s="688"/>
      <c r="J52" s="688"/>
      <c r="K52" s="688"/>
      <c r="L52" s="688"/>
      <c r="M52" s="688"/>
    </row>
    <row r="53" spans="1:13" ht="21.9" customHeight="1">
      <c r="A53" s="409"/>
      <c r="B53" s="409"/>
      <c r="C53" s="739"/>
      <c r="D53" s="739"/>
      <c r="E53" s="739"/>
      <c r="F53" s="739"/>
      <c r="G53" s="688"/>
      <c r="H53" s="688"/>
      <c r="I53" s="688"/>
      <c r="J53" s="688"/>
      <c r="K53" s="688"/>
      <c r="L53" s="688"/>
      <c r="M53" s="689" t="s">
        <v>84</v>
      </c>
    </row>
    <row r="54" spans="1:13" ht="21.9" customHeight="1">
      <c r="A54" s="298"/>
      <c r="B54" s="298"/>
      <c r="C54" s="298"/>
      <c r="D54" s="739"/>
      <c r="E54" s="739"/>
      <c r="F54" s="739"/>
      <c r="G54" s="440" t="s">
        <v>85</v>
      </c>
      <c r="H54" s="440"/>
      <c r="I54" s="440"/>
      <c r="J54" s="402"/>
      <c r="K54" s="440" t="s">
        <v>86</v>
      </c>
      <c r="L54" s="440"/>
      <c r="M54" s="440"/>
    </row>
    <row r="55" spans="1:13" ht="21.9" customHeight="1">
      <c r="A55" s="298"/>
      <c r="B55" s="298"/>
      <c r="C55" s="298"/>
      <c r="D55" s="739"/>
      <c r="E55" s="739"/>
      <c r="F55" s="739"/>
      <c r="G55" s="414" t="s">
        <v>908</v>
      </c>
      <c r="H55" s="412"/>
      <c r="I55" s="414" t="s">
        <v>35</v>
      </c>
      <c r="J55" s="412"/>
      <c r="K55" s="414" t="s">
        <v>908</v>
      </c>
      <c r="L55" s="412"/>
      <c r="M55" s="414" t="s">
        <v>35</v>
      </c>
    </row>
    <row r="56" spans="1:13" ht="21.9" customHeight="1">
      <c r="B56" s="409" t="s">
        <v>98</v>
      </c>
      <c r="C56" s="298"/>
      <c r="D56" s="739"/>
      <c r="E56" s="739"/>
      <c r="F56" s="739"/>
      <c r="G56" s="690"/>
      <c r="H56" s="690"/>
      <c r="I56" s="690"/>
      <c r="J56" s="690"/>
      <c r="K56" s="690"/>
      <c r="L56" s="690"/>
      <c r="M56" s="690"/>
    </row>
    <row r="57" spans="1:13" ht="21.9" customHeight="1">
      <c r="C57" s="299" t="s">
        <v>99</v>
      </c>
      <c r="D57" s="739"/>
      <c r="E57" s="739"/>
      <c r="F57" s="739"/>
      <c r="G57" s="327">
        <v>1655554695.1900001</v>
      </c>
      <c r="H57" s="327"/>
      <c r="I57" s="327">
        <v>1679186614.5</v>
      </c>
      <c r="J57" s="327"/>
      <c r="K57" s="327">
        <v>1062930341.0600001</v>
      </c>
      <c r="L57" s="327"/>
      <c r="M57" s="327">
        <v>1064796080.8499999</v>
      </c>
    </row>
    <row r="58" spans="1:13" ht="21.9" customHeight="1">
      <c r="C58" s="299" t="s">
        <v>100</v>
      </c>
      <c r="D58" s="739"/>
      <c r="E58" s="739"/>
      <c r="F58" s="739"/>
      <c r="G58" s="327"/>
      <c r="H58" s="327"/>
      <c r="I58" s="327"/>
      <c r="J58" s="327"/>
      <c r="K58" s="327"/>
      <c r="L58" s="327"/>
      <c r="M58" s="327"/>
    </row>
    <row r="59" spans="1:13" ht="21.9" customHeight="1">
      <c r="C59" s="289" t="s">
        <v>101</v>
      </c>
      <c r="D59" s="739"/>
      <c r="E59" s="739"/>
      <c r="F59" s="739"/>
      <c r="G59" s="327">
        <v>30000000</v>
      </c>
      <c r="H59" s="327"/>
      <c r="I59" s="327">
        <v>30000000</v>
      </c>
      <c r="J59" s="327"/>
      <c r="K59" s="327">
        <v>30000000</v>
      </c>
      <c r="L59" s="327"/>
      <c r="M59" s="327">
        <v>30000000</v>
      </c>
    </row>
    <row r="60" spans="1:13" ht="21.9" customHeight="1">
      <c r="C60" s="299" t="s">
        <v>93</v>
      </c>
      <c r="D60" s="739"/>
      <c r="E60" s="739"/>
      <c r="F60" s="739"/>
      <c r="G60" s="327"/>
      <c r="H60" s="327"/>
      <c r="I60" s="327"/>
      <c r="J60" s="327"/>
      <c r="K60" s="327"/>
      <c r="L60" s="327"/>
      <c r="M60" s="327"/>
    </row>
    <row r="61" spans="1:13" ht="21.9" customHeight="1">
      <c r="C61" s="299" t="s">
        <v>102</v>
      </c>
      <c r="D61" s="739"/>
      <c r="E61" s="739"/>
      <c r="F61" s="739"/>
      <c r="G61" s="227">
        <v>-161636.26000000007</v>
      </c>
      <c r="H61" s="327"/>
      <c r="I61" s="227">
        <v>-534217.31000000006</v>
      </c>
      <c r="J61" s="327"/>
      <c r="K61" s="227">
        <v>-161636.26000000007</v>
      </c>
      <c r="L61" s="327"/>
      <c r="M61" s="227">
        <v>-534217.31000000006</v>
      </c>
    </row>
    <row r="62" spans="1:13" ht="21.9" customHeight="1" thickBot="1">
      <c r="A62" s="298"/>
      <c r="B62" s="299" t="s">
        <v>103</v>
      </c>
      <c r="D62" s="577"/>
      <c r="E62" s="739"/>
      <c r="F62" s="739"/>
      <c r="G62" s="691">
        <f>SUM(G57:G61)</f>
        <v>1685393058.9300001</v>
      </c>
      <c r="H62" s="327"/>
      <c r="I62" s="691">
        <f>SUM(I57:I61)</f>
        <v>1708652397.1900001</v>
      </c>
      <c r="J62" s="327"/>
      <c r="K62" s="691">
        <f>SUM(K57:K61)</f>
        <v>1092768704.8</v>
      </c>
      <c r="L62" s="327"/>
      <c r="M62" s="691">
        <f>SUM(M57:M61)</f>
        <v>1094261863.54</v>
      </c>
    </row>
    <row r="63" spans="1:13" ht="21.9" customHeight="1" thickTop="1">
      <c r="A63" s="409"/>
      <c r="B63" s="409"/>
      <c r="C63" s="739"/>
      <c r="D63" s="739"/>
      <c r="E63" s="739"/>
      <c r="F63" s="739"/>
      <c r="G63" s="688"/>
      <c r="H63" s="688"/>
      <c r="I63" s="688"/>
      <c r="J63" s="688"/>
      <c r="K63" s="688"/>
      <c r="L63" s="688"/>
      <c r="M63" s="688"/>
    </row>
    <row r="64" spans="1:13" s="427" customFormat="1" ht="21.9" customHeight="1">
      <c r="B64" s="290"/>
      <c r="C64" s="290" t="s">
        <v>911</v>
      </c>
      <c r="D64" s="398"/>
      <c r="E64" s="398"/>
      <c r="F64" s="398"/>
      <c r="G64" s="303"/>
      <c r="H64" s="303"/>
      <c r="I64" s="303"/>
      <c r="J64" s="303"/>
      <c r="K64" s="303"/>
      <c r="L64" s="303"/>
      <c r="M64" s="303"/>
    </row>
    <row r="65" spans="1:14" ht="21.9" customHeight="1">
      <c r="B65" s="290" t="s">
        <v>861</v>
      </c>
      <c r="C65" s="398"/>
      <c r="D65" s="398"/>
      <c r="E65" s="398"/>
      <c r="F65" s="398"/>
      <c r="G65" s="303"/>
      <c r="H65" s="303"/>
      <c r="I65" s="303"/>
      <c r="J65" s="303"/>
      <c r="K65" s="303"/>
      <c r="L65" s="303"/>
      <c r="M65" s="303"/>
    </row>
    <row r="66" spans="1:14" s="427" customFormat="1" ht="21.9" customHeight="1">
      <c r="B66" s="290"/>
      <c r="C66" s="290" t="s">
        <v>104</v>
      </c>
      <c r="D66" s="398"/>
      <c r="E66" s="398"/>
      <c r="F66" s="398"/>
      <c r="G66" s="303"/>
      <c r="H66" s="303"/>
      <c r="I66" s="303"/>
      <c r="J66" s="303"/>
      <c r="K66" s="303"/>
      <c r="L66" s="303"/>
      <c r="M66" s="303"/>
    </row>
    <row r="67" spans="1:14" ht="21.9" customHeight="1">
      <c r="B67" s="290" t="s">
        <v>105</v>
      </c>
      <c r="C67" s="398"/>
      <c r="D67" s="398"/>
      <c r="E67" s="398"/>
      <c r="F67" s="398"/>
      <c r="G67" s="303"/>
      <c r="H67" s="303"/>
      <c r="I67" s="303"/>
      <c r="J67" s="303"/>
      <c r="K67" s="303"/>
      <c r="L67" s="303"/>
      <c r="M67" s="303"/>
    </row>
    <row r="68" spans="1:14" ht="21.9" customHeight="1">
      <c r="A68" s="290"/>
      <c r="B68" s="290"/>
      <c r="D68" s="290"/>
      <c r="F68" s="290"/>
      <c r="G68" s="213"/>
      <c r="H68" s="206"/>
      <c r="I68" s="213"/>
      <c r="J68" s="206"/>
      <c r="K68" s="213"/>
      <c r="L68" s="206"/>
      <c r="M68" s="213"/>
    </row>
    <row r="69" spans="1:14" ht="21.9" customHeight="1">
      <c r="A69" s="290"/>
      <c r="B69" s="290"/>
      <c r="D69" s="290"/>
      <c r="F69" s="290"/>
      <c r="G69" s="213"/>
      <c r="H69" s="206"/>
      <c r="I69" s="213"/>
      <c r="J69" s="206"/>
      <c r="K69" s="213"/>
      <c r="L69" s="206"/>
      <c r="M69" s="213"/>
    </row>
    <row r="70" spans="1:14" ht="24" customHeight="1">
      <c r="A70" s="401" t="s">
        <v>118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313"/>
    </row>
    <row r="71" spans="1:14" ht="24" customHeight="1">
      <c r="A71" s="401"/>
      <c r="B71" s="401"/>
      <c r="C71" s="401"/>
      <c r="D71" s="401"/>
      <c r="E71" s="401"/>
      <c r="F71" s="401"/>
      <c r="G71" s="401"/>
      <c r="H71" s="401"/>
      <c r="I71" s="401"/>
      <c r="J71" s="401"/>
      <c r="K71" s="401"/>
      <c r="L71" s="401"/>
      <c r="M71" s="401"/>
      <c r="N71" s="313"/>
    </row>
    <row r="72" spans="1:14" ht="24.9" customHeight="1">
      <c r="A72" s="402" t="s">
        <v>106</v>
      </c>
      <c r="B72" s="402"/>
      <c r="C72" s="402"/>
      <c r="D72" s="402"/>
      <c r="E72" s="402"/>
      <c r="F72" s="290"/>
      <c r="G72" s="290"/>
      <c r="H72" s="290"/>
      <c r="I72" s="290"/>
      <c r="J72" s="290"/>
      <c r="K72" s="290"/>
      <c r="L72" s="290"/>
      <c r="M72" s="290"/>
    </row>
    <row r="73" spans="1:14" ht="24.9" customHeight="1">
      <c r="B73" s="290"/>
      <c r="C73" s="290" t="s">
        <v>912</v>
      </c>
      <c r="D73" s="290"/>
      <c r="E73" s="290"/>
      <c r="F73" s="290"/>
      <c r="G73" s="290"/>
      <c r="H73" s="290"/>
      <c r="I73" s="290"/>
      <c r="J73" s="290"/>
      <c r="K73" s="290"/>
      <c r="L73" s="290"/>
      <c r="M73" s="290"/>
    </row>
    <row r="74" spans="1:14" ht="24.9" customHeight="1">
      <c r="A74" s="524" t="s">
        <v>107</v>
      </c>
      <c r="B74" s="524"/>
      <c r="C74" s="290"/>
      <c r="D74" s="290"/>
      <c r="E74" s="290"/>
      <c r="F74" s="290"/>
      <c r="G74" s="402"/>
      <c r="H74" s="402"/>
      <c r="I74" s="402"/>
      <c r="J74" s="402"/>
      <c r="K74" s="402"/>
      <c r="L74" s="402"/>
      <c r="M74" s="452" t="s">
        <v>108</v>
      </c>
    </row>
    <row r="75" spans="1:14" ht="24.9" customHeight="1">
      <c r="A75" s="290"/>
      <c r="B75" s="290"/>
      <c r="C75" s="290"/>
      <c r="D75" s="290"/>
      <c r="E75" s="290"/>
      <c r="F75" s="290"/>
      <c r="G75" s="440" t="s">
        <v>85</v>
      </c>
      <c r="H75" s="440"/>
      <c r="I75" s="440"/>
      <c r="J75" s="402"/>
      <c r="K75" s="440" t="s">
        <v>86</v>
      </c>
      <c r="L75" s="440"/>
      <c r="M75" s="440"/>
    </row>
    <row r="76" spans="1:14" ht="24.9" customHeight="1">
      <c r="A76" s="290"/>
      <c r="B76" s="290"/>
      <c r="C76" s="290"/>
      <c r="D76" s="290"/>
      <c r="E76" s="290"/>
      <c r="F76" s="290"/>
      <c r="G76" s="414" t="s">
        <v>908</v>
      </c>
      <c r="H76" s="412"/>
      <c r="I76" s="414" t="s">
        <v>35</v>
      </c>
      <c r="J76" s="412"/>
      <c r="K76" s="414" t="s">
        <v>908</v>
      </c>
      <c r="L76" s="412"/>
      <c r="M76" s="414" t="s">
        <v>35</v>
      </c>
    </row>
    <row r="77" spans="1:14" ht="24.9" customHeight="1">
      <c r="B77" s="290" t="s">
        <v>109</v>
      </c>
      <c r="E77" s="290"/>
      <c r="F77" s="290"/>
      <c r="G77" s="206">
        <v>4332073515.1457243</v>
      </c>
      <c r="H77" s="206"/>
      <c r="I77" s="206">
        <v>4414761066.5200768</v>
      </c>
      <c r="J77" s="206"/>
      <c r="K77" s="206">
        <v>4247290712.3200002</v>
      </c>
      <c r="L77" s="206"/>
      <c r="M77" s="206">
        <v>4384239802.6400776</v>
      </c>
    </row>
    <row r="78" spans="1:14" ht="24.9" customHeight="1">
      <c r="B78" s="290" t="s">
        <v>93</v>
      </c>
      <c r="E78" s="290"/>
      <c r="F78" s="290"/>
      <c r="G78" s="367"/>
      <c r="H78" s="213"/>
      <c r="I78" s="213"/>
      <c r="J78" s="213"/>
      <c r="K78" s="367"/>
      <c r="L78" s="213"/>
      <c r="M78" s="213"/>
    </row>
    <row r="79" spans="1:14" ht="24.9" customHeight="1">
      <c r="B79" s="572"/>
      <c r="C79" s="572" t="s">
        <v>110</v>
      </c>
      <c r="D79" s="572"/>
      <c r="E79" s="290"/>
      <c r="F79" s="290"/>
      <c r="G79" s="207">
        <v>-72464557.339999989</v>
      </c>
      <c r="H79" s="692"/>
      <c r="I79" s="207">
        <v>-116191216.6108</v>
      </c>
      <c r="J79" s="692"/>
      <c r="K79" s="207">
        <v>-72460264.349999994</v>
      </c>
      <c r="L79" s="692"/>
      <c r="M79" s="207">
        <v>-116186923.6208</v>
      </c>
    </row>
    <row r="80" spans="1:14" ht="24.9" customHeight="1">
      <c r="A80" s="290"/>
      <c r="B80" s="290"/>
      <c r="C80" s="290" t="s">
        <v>111</v>
      </c>
      <c r="D80" s="290"/>
      <c r="E80" s="290"/>
      <c r="F80" s="290"/>
      <c r="G80" s="214">
        <f>SUM(G77:G79)</f>
        <v>4259608957.8057241</v>
      </c>
      <c r="H80" s="206"/>
      <c r="I80" s="214">
        <f>SUM(I77:I79)</f>
        <v>4298569849.909277</v>
      </c>
      <c r="J80" s="206"/>
      <c r="K80" s="214">
        <f>SUM(K77:K79)</f>
        <v>4174830447.9700003</v>
      </c>
      <c r="L80" s="206"/>
      <c r="M80" s="214">
        <f>SUM(M77:M79)</f>
        <v>4268052879.0192776</v>
      </c>
    </row>
    <row r="81" spans="1:13" ht="24.9" customHeight="1">
      <c r="B81" s="290" t="s">
        <v>112</v>
      </c>
      <c r="E81" s="290"/>
      <c r="F81" s="290"/>
      <c r="G81" s="206">
        <v>75614124.450000003</v>
      </c>
      <c r="H81" s="213"/>
      <c r="I81" s="206">
        <v>103545855.25</v>
      </c>
      <c r="J81" s="213"/>
      <c r="K81" s="206">
        <v>78110855.070000008</v>
      </c>
      <c r="L81" s="213"/>
      <c r="M81" s="206">
        <v>106802321.06999999</v>
      </c>
    </row>
    <row r="82" spans="1:13" ht="24.9" customHeight="1">
      <c r="B82" s="290" t="s">
        <v>113</v>
      </c>
      <c r="E82" s="290"/>
      <c r="F82" s="290"/>
      <c r="G82" s="206">
        <v>200588088.30999994</v>
      </c>
      <c r="H82" s="206"/>
      <c r="I82" s="206">
        <v>195272025.45999998</v>
      </c>
      <c r="J82" s="206"/>
      <c r="K82" s="206">
        <v>193482811.65999997</v>
      </c>
      <c r="L82" s="206"/>
      <c r="M82" s="206">
        <v>190811314.66999999</v>
      </c>
    </row>
    <row r="83" spans="1:13" ht="24.9" customHeight="1">
      <c r="B83" s="290" t="s">
        <v>114</v>
      </c>
      <c r="G83" s="206">
        <v>135600183.30999997</v>
      </c>
      <c r="H83" s="206"/>
      <c r="I83" s="206">
        <v>208264021.92000002</v>
      </c>
      <c r="J83" s="206"/>
      <c r="K83" s="206">
        <v>133052540.06999999</v>
      </c>
      <c r="L83" s="206"/>
      <c r="M83" s="206">
        <v>197950597.88999999</v>
      </c>
    </row>
    <row r="84" spans="1:13" ht="24.9" customHeight="1">
      <c r="B84" s="290" t="s">
        <v>93</v>
      </c>
      <c r="G84" s="206"/>
      <c r="H84" s="206"/>
      <c r="I84" s="206"/>
      <c r="J84" s="206"/>
      <c r="K84" s="206"/>
      <c r="L84" s="206"/>
      <c r="M84" s="206"/>
    </row>
    <row r="85" spans="1:13" ht="24.9" customHeight="1">
      <c r="B85" s="572"/>
      <c r="C85" s="572" t="s">
        <v>115</v>
      </c>
      <c r="D85" s="290"/>
      <c r="F85" s="290"/>
      <c r="G85" s="213">
        <v>-12437527.029999999</v>
      </c>
      <c r="H85" s="206"/>
      <c r="I85" s="213">
        <v>-12437527.029999999</v>
      </c>
      <c r="J85" s="206"/>
      <c r="K85" s="213">
        <v>-12437527.029999999</v>
      </c>
      <c r="L85" s="206"/>
      <c r="M85" s="213">
        <v>-12437527.029999999</v>
      </c>
    </row>
    <row r="86" spans="1:13" ht="24.9" customHeight="1">
      <c r="A86" s="290"/>
      <c r="B86" s="290"/>
      <c r="C86" s="290" t="s">
        <v>116</v>
      </c>
      <c r="D86" s="290"/>
      <c r="F86" s="290"/>
      <c r="G86" s="214">
        <f>SUM(G81:G85)</f>
        <v>399364869.03999996</v>
      </c>
      <c r="H86" s="206"/>
      <c r="I86" s="214">
        <f>SUM(I81:I85)</f>
        <v>494644375.60000002</v>
      </c>
      <c r="J86" s="206"/>
      <c r="K86" s="214">
        <f>SUM(K81:K85)</f>
        <v>392208679.76999998</v>
      </c>
      <c r="L86" s="206"/>
      <c r="M86" s="214">
        <f>SUM(M81:M85)</f>
        <v>483126706.60000002</v>
      </c>
    </row>
    <row r="87" spans="1:13" ht="24.9" customHeight="1" thickBot="1">
      <c r="A87" s="290"/>
      <c r="B87" s="290" t="s">
        <v>117</v>
      </c>
      <c r="D87" s="290"/>
      <c r="F87" s="290"/>
      <c r="G87" s="215">
        <f>SUM(G80,G86)</f>
        <v>4658973826.8457241</v>
      </c>
      <c r="H87" s="206"/>
      <c r="I87" s="215">
        <f>SUM(I80,I86)</f>
        <v>4793214225.5092773</v>
      </c>
      <c r="J87" s="206"/>
      <c r="K87" s="215">
        <f>SUM(K80,K86)</f>
        <v>4567039127.7399998</v>
      </c>
      <c r="L87" s="206"/>
      <c r="M87" s="215">
        <f>SUM(M80,M86)</f>
        <v>4751179585.619278</v>
      </c>
    </row>
    <row r="88" spans="1:13" ht="24.9" customHeight="1" thickTop="1">
      <c r="A88" s="290"/>
      <c r="B88" s="290"/>
      <c r="D88" s="290"/>
      <c r="F88" s="290"/>
      <c r="G88" s="213"/>
      <c r="H88" s="206"/>
      <c r="I88" s="213"/>
      <c r="J88" s="206"/>
      <c r="K88" s="213"/>
      <c r="L88" s="206"/>
      <c r="M88" s="213"/>
    </row>
    <row r="89" spans="1:13" ht="24.9" customHeight="1">
      <c r="B89" s="290"/>
      <c r="C89" s="290" t="s">
        <v>913</v>
      </c>
      <c r="D89" s="290"/>
      <c r="E89" s="290"/>
      <c r="F89" s="290"/>
      <c r="G89" s="290"/>
      <c r="H89" s="290"/>
      <c r="I89" s="290"/>
      <c r="J89" s="290"/>
      <c r="K89" s="290"/>
      <c r="L89" s="290"/>
      <c r="M89" s="290"/>
    </row>
    <row r="90" spans="1:13" ht="24.9" customHeight="1">
      <c r="A90" s="290"/>
      <c r="B90" s="290"/>
      <c r="C90" s="290"/>
      <c r="D90" s="290"/>
      <c r="E90" s="290"/>
      <c r="F90" s="290"/>
      <c r="G90" s="402"/>
      <c r="H90" s="402"/>
      <c r="I90" s="693"/>
      <c r="J90" s="693"/>
      <c r="K90" s="693"/>
      <c r="L90" s="402"/>
      <c r="M90" s="452" t="s">
        <v>108</v>
      </c>
    </row>
    <row r="91" spans="1:13" ht="24.9" customHeight="1">
      <c r="A91" s="290"/>
      <c r="B91" s="290"/>
      <c r="C91" s="290"/>
      <c r="D91" s="290"/>
      <c r="E91" s="290"/>
      <c r="F91" s="290"/>
      <c r="G91" s="440" t="s">
        <v>85</v>
      </c>
      <c r="H91" s="440"/>
      <c r="I91" s="440"/>
      <c r="J91" s="402"/>
      <c r="K91" s="440" t="s">
        <v>86</v>
      </c>
      <c r="L91" s="440"/>
      <c r="M91" s="440"/>
    </row>
    <row r="92" spans="1:13" ht="24.9" customHeight="1">
      <c r="A92" s="290"/>
      <c r="B92" s="290"/>
      <c r="C92" s="290"/>
      <c r="D92" s="290"/>
      <c r="E92" s="290"/>
      <c r="F92" s="290"/>
      <c r="G92" s="414" t="str">
        <f>+G76</f>
        <v>30 กันยายน 2565</v>
      </c>
      <c r="H92" s="412"/>
      <c r="I92" s="414" t="str">
        <f>+I76</f>
        <v>31 ธันวาคม 2564</v>
      </c>
      <c r="J92" s="413"/>
      <c r="K92" s="414" t="str">
        <f>+K76</f>
        <v>30 กันยายน 2565</v>
      </c>
      <c r="L92" s="412"/>
      <c r="M92" s="414" t="str">
        <f>+I92</f>
        <v>31 ธันวาคม 2564</v>
      </c>
    </row>
    <row r="93" spans="1:13" ht="24.9" customHeight="1">
      <c r="B93" s="290" t="s">
        <v>119</v>
      </c>
      <c r="C93" s="290"/>
      <c r="D93" s="290"/>
      <c r="E93" s="290"/>
      <c r="F93" s="290"/>
      <c r="G93" s="75">
        <v>3754686931.1599998</v>
      </c>
      <c r="H93" s="75"/>
      <c r="I93" s="75">
        <v>3763424166.200078</v>
      </c>
      <c r="J93" s="82"/>
      <c r="K93" s="75">
        <v>3671375133.9899998</v>
      </c>
      <c r="L93" s="75"/>
      <c r="M93" s="75">
        <v>3736478910.8100781</v>
      </c>
    </row>
    <row r="94" spans="1:13" ht="24.9" customHeight="1">
      <c r="B94" s="290" t="s">
        <v>120</v>
      </c>
      <c r="C94" s="290"/>
      <c r="D94" s="290"/>
      <c r="E94" s="290"/>
      <c r="F94" s="290"/>
      <c r="G94" s="75"/>
      <c r="H94" s="75"/>
      <c r="I94" s="75"/>
      <c r="J94" s="82"/>
      <c r="K94" s="75"/>
      <c r="L94" s="75"/>
      <c r="M94" s="75"/>
    </row>
    <row r="95" spans="1:13" ht="24.9" customHeight="1">
      <c r="B95" s="524" t="s">
        <v>121</v>
      </c>
      <c r="C95" s="290"/>
      <c r="D95" s="290"/>
      <c r="E95" s="290"/>
      <c r="F95" s="290"/>
      <c r="G95" s="730">
        <v>505347828.46999997</v>
      </c>
      <c r="H95" s="75"/>
      <c r="I95" s="75">
        <v>577676896.78999972</v>
      </c>
      <c r="J95" s="82"/>
      <c r="K95" s="730">
        <v>504922314.61000001</v>
      </c>
      <c r="L95" s="75"/>
      <c r="M95" s="52">
        <v>574467447.46999967</v>
      </c>
    </row>
    <row r="96" spans="1:13" ht="24.9" customHeight="1">
      <c r="B96" s="524" t="s">
        <v>122</v>
      </c>
      <c r="C96" s="290"/>
      <c r="D96" s="290"/>
      <c r="E96" s="290"/>
      <c r="F96" s="290"/>
      <c r="G96" s="730">
        <v>5822659.46</v>
      </c>
      <c r="H96" s="75"/>
      <c r="I96" s="75">
        <v>11344264.139999997</v>
      </c>
      <c r="J96" s="82"/>
      <c r="K96" s="730">
        <v>5665247.7000000002</v>
      </c>
      <c r="L96" s="75"/>
      <c r="M96" s="52">
        <v>11166797.989999996</v>
      </c>
    </row>
    <row r="97" spans="1:14" ht="24.9" customHeight="1">
      <c r="B97" s="524" t="s">
        <v>123</v>
      </c>
      <c r="C97" s="290"/>
      <c r="D97" s="290"/>
      <c r="E97" s="290"/>
      <c r="F97" s="290"/>
      <c r="G97" s="730">
        <v>66216096.055723995</v>
      </c>
      <c r="H97" s="75"/>
      <c r="I97" s="75">
        <v>62315739.389999978</v>
      </c>
      <c r="J97" s="82"/>
      <c r="K97" s="730">
        <v>65328016.020000003</v>
      </c>
      <c r="L97" s="75"/>
      <c r="M97" s="52">
        <v>62126646.36999999</v>
      </c>
    </row>
    <row r="98" spans="1:14" ht="24.9" customHeight="1" thickBot="1">
      <c r="B98" s="290"/>
      <c r="C98" s="290" t="s">
        <v>124</v>
      </c>
      <c r="E98" s="290"/>
      <c r="F98" s="290"/>
      <c r="G98" s="81">
        <f>SUM(G93:G97)</f>
        <v>4332073515.1457233</v>
      </c>
      <c r="H98" s="82"/>
      <c r="I98" s="81">
        <f>SUM(I93:I97)</f>
        <v>4414761066.5200787</v>
      </c>
      <c r="J98" s="82"/>
      <c r="K98" s="81">
        <f>SUM(K93:K97)</f>
        <v>4247290712.3199997</v>
      </c>
      <c r="L98" s="82"/>
      <c r="M98" s="81">
        <f>SUM(M93:M97)</f>
        <v>4384239802.6400776</v>
      </c>
    </row>
    <row r="99" spans="1:14" ht="24.9" customHeight="1" thickTop="1">
      <c r="B99" s="290"/>
      <c r="C99" s="290"/>
      <c r="E99" s="290"/>
      <c r="F99" s="290"/>
      <c r="G99" s="82"/>
      <c r="H99" s="82"/>
      <c r="I99" s="82"/>
      <c r="J99" s="82"/>
      <c r="K99" s="82"/>
      <c r="L99" s="82"/>
      <c r="M99" s="82"/>
    </row>
    <row r="100" spans="1:14" ht="24.9" customHeight="1">
      <c r="B100" s="290"/>
      <c r="C100" s="290"/>
      <c r="E100" s="290"/>
      <c r="F100" s="290"/>
      <c r="G100" s="82"/>
      <c r="H100" s="82"/>
      <c r="I100" s="82"/>
      <c r="J100" s="82"/>
      <c r="K100" s="82"/>
      <c r="L100" s="82"/>
      <c r="M100" s="82"/>
    </row>
    <row r="101" spans="1:14" ht="24.9" customHeight="1">
      <c r="B101" s="290"/>
      <c r="C101" s="290"/>
      <c r="E101" s="290"/>
      <c r="F101" s="290"/>
      <c r="G101" s="82"/>
      <c r="H101" s="82"/>
      <c r="I101" s="82"/>
      <c r="J101" s="82"/>
      <c r="K101" s="82"/>
      <c r="L101" s="82"/>
      <c r="M101" s="82"/>
    </row>
    <row r="102" spans="1:14" ht="24.9" customHeight="1">
      <c r="B102" s="290"/>
      <c r="C102" s="290"/>
      <c r="E102" s="290"/>
      <c r="F102" s="290"/>
      <c r="G102" s="82"/>
      <c r="H102" s="82"/>
      <c r="I102" s="82"/>
      <c r="J102" s="82"/>
      <c r="K102" s="82"/>
      <c r="L102" s="82"/>
      <c r="M102" s="82"/>
    </row>
    <row r="103" spans="1:14" ht="24.9" customHeight="1">
      <c r="B103" s="290"/>
      <c r="C103" s="290"/>
      <c r="E103" s="290"/>
      <c r="F103" s="290"/>
      <c r="G103" s="82"/>
      <c r="H103" s="82"/>
      <c r="I103" s="82"/>
      <c r="J103" s="82"/>
      <c r="K103" s="82"/>
      <c r="L103" s="82"/>
      <c r="M103" s="82"/>
    </row>
    <row r="104" spans="1:14" ht="24" customHeight="1">
      <c r="A104" s="401" t="s">
        <v>141</v>
      </c>
      <c r="B104" s="401"/>
      <c r="C104" s="401"/>
      <c r="D104" s="401"/>
      <c r="E104" s="401"/>
      <c r="F104" s="401"/>
      <c r="G104" s="401"/>
      <c r="H104" s="401"/>
      <c r="I104" s="401"/>
      <c r="J104" s="401"/>
      <c r="K104" s="401"/>
      <c r="L104" s="401"/>
      <c r="M104" s="401"/>
      <c r="N104" s="313"/>
    </row>
    <row r="105" spans="1:14" ht="24" customHeight="1">
      <c r="A105" s="401"/>
      <c r="B105" s="401"/>
      <c r="C105" s="401"/>
      <c r="D105" s="401"/>
      <c r="E105" s="401"/>
      <c r="F105" s="401"/>
      <c r="G105" s="401"/>
      <c r="H105" s="401"/>
      <c r="I105" s="401"/>
      <c r="J105" s="401"/>
      <c r="K105" s="401"/>
      <c r="L105" s="401"/>
      <c r="M105" s="401"/>
      <c r="N105" s="313"/>
    </row>
    <row r="106" spans="1:14" ht="24.9" customHeight="1">
      <c r="A106" s="402" t="s">
        <v>125</v>
      </c>
      <c r="B106" s="402"/>
      <c r="C106" s="290"/>
      <c r="D106" s="290"/>
      <c r="E106" s="290"/>
      <c r="F106" s="290"/>
      <c r="G106" s="82"/>
      <c r="H106" s="82"/>
      <c r="I106" s="82"/>
      <c r="J106" s="82"/>
      <c r="K106" s="82"/>
      <c r="L106" s="82"/>
      <c r="M106" s="82"/>
    </row>
    <row r="107" spans="1:14" ht="24.9" customHeight="1">
      <c r="B107" s="290"/>
      <c r="C107" s="290" t="s">
        <v>914</v>
      </c>
      <c r="D107" s="290"/>
      <c r="E107" s="290"/>
      <c r="F107" s="290"/>
      <c r="G107" s="82"/>
      <c r="H107" s="82"/>
      <c r="I107" s="82"/>
      <c r="J107" s="82"/>
      <c r="K107" s="82"/>
      <c r="L107" s="82"/>
      <c r="M107" s="82"/>
    </row>
    <row r="108" spans="1:14" ht="24.9" customHeight="1">
      <c r="A108" s="290"/>
      <c r="B108" s="290"/>
      <c r="C108" s="290"/>
      <c r="D108" s="290"/>
      <c r="E108" s="290"/>
      <c r="F108" s="290"/>
      <c r="G108" s="83"/>
      <c r="H108" s="83"/>
      <c r="I108" s="83"/>
      <c r="J108" s="83"/>
      <c r="K108" s="83"/>
      <c r="L108" s="83"/>
      <c r="M108" s="452" t="s">
        <v>108</v>
      </c>
    </row>
    <row r="109" spans="1:14" ht="24.9" customHeight="1">
      <c r="A109" s="290"/>
      <c r="B109" s="290"/>
      <c r="C109" s="290"/>
      <c r="D109" s="290"/>
      <c r="E109" s="290"/>
      <c r="F109" s="290"/>
      <c r="G109" s="440" t="s">
        <v>85</v>
      </c>
      <c r="H109" s="440"/>
      <c r="I109" s="440"/>
      <c r="J109" s="402"/>
      <c r="K109" s="440" t="s">
        <v>86</v>
      </c>
      <c r="L109" s="440"/>
      <c r="M109" s="440"/>
    </row>
    <row r="110" spans="1:14" ht="24.9" customHeight="1">
      <c r="A110" s="290"/>
      <c r="B110" s="290"/>
      <c r="C110" s="290"/>
      <c r="D110" s="290"/>
      <c r="E110" s="290"/>
      <c r="F110" s="290"/>
      <c r="G110" s="414" t="s">
        <v>908</v>
      </c>
      <c r="H110" s="412"/>
      <c r="I110" s="414" t="s">
        <v>35</v>
      </c>
      <c r="J110" s="413"/>
      <c r="K110" s="414" t="s">
        <v>908</v>
      </c>
      <c r="L110" s="412"/>
      <c r="M110" s="414" t="s">
        <v>35</v>
      </c>
    </row>
    <row r="111" spans="1:14" ht="24.9" customHeight="1">
      <c r="B111" s="290" t="s">
        <v>126</v>
      </c>
      <c r="C111" s="290"/>
      <c r="D111" s="290"/>
      <c r="E111" s="290" t="s">
        <v>127</v>
      </c>
      <c r="F111" s="290"/>
      <c r="G111" s="82"/>
      <c r="H111" s="82"/>
      <c r="I111" s="82"/>
      <c r="J111" s="82"/>
      <c r="K111" s="82"/>
      <c r="L111" s="82"/>
      <c r="M111" s="82"/>
    </row>
    <row r="112" spans="1:14" ht="24.9" customHeight="1">
      <c r="B112" s="290" t="s">
        <v>128</v>
      </c>
      <c r="C112" s="290"/>
      <c r="D112" s="290"/>
      <c r="E112" s="290"/>
      <c r="F112" s="290"/>
      <c r="G112" s="82"/>
      <c r="H112" s="82"/>
      <c r="I112" s="82"/>
      <c r="J112" s="82"/>
      <c r="K112" s="82"/>
      <c r="L112" s="82"/>
      <c r="M112" s="82"/>
    </row>
    <row r="113" spans="1:14" ht="24.9" customHeight="1">
      <c r="C113" s="290" t="s">
        <v>129</v>
      </c>
      <c r="D113" s="290"/>
      <c r="E113" s="290"/>
      <c r="F113" s="290"/>
      <c r="G113" s="216">
        <v>379199618.26999998</v>
      </c>
      <c r="H113" s="216"/>
      <c r="I113" s="216">
        <v>516320024.36999971</v>
      </c>
      <c r="J113" s="216"/>
      <c r="K113" s="216">
        <v>379135846.26999998</v>
      </c>
      <c r="L113" s="216"/>
      <c r="M113" s="216">
        <v>516320024.36999971</v>
      </c>
    </row>
    <row r="114" spans="1:14" ht="24.9" customHeight="1">
      <c r="B114" s="290" t="s">
        <v>130</v>
      </c>
      <c r="C114" s="290"/>
      <c r="D114" s="290"/>
      <c r="E114" s="290"/>
      <c r="F114" s="290"/>
      <c r="G114" s="216">
        <v>0</v>
      </c>
      <c r="H114" s="216"/>
      <c r="I114" s="216">
        <v>35663.08</v>
      </c>
      <c r="J114" s="216"/>
      <c r="K114" s="216">
        <v>0</v>
      </c>
      <c r="L114" s="216"/>
      <c r="M114" s="216">
        <v>35663.08</v>
      </c>
    </row>
    <row r="115" spans="1:14" ht="24.9" customHeight="1">
      <c r="B115" s="290" t="s">
        <v>131</v>
      </c>
      <c r="D115" s="290"/>
      <c r="E115" s="290"/>
      <c r="F115" s="290"/>
    </row>
    <row r="116" spans="1:14" ht="24.9" customHeight="1">
      <c r="C116" s="572" t="s">
        <v>132</v>
      </c>
      <c r="D116" s="290"/>
      <c r="E116" s="290"/>
      <c r="F116" s="290"/>
      <c r="G116" s="731">
        <v>-1587734.21</v>
      </c>
      <c r="H116" s="216"/>
      <c r="I116" s="213">
        <v>-2826692.24</v>
      </c>
      <c r="J116" s="216"/>
      <c r="K116" s="731">
        <v>-1587734.21</v>
      </c>
      <c r="L116" s="216"/>
      <c r="M116" s="213">
        <v>-2826692.24</v>
      </c>
    </row>
    <row r="117" spans="1:14" ht="24.9" customHeight="1" thickBot="1">
      <c r="B117" s="290" t="s">
        <v>133</v>
      </c>
      <c r="D117" s="290"/>
      <c r="E117" s="290"/>
      <c r="F117" s="290"/>
      <c r="G117" s="217">
        <f>SUM(G113:G116)</f>
        <v>377611884.06</v>
      </c>
      <c r="H117" s="216"/>
      <c r="I117" s="217">
        <f>SUM(I113:I116)</f>
        <v>513528995.20999968</v>
      </c>
      <c r="J117" s="216"/>
      <c r="K117" s="217">
        <f>SUM(K113:K116)</f>
        <v>377548112.06</v>
      </c>
      <c r="L117" s="216"/>
      <c r="M117" s="217">
        <f>SUM(M113:M116)</f>
        <v>513528995.20999968</v>
      </c>
    </row>
    <row r="118" spans="1:14" ht="24.9" customHeight="1" thickTop="1">
      <c r="B118" s="290"/>
      <c r="D118" s="290"/>
      <c r="E118" s="290"/>
      <c r="F118" s="290"/>
      <c r="G118" s="216"/>
      <c r="H118" s="216"/>
      <c r="I118" s="216"/>
      <c r="J118" s="216"/>
      <c r="K118" s="216"/>
      <c r="L118" s="216"/>
      <c r="M118" s="216"/>
    </row>
    <row r="119" spans="1:14" s="428" customFormat="1" ht="24.9" customHeight="1">
      <c r="A119" s="402" t="s">
        <v>134</v>
      </c>
      <c r="B119" s="402"/>
      <c r="C119" s="402"/>
      <c r="D119" s="402"/>
      <c r="E119" s="290"/>
      <c r="F119" s="290"/>
      <c r="G119" s="290"/>
      <c r="H119" s="290"/>
      <c r="I119" s="290"/>
      <c r="J119" s="290"/>
      <c r="K119" s="290"/>
      <c r="L119" s="290"/>
      <c r="M119" s="290"/>
    </row>
    <row r="120" spans="1:14" s="428" customFormat="1" ht="24.9" customHeight="1">
      <c r="B120" s="290"/>
      <c r="C120" s="290" t="s">
        <v>915</v>
      </c>
      <c r="E120" s="290"/>
      <c r="F120" s="290"/>
      <c r="G120" s="290"/>
      <c r="H120" s="290"/>
      <c r="I120" s="290"/>
      <c r="J120" s="290"/>
      <c r="K120" s="290"/>
      <c r="L120" s="290"/>
      <c r="M120" s="290"/>
    </row>
    <row r="121" spans="1:14" s="428" customFormat="1" ht="24.9" customHeight="1">
      <c r="A121" s="402"/>
      <c r="B121" s="402"/>
      <c r="C121" s="402"/>
      <c r="D121" s="402"/>
      <c r="E121" s="290"/>
      <c r="F121" s="290"/>
      <c r="G121" s="402"/>
      <c r="H121" s="402"/>
      <c r="I121" s="402"/>
      <c r="J121" s="402"/>
      <c r="K121" s="402"/>
      <c r="L121" s="413"/>
      <c r="M121" s="393" t="s">
        <v>108</v>
      </c>
    </row>
    <row r="122" spans="1:14" s="428" customFormat="1" ht="24.9" customHeight="1">
      <c r="A122" s="290"/>
      <c r="B122" s="290"/>
      <c r="C122" s="290"/>
      <c r="D122" s="290"/>
      <c r="G122" s="440" t="s">
        <v>85</v>
      </c>
      <c r="H122" s="440"/>
      <c r="I122" s="440"/>
      <c r="J122" s="413"/>
      <c r="K122" s="440" t="s">
        <v>86</v>
      </c>
      <c r="L122" s="440"/>
      <c r="M122" s="440"/>
    </row>
    <row r="123" spans="1:14" s="428" customFormat="1" ht="24.9" customHeight="1">
      <c r="A123" s="290"/>
      <c r="B123" s="290"/>
      <c r="C123" s="290"/>
      <c r="D123" s="290"/>
      <c r="E123" s="290"/>
      <c r="F123" s="290"/>
      <c r="G123" s="414" t="s">
        <v>908</v>
      </c>
      <c r="H123" s="412"/>
      <c r="I123" s="414" t="s">
        <v>35</v>
      </c>
      <c r="J123" s="413"/>
      <c r="K123" s="414" t="s">
        <v>908</v>
      </c>
      <c r="L123" s="412"/>
      <c r="M123" s="414" t="s">
        <v>35</v>
      </c>
    </row>
    <row r="124" spans="1:14" s="428" customFormat="1" ht="24.9" customHeight="1">
      <c r="B124" s="290" t="s">
        <v>135</v>
      </c>
      <c r="C124" s="290"/>
      <c r="D124" s="290"/>
      <c r="G124" s="328">
        <v>77511234.290000007</v>
      </c>
      <c r="H124" s="328"/>
      <c r="I124" s="328">
        <v>65344798.640000001</v>
      </c>
      <c r="J124" s="328"/>
      <c r="K124" s="84">
        <v>0</v>
      </c>
      <c r="L124" s="328"/>
      <c r="M124" s="84">
        <v>0</v>
      </c>
    </row>
    <row r="125" spans="1:14" s="428" customFormat="1" ht="24.9" customHeight="1">
      <c r="B125" s="290" t="s">
        <v>136</v>
      </c>
      <c r="C125" s="290"/>
      <c r="D125" s="290"/>
      <c r="G125" s="328">
        <v>825577839.13000011</v>
      </c>
      <c r="H125" s="328"/>
      <c r="I125" s="328">
        <v>1004764358.72</v>
      </c>
      <c r="J125" s="328"/>
      <c r="K125" s="328">
        <v>801094926.12</v>
      </c>
      <c r="L125" s="328"/>
      <c r="M125" s="84">
        <v>984538843.21000004</v>
      </c>
    </row>
    <row r="126" spans="1:14" s="428" customFormat="1" ht="24.9" customHeight="1">
      <c r="B126" s="290" t="s">
        <v>137</v>
      </c>
      <c r="C126" s="290"/>
      <c r="D126" s="290"/>
      <c r="G126" s="328">
        <v>16614037.040000001</v>
      </c>
      <c r="H126" s="328"/>
      <c r="I126" s="328">
        <v>2473106.2800000003</v>
      </c>
      <c r="J126" s="328"/>
      <c r="K126" s="84">
        <v>0</v>
      </c>
      <c r="L126" s="328"/>
      <c r="M126" s="84">
        <v>0</v>
      </c>
    </row>
    <row r="127" spans="1:14" s="428" customFormat="1" ht="24.9" customHeight="1">
      <c r="B127" s="290" t="s">
        <v>138</v>
      </c>
      <c r="C127" s="290"/>
      <c r="D127" s="290"/>
      <c r="G127" s="328">
        <v>11877862.390000001</v>
      </c>
      <c r="H127" s="328"/>
      <c r="I127" s="328">
        <v>11632920.370000001</v>
      </c>
      <c r="J127" s="328"/>
      <c r="K127" s="85">
        <v>0</v>
      </c>
      <c r="L127" s="328"/>
      <c r="M127" s="85">
        <v>0</v>
      </c>
    </row>
    <row r="128" spans="1:14" s="428" customFormat="1" ht="24.9" customHeight="1">
      <c r="A128" s="402"/>
      <c r="B128" s="290" t="s">
        <v>139</v>
      </c>
      <c r="C128" s="290"/>
      <c r="D128" s="290"/>
      <c r="E128" s="290"/>
      <c r="F128" s="290"/>
      <c r="G128" s="328">
        <v>1545742.03</v>
      </c>
      <c r="H128" s="78"/>
      <c r="I128" s="78">
        <v>1548802.96</v>
      </c>
      <c r="J128" s="328"/>
      <c r="K128" s="78">
        <v>0</v>
      </c>
      <c r="L128" s="328"/>
      <c r="M128" s="328">
        <v>0</v>
      </c>
      <c r="N128" s="78"/>
    </row>
    <row r="129" spans="1:13" ht="24.9" customHeight="1">
      <c r="B129" s="290" t="s">
        <v>140</v>
      </c>
      <c r="C129" s="290"/>
      <c r="D129" s="290"/>
      <c r="G129" s="80">
        <v>-9083025.2100000009</v>
      </c>
      <c r="H129" s="78"/>
      <c r="I129" s="80">
        <v>-9083025.2100000009</v>
      </c>
      <c r="J129" s="328"/>
      <c r="K129" s="80">
        <v>-8000000</v>
      </c>
      <c r="L129" s="328"/>
      <c r="M129" s="80">
        <v>-8000000</v>
      </c>
    </row>
    <row r="130" spans="1:13" ht="24.9" customHeight="1">
      <c r="B130" s="290"/>
      <c r="C130" s="290" t="s">
        <v>124</v>
      </c>
      <c r="D130" s="290"/>
      <c r="G130" s="694">
        <f>SUM(G124:G129)</f>
        <v>924043689.66999996</v>
      </c>
      <c r="H130" s="78"/>
      <c r="I130" s="287">
        <f>SUM(I124:I129)</f>
        <v>1076680961.76</v>
      </c>
      <c r="J130" s="328"/>
      <c r="K130" s="287">
        <f>SUM(K124:K129)</f>
        <v>793094926.12</v>
      </c>
      <c r="L130" s="328"/>
      <c r="M130" s="694">
        <f>SUM(M124:M129)</f>
        <v>976538843.21000004</v>
      </c>
    </row>
    <row r="131" spans="1:13" ht="24" customHeight="1">
      <c r="A131" s="398"/>
      <c r="B131" s="290" t="s">
        <v>142</v>
      </c>
      <c r="C131" s="290"/>
      <c r="D131" s="398"/>
      <c r="E131" s="398"/>
      <c r="F131" s="398"/>
      <c r="G131" s="414"/>
      <c r="H131" s="412"/>
      <c r="I131" s="414"/>
      <c r="J131" s="413"/>
      <c r="K131" s="414"/>
      <c r="L131" s="412"/>
      <c r="M131" s="414"/>
    </row>
    <row r="132" spans="1:13" ht="24" customHeight="1">
      <c r="A132" s="398"/>
      <c r="B132" s="428"/>
      <c r="C132" s="290" t="s">
        <v>143</v>
      </c>
      <c r="D132" s="398"/>
      <c r="E132" s="398"/>
      <c r="F132" s="398"/>
      <c r="G132" s="78">
        <v>25173246.300000001</v>
      </c>
      <c r="H132" s="78"/>
      <c r="I132" s="78">
        <v>25173246.300000001</v>
      </c>
      <c r="J132" s="328"/>
      <c r="K132" s="78">
        <v>25173246.300000001</v>
      </c>
      <c r="L132" s="328"/>
      <c r="M132" s="328">
        <v>25173246.300000001</v>
      </c>
    </row>
    <row r="133" spans="1:13" ht="24" customHeight="1">
      <c r="A133" s="398"/>
      <c r="B133" s="428"/>
      <c r="C133" s="290" t="s">
        <v>144</v>
      </c>
      <c r="D133" s="398"/>
      <c r="E133" s="398"/>
      <c r="F133" s="398"/>
      <c r="G133" s="80">
        <v>17599728.780000001</v>
      </c>
      <c r="H133" s="78"/>
      <c r="I133" s="80">
        <v>17599728.780000001</v>
      </c>
      <c r="J133" s="328"/>
      <c r="K133" s="80">
        <v>17599728.780000001</v>
      </c>
      <c r="L133" s="328"/>
      <c r="M133" s="80">
        <v>17599728.780000001</v>
      </c>
    </row>
    <row r="134" spans="1:13" ht="24" customHeight="1">
      <c r="A134" s="398"/>
      <c r="B134" s="290"/>
      <c r="C134" s="290" t="s">
        <v>124</v>
      </c>
      <c r="D134" s="398"/>
      <c r="E134" s="398"/>
      <c r="F134" s="398"/>
      <c r="G134" s="75">
        <f>SUM(G132:G133)</f>
        <v>42772975.079999998</v>
      </c>
      <c r="H134" s="78"/>
      <c r="I134" s="75">
        <f>SUM(I132:I133)</f>
        <v>42772975.079999998</v>
      </c>
      <c r="J134" s="328"/>
      <c r="K134" s="75">
        <f>SUM(K132:K133)</f>
        <v>42772975.079999998</v>
      </c>
      <c r="L134" s="328"/>
      <c r="M134" s="75">
        <f>SUM(M132:M133)</f>
        <v>42772975.079999998</v>
      </c>
    </row>
    <row r="135" spans="1:13" ht="24" customHeight="1" thickBot="1">
      <c r="A135" s="398"/>
      <c r="B135" s="290" t="s">
        <v>145</v>
      </c>
      <c r="C135" s="290"/>
      <c r="D135" s="398"/>
      <c r="E135" s="398"/>
      <c r="F135" s="398"/>
      <c r="G135" s="86">
        <f>+G134+G130</f>
        <v>966816664.75</v>
      </c>
      <c r="H135" s="78"/>
      <c r="I135" s="86">
        <f>+I134+I130</f>
        <v>1119453936.8399999</v>
      </c>
      <c r="J135" s="328"/>
      <c r="K135" s="86">
        <f>+K134+K130</f>
        <v>835867901.20000005</v>
      </c>
      <c r="L135" s="328"/>
      <c r="M135" s="86">
        <f>+M134+M130</f>
        <v>1019311818.2900001</v>
      </c>
    </row>
    <row r="136" spans="1:13" ht="24" customHeight="1" thickTop="1"/>
  </sheetData>
  <printOptions horizontalCentered="1"/>
  <pageMargins left="0.59055118110236227" right="0.39370078740157483" top="0.59055118110236227" bottom="0.39370078740157483" header="0" footer="0"/>
  <pageSetup paperSize="9" scale="93" fitToHeight="0" orientation="portrait" r:id="rId1"/>
  <headerFooter alignWithMargins="0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>
    <pageSetUpPr fitToPage="1"/>
  </sheetPr>
  <dimension ref="A1:O54"/>
  <sheetViews>
    <sheetView zoomScaleNormal="100" zoomScaleSheetLayoutView="100" workbookViewId="0">
      <selection activeCell="P3" sqref="P3"/>
    </sheetView>
  </sheetViews>
  <sheetFormatPr defaultColWidth="24.875" defaultRowHeight="24" customHeight="1"/>
  <cols>
    <col min="1" max="1" width="2.875" style="314" customWidth="1"/>
    <col min="2" max="3" width="3.375" style="314" customWidth="1"/>
    <col min="4" max="4" width="8.375" style="314" customWidth="1"/>
    <col min="5" max="5" width="11.25" style="87" customWidth="1"/>
    <col min="6" max="6" width="11.75" style="87" customWidth="1"/>
    <col min="7" max="7" width="0.375" style="87" customWidth="1"/>
    <col min="8" max="8" width="16.375" style="88" customWidth="1"/>
    <col min="9" max="9" width="1.125" style="88" customWidth="1"/>
    <col min="10" max="10" width="16.375" style="88" customWidth="1"/>
    <col min="11" max="11" width="1.125" style="289" customWidth="1"/>
    <col min="12" max="12" width="16.375" style="289" customWidth="1"/>
    <col min="13" max="13" width="1.125" style="289" customWidth="1"/>
    <col min="14" max="14" width="16.375" style="289" customWidth="1"/>
    <col min="15" max="15" width="0.75" style="314" customWidth="1"/>
    <col min="16" max="16384" width="24.875" style="314"/>
  </cols>
  <sheetData>
    <row r="1" spans="1:14" s="289" customFormat="1" ht="24" customHeight="1">
      <c r="A1" s="401" t="s">
        <v>155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313"/>
    </row>
    <row r="2" spans="1:14" s="289" customFormat="1" ht="24" customHeight="1">
      <c r="A2" s="398"/>
      <c r="D2" s="398"/>
      <c r="E2" s="398"/>
      <c r="F2" s="398"/>
      <c r="G2" s="398"/>
      <c r="H2" s="398"/>
      <c r="I2" s="398"/>
      <c r="K2" s="398"/>
      <c r="L2" s="398"/>
      <c r="M2" s="398"/>
    </row>
    <row r="3" spans="1:14" s="289" customFormat="1" ht="24" customHeight="1">
      <c r="A3" s="402" t="s">
        <v>146</v>
      </c>
      <c r="B3" s="290"/>
      <c r="C3" s="290"/>
      <c r="D3" s="290"/>
    </row>
    <row r="4" spans="1:14" s="289" customFormat="1" ht="24" customHeight="1">
      <c r="A4" s="428"/>
      <c r="B4" s="290"/>
      <c r="C4" s="290" t="s">
        <v>147</v>
      </c>
      <c r="D4" s="290"/>
    </row>
    <row r="5" spans="1:14" s="289" customFormat="1" ht="24" customHeight="1">
      <c r="A5" s="428"/>
      <c r="B5" s="290" t="s">
        <v>148</v>
      </c>
      <c r="C5" s="428"/>
      <c r="D5" s="290"/>
    </row>
    <row r="6" spans="1:14" s="289" customFormat="1" ht="24" customHeight="1">
      <c r="A6" s="428"/>
      <c r="B6" s="290"/>
      <c r="C6" s="428" t="s">
        <v>916</v>
      </c>
      <c r="D6" s="290"/>
    </row>
    <row r="7" spans="1:14" s="289" customFormat="1" ht="24" customHeight="1">
      <c r="A7" s="428"/>
      <c r="B7" s="290"/>
      <c r="C7" s="428"/>
      <c r="D7" s="290"/>
      <c r="N7" s="393" t="s">
        <v>108</v>
      </c>
    </row>
    <row r="8" spans="1:14" s="289" customFormat="1" ht="24" customHeight="1">
      <c r="A8" s="428"/>
      <c r="B8" s="290"/>
      <c r="C8" s="428"/>
      <c r="D8" s="290"/>
      <c r="L8" s="440" t="s">
        <v>85</v>
      </c>
      <c r="M8" s="440"/>
      <c r="N8" s="440"/>
    </row>
    <row r="9" spans="1:14" s="289" customFormat="1" ht="24" customHeight="1">
      <c r="A9" s="428"/>
      <c r="B9" s="290"/>
      <c r="C9" s="428"/>
      <c r="D9" s="290"/>
      <c r="L9" s="414" t="s">
        <v>908</v>
      </c>
      <c r="M9" s="412"/>
      <c r="N9" s="414" t="s">
        <v>35</v>
      </c>
    </row>
    <row r="10" spans="1:14" s="289" customFormat="1" ht="24" customHeight="1">
      <c r="A10" s="428"/>
      <c r="B10" s="290" t="s">
        <v>149</v>
      </c>
      <c r="C10" s="428"/>
      <c r="D10" s="290"/>
      <c r="L10" s="679">
        <v>35085.884400000003</v>
      </c>
      <c r="N10" s="679">
        <v>35085.884400000003</v>
      </c>
    </row>
    <row r="11" spans="1:14" s="289" customFormat="1" ht="24" customHeight="1">
      <c r="A11" s="428"/>
      <c r="B11" s="290" t="s">
        <v>150</v>
      </c>
      <c r="C11" s="428"/>
      <c r="D11" s="290"/>
      <c r="L11" s="679">
        <v>113794.09</v>
      </c>
      <c r="N11" s="679">
        <v>113794.09</v>
      </c>
    </row>
    <row r="12" spans="1:14" s="289" customFormat="1" ht="24" customHeight="1" thickBot="1">
      <c r="A12" s="428"/>
      <c r="B12" s="290"/>
      <c r="C12" s="290" t="s">
        <v>124</v>
      </c>
      <c r="D12" s="290"/>
      <c r="L12" s="86">
        <f>SUM(L10:L11)</f>
        <v>148879.97440000001</v>
      </c>
      <c r="N12" s="86">
        <f>SUM(N10:N11)</f>
        <v>148879.97440000001</v>
      </c>
    </row>
    <row r="13" spans="1:14" s="289" customFormat="1" ht="24" customHeight="1" thickTop="1">
      <c r="A13" s="428"/>
      <c r="B13" s="290"/>
      <c r="C13" s="428"/>
      <c r="D13" s="290"/>
      <c r="N13" s="680"/>
    </row>
    <row r="14" spans="1:14" ht="24" customHeight="1">
      <c r="A14" s="451" t="s">
        <v>151</v>
      </c>
    </row>
    <row r="15" spans="1:14" ht="24" customHeight="1">
      <c r="C15" s="439" t="s">
        <v>917</v>
      </c>
    </row>
    <row r="16" spans="1:14" ht="24" customHeight="1">
      <c r="C16" s="439"/>
      <c r="H16" s="402"/>
      <c r="I16" s="402"/>
      <c r="J16" s="402"/>
      <c r="K16" s="402"/>
      <c r="L16" s="402"/>
      <c r="M16" s="402"/>
      <c r="N16" s="393" t="s">
        <v>108</v>
      </c>
    </row>
    <row r="17" spans="2:14" ht="24" customHeight="1">
      <c r="B17" s="439"/>
      <c r="C17" s="439"/>
      <c r="H17" s="440" t="s">
        <v>85</v>
      </c>
      <c r="I17" s="440"/>
      <c r="J17" s="440"/>
      <c r="K17" s="402"/>
      <c r="L17" s="440" t="s">
        <v>86</v>
      </c>
      <c r="M17" s="440"/>
      <c r="N17" s="440"/>
    </row>
    <row r="18" spans="2:14" ht="24" customHeight="1">
      <c r="B18" s="439"/>
      <c r="C18" s="439"/>
      <c r="H18" s="414" t="s">
        <v>908</v>
      </c>
      <c r="I18" s="412"/>
      <c r="J18" s="414" t="s">
        <v>35</v>
      </c>
      <c r="K18" s="413"/>
      <c r="L18" s="414" t="s">
        <v>908</v>
      </c>
      <c r="M18" s="412"/>
      <c r="N18" s="414" t="s">
        <v>35</v>
      </c>
    </row>
    <row r="19" spans="2:14" ht="24" customHeight="1">
      <c r="B19" s="290" t="s">
        <v>152</v>
      </c>
      <c r="H19" s="89">
        <v>5612806.2200000137</v>
      </c>
      <c r="I19" s="89"/>
      <c r="J19" s="89">
        <v>4227113.5000000149</v>
      </c>
      <c r="K19" s="302"/>
      <c r="L19" s="302">
        <v>0</v>
      </c>
      <c r="M19" s="302"/>
      <c r="N19" s="302">
        <v>0</v>
      </c>
    </row>
    <row r="20" spans="2:14" ht="24" customHeight="1">
      <c r="B20" s="314" t="s">
        <v>153</v>
      </c>
      <c r="H20" s="80">
        <v>-918809.44000000134</v>
      </c>
      <c r="I20" s="89"/>
      <c r="J20" s="80">
        <v>-661869.8900000006</v>
      </c>
      <c r="K20" s="302"/>
      <c r="L20" s="302">
        <v>0</v>
      </c>
      <c r="M20" s="302"/>
      <c r="N20" s="302">
        <v>0</v>
      </c>
    </row>
    <row r="21" spans="2:14" ht="24" customHeight="1" thickBot="1">
      <c r="B21" s="314" t="s">
        <v>154</v>
      </c>
      <c r="H21" s="90">
        <f>SUM(H19:H20)</f>
        <v>4693996.7800000124</v>
      </c>
      <c r="I21" s="89"/>
      <c r="J21" s="90">
        <f>SUM(J19:J20)</f>
        <v>3565243.6100000143</v>
      </c>
      <c r="K21" s="302"/>
      <c r="L21" s="90">
        <f>SUM(L19:L20)</f>
        <v>0</v>
      </c>
      <c r="M21" s="302"/>
      <c r="N21" s="90">
        <f>SUM(N19:N20)</f>
        <v>0</v>
      </c>
    </row>
    <row r="22" spans="2:14" ht="24" customHeight="1" thickTop="1">
      <c r="H22" s="89"/>
      <c r="I22" s="89"/>
      <c r="J22" s="89"/>
      <c r="K22" s="302"/>
      <c r="L22" s="302"/>
      <c r="M22" s="302"/>
      <c r="N22" s="302"/>
    </row>
    <row r="23" spans="2:14" ht="24" customHeight="1">
      <c r="H23" s="91"/>
      <c r="I23" s="91"/>
      <c r="J23" s="91"/>
      <c r="K23" s="297"/>
      <c r="L23" s="297"/>
      <c r="M23" s="297"/>
      <c r="N23" s="452" t="s">
        <v>108</v>
      </c>
    </row>
    <row r="24" spans="2:14" ht="24" customHeight="1">
      <c r="H24" s="231" t="s">
        <v>85</v>
      </c>
      <c r="I24" s="231"/>
      <c r="J24" s="105"/>
      <c r="K24" s="105"/>
      <c r="L24" s="105"/>
      <c r="M24" s="231"/>
      <c r="N24" s="231"/>
    </row>
    <row r="25" spans="2:14" ht="24" customHeight="1">
      <c r="H25" s="232" t="s">
        <v>156</v>
      </c>
      <c r="I25" s="232"/>
      <c r="J25" s="281"/>
      <c r="K25" s="681"/>
      <c r="L25" s="682" t="s">
        <v>157</v>
      </c>
      <c r="M25" s="683"/>
      <c r="N25" s="683"/>
    </row>
    <row r="26" spans="2:14" ht="24" customHeight="1">
      <c r="H26" s="414" t="s">
        <v>908</v>
      </c>
      <c r="I26" s="412"/>
      <c r="J26" s="414" t="s">
        <v>35</v>
      </c>
      <c r="K26" s="413"/>
      <c r="L26" s="414" t="s">
        <v>908</v>
      </c>
      <c r="M26" s="412"/>
      <c r="N26" s="414" t="s">
        <v>35</v>
      </c>
    </row>
    <row r="27" spans="2:14" ht="24" customHeight="1">
      <c r="B27" s="314" t="s">
        <v>158</v>
      </c>
      <c r="H27" s="89">
        <v>1095119</v>
      </c>
      <c r="I27" s="89"/>
      <c r="J27" s="89">
        <v>892204</v>
      </c>
      <c r="K27" s="89"/>
      <c r="L27" s="89">
        <v>918809.44000000134</v>
      </c>
      <c r="M27" s="302"/>
      <c r="N27" s="89">
        <v>661869.8900000006</v>
      </c>
    </row>
    <row r="28" spans="2:14" ht="24" customHeight="1">
      <c r="B28" s="314" t="s">
        <v>159</v>
      </c>
      <c r="H28" s="89">
        <v>5488000</v>
      </c>
      <c r="I28" s="89"/>
      <c r="J28" s="89">
        <v>3896068.0000000149</v>
      </c>
      <c r="K28" s="89"/>
      <c r="L28" s="89">
        <v>4693996.7799999937</v>
      </c>
      <c r="M28" s="302"/>
      <c r="N28" s="89">
        <v>3565243.6100000143</v>
      </c>
    </row>
    <row r="29" spans="2:14" ht="24" customHeight="1">
      <c r="B29" s="290" t="s">
        <v>124</v>
      </c>
      <c r="H29" s="92">
        <f>SUM(H27:H28)</f>
        <v>6583119</v>
      </c>
      <c r="I29" s="89"/>
      <c r="J29" s="92">
        <f>SUM(J27:J28)</f>
        <v>4788272.0000000149</v>
      </c>
      <c r="K29" s="302"/>
      <c r="L29" s="92">
        <f>SUM(L27:L28)</f>
        <v>5612806.2199999951</v>
      </c>
      <c r="M29" s="302"/>
      <c r="N29" s="92">
        <f>SUM(N27:N28)</f>
        <v>4227113.5000000149</v>
      </c>
    </row>
    <row r="30" spans="2:14" ht="24" customHeight="1">
      <c r="B30" s="314" t="s">
        <v>160</v>
      </c>
      <c r="H30" s="80">
        <v>-970312.78000000305</v>
      </c>
      <c r="I30" s="89"/>
      <c r="J30" s="80">
        <v>-561158.5</v>
      </c>
      <c r="K30" s="89"/>
      <c r="L30" s="684">
        <v>0</v>
      </c>
      <c r="M30" s="302"/>
      <c r="N30" s="684">
        <v>0</v>
      </c>
    </row>
    <row r="31" spans="2:14" ht="24" customHeight="1" thickBot="1">
      <c r="B31" s="314" t="s">
        <v>161</v>
      </c>
      <c r="H31" s="93">
        <f>SUM(H29:H30)</f>
        <v>5612806.2199999969</v>
      </c>
      <c r="I31" s="89"/>
      <c r="J31" s="93">
        <f>SUM(J29:J30)</f>
        <v>4227113.5000000149</v>
      </c>
      <c r="K31" s="302"/>
      <c r="L31" s="93">
        <f>SUM(L29:L30)</f>
        <v>5612806.2199999951</v>
      </c>
      <c r="M31" s="302"/>
      <c r="N31" s="93">
        <f>SUM(N29:N30)</f>
        <v>4227113.5000000149</v>
      </c>
    </row>
    <row r="32" spans="2:14" ht="24" customHeight="1" thickTop="1">
      <c r="H32" s="89"/>
      <c r="I32" s="89"/>
      <c r="J32" s="89"/>
      <c r="K32" s="302"/>
      <c r="L32" s="302"/>
      <c r="M32" s="302"/>
      <c r="N32" s="302"/>
    </row>
    <row r="33" spans="1:15" ht="24" customHeight="1">
      <c r="H33" s="89"/>
      <c r="I33" s="89"/>
      <c r="J33" s="89"/>
      <c r="K33" s="302"/>
      <c r="L33" s="302"/>
      <c r="M33" s="302"/>
      <c r="N33" s="302"/>
    </row>
    <row r="34" spans="1:15" ht="24" customHeight="1">
      <c r="H34" s="89"/>
      <c r="I34" s="89"/>
      <c r="J34" s="89"/>
      <c r="K34" s="302"/>
      <c r="L34" s="302"/>
      <c r="M34" s="302"/>
      <c r="N34" s="302"/>
    </row>
    <row r="35" spans="1:15" ht="24" customHeight="1">
      <c r="H35" s="89"/>
      <c r="I35" s="89"/>
      <c r="J35" s="89"/>
      <c r="K35" s="302"/>
      <c r="L35" s="302"/>
      <c r="M35" s="302"/>
      <c r="N35" s="302"/>
    </row>
    <row r="36" spans="1:15" ht="24" customHeight="1">
      <c r="H36" s="89"/>
      <c r="I36" s="89"/>
      <c r="J36" s="89"/>
      <c r="K36" s="302"/>
      <c r="L36" s="302"/>
      <c r="M36" s="302"/>
      <c r="N36" s="302"/>
    </row>
    <row r="37" spans="1:15" s="289" customFormat="1" ht="24" customHeight="1">
      <c r="A37" s="401" t="s">
        <v>167</v>
      </c>
      <c r="B37" s="401"/>
      <c r="C37" s="401"/>
      <c r="D37" s="401"/>
      <c r="E37" s="401"/>
      <c r="F37" s="401"/>
      <c r="G37" s="401"/>
      <c r="H37" s="401"/>
      <c r="I37" s="401"/>
      <c r="J37" s="401"/>
      <c r="K37" s="401"/>
      <c r="L37" s="401"/>
      <c r="M37" s="401"/>
      <c r="N37" s="313"/>
    </row>
    <row r="38" spans="1:15" s="289" customFormat="1" ht="24" customHeight="1">
      <c r="A38" s="398"/>
      <c r="D38" s="398"/>
      <c r="E38" s="398"/>
      <c r="F38" s="398"/>
      <c r="G38" s="398"/>
      <c r="H38" s="398"/>
      <c r="I38" s="398"/>
      <c r="K38" s="398"/>
      <c r="L38" s="398"/>
      <c r="M38" s="398"/>
    </row>
    <row r="39" spans="1:15" ht="24" customHeight="1">
      <c r="A39" s="451" t="s">
        <v>162</v>
      </c>
    </row>
    <row r="40" spans="1:15" ht="24" customHeight="1">
      <c r="C40" s="439" t="s">
        <v>918</v>
      </c>
    </row>
    <row r="41" spans="1:15" ht="24" customHeight="1">
      <c r="C41" s="439"/>
      <c r="H41" s="402"/>
      <c r="I41" s="402"/>
      <c r="J41" s="402"/>
      <c r="K41" s="402"/>
      <c r="L41" s="402"/>
      <c r="M41" s="402"/>
      <c r="N41" s="393" t="s">
        <v>108</v>
      </c>
    </row>
    <row r="42" spans="1:15" ht="24" customHeight="1">
      <c r="B42" s="439"/>
      <c r="C42" s="439"/>
      <c r="H42" s="440" t="s">
        <v>85</v>
      </c>
      <c r="I42" s="440"/>
      <c r="J42" s="440"/>
      <c r="K42" s="402"/>
      <c r="L42" s="440" t="s">
        <v>86</v>
      </c>
      <c r="M42" s="440"/>
      <c r="N42" s="440"/>
    </row>
    <row r="43" spans="1:15" ht="24" customHeight="1">
      <c r="B43" s="439"/>
      <c r="C43" s="439"/>
      <c r="H43" s="414" t="s">
        <v>908</v>
      </c>
      <c r="I43" s="412"/>
      <c r="J43" s="414" t="s">
        <v>35</v>
      </c>
      <c r="K43" s="413"/>
      <c r="L43" s="414" t="s">
        <v>908</v>
      </c>
      <c r="M43" s="412"/>
      <c r="N43" s="414" t="s">
        <v>35</v>
      </c>
    </row>
    <row r="44" spans="1:15" ht="24" customHeight="1">
      <c r="B44" s="439" t="s">
        <v>163</v>
      </c>
      <c r="C44" s="439"/>
      <c r="H44" s="251">
        <v>503550000</v>
      </c>
      <c r="I44" s="89"/>
      <c r="J44" s="251">
        <v>515000000</v>
      </c>
      <c r="K44" s="89"/>
      <c r="L44" s="251">
        <v>503550000</v>
      </c>
      <c r="M44" s="302"/>
      <c r="N44" s="251">
        <v>500000000</v>
      </c>
    </row>
    <row r="45" spans="1:15" ht="24" customHeight="1" thickBot="1">
      <c r="A45" s="592"/>
      <c r="B45" s="592" t="s">
        <v>124</v>
      </c>
      <c r="C45" s="592"/>
      <c r="D45" s="592"/>
      <c r="E45" s="592"/>
      <c r="F45" s="592"/>
      <c r="G45" s="592">
        <v>0</v>
      </c>
      <c r="H45" s="93">
        <f>SUM(H44)</f>
        <v>503550000</v>
      </c>
      <c r="I45" s="89">
        <v>0</v>
      </c>
      <c r="J45" s="93">
        <f>SUM(J44)</f>
        <v>515000000</v>
      </c>
      <c r="K45" s="89">
        <v>0</v>
      </c>
      <c r="L45" s="93">
        <f>SUM(L44)</f>
        <v>503550000</v>
      </c>
      <c r="M45" s="89">
        <v>0</v>
      </c>
      <c r="N45" s="93">
        <f>SUM(N44)</f>
        <v>500000000</v>
      </c>
      <c r="O45" s="592"/>
    </row>
    <row r="46" spans="1:15" ht="24" customHeight="1" thickTop="1">
      <c r="B46" s="439"/>
      <c r="C46" s="439"/>
      <c r="H46" s="685"/>
      <c r="I46" s="685"/>
      <c r="J46" s="685"/>
      <c r="K46" s="685"/>
      <c r="L46" s="685"/>
      <c r="M46" s="685"/>
      <c r="N46" s="685"/>
    </row>
    <row r="47" spans="1:15" ht="24" customHeight="1">
      <c r="C47" s="439" t="s">
        <v>164</v>
      </c>
    </row>
    <row r="48" spans="1:15" ht="24" customHeight="1">
      <c r="B48" s="314" t="s">
        <v>165</v>
      </c>
      <c r="C48" s="439"/>
    </row>
    <row r="49" spans="2:14" ht="24" customHeight="1">
      <c r="B49" s="314" t="s">
        <v>166</v>
      </c>
    </row>
    <row r="50" spans="2:14" ht="24" customHeight="1">
      <c r="C50" s="717" t="s">
        <v>883</v>
      </c>
    </row>
    <row r="51" spans="2:14" s="306" customFormat="1" ht="24" customHeight="1">
      <c r="B51" s="306" t="s">
        <v>903</v>
      </c>
      <c r="E51" s="718"/>
      <c r="F51" s="718"/>
      <c r="G51" s="718"/>
      <c r="H51" s="719"/>
      <c r="I51" s="719"/>
      <c r="J51" s="719"/>
      <c r="K51" s="298"/>
      <c r="L51" s="298"/>
      <c r="M51" s="298"/>
      <c r="N51" s="298"/>
    </row>
    <row r="52" spans="2:14" s="306" customFormat="1" ht="24" customHeight="1">
      <c r="C52" s="306" t="s">
        <v>882</v>
      </c>
      <c r="E52" s="718"/>
      <c r="F52" s="718"/>
      <c r="G52" s="718"/>
      <c r="H52" s="719"/>
      <c r="I52" s="719"/>
      <c r="J52" s="719"/>
      <c r="K52" s="298"/>
      <c r="L52" s="298"/>
      <c r="M52" s="298"/>
      <c r="N52" s="298"/>
    </row>
    <row r="53" spans="2:14" s="306" customFormat="1" ht="24" customHeight="1">
      <c r="B53" s="306" t="s">
        <v>974</v>
      </c>
      <c r="E53" s="718"/>
      <c r="F53" s="718"/>
      <c r="G53" s="718"/>
      <c r="H53" s="719"/>
      <c r="I53" s="719"/>
      <c r="J53" s="719"/>
      <c r="K53" s="298"/>
      <c r="L53" s="298"/>
      <c r="M53" s="298"/>
      <c r="N53" s="298"/>
    </row>
    <row r="54" spans="2:14" s="306" customFormat="1" ht="24" customHeight="1">
      <c r="B54" s="306" t="s">
        <v>975</v>
      </c>
      <c r="E54" s="718"/>
      <c r="F54" s="718"/>
      <c r="G54" s="718"/>
      <c r="H54" s="719"/>
      <c r="I54" s="719"/>
      <c r="J54" s="719"/>
      <c r="K54" s="298"/>
      <c r="L54" s="298"/>
      <c r="M54" s="298"/>
      <c r="N54" s="298"/>
    </row>
  </sheetData>
  <printOptions horizontalCentered="1"/>
  <pageMargins left="0.59055118110236227" right="0.39370078740157483" top="0.59055118110236227" bottom="0.39370078740157483" header="0.23622047244094491" footer="0.19685039370078741"/>
  <pageSetup paperSize="9" scale="9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81"/>
  <sheetViews>
    <sheetView view="pageBreakPreview" zoomScale="90" zoomScaleNormal="90" zoomScaleSheetLayoutView="90" workbookViewId="0">
      <selection activeCell="J5" sqref="J5"/>
    </sheetView>
  </sheetViews>
  <sheetFormatPr defaultColWidth="9.125" defaultRowHeight="24.9" customHeight="1"/>
  <cols>
    <col min="1" max="1" width="2.125" style="289" customWidth="1"/>
    <col min="2" max="3" width="3.25" style="289" customWidth="1"/>
    <col min="4" max="4" width="4" style="289" customWidth="1"/>
    <col min="5" max="5" width="10.125" style="289" customWidth="1"/>
    <col min="6" max="6" width="11" style="289" customWidth="1"/>
    <col min="7" max="7" width="16" style="289" customWidth="1"/>
    <col min="8" max="8" width="18.375" style="289" customWidth="1"/>
    <col min="9" max="9" width="0.75" style="289" customWidth="1"/>
    <col min="10" max="10" width="18.625" style="289" customWidth="1"/>
    <col min="11" max="11" width="0.875" style="289" customWidth="1"/>
    <col min="12" max="12" width="18.125" style="289" customWidth="1"/>
    <col min="13" max="13" width="0.875" style="289" customWidth="1"/>
    <col min="14" max="14" width="18.375" style="289" customWidth="1"/>
    <col min="15" max="15" width="9.125" style="289" customWidth="1"/>
    <col min="16" max="16" width="15.375" style="289" bestFit="1" customWidth="1"/>
    <col min="17" max="17" width="14" style="289" bestFit="1" customWidth="1"/>
    <col min="18" max="16384" width="9.125" style="289"/>
  </cols>
  <sheetData>
    <row r="1" spans="1:14" ht="23.1" customHeight="1">
      <c r="A1" s="401" t="s">
        <v>189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</row>
    <row r="2" spans="1:14" ht="23.1" customHeight="1">
      <c r="A2" s="398"/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</row>
    <row r="3" spans="1:14" ht="23.1" customHeight="1">
      <c r="A3" s="402" t="s">
        <v>168</v>
      </c>
      <c r="B3" s="402"/>
      <c r="C3" s="402"/>
      <c r="D3" s="402"/>
      <c r="E3" s="402"/>
      <c r="F3" s="402"/>
      <c r="G3" s="290"/>
      <c r="H3" s="290"/>
      <c r="I3" s="290"/>
      <c r="J3" s="290"/>
      <c r="K3" s="290"/>
      <c r="L3" s="290"/>
      <c r="M3" s="290"/>
    </row>
    <row r="4" spans="1:14" ht="23.1" customHeight="1">
      <c r="A4" s="290" t="s">
        <v>169</v>
      </c>
      <c r="B4" s="290"/>
      <c r="C4" s="366" t="s">
        <v>919</v>
      </c>
      <c r="D4" s="398"/>
      <c r="E4" s="398"/>
      <c r="F4" s="398"/>
      <c r="G4" s="398"/>
      <c r="H4" s="303"/>
      <c r="I4" s="303"/>
      <c r="J4" s="303"/>
      <c r="K4" s="303"/>
      <c r="L4" s="303"/>
      <c r="M4" s="303"/>
      <c r="N4" s="303"/>
    </row>
    <row r="5" spans="1:14" ht="23.1" customHeight="1">
      <c r="A5" s="290"/>
      <c r="B5" s="290"/>
      <c r="C5" s="398"/>
      <c r="D5" s="398"/>
      <c r="E5" s="398"/>
      <c r="F5" s="398"/>
      <c r="G5" s="398"/>
      <c r="H5" s="303"/>
      <c r="I5" s="303"/>
      <c r="J5" s="303"/>
      <c r="K5" s="303"/>
      <c r="L5" s="303"/>
      <c r="M5" s="303"/>
      <c r="N5" s="452" t="s">
        <v>84</v>
      </c>
    </row>
    <row r="6" spans="1:14" ht="23.1" customHeight="1">
      <c r="A6" s="290"/>
      <c r="B6" s="290"/>
      <c r="C6" s="398"/>
      <c r="D6" s="398"/>
      <c r="E6" s="398"/>
      <c r="F6" s="398"/>
      <c r="G6" s="398"/>
      <c r="H6" s="676" t="s">
        <v>85</v>
      </c>
      <c r="I6" s="676"/>
      <c r="J6" s="676"/>
      <c r="K6" s="677"/>
      <c r="L6" s="676" t="s">
        <v>86</v>
      </c>
      <c r="M6" s="676"/>
      <c r="N6" s="676"/>
    </row>
    <row r="7" spans="1:14" ht="23.1" customHeight="1">
      <c r="A7" s="290"/>
      <c r="B7" s="290"/>
      <c r="C7" s="398"/>
      <c r="D7" s="398"/>
      <c r="E7" s="398"/>
      <c r="F7" s="398"/>
      <c r="G7" s="398"/>
      <c r="H7" s="414" t="s">
        <v>908</v>
      </c>
      <c r="I7" s="412"/>
      <c r="J7" s="414" t="s">
        <v>35</v>
      </c>
      <c r="K7" s="650"/>
      <c r="L7" s="414" t="s">
        <v>908</v>
      </c>
      <c r="M7" s="412"/>
      <c r="N7" s="414" t="s">
        <v>35</v>
      </c>
    </row>
    <row r="8" spans="1:14" ht="23.1" customHeight="1">
      <c r="B8" s="402" t="s">
        <v>98</v>
      </c>
      <c r="C8" s="398"/>
      <c r="D8" s="398"/>
      <c r="E8" s="398"/>
      <c r="F8" s="398"/>
      <c r="G8" s="398"/>
      <c r="H8" s="303"/>
      <c r="I8" s="303"/>
      <c r="J8" s="303"/>
      <c r="K8" s="303"/>
      <c r="L8" s="303"/>
      <c r="M8" s="303"/>
      <c r="N8" s="303"/>
    </row>
    <row r="9" spans="1:14" ht="23.1" customHeight="1">
      <c r="B9" s="290"/>
      <c r="C9" s="290" t="s">
        <v>170</v>
      </c>
      <c r="D9" s="398"/>
      <c r="E9" s="398"/>
      <c r="F9" s="398"/>
      <c r="G9" s="398"/>
      <c r="H9" s="337">
        <v>502600</v>
      </c>
      <c r="I9" s="337"/>
      <c r="J9" s="337">
        <v>0</v>
      </c>
      <c r="K9" s="337"/>
      <c r="L9" s="337">
        <v>0</v>
      </c>
      <c r="M9" s="337"/>
      <c r="N9" s="337">
        <v>0</v>
      </c>
    </row>
    <row r="10" spans="1:14" ht="23.1" customHeight="1">
      <c r="B10" s="402" t="s">
        <v>171</v>
      </c>
      <c r="C10" s="398"/>
      <c r="D10" s="398"/>
      <c r="E10" s="398"/>
      <c r="F10" s="398"/>
      <c r="G10" s="398"/>
      <c r="H10" s="337"/>
      <c r="I10" s="337"/>
      <c r="J10" s="337"/>
      <c r="K10" s="337"/>
      <c r="L10" s="337"/>
      <c r="M10" s="337"/>
      <c r="N10" s="337"/>
    </row>
    <row r="11" spans="1:14" ht="23.1" customHeight="1">
      <c r="C11" s="402" t="s">
        <v>172</v>
      </c>
      <c r="D11" s="398"/>
      <c r="E11" s="398"/>
      <c r="F11" s="398"/>
      <c r="G11" s="398"/>
      <c r="H11" s="337"/>
      <c r="I11" s="337"/>
      <c r="J11" s="337"/>
      <c r="K11" s="337"/>
      <c r="L11" s="337"/>
      <c r="M11" s="337"/>
      <c r="N11" s="337"/>
    </row>
    <row r="12" spans="1:14" ht="23.1" customHeight="1">
      <c r="D12" s="297" t="s">
        <v>173</v>
      </c>
      <c r="F12" s="398"/>
      <c r="G12" s="398"/>
      <c r="H12" s="337"/>
      <c r="I12" s="337"/>
      <c r="J12" s="337"/>
      <c r="K12" s="337"/>
      <c r="L12" s="337"/>
      <c r="M12" s="337"/>
      <c r="N12" s="337"/>
    </row>
    <row r="13" spans="1:14" ht="23.1" customHeight="1">
      <c r="C13" s="398"/>
      <c r="D13" s="290" t="s">
        <v>174</v>
      </c>
      <c r="E13" s="398"/>
      <c r="F13" s="398"/>
      <c r="G13" s="398"/>
      <c r="H13" s="337">
        <v>88684194.61999999</v>
      </c>
      <c r="I13" s="337"/>
      <c r="J13" s="337">
        <v>133892275.72</v>
      </c>
      <c r="K13" s="337"/>
      <c r="L13" s="337">
        <v>88684194.61999999</v>
      </c>
      <c r="M13" s="337"/>
      <c r="N13" s="337">
        <v>133892275.72</v>
      </c>
    </row>
    <row r="14" spans="1:14" ht="23.1" customHeight="1">
      <c r="C14" s="398"/>
      <c r="D14" s="290" t="s">
        <v>175</v>
      </c>
      <c r="E14" s="398"/>
      <c r="F14" s="398"/>
      <c r="G14" s="398"/>
      <c r="H14" s="337">
        <v>337139381.14999998</v>
      </c>
      <c r="I14" s="337"/>
      <c r="J14" s="337">
        <v>493256569.40999997</v>
      </c>
      <c r="K14" s="337"/>
      <c r="L14" s="337">
        <v>337139381.14999998</v>
      </c>
      <c r="M14" s="337"/>
      <c r="N14" s="337">
        <v>493256569.40999997</v>
      </c>
    </row>
    <row r="15" spans="1:14" ht="23.25" customHeight="1">
      <c r="C15" s="398"/>
      <c r="D15" s="290" t="s">
        <v>176</v>
      </c>
      <c r="E15" s="398"/>
      <c r="F15" s="398"/>
      <c r="G15" s="398"/>
      <c r="H15" s="337">
        <v>744746866.60000002</v>
      </c>
      <c r="I15" s="337"/>
      <c r="J15" s="337">
        <v>530994591.44</v>
      </c>
      <c r="K15" s="337"/>
      <c r="L15" s="337">
        <v>744746866.60000002</v>
      </c>
      <c r="M15" s="337"/>
      <c r="N15" s="337">
        <v>530994591.44</v>
      </c>
    </row>
    <row r="16" spans="1:14" ht="23.1" customHeight="1">
      <c r="C16" s="402" t="s">
        <v>177</v>
      </c>
      <c r="D16" s="398"/>
      <c r="E16" s="398"/>
      <c r="F16" s="398"/>
      <c r="G16" s="398"/>
      <c r="H16" s="337"/>
      <c r="I16" s="337"/>
      <c r="J16" s="337"/>
      <c r="K16" s="337"/>
      <c r="L16" s="337"/>
      <c r="M16" s="337"/>
      <c r="N16" s="337"/>
    </row>
    <row r="17" spans="1:14" ht="23.1" customHeight="1">
      <c r="C17" s="402"/>
      <c r="D17" s="297" t="s">
        <v>173</v>
      </c>
      <c r="F17" s="398"/>
      <c r="G17" s="398"/>
      <c r="H17" s="337"/>
      <c r="I17" s="337"/>
      <c r="J17" s="337"/>
      <c r="K17" s="337"/>
      <c r="L17" s="337"/>
      <c r="M17" s="337"/>
      <c r="N17" s="337"/>
    </row>
    <row r="18" spans="1:14" ht="23.1" customHeight="1">
      <c r="D18" s="290" t="s">
        <v>178</v>
      </c>
      <c r="F18" s="398"/>
      <c r="G18" s="398"/>
      <c r="H18" s="337">
        <v>6705738188.5</v>
      </c>
      <c r="I18" s="337"/>
      <c r="J18" s="337">
        <v>6731294292.499999</v>
      </c>
      <c r="K18" s="337"/>
      <c r="L18" s="337">
        <v>6705738188.5</v>
      </c>
      <c r="M18" s="337"/>
      <c r="N18" s="337">
        <v>6731294292.499999</v>
      </c>
    </row>
    <row r="19" spans="1:14" ht="23.1" customHeight="1">
      <c r="D19" s="290" t="s">
        <v>179</v>
      </c>
      <c r="E19" s="398"/>
      <c r="F19" s="398"/>
      <c r="G19" s="398"/>
      <c r="H19" s="337">
        <v>476861046</v>
      </c>
      <c r="I19" s="337"/>
      <c r="J19" s="337">
        <v>482846939.30000001</v>
      </c>
      <c r="K19" s="337"/>
      <c r="L19" s="337">
        <v>476861046</v>
      </c>
      <c r="M19" s="337"/>
      <c r="N19" s="337">
        <v>482846939.30000001</v>
      </c>
    </row>
    <row r="20" spans="1:14" ht="23.1" customHeight="1">
      <c r="D20" s="289" t="s">
        <v>180</v>
      </c>
      <c r="E20" s="398"/>
      <c r="F20" s="398"/>
      <c r="G20" s="398"/>
      <c r="H20" s="337">
        <v>278529234.14905703</v>
      </c>
      <c r="I20" s="337"/>
      <c r="J20" s="337">
        <v>357178614.42679203</v>
      </c>
      <c r="K20" s="337"/>
      <c r="L20" s="337">
        <v>278529234.14905703</v>
      </c>
      <c r="M20" s="337"/>
      <c r="N20" s="337">
        <v>357178614.42679203</v>
      </c>
    </row>
    <row r="21" spans="1:14" ht="23.1" customHeight="1">
      <c r="D21" s="289" t="s">
        <v>181</v>
      </c>
      <c r="E21" s="398"/>
      <c r="F21" s="398"/>
      <c r="G21" s="398"/>
      <c r="H21" s="338">
        <v>280385174.86000001</v>
      </c>
      <c r="I21" s="337"/>
      <c r="J21" s="338">
        <v>296957351.82999998</v>
      </c>
      <c r="K21" s="337"/>
      <c r="L21" s="338">
        <v>280385174.86000001</v>
      </c>
      <c r="M21" s="337"/>
      <c r="N21" s="338">
        <v>296957351.82999998</v>
      </c>
    </row>
    <row r="22" spans="1:14" ht="23.1" customHeight="1">
      <c r="B22" s="297" t="s">
        <v>182</v>
      </c>
      <c r="D22" s="398"/>
      <c r="E22" s="398"/>
      <c r="F22" s="398"/>
      <c r="G22" s="398"/>
      <c r="H22" s="337"/>
      <c r="I22" s="337"/>
      <c r="J22" s="337"/>
      <c r="K22" s="337"/>
      <c r="L22" s="337"/>
      <c r="M22" s="337"/>
      <c r="N22" s="337"/>
    </row>
    <row r="23" spans="1:14" ht="23.1" customHeight="1">
      <c r="C23" s="297" t="s">
        <v>183</v>
      </c>
      <c r="D23" s="398"/>
      <c r="E23" s="398"/>
      <c r="F23" s="398"/>
      <c r="G23" s="398"/>
      <c r="H23" s="338">
        <f>+SUM(H13:H21)</f>
        <v>8912084085.8790569</v>
      </c>
      <c r="I23" s="337"/>
      <c r="J23" s="338">
        <f>+SUM(J13:J21)</f>
        <v>9026420634.626791</v>
      </c>
      <c r="K23" s="337"/>
      <c r="L23" s="338">
        <f>+SUM(L13:L21)</f>
        <v>8912084085.8790569</v>
      </c>
      <c r="M23" s="337"/>
      <c r="N23" s="338">
        <f>+SUM(N13:N21)</f>
        <v>9026420634.626791</v>
      </c>
    </row>
    <row r="24" spans="1:14" ht="23.1" customHeight="1">
      <c r="B24" s="402" t="s">
        <v>184</v>
      </c>
      <c r="D24" s="398"/>
      <c r="E24" s="398"/>
      <c r="F24" s="398"/>
      <c r="G24" s="398"/>
      <c r="H24" s="337"/>
      <c r="I24" s="337"/>
      <c r="J24" s="337"/>
      <c r="K24" s="337"/>
      <c r="L24" s="337"/>
      <c r="M24" s="337"/>
      <c r="N24" s="337"/>
    </row>
    <row r="25" spans="1:14" ht="23.1" customHeight="1">
      <c r="C25" s="402" t="s">
        <v>177</v>
      </c>
      <c r="D25" s="398"/>
      <c r="E25" s="398"/>
      <c r="F25" s="398"/>
      <c r="G25" s="398"/>
      <c r="H25" s="337"/>
      <c r="I25" s="337"/>
      <c r="J25" s="337"/>
      <c r="K25" s="337"/>
      <c r="L25" s="337"/>
      <c r="M25" s="337"/>
      <c r="N25" s="337"/>
    </row>
    <row r="26" spans="1:14" ht="23.1" customHeight="1">
      <c r="C26" s="402"/>
      <c r="D26" s="297" t="s">
        <v>173</v>
      </c>
      <c r="E26" s="398"/>
      <c r="F26" s="398"/>
      <c r="G26" s="398"/>
      <c r="H26" s="337"/>
      <c r="I26" s="337"/>
      <c r="J26" s="337"/>
      <c r="K26" s="337"/>
      <c r="L26" s="337"/>
      <c r="M26" s="337"/>
      <c r="N26" s="337"/>
    </row>
    <row r="27" spans="1:14" ht="23.1" customHeight="1">
      <c r="A27" s="290"/>
      <c r="D27" s="290" t="s">
        <v>178</v>
      </c>
      <c r="E27" s="398"/>
      <c r="F27" s="398"/>
      <c r="G27" s="398"/>
      <c r="H27" s="337">
        <v>3547649172</v>
      </c>
      <c r="I27" s="337"/>
      <c r="J27" s="337">
        <v>3506729512</v>
      </c>
      <c r="K27" s="337"/>
      <c r="L27" s="337">
        <v>3547649172</v>
      </c>
      <c r="M27" s="337"/>
      <c r="N27" s="337">
        <v>3506729512</v>
      </c>
    </row>
    <row r="28" spans="1:14" ht="23.1" customHeight="1">
      <c r="A28" s="290"/>
      <c r="D28" s="290" t="s">
        <v>179</v>
      </c>
      <c r="E28" s="398"/>
      <c r="F28" s="398"/>
      <c r="G28" s="398"/>
      <c r="H28" s="337">
        <v>2583897441.6300001</v>
      </c>
      <c r="I28" s="337"/>
      <c r="J28" s="337">
        <v>2223897441.6300001</v>
      </c>
      <c r="K28" s="337"/>
      <c r="L28" s="337">
        <v>2583897441.6300001</v>
      </c>
      <c r="M28" s="337"/>
      <c r="N28" s="337">
        <v>2223897441.6300001</v>
      </c>
    </row>
    <row r="29" spans="1:14" ht="23.1" customHeight="1">
      <c r="D29" s="290" t="s">
        <v>185</v>
      </c>
      <c r="E29" s="398"/>
      <c r="F29" s="398"/>
      <c r="G29" s="398"/>
      <c r="H29" s="338">
        <v>12540000</v>
      </c>
      <c r="I29" s="337"/>
      <c r="J29" s="338">
        <v>45540000</v>
      </c>
      <c r="K29" s="337"/>
      <c r="L29" s="338">
        <v>0</v>
      </c>
      <c r="M29" s="337"/>
      <c r="N29" s="338">
        <v>0</v>
      </c>
    </row>
    <row r="30" spans="1:14" ht="23.1" customHeight="1">
      <c r="B30" s="297" t="s">
        <v>186</v>
      </c>
      <c r="D30" s="398"/>
      <c r="E30" s="398"/>
      <c r="F30" s="398"/>
      <c r="G30" s="398"/>
      <c r="H30" s="337"/>
      <c r="I30" s="337"/>
      <c r="J30" s="337"/>
      <c r="K30" s="337"/>
      <c r="L30" s="337"/>
      <c r="M30" s="337"/>
      <c r="N30" s="337"/>
    </row>
    <row r="31" spans="1:14" ht="23.1" customHeight="1">
      <c r="C31" s="297" t="s">
        <v>187</v>
      </c>
      <c r="D31" s="398"/>
      <c r="E31" s="398"/>
      <c r="F31" s="398"/>
      <c r="G31" s="398"/>
      <c r="H31" s="338">
        <f>+SUM(H27:H29)</f>
        <v>6144086613.6300001</v>
      </c>
      <c r="I31" s="337"/>
      <c r="J31" s="338">
        <f>+SUM(J27:J29)</f>
        <v>5776166953.6300001</v>
      </c>
      <c r="K31" s="337"/>
      <c r="L31" s="338">
        <f>+SUM(L27:L29)</f>
        <v>6131546613.6300001</v>
      </c>
      <c r="M31" s="337"/>
      <c r="N31" s="338">
        <f>+SUM(N27:N29)</f>
        <v>5730626953.6300001</v>
      </c>
    </row>
    <row r="32" spans="1:14" ht="23.1" customHeight="1" thickBot="1">
      <c r="B32" s="290" t="s">
        <v>188</v>
      </c>
      <c r="D32" s="398"/>
      <c r="E32" s="398"/>
      <c r="F32" s="398"/>
      <c r="G32" s="398"/>
      <c r="H32" s="678">
        <f>SUM(H9:H9,H23,H31)</f>
        <v>15056673299.509056</v>
      </c>
      <c r="I32" s="337"/>
      <c r="J32" s="678">
        <f>SUM(J9:J9,J23,J31)</f>
        <v>14802587588.25679</v>
      </c>
      <c r="K32" s="337"/>
      <c r="L32" s="678">
        <f>SUM(L9:L9,L23,L31)</f>
        <v>15043630699.509056</v>
      </c>
      <c r="M32" s="337"/>
      <c r="N32" s="678">
        <f>SUM(N9:N9,N23,N31)</f>
        <v>14757047588.25679</v>
      </c>
    </row>
    <row r="33" spans="1:14" ht="22.2" thickTop="1">
      <c r="B33" s="290"/>
      <c r="D33" s="398"/>
      <c r="E33" s="398"/>
      <c r="F33" s="398"/>
      <c r="G33" s="398"/>
      <c r="H33" s="337"/>
      <c r="I33" s="337"/>
      <c r="J33" s="337"/>
      <c r="K33" s="337"/>
      <c r="L33" s="337"/>
      <c r="M33" s="337"/>
      <c r="N33" s="337"/>
    </row>
    <row r="38" spans="1:14" ht="12" customHeight="1"/>
    <row r="42" spans="1:14" ht="24" customHeight="1">
      <c r="A42" s="401" t="s">
        <v>214</v>
      </c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1"/>
    </row>
    <row r="43" spans="1:14" ht="24" customHeight="1">
      <c r="A43" s="398"/>
      <c r="B43" s="398"/>
      <c r="C43" s="398"/>
      <c r="D43" s="398"/>
      <c r="E43" s="398"/>
      <c r="F43" s="398"/>
      <c r="G43" s="398"/>
      <c r="H43" s="398"/>
      <c r="I43" s="398"/>
      <c r="J43" s="398"/>
      <c r="K43" s="398"/>
      <c r="L43" s="398"/>
      <c r="M43" s="398"/>
      <c r="N43" s="398"/>
    </row>
    <row r="44" spans="1:14" s="298" customFormat="1" ht="24" customHeight="1">
      <c r="A44" s="409" t="s">
        <v>190</v>
      </c>
      <c r="B44" s="409"/>
      <c r="C44" s="409"/>
      <c r="D44" s="409"/>
      <c r="E44" s="409"/>
      <c r="F44" s="409"/>
      <c r="G44" s="299"/>
      <c r="H44" s="299"/>
      <c r="I44" s="299"/>
      <c r="J44" s="299"/>
      <c r="K44" s="299"/>
      <c r="L44" s="299"/>
      <c r="M44" s="299"/>
    </row>
    <row r="45" spans="1:14" s="298" customFormat="1" ht="24" customHeight="1">
      <c r="C45" s="363" t="s">
        <v>920</v>
      </c>
    </row>
    <row r="46" spans="1:14" ht="24" customHeight="1">
      <c r="A46" s="290"/>
      <c r="B46" s="290"/>
      <c r="C46" s="398"/>
      <c r="D46" s="398"/>
      <c r="E46" s="398"/>
      <c r="F46" s="398"/>
      <c r="G46" s="398"/>
      <c r="H46" s="303"/>
      <c r="I46" s="303"/>
      <c r="J46" s="303"/>
      <c r="K46" s="303"/>
      <c r="L46" s="303"/>
      <c r="M46" s="303"/>
      <c r="N46" s="452" t="s">
        <v>84</v>
      </c>
    </row>
    <row r="47" spans="1:14" ht="24" customHeight="1">
      <c r="A47" s="290"/>
      <c r="B47" s="290"/>
      <c r="C47" s="398"/>
      <c r="D47" s="398"/>
      <c r="E47" s="398"/>
      <c r="F47" s="398"/>
      <c r="G47" s="398"/>
      <c r="H47" s="676" t="s">
        <v>85</v>
      </c>
      <c r="I47" s="676"/>
      <c r="J47" s="676"/>
      <c r="K47" s="677"/>
      <c r="L47" s="676" t="s">
        <v>86</v>
      </c>
      <c r="M47" s="676"/>
      <c r="N47" s="676"/>
    </row>
    <row r="48" spans="1:14" ht="24" customHeight="1">
      <c r="A48" s="290"/>
      <c r="B48" s="290"/>
      <c r="C48" s="398"/>
      <c r="D48" s="398"/>
      <c r="E48" s="398"/>
      <c r="F48" s="398"/>
      <c r="G48" s="398"/>
      <c r="H48" s="414" t="s">
        <v>908</v>
      </c>
      <c r="I48" s="412"/>
      <c r="J48" s="414" t="s">
        <v>35</v>
      </c>
      <c r="K48" s="650"/>
      <c r="L48" s="414" t="s">
        <v>908</v>
      </c>
      <c r="M48" s="412"/>
      <c r="N48" s="414" t="s">
        <v>35</v>
      </c>
    </row>
    <row r="49" spans="2:14" ht="23.1" customHeight="1">
      <c r="B49" s="297" t="s">
        <v>191</v>
      </c>
      <c r="C49" s="297"/>
      <c r="D49" s="297"/>
    </row>
    <row r="50" spans="2:14" ht="23.1" customHeight="1">
      <c r="B50" s="297"/>
      <c r="C50" s="297" t="s">
        <v>192</v>
      </c>
      <c r="D50" s="297"/>
    </row>
    <row r="51" spans="2:14" ht="23.1" customHeight="1">
      <c r="B51" s="297"/>
      <c r="C51" s="289" t="s">
        <v>193</v>
      </c>
      <c r="D51" s="297"/>
    </row>
    <row r="52" spans="2:14" ht="23.1" customHeight="1">
      <c r="B52" s="297"/>
      <c r="C52" s="297"/>
      <c r="D52" s="289" t="s">
        <v>194</v>
      </c>
      <c r="H52" s="289">
        <v>651611768.53000009</v>
      </c>
      <c r="J52" s="289">
        <v>628719564.69000006</v>
      </c>
      <c r="L52" s="289">
        <v>651611768.53000009</v>
      </c>
      <c r="N52" s="289">
        <v>628719564.69000006</v>
      </c>
    </row>
    <row r="53" spans="2:14" ht="23.1" customHeight="1">
      <c r="B53" s="297"/>
      <c r="C53" s="297"/>
      <c r="D53" s="289" t="s">
        <v>195</v>
      </c>
      <c r="H53" s="289">
        <v>535509768.54999995</v>
      </c>
      <c r="J53" s="289">
        <v>529493513.53000003</v>
      </c>
      <c r="L53" s="289">
        <v>535509768.54999995</v>
      </c>
      <c r="N53" s="289">
        <v>529493513.53000003</v>
      </c>
    </row>
    <row r="54" spans="2:14" ht="23.1" customHeight="1">
      <c r="B54" s="297"/>
      <c r="C54" s="297"/>
      <c r="D54" s="289" t="s">
        <v>196</v>
      </c>
      <c r="H54" s="339">
        <v>-16551094.710000008</v>
      </c>
      <c r="I54" s="315"/>
      <c r="J54" s="339">
        <v>-69641.65000000596</v>
      </c>
      <c r="K54" s="315"/>
      <c r="L54" s="339">
        <v>-16551094.710000008</v>
      </c>
      <c r="M54" s="315"/>
      <c r="N54" s="339">
        <v>-69641.65000000596</v>
      </c>
    </row>
    <row r="55" spans="2:14" ht="23.1" customHeight="1">
      <c r="B55" s="297"/>
      <c r="C55" s="289" t="s">
        <v>197</v>
      </c>
    </row>
    <row r="56" spans="2:14" ht="23.1" customHeight="1">
      <c r="B56" s="297"/>
      <c r="C56" s="297"/>
      <c r="E56" s="289" t="s">
        <v>183</v>
      </c>
      <c r="H56" s="340">
        <f>SUM(H52:H54)</f>
        <v>1170570442.3699999</v>
      </c>
      <c r="J56" s="340">
        <f>SUM(J52:J54)</f>
        <v>1158143436.5699999</v>
      </c>
      <c r="L56" s="340">
        <f>SUM(L52:L54)</f>
        <v>1170570442.3699999</v>
      </c>
      <c r="N56" s="340">
        <f>SUM(N52:N54)</f>
        <v>1158143436.5699999</v>
      </c>
    </row>
    <row r="57" spans="2:14" ht="23.1" customHeight="1">
      <c r="C57" s="289" t="s">
        <v>198</v>
      </c>
    </row>
    <row r="58" spans="2:14" ht="23.1" customHeight="1">
      <c r="D58" s="289" t="s">
        <v>199</v>
      </c>
      <c r="H58" s="315">
        <v>1528277802.6999998</v>
      </c>
      <c r="I58" s="315"/>
      <c r="J58" s="315">
        <v>1528277802.7</v>
      </c>
      <c r="K58" s="315"/>
      <c r="L58" s="315">
        <v>1528277802.6999998</v>
      </c>
      <c r="M58" s="315"/>
      <c r="N58" s="315">
        <v>1528277802.7</v>
      </c>
    </row>
    <row r="59" spans="2:14" ht="23.1" customHeight="1">
      <c r="D59" s="289" t="s">
        <v>200</v>
      </c>
      <c r="H59" s="315">
        <v>824366927.60000014</v>
      </c>
      <c r="I59" s="315"/>
      <c r="J59" s="315">
        <v>845018718.22000003</v>
      </c>
      <c r="K59" s="315"/>
      <c r="L59" s="315">
        <v>824366927.60000014</v>
      </c>
      <c r="M59" s="315"/>
      <c r="N59" s="315">
        <v>845018718.22000003</v>
      </c>
    </row>
    <row r="60" spans="2:14" ht="23.1" customHeight="1">
      <c r="D60" s="289" t="s">
        <v>196</v>
      </c>
      <c r="H60" s="339">
        <v>5388868913.2090578</v>
      </c>
      <c r="I60" s="315"/>
      <c r="J60" s="339">
        <v>5494980677.1399994</v>
      </c>
      <c r="K60" s="315"/>
      <c r="L60" s="339">
        <v>5388868913.2090578</v>
      </c>
      <c r="M60" s="315"/>
      <c r="N60" s="339">
        <v>5494980677.1399994</v>
      </c>
    </row>
    <row r="61" spans="2:14" ht="23.1" customHeight="1">
      <c r="C61" s="289" t="s">
        <v>201</v>
      </c>
      <c r="H61" s="340">
        <f>SUM(H58:H60)</f>
        <v>7741513643.509058</v>
      </c>
      <c r="J61" s="340">
        <f>SUM(J58:J60)</f>
        <v>7868277198.0599995</v>
      </c>
      <c r="L61" s="340">
        <f>SUM(L58:L60)</f>
        <v>7741513643.509058</v>
      </c>
      <c r="N61" s="340">
        <f>SUM(N58:N60)</f>
        <v>7868277198.0599995</v>
      </c>
    </row>
    <row r="62" spans="2:14" ht="13.5" customHeight="1">
      <c r="H62" s="315"/>
      <c r="I62" s="315"/>
      <c r="J62" s="315"/>
      <c r="K62" s="315"/>
      <c r="L62" s="315"/>
      <c r="M62" s="315"/>
      <c r="N62" s="315"/>
    </row>
    <row r="63" spans="2:14" ht="23.1" customHeight="1">
      <c r="C63" s="289" t="s">
        <v>202</v>
      </c>
      <c r="H63" s="315"/>
      <c r="I63" s="315"/>
      <c r="J63" s="315"/>
      <c r="K63" s="315"/>
      <c r="L63" s="315"/>
      <c r="M63" s="315"/>
      <c r="N63" s="315"/>
    </row>
    <row r="64" spans="2:14" ht="23.1" customHeight="1">
      <c r="D64" s="289" t="s">
        <v>203</v>
      </c>
      <c r="H64" s="315"/>
      <c r="I64" s="315"/>
      <c r="J64" s="315"/>
      <c r="K64" s="315"/>
      <c r="L64" s="315"/>
      <c r="M64" s="315"/>
      <c r="N64" s="315"/>
    </row>
    <row r="65" spans="4:14" ht="23.1" customHeight="1">
      <c r="D65" s="289" t="s">
        <v>204</v>
      </c>
      <c r="H65" s="315">
        <v>1008605735.58</v>
      </c>
      <c r="I65" s="315"/>
      <c r="J65" s="315">
        <v>967686075.58000004</v>
      </c>
      <c r="K65" s="315"/>
      <c r="L65" s="315">
        <v>1008605735.58</v>
      </c>
      <c r="M65" s="315"/>
      <c r="N65" s="315">
        <v>967686075.58000004</v>
      </c>
    </row>
    <row r="66" spans="4:14" ht="23.1" customHeight="1">
      <c r="D66" s="289" t="s">
        <v>205</v>
      </c>
      <c r="H66" s="315"/>
      <c r="I66" s="315"/>
      <c r="J66" s="315"/>
      <c r="K66" s="315"/>
      <c r="L66" s="315"/>
      <c r="M66" s="315"/>
      <c r="N66" s="315"/>
    </row>
    <row r="67" spans="4:14" ht="23.1" customHeight="1">
      <c r="E67" s="289" t="s">
        <v>206</v>
      </c>
      <c r="H67" s="339">
        <v>2539043436.4200001</v>
      </c>
      <c r="I67" s="315"/>
      <c r="J67" s="339">
        <v>2539043436.4200001</v>
      </c>
      <c r="K67" s="315"/>
      <c r="L67" s="339">
        <v>2539043436.4200001</v>
      </c>
      <c r="M67" s="315"/>
      <c r="N67" s="339">
        <v>2539043436.4200001</v>
      </c>
    </row>
    <row r="68" spans="4:14" ht="23.1" customHeight="1">
      <c r="D68" s="289" t="s">
        <v>207</v>
      </c>
      <c r="H68" s="315"/>
      <c r="I68" s="315"/>
      <c r="J68" s="315"/>
      <c r="K68" s="315"/>
      <c r="L68" s="315"/>
      <c r="M68" s="315"/>
      <c r="N68" s="315"/>
    </row>
    <row r="69" spans="4:14" ht="23.1" customHeight="1" thickBot="1">
      <c r="E69" s="289" t="s">
        <v>208</v>
      </c>
      <c r="H69" s="638">
        <f>SUM(H65:H68)</f>
        <v>3547649172</v>
      </c>
      <c r="I69" s="315"/>
      <c r="J69" s="638">
        <f>SUM(J65:J68)</f>
        <v>3506729512</v>
      </c>
      <c r="K69" s="315"/>
      <c r="L69" s="638">
        <f>SUM(L65:L68)</f>
        <v>3547649172</v>
      </c>
      <c r="M69" s="315"/>
      <c r="N69" s="638">
        <f>SUM(N65:N68)</f>
        <v>3506729512</v>
      </c>
    </row>
    <row r="70" spans="4:14" ht="23.1" customHeight="1" thickTop="1">
      <c r="H70" s="315"/>
      <c r="I70" s="315"/>
      <c r="J70" s="315"/>
      <c r="K70" s="315"/>
      <c r="L70" s="315"/>
      <c r="M70" s="315"/>
      <c r="N70" s="315"/>
    </row>
    <row r="71" spans="4:14" ht="23.1" customHeight="1">
      <c r="D71" s="289" t="s">
        <v>209</v>
      </c>
      <c r="H71" s="315">
        <v>1454732261.77</v>
      </c>
      <c r="I71" s="315"/>
      <c r="J71" s="315">
        <v>1094732261.77</v>
      </c>
      <c r="K71" s="315"/>
      <c r="L71" s="315">
        <v>1454732261.77</v>
      </c>
      <c r="M71" s="315"/>
      <c r="N71" s="315">
        <v>1094732261.77</v>
      </c>
    </row>
    <row r="72" spans="4:14" ht="23.1" customHeight="1">
      <c r="D72" s="289" t="s">
        <v>205</v>
      </c>
      <c r="H72" s="315"/>
      <c r="I72" s="315"/>
      <c r="J72" s="315"/>
      <c r="K72" s="315"/>
      <c r="L72" s="315"/>
      <c r="M72" s="315"/>
      <c r="N72" s="315"/>
    </row>
    <row r="73" spans="4:14" ht="23.1" customHeight="1">
      <c r="E73" s="289" t="s">
        <v>206</v>
      </c>
      <c r="H73" s="315">
        <v>1129165179.8599999</v>
      </c>
      <c r="I73" s="315"/>
      <c r="J73" s="315">
        <v>1129165179.8599999</v>
      </c>
      <c r="K73" s="315"/>
      <c r="L73" s="315">
        <v>1129165179.8599999</v>
      </c>
      <c r="M73" s="315"/>
      <c r="N73" s="315">
        <v>1129165179.8599999</v>
      </c>
    </row>
    <row r="74" spans="4:14" ht="23.1" customHeight="1" thickBot="1">
      <c r="D74" s="289" t="s">
        <v>210</v>
      </c>
      <c r="H74" s="476">
        <f>SUM(H71:H73)</f>
        <v>2583897441.6300001</v>
      </c>
      <c r="I74" s="315"/>
      <c r="J74" s="476">
        <f>SUM(J71:J73)</f>
        <v>2223897441.6300001</v>
      </c>
      <c r="K74" s="315"/>
      <c r="L74" s="476">
        <f>SUM(L71:L73)</f>
        <v>2583897441.6300001</v>
      </c>
      <c r="M74" s="315"/>
      <c r="N74" s="476">
        <f>SUM(N71:N73)</f>
        <v>2223897441.6300001</v>
      </c>
    </row>
    <row r="75" spans="4:14" ht="23.1" customHeight="1" thickTop="1">
      <c r="H75" s="315"/>
      <c r="I75" s="315"/>
      <c r="J75" s="315"/>
      <c r="K75" s="315"/>
      <c r="L75" s="315"/>
      <c r="M75" s="315"/>
      <c r="N75" s="315"/>
    </row>
    <row r="76" spans="4:14" ht="23.1" customHeight="1">
      <c r="D76" s="289" t="s">
        <v>211</v>
      </c>
      <c r="H76" s="315">
        <v>48835700</v>
      </c>
      <c r="I76" s="315"/>
      <c r="J76" s="315">
        <v>48835700</v>
      </c>
      <c r="K76" s="315"/>
      <c r="L76" s="315">
        <v>0</v>
      </c>
      <c r="M76" s="315"/>
      <c r="N76" s="315">
        <v>0</v>
      </c>
    </row>
    <row r="77" spans="4:14" ht="23.1" customHeight="1">
      <c r="D77" s="289" t="s">
        <v>212</v>
      </c>
      <c r="H77" s="315"/>
      <c r="I77" s="315"/>
      <c r="J77" s="315"/>
      <c r="K77" s="315"/>
      <c r="L77" s="315"/>
      <c r="M77" s="315"/>
      <c r="N77" s="315"/>
    </row>
    <row r="78" spans="4:14" ht="23.1" customHeight="1">
      <c r="E78" s="289" t="s">
        <v>206</v>
      </c>
      <c r="H78" s="339">
        <v>-36295700</v>
      </c>
      <c r="I78" s="315"/>
      <c r="J78" s="339">
        <v>-3295700</v>
      </c>
      <c r="K78" s="315"/>
      <c r="L78" s="339">
        <v>0</v>
      </c>
      <c r="M78" s="315"/>
      <c r="N78" s="339">
        <v>0</v>
      </c>
    </row>
    <row r="79" spans="4:14" ht="23.1" customHeight="1">
      <c r="D79" s="289" t="s">
        <v>213</v>
      </c>
      <c r="H79" s="315"/>
      <c r="I79" s="315"/>
      <c r="J79" s="315"/>
      <c r="K79" s="315"/>
      <c r="L79" s="315"/>
      <c r="M79" s="315"/>
      <c r="N79" s="315"/>
    </row>
    <row r="80" spans="4:14" ht="23.1" customHeight="1" thickBot="1">
      <c r="E80" s="289" t="s">
        <v>208</v>
      </c>
      <c r="H80" s="638">
        <f>+SUM(H76:H78)</f>
        <v>12540000</v>
      </c>
      <c r="I80" s="315"/>
      <c r="J80" s="638">
        <f>+SUM(J76:J78)</f>
        <v>45540000</v>
      </c>
      <c r="K80" s="315"/>
      <c r="L80" s="638">
        <v>0</v>
      </c>
      <c r="M80" s="315"/>
      <c r="N80" s="638">
        <v>0</v>
      </c>
    </row>
    <row r="81" ht="24.9" customHeight="1" thickTop="1"/>
  </sheetData>
  <printOptions horizontalCentered="1"/>
  <pageMargins left="0.59055118110236227" right="0.39370078740157483" top="0.59055118110236227" bottom="0.39370078740157483" header="0" footer="0"/>
  <pageSetup paperSize="9" scale="8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34"/>
  <sheetViews>
    <sheetView view="pageBreakPreview" zoomScale="90" zoomScaleNormal="90" zoomScaleSheetLayoutView="90" workbookViewId="0">
      <selection activeCell="G29" sqref="G29"/>
    </sheetView>
  </sheetViews>
  <sheetFormatPr defaultColWidth="11.375" defaultRowHeight="24" customHeight="1"/>
  <cols>
    <col min="1" max="1" width="27.375" style="350" customWidth="1"/>
    <col min="2" max="2" width="1.75" style="350" customWidth="1"/>
    <col min="3" max="3" width="17.875" style="350" bestFit="1" customWidth="1"/>
    <col min="4" max="4" width="1.875" style="350" customWidth="1"/>
    <col min="5" max="5" width="13.875" style="350" customWidth="1"/>
    <col min="6" max="6" width="0.75" style="350" customWidth="1"/>
    <col min="7" max="7" width="14.125" style="350" customWidth="1"/>
    <col min="8" max="8" width="0.875" style="350" customWidth="1"/>
    <col min="9" max="9" width="14.125" style="350" customWidth="1"/>
    <col min="10" max="10" width="0.75" style="350" customWidth="1"/>
    <col min="11" max="11" width="13.25" style="350" customWidth="1"/>
    <col min="12" max="12" width="1" style="350" customWidth="1"/>
    <col min="13" max="13" width="13.25" style="350" customWidth="1"/>
    <col min="14" max="14" width="0.75" style="350" customWidth="1"/>
    <col min="15" max="15" width="17.875" style="350" customWidth="1"/>
    <col min="16" max="16" width="0.75" style="350" customWidth="1"/>
    <col min="17" max="17" width="17.875" style="350" customWidth="1"/>
    <col min="18" max="18" width="0.75" style="350" customWidth="1"/>
    <col min="19" max="19" width="17.875" style="350" customWidth="1"/>
    <col min="20" max="20" width="0.75" style="350" customWidth="1"/>
    <col min="21" max="21" width="17.875" style="350" customWidth="1"/>
    <col min="22" max="22" width="0.75" style="350" customWidth="1"/>
    <col min="23" max="23" width="13" style="350" customWidth="1"/>
    <col min="24" max="24" width="0.75" style="350" customWidth="1"/>
    <col min="25" max="25" width="14.625" style="350" bestFit="1" customWidth="1"/>
    <col min="26" max="26" width="1" style="350" customWidth="1"/>
    <col min="27" max="27" width="17.75" style="350" customWidth="1"/>
    <col min="28" max="28" width="14" style="350" bestFit="1" customWidth="1"/>
    <col min="29" max="29" width="14.375" style="350" bestFit="1" customWidth="1"/>
    <col min="30" max="16384" width="11.375" style="350"/>
  </cols>
  <sheetData>
    <row r="1" spans="1:27" ht="24" customHeight="1">
      <c r="A1" s="521" t="s">
        <v>269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</row>
    <row r="2" spans="1:27" ht="13.5" customHeight="1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</row>
    <row r="3" spans="1:27" ht="23.4" customHeight="1">
      <c r="A3" s="402" t="s">
        <v>215</v>
      </c>
      <c r="B3" s="402"/>
      <c r="C3" s="290"/>
      <c r="D3" s="290"/>
      <c r="E3" s="290"/>
      <c r="F3" s="290"/>
      <c r="G3" s="744"/>
      <c r="H3" s="664"/>
      <c r="I3" s="664"/>
      <c r="K3" s="457"/>
      <c r="L3" s="457"/>
      <c r="M3" s="457"/>
      <c r="O3" s="48"/>
      <c r="P3" s="358"/>
      <c r="Q3" s="48"/>
      <c r="R3" s="660"/>
      <c r="S3" s="660"/>
      <c r="T3" s="660"/>
      <c r="U3" s="660"/>
      <c r="V3" s="48"/>
      <c r="W3" s="48"/>
      <c r="X3" s="358"/>
      <c r="Y3" s="48"/>
      <c r="AA3" s="49"/>
    </row>
    <row r="4" spans="1:27" s="650" customFormat="1" ht="23.4" customHeight="1">
      <c r="A4" s="644"/>
      <c r="B4" s="644"/>
      <c r="C4" s="645"/>
      <c r="D4" s="645"/>
      <c r="E4" s="645"/>
      <c r="F4" s="645"/>
      <c r="H4" s="646"/>
      <c r="I4" s="646"/>
      <c r="J4" s="645"/>
      <c r="K4" s="646"/>
      <c r="L4" s="646"/>
      <c r="M4" s="646"/>
      <c r="N4" s="647"/>
      <c r="O4" s="648" t="s">
        <v>85</v>
      </c>
      <c r="P4" s="648"/>
      <c r="Q4" s="648"/>
      <c r="R4" s="645"/>
      <c r="S4" s="648" t="s">
        <v>86</v>
      </c>
      <c r="T4" s="648"/>
      <c r="U4" s="648"/>
      <c r="V4" s="645"/>
      <c r="W4" s="649"/>
      <c r="X4" s="649"/>
      <c r="Y4" s="649"/>
      <c r="AA4" s="50"/>
    </row>
    <row r="5" spans="1:27" s="650" customFormat="1" ht="23.4" customHeight="1">
      <c r="A5" s="651" t="s">
        <v>216</v>
      </c>
      <c r="B5" s="651"/>
      <c r="C5" s="651" t="s">
        <v>217</v>
      </c>
      <c r="D5" s="651"/>
      <c r="E5" s="651" t="s">
        <v>218</v>
      </c>
      <c r="F5" s="402"/>
      <c r="G5" s="652" t="s">
        <v>219</v>
      </c>
      <c r="H5" s="652"/>
      <c r="I5" s="652"/>
      <c r="J5" s="402"/>
      <c r="K5" s="652" t="s">
        <v>220</v>
      </c>
      <c r="L5" s="652"/>
      <c r="M5" s="652"/>
      <c r="O5" s="652" t="s">
        <v>221</v>
      </c>
      <c r="P5" s="652"/>
      <c r="Q5" s="652"/>
      <c r="R5" s="402"/>
      <c r="S5" s="652" t="s">
        <v>222</v>
      </c>
      <c r="T5" s="652"/>
      <c r="U5" s="652"/>
      <c r="V5" s="402"/>
      <c r="W5" s="653" t="s">
        <v>223</v>
      </c>
      <c r="X5" s="653"/>
      <c r="Y5" s="653"/>
      <c r="AA5" s="50"/>
    </row>
    <row r="6" spans="1:27" s="650" customFormat="1" ht="23.4" customHeight="1">
      <c r="A6" s="744"/>
      <c r="B6" s="744"/>
      <c r="C6" s="744"/>
      <c r="D6" s="744"/>
      <c r="E6" s="744" t="s">
        <v>224</v>
      </c>
      <c r="F6" s="654"/>
      <c r="G6" s="440" t="s">
        <v>225</v>
      </c>
      <c r="H6" s="440"/>
      <c r="I6" s="440"/>
      <c r="J6" s="402"/>
      <c r="K6" s="440" t="s">
        <v>226</v>
      </c>
      <c r="L6" s="440"/>
      <c r="M6" s="440"/>
      <c r="O6" s="440" t="s">
        <v>227</v>
      </c>
      <c r="P6" s="440"/>
      <c r="Q6" s="440"/>
      <c r="R6" s="402"/>
      <c r="S6" s="440" t="s">
        <v>227</v>
      </c>
      <c r="T6" s="440"/>
      <c r="U6" s="440"/>
      <c r="V6" s="402"/>
      <c r="W6" s="440" t="s">
        <v>227</v>
      </c>
      <c r="X6" s="440"/>
      <c r="Y6" s="440"/>
      <c r="AA6" s="50"/>
    </row>
    <row r="7" spans="1:27" s="671" customFormat="1" ht="23.4" customHeight="1">
      <c r="A7" s="667"/>
      <c r="B7" s="667"/>
      <c r="C7" s="667"/>
      <c r="D7" s="667"/>
      <c r="E7" s="668"/>
      <c r="F7" s="667"/>
      <c r="G7" s="655" t="s">
        <v>921</v>
      </c>
      <c r="H7" s="652"/>
      <c r="I7" s="652" t="s">
        <v>228</v>
      </c>
      <c r="J7" s="669"/>
      <c r="K7" s="655" t="s">
        <v>921</v>
      </c>
      <c r="L7" s="652"/>
      <c r="M7" s="652" t="s">
        <v>228</v>
      </c>
      <c r="N7" s="657"/>
      <c r="O7" s="655" t="s">
        <v>921</v>
      </c>
      <c r="P7" s="652"/>
      <c r="Q7" s="652" t="s">
        <v>228</v>
      </c>
      <c r="R7" s="670"/>
      <c r="S7" s="655" t="s">
        <v>921</v>
      </c>
      <c r="T7" s="652"/>
      <c r="U7" s="652" t="s">
        <v>228</v>
      </c>
      <c r="V7" s="670"/>
      <c r="W7" s="655" t="s">
        <v>921</v>
      </c>
      <c r="X7" s="652"/>
      <c r="Y7" s="652" t="s">
        <v>228</v>
      </c>
      <c r="AA7" s="219"/>
    </row>
    <row r="8" spans="1:27" s="671" customFormat="1" ht="23.4" customHeight="1">
      <c r="A8" s="667"/>
      <c r="B8" s="667"/>
      <c r="C8" s="667"/>
      <c r="D8" s="667"/>
      <c r="E8" s="668"/>
      <c r="F8" s="667"/>
      <c r="G8" s="657" t="s">
        <v>229</v>
      </c>
      <c r="H8" s="658"/>
      <c r="I8" s="657" t="s">
        <v>230</v>
      </c>
      <c r="J8" s="669"/>
      <c r="K8" s="657" t="s">
        <v>229</v>
      </c>
      <c r="L8" s="658"/>
      <c r="M8" s="657" t="s">
        <v>230</v>
      </c>
      <c r="N8" s="657"/>
      <c r="O8" s="657" t="s">
        <v>229</v>
      </c>
      <c r="P8" s="658"/>
      <c r="Q8" s="657" t="s">
        <v>230</v>
      </c>
      <c r="R8" s="670"/>
      <c r="S8" s="657" t="s">
        <v>229</v>
      </c>
      <c r="T8" s="658"/>
      <c r="U8" s="657" t="s">
        <v>230</v>
      </c>
      <c r="V8" s="670"/>
      <c r="W8" s="657" t="s">
        <v>229</v>
      </c>
      <c r="X8" s="658"/>
      <c r="Y8" s="657" t="s">
        <v>230</v>
      </c>
      <c r="AA8" s="219"/>
    </row>
    <row r="9" spans="1:27" ht="23.4" customHeight="1">
      <c r="A9" s="290" t="s">
        <v>231</v>
      </c>
      <c r="B9" s="290"/>
      <c r="C9" s="457" t="s">
        <v>232</v>
      </c>
      <c r="D9" s="457"/>
      <c r="E9" s="457" t="s">
        <v>233</v>
      </c>
      <c r="F9" s="290"/>
      <c r="G9" s="441"/>
      <c r="H9" s="441"/>
      <c r="I9" s="441"/>
      <c r="K9" s="672"/>
      <c r="L9" s="672"/>
      <c r="M9" s="672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AA9" s="49"/>
    </row>
    <row r="10" spans="1:27" ht="23.4" customHeight="1">
      <c r="A10" s="350" t="s">
        <v>234</v>
      </c>
      <c r="C10" s="659" t="s">
        <v>235</v>
      </c>
      <c r="D10" s="659"/>
      <c r="E10" s="457" t="s">
        <v>236</v>
      </c>
      <c r="F10" s="290"/>
      <c r="G10" s="67">
        <v>700000</v>
      </c>
      <c r="H10" s="67"/>
      <c r="I10" s="67">
        <v>700000</v>
      </c>
      <c r="K10" s="343">
        <v>12.68</v>
      </c>
      <c r="L10" s="672"/>
      <c r="M10" s="343">
        <v>12.68</v>
      </c>
      <c r="N10" s="346"/>
      <c r="O10" s="346">
        <v>151541475.88</v>
      </c>
      <c r="P10" s="346"/>
      <c r="Q10" s="346">
        <v>146017979.56999999</v>
      </c>
      <c r="R10" s="324"/>
      <c r="S10" s="324">
        <v>111015014</v>
      </c>
      <c r="T10" s="324"/>
      <c r="U10" s="324">
        <v>111015014</v>
      </c>
      <c r="V10" s="346"/>
      <c r="W10" s="42">
        <v>3550700</v>
      </c>
      <c r="X10" s="346"/>
      <c r="Y10" s="42">
        <v>14380335</v>
      </c>
      <c r="AA10" s="52"/>
    </row>
    <row r="11" spans="1:27" ht="23.4" customHeight="1">
      <c r="A11" s="290" t="s">
        <v>237</v>
      </c>
      <c r="B11" s="290"/>
      <c r="C11" s="457" t="s">
        <v>238</v>
      </c>
      <c r="D11" s="457"/>
      <c r="E11" s="457" t="s">
        <v>239</v>
      </c>
      <c r="F11" s="290"/>
      <c r="G11" s="67">
        <v>7812.5</v>
      </c>
      <c r="H11" s="67"/>
      <c r="I11" s="67">
        <v>7812.5</v>
      </c>
      <c r="K11" s="343">
        <v>20</v>
      </c>
      <c r="L11" s="672"/>
      <c r="M11" s="343">
        <v>20</v>
      </c>
      <c r="N11" s="346"/>
      <c r="O11" s="346">
        <v>1576406.42</v>
      </c>
      <c r="P11" s="346"/>
      <c r="Q11" s="346">
        <v>1576406.42</v>
      </c>
      <c r="R11" s="324"/>
      <c r="S11" s="324">
        <v>5087500</v>
      </c>
      <c r="T11" s="324"/>
      <c r="U11" s="324">
        <v>5087500</v>
      </c>
      <c r="V11" s="346"/>
      <c r="W11" s="42">
        <v>0</v>
      </c>
      <c r="X11" s="346"/>
      <c r="Y11" s="42">
        <v>0</v>
      </c>
      <c r="AA11" s="52"/>
    </row>
    <row r="12" spans="1:27" ht="23.4" customHeight="1">
      <c r="A12" s="290" t="s">
        <v>240</v>
      </c>
      <c r="B12" s="290"/>
      <c r="C12" s="457" t="s">
        <v>241</v>
      </c>
      <c r="D12" s="457"/>
      <c r="E12" s="457" t="s">
        <v>239</v>
      </c>
      <c r="F12" s="290"/>
      <c r="G12" s="67">
        <v>705000</v>
      </c>
      <c r="H12" s="67"/>
      <c r="I12" s="67">
        <v>705000</v>
      </c>
      <c r="K12" s="344">
        <v>20</v>
      </c>
      <c r="L12" s="673"/>
      <c r="M12" s="344">
        <v>20</v>
      </c>
      <c r="N12" s="346"/>
      <c r="O12" s="346">
        <v>184891661.97</v>
      </c>
      <c r="P12" s="346"/>
      <c r="Q12" s="346">
        <v>181525026.77000001</v>
      </c>
      <c r="R12" s="324"/>
      <c r="S12" s="324">
        <v>141000000</v>
      </c>
      <c r="T12" s="324"/>
      <c r="U12" s="324">
        <v>141000000</v>
      </c>
      <c r="V12" s="346"/>
      <c r="W12" s="42">
        <v>0</v>
      </c>
      <c r="X12" s="346"/>
      <c r="Y12" s="42">
        <v>0</v>
      </c>
      <c r="AA12" s="52"/>
    </row>
    <row r="13" spans="1:27" ht="23.4" customHeight="1">
      <c r="A13" s="290" t="s">
        <v>242</v>
      </c>
      <c r="B13" s="290"/>
      <c r="C13" s="457" t="s">
        <v>243</v>
      </c>
      <c r="D13" s="457"/>
      <c r="E13" s="457" t="s">
        <v>239</v>
      </c>
      <c r="F13" s="290"/>
      <c r="G13" s="67">
        <v>10000</v>
      </c>
      <c r="H13" s="67">
        <v>88684194.61999999</v>
      </c>
      <c r="I13" s="67">
        <v>10000</v>
      </c>
      <c r="K13" s="343">
        <v>20</v>
      </c>
      <c r="L13" s="67">
        <v>88684194.61999999</v>
      </c>
      <c r="M13" s="343">
        <v>20</v>
      </c>
      <c r="N13" s="346"/>
      <c r="O13" s="346">
        <v>3648237.4</v>
      </c>
      <c r="P13" s="346"/>
      <c r="Q13" s="346">
        <v>3495100.51</v>
      </c>
      <c r="R13" s="324"/>
      <c r="S13" s="324">
        <v>2036000</v>
      </c>
      <c r="T13" s="324"/>
      <c r="U13" s="324">
        <v>2036000</v>
      </c>
      <c r="V13" s="346"/>
      <c r="W13" s="42">
        <v>200000</v>
      </c>
      <c r="X13" s="346"/>
      <c r="Y13" s="42">
        <v>200000</v>
      </c>
      <c r="AA13" s="52"/>
    </row>
    <row r="14" spans="1:27" ht="23.4" customHeight="1">
      <c r="A14" s="290" t="s">
        <v>244</v>
      </c>
      <c r="B14" s="290"/>
      <c r="E14" s="457"/>
      <c r="F14" s="290"/>
      <c r="G14" s="37"/>
      <c r="H14" s="37">
        <v>337139381.14999998</v>
      </c>
      <c r="I14" s="37"/>
      <c r="K14" s="345"/>
      <c r="L14" s="37">
        <v>337139381.14999998</v>
      </c>
      <c r="M14" s="345"/>
      <c r="N14" s="346"/>
      <c r="O14" s="346"/>
      <c r="P14" s="346"/>
      <c r="Q14" s="346"/>
      <c r="R14" s="346"/>
      <c r="S14" s="346"/>
      <c r="T14" s="346"/>
      <c r="U14" s="346"/>
      <c r="V14" s="346"/>
      <c r="W14" s="348"/>
      <c r="X14" s="346"/>
      <c r="Y14" s="348"/>
      <c r="AA14" s="52"/>
    </row>
    <row r="15" spans="1:27" ht="23.4" customHeight="1">
      <c r="A15" s="350" t="s">
        <v>245</v>
      </c>
      <c r="C15" s="457" t="s">
        <v>241</v>
      </c>
      <c r="D15" s="457"/>
      <c r="E15" s="457" t="s">
        <v>239</v>
      </c>
      <c r="F15" s="290"/>
      <c r="G15" s="67">
        <v>100000</v>
      </c>
      <c r="H15" s="67">
        <v>744746866.60000002</v>
      </c>
      <c r="I15" s="67">
        <v>100000</v>
      </c>
      <c r="K15" s="343">
        <v>35</v>
      </c>
      <c r="L15" s="67">
        <v>744746866.60000002</v>
      </c>
      <c r="M15" s="343">
        <v>35</v>
      </c>
      <c r="N15" s="346"/>
      <c r="O15" s="346">
        <v>36731748.269999996</v>
      </c>
      <c r="P15" s="346"/>
      <c r="Q15" s="346">
        <v>36449407.149999999</v>
      </c>
      <c r="R15" s="324"/>
      <c r="S15" s="346">
        <v>35039403.719999999</v>
      </c>
      <c r="T15" s="324"/>
      <c r="U15" s="346">
        <v>35039403.719999999</v>
      </c>
      <c r="V15" s="51"/>
      <c r="W15" s="42">
        <v>0</v>
      </c>
      <c r="X15" s="346"/>
      <c r="Y15" s="348">
        <v>6999940</v>
      </c>
      <c r="AA15" s="52"/>
    </row>
    <row r="16" spans="1:27" ht="23.4" customHeight="1">
      <c r="A16" s="290" t="s">
        <v>246</v>
      </c>
      <c r="B16" s="290"/>
      <c r="C16" s="457"/>
      <c r="D16" s="457"/>
      <c r="E16" s="457"/>
      <c r="F16" s="290"/>
      <c r="G16" s="67"/>
      <c r="H16" s="67"/>
      <c r="I16" s="67"/>
      <c r="K16" s="343"/>
      <c r="L16" s="67"/>
      <c r="M16" s="343"/>
      <c r="N16" s="346"/>
      <c r="O16" s="346"/>
      <c r="P16" s="346"/>
      <c r="Q16" s="346"/>
      <c r="R16" s="346"/>
      <c r="S16" s="346"/>
      <c r="T16" s="346"/>
      <c r="U16" s="346"/>
      <c r="V16" s="346"/>
      <c r="W16" s="42"/>
      <c r="X16" s="346"/>
      <c r="Y16" s="42"/>
      <c r="AA16" s="52"/>
    </row>
    <row r="17" spans="1:30" ht="23.4" customHeight="1">
      <c r="A17" s="350" t="s">
        <v>247</v>
      </c>
      <c r="C17" s="457" t="s">
        <v>248</v>
      </c>
      <c r="D17" s="457"/>
      <c r="E17" s="457" t="s">
        <v>239</v>
      </c>
      <c r="F17" s="290"/>
      <c r="G17" s="74" t="s">
        <v>249</v>
      </c>
      <c r="H17" s="74"/>
      <c r="I17" s="74" t="s">
        <v>249</v>
      </c>
      <c r="K17" s="343">
        <v>30</v>
      </c>
      <c r="L17" s="74"/>
      <c r="M17" s="343">
        <v>30</v>
      </c>
      <c r="N17" s="346"/>
      <c r="O17" s="346">
        <v>83440058.170000002</v>
      </c>
      <c r="P17" s="346"/>
      <c r="Q17" s="346">
        <v>76352160.289999992</v>
      </c>
      <c r="R17" s="324"/>
      <c r="S17" s="346">
        <v>19646775</v>
      </c>
      <c r="T17" s="346"/>
      <c r="U17" s="346">
        <v>19646775</v>
      </c>
      <c r="V17" s="51"/>
      <c r="W17" s="348">
        <v>0</v>
      </c>
      <c r="X17" s="346"/>
      <c r="Y17" s="348">
        <v>0</v>
      </c>
      <c r="AA17" s="52"/>
    </row>
    <row r="18" spans="1:30" ht="23.4" customHeight="1">
      <c r="A18" s="350" t="s">
        <v>250</v>
      </c>
      <c r="C18" s="457" t="s">
        <v>251</v>
      </c>
      <c r="D18" s="457"/>
      <c r="E18" s="457" t="s">
        <v>239</v>
      </c>
      <c r="F18" s="290"/>
      <c r="G18" s="67">
        <v>420000</v>
      </c>
      <c r="H18" s="67">
        <v>6705738188.5</v>
      </c>
      <c r="I18" s="67">
        <v>420000</v>
      </c>
      <c r="K18" s="343">
        <v>25</v>
      </c>
      <c r="L18" s="67">
        <v>6705738188.5</v>
      </c>
      <c r="M18" s="343">
        <v>25</v>
      </c>
      <c r="N18" s="346"/>
      <c r="O18" s="346">
        <v>192917182.19</v>
      </c>
      <c r="P18" s="346"/>
      <c r="Q18" s="346">
        <v>199335989.69</v>
      </c>
      <c r="R18" s="324"/>
      <c r="S18" s="346">
        <v>105000000</v>
      </c>
      <c r="T18" s="346"/>
      <c r="U18" s="346">
        <v>105000000</v>
      </c>
      <c r="V18" s="51"/>
      <c r="W18" s="42">
        <v>0</v>
      </c>
      <c r="X18" s="346"/>
      <c r="Y18" s="42">
        <v>0</v>
      </c>
      <c r="AA18" s="52"/>
    </row>
    <row r="19" spans="1:30" ht="23.4" customHeight="1">
      <c r="A19" s="350" t="s">
        <v>252</v>
      </c>
      <c r="C19" s="457" t="s">
        <v>253</v>
      </c>
      <c r="D19" s="457"/>
      <c r="E19" s="457" t="s">
        <v>239</v>
      </c>
      <c r="F19" s="290"/>
      <c r="G19" s="67">
        <v>1367000</v>
      </c>
      <c r="H19" s="67">
        <v>476861046</v>
      </c>
      <c r="I19" s="67">
        <v>1367000</v>
      </c>
      <c r="J19" s="350">
        <v>20</v>
      </c>
      <c r="K19" s="343">
        <v>21.34</v>
      </c>
      <c r="L19" s="67">
        <v>476861046</v>
      </c>
      <c r="M19" s="343">
        <v>21.34</v>
      </c>
      <c r="N19" s="346"/>
      <c r="O19" s="346">
        <v>61935585.350000001</v>
      </c>
      <c r="P19" s="346"/>
      <c r="Q19" s="346">
        <v>67638760.910000011</v>
      </c>
      <c r="R19" s="324"/>
      <c r="S19" s="346">
        <v>291706000</v>
      </c>
      <c r="T19" s="346"/>
      <c r="U19" s="346">
        <v>291706000</v>
      </c>
      <c r="V19" s="51"/>
      <c r="W19" s="42">
        <v>0</v>
      </c>
      <c r="X19" s="346"/>
      <c r="Y19" s="42">
        <v>0</v>
      </c>
      <c r="AA19" s="52"/>
    </row>
    <row r="20" spans="1:30" ht="23.4" customHeight="1">
      <c r="A20" s="350" t="s">
        <v>254</v>
      </c>
      <c r="C20" s="457" t="s">
        <v>241</v>
      </c>
      <c r="D20" s="457"/>
      <c r="E20" s="457" t="s">
        <v>239</v>
      </c>
      <c r="F20" s="290"/>
      <c r="G20" s="67">
        <v>700000</v>
      </c>
      <c r="H20" s="67">
        <v>278529234.14905703</v>
      </c>
      <c r="I20" s="67">
        <v>700000</v>
      </c>
      <c r="K20" s="343">
        <v>32</v>
      </c>
      <c r="L20" s="67">
        <v>278529234.14905703</v>
      </c>
      <c r="M20" s="343">
        <v>32</v>
      </c>
      <c r="N20" s="346"/>
      <c r="O20" s="345">
        <v>197633075.68000001</v>
      </c>
      <c r="P20" s="346"/>
      <c r="Q20" s="346">
        <v>193909030.81</v>
      </c>
      <c r="R20" s="324"/>
      <c r="S20" s="346">
        <v>223999990</v>
      </c>
      <c r="T20" s="346"/>
      <c r="U20" s="346">
        <v>223999990</v>
      </c>
      <c r="V20" s="51"/>
      <c r="W20" s="42">
        <v>0</v>
      </c>
      <c r="X20" s="346"/>
      <c r="Y20" s="42">
        <v>0</v>
      </c>
      <c r="AA20" s="52"/>
    </row>
    <row r="21" spans="1:30" ht="23.4" customHeight="1">
      <c r="A21" s="350" t="s">
        <v>255</v>
      </c>
      <c r="C21" s="457" t="s">
        <v>256</v>
      </c>
      <c r="D21" s="457"/>
      <c r="E21" s="457"/>
      <c r="F21" s="290"/>
      <c r="G21" s="341"/>
      <c r="H21" s="441">
        <v>280385174.86000001</v>
      </c>
      <c r="I21" s="341"/>
      <c r="K21" s="343"/>
      <c r="L21" s="441">
        <v>280385174.86000001</v>
      </c>
      <c r="M21" s="343"/>
      <c r="N21" s="346"/>
      <c r="O21" s="346"/>
      <c r="P21" s="346"/>
      <c r="Q21" s="346"/>
      <c r="R21" s="324"/>
      <c r="S21" s="346"/>
      <c r="T21" s="346"/>
      <c r="U21" s="346"/>
      <c r="V21" s="51"/>
      <c r="W21" s="42"/>
      <c r="X21" s="346"/>
      <c r="Y21" s="42"/>
      <c r="AA21" s="52"/>
    </row>
    <row r="22" spans="1:30" ht="23.4" customHeight="1">
      <c r="A22" s="350" t="s">
        <v>257</v>
      </c>
      <c r="C22" s="659" t="s">
        <v>258</v>
      </c>
      <c r="D22" s="457"/>
      <c r="E22" s="457" t="s">
        <v>239</v>
      </c>
      <c r="F22" s="290"/>
      <c r="G22" s="342" t="s">
        <v>259</v>
      </c>
      <c r="H22" s="674"/>
      <c r="I22" s="342" t="s">
        <v>259</v>
      </c>
      <c r="K22" s="343">
        <v>40</v>
      </c>
      <c r="L22" s="672"/>
      <c r="M22" s="343">
        <v>40</v>
      </c>
      <c r="N22" s="346"/>
      <c r="O22" s="346">
        <v>14614634.390000001</v>
      </c>
      <c r="P22" s="346"/>
      <c r="Q22" s="346">
        <v>13124723.780000001</v>
      </c>
      <c r="R22" s="324"/>
      <c r="S22" s="346">
        <v>6494660</v>
      </c>
      <c r="T22" s="346"/>
      <c r="U22" s="346">
        <v>6494660</v>
      </c>
      <c r="V22" s="51"/>
      <c r="W22" s="348">
        <v>0</v>
      </c>
      <c r="X22" s="346"/>
      <c r="Y22" s="348">
        <v>0</v>
      </c>
      <c r="AA22" s="52"/>
    </row>
    <row r="23" spans="1:30" ht="23.4" customHeight="1">
      <c r="A23" s="350" t="s">
        <v>260</v>
      </c>
      <c r="C23" s="659" t="s">
        <v>261</v>
      </c>
      <c r="D23" s="457"/>
      <c r="E23" s="457" t="s">
        <v>239</v>
      </c>
      <c r="F23" s="290"/>
      <c r="G23" s="67">
        <v>20000</v>
      </c>
      <c r="H23" s="67"/>
      <c r="I23" s="67">
        <v>20000</v>
      </c>
      <c r="K23" s="343">
        <v>25</v>
      </c>
      <c r="L23" s="672"/>
      <c r="M23" s="343">
        <v>25</v>
      </c>
      <c r="N23" s="346"/>
      <c r="O23" s="346">
        <v>1266749.29</v>
      </c>
      <c r="P23" s="346"/>
      <c r="Q23" s="346">
        <v>0</v>
      </c>
      <c r="R23" s="346"/>
      <c r="S23" s="346">
        <v>5000000</v>
      </c>
      <c r="T23" s="346"/>
      <c r="U23" s="346">
        <v>5000000</v>
      </c>
      <c r="V23" s="346"/>
      <c r="W23" s="42">
        <v>0</v>
      </c>
      <c r="X23" s="346"/>
      <c r="Y23" s="42">
        <v>0</v>
      </c>
      <c r="AA23" s="52"/>
    </row>
    <row r="24" spans="1:30" ht="23.4" customHeight="1">
      <c r="A24" s="350" t="s">
        <v>262</v>
      </c>
      <c r="C24" s="659" t="s">
        <v>251</v>
      </c>
      <c r="D24" s="457"/>
      <c r="E24" s="457" t="s">
        <v>239</v>
      </c>
      <c r="F24" s="290"/>
      <c r="G24" s="67">
        <v>480000</v>
      </c>
      <c r="H24" s="67"/>
      <c r="I24" s="67">
        <v>480000</v>
      </c>
      <c r="K24" s="343">
        <v>25</v>
      </c>
      <c r="L24" s="672"/>
      <c r="M24" s="343">
        <v>25</v>
      </c>
      <c r="N24" s="346"/>
      <c r="O24" s="346">
        <v>100793565.56999999</v>
      </c>
      <c r="P24" s="346"/>
      <c r="Q24" s="346">
        <v>109383870.06999999</v>
      </c>
      <c r="R24" s="346"/>
      <c r="S24" s="346">
        <v>120000000</v>
      </c>
      <c r="T24" s="346"/>
      <c r="U24" s="346">
        <v>120000000</v>
      </c>
      <c r="V24" s="346"/>
      <c r="W24" s="42">
        <v>0</v>
      </c>
      <c r="X24" s="346"/>
      <c r="Y24" s="42">
        <v>0</v>
      </c>
      <c r="AA24" s="53"/>
      <c r="AC24" s="650"/>
    </row>
    <row r="25" spans="1:30" s="650" customFormat="1" ht="23.4" customHeight="1">
      <c r="A25" s="350" t="s">
        <v>263</v>
      </c>
      <c r="B25" s="350"/>
      <c r="C25" s="457" t="s">
        <v>248</v>
      </c>
      <c r="D25" s="290"/>
      <c r="E25" s="457" t="s">
        <v>239</v>
      </c>
      <c r="F25" s="290"/>
      <c r="G25" s="43" t="s">
        <v>976</v>
      </c>
      <c r="H25" s="441"/>
      <c r="I25" s="43" t="s">
        <v>264</v>
      </c>
      <c r="J25" s="350"/>
      <c r="K25" s="343">
        <v>24</v>
      </c>
      <c r="L25" s="346"/>
      <c r="M25" s="343">
        <v>24</v>
      </c>
      <c r="N25" s="442"/>
      <c r="O25" s="346">
        <v>91117661.084800005</v>
      </c>
      <c r="P25" s="346"/>
      <c r="Q25" s="324">
        <v>67246811.459999993</v>
      </c>
      <c r="R25" s="324"/>
      <c r="S25" s="324">
        <v>99718692.409999996</v>
      </c>
      <c r="T25" s="324"/>
      <c r="U25" s="324">
        <v>75519492.414800003</v>
      </c>
      <c r="V25" s="51"/>
      <c r="W25" s="42">
        <v>0</v>
      </c>
      <c r="X25" s="346"/>
      <c r="Y25" s="42">
        <v>0</v>
      </c>
      <c r="AA25" s="52"/>
      <c r="AB25" s="350"/>
      <c r="AC25" s="350"/>
      <c r="AD25" s="350"/>
    </row>
    <row r="26" spans="1:30" s="650" customFormat="1" ht="23.4" customHeight="1">
      <c r="A26" s="350" t="s">
        <v>265</v>
      </c>
      <c r="B26" s="350"/>
      <c r="C26" s="457" t="s">
        <v>243</v>
      </c>
      <c r="D26" s="290"/>
      <c r="E26" s="457" t="s">
        <v>239</v>
      </c>
      <c r="F26" s="290"/>
      <c r="G26" s="67">
        <v>22548</v>
      </c>
      <c r="H26" s="441"/>
      <c r="I26" s="43">
        <v>20000</v>
      </c>
      <c r="J26" s="350"/>
      <c r="K26" s="343">
        <v>35.5</v>
      </c>
      <c r="L26" s="346"/>
      <c r="M26" s="343">
        <v>19.75</v>
      </c>
      <c r="N26" s="442"/>
      <c r="O26" s="324">
        <v>32972160.660000004</v>
      </c>
      <c r="P26" s="346"/>
      <c r="Q26" s="346">
        <v>18465021.890000001</v>
      </c>
      <c r="R26" s="324"/>
      <c r="S26" s="324">
        <v>34685188.340000004</v>
      </c>
      <c r="T26" s="324"/>
      <c r="U26" s="346">
        <v>17973769.5</v>
      </c>
      <c r="V26" s="51"/>
      <c r="W26" s="42">
        <v>1185000</v>
      </c>
      <c r="X26" s="346"/>
      <c r="Y26" s="42">
        <v>310000</v>
      </c>
      <c r="AA26" s="52"/>
      <c r="AB26" s="350"/>
      <c r="AC26" s="350"/>
      <c r="AD26" s="350"/>
    </row>
    <row r="27" spans="1:30" ht="23.4" customHeight="1">
      <c r="A27" s="402" t="s">
        <v>266</v>
      </c>
      <c r="B27" s="290"/>
      <c r="C27" s="290"/>
      <c r="D27" s="290"/>
      <c r="E27" s="290"/>
      <c r="F27" s="290"/>
      <c r="G27" s="441"/>
      <c r="H27" s="441">
        <v>3547649172</v>
      </c>
      <c r="I27" s="441"/>
      <c r="K27" s="346"/>
      <c r="L27" s="441">
        <v>3547649172</v>
      </c>
      <c r="M27" s="346"/>
      <c r="N27" s="346"/>
      <c r="O27" s="443">
        <f>SUM(O10:O26)</f>
        <v>1155080202.3248</v>
      </c>
      <c r="P27" s="442"/>
      <c r="Q27" s="443">
        <f>SUM(Q10:Q26)</f>
        <v>1114520289.3199999</v>
      </c>
      <c r="R27" s="442"/>
      <c r="S27" s="443">
        <f>SUM(S10:S26)</f>
        <v>1200429223.47</v>
      </c>
      <c r="T27" s="589"/>
      <c r="U27" s="443">
        <f>SUM(U10:U26)</f>
        <v>1159518604.6348</v>
      </c>
      <c r="V27" s="54"/>
      <c r="W27" s="443">
        <f>SUM(W10:W26)</f>
        <v>4935700</v>
      </c>
      <c r="X27" s="442"/>
      <c r="Y27" s="443">
        <f>SUM(Y10:Y26)</f>
        <v>21890275</v>
      </c>
      <c r="AA27" s="53"/>
      <c r="AC27" s="650"/>
    </row>
    <row r="28" spans="1:30" s="650" customFormat="1" ht="23.4" customHeight="1">
      <c r="A28" s="350" t="s">
        <v>267</v>
      </c>
      <c r="C28" s="402"/>
      <c r="D28" s="402"/>
      <c r="E28" s="402"/>
      <c r="F28" s="402"/>
      <c r="G28" s="675"/>
      <c r="H28" s="675">
        <v>2583897441.6300001</v>
      </c>
      <c r="I28" s="675"/>
      <c r="K28" s="442"/>
      <c r="L28" s="675">
        <v>2583897441.6300001</v>
      </c>
      <c r="M28" s="442"/>
      <c r="N28" s="442"/>
      <c r="O28" s="347">
        <v>0</v>
      </c>
      <c r="P28" s="346"/>
      <c r="Q28" s="347">
        <v>0</v>
      </c>
      <c r="R28" s="346"/>
      <c r="S28" s="347">
        <v>-293390000</v>
      </c>
      <c r="T28" s="324"/>
      <c r="U28" s="347">
        <v>-293390000</v>
      </c>
      <c r="V28" s="51"/>
      <c r="W28" s="347">
        <v>0</v>
      </c>
      <c r="X28" s="346"/>
      <c r="Y28" s="347">
        <v>0</v>
      </c>
      <c r="AA28" s="52"/>
      <c r="AB28" s="350"/>
      <c r="AC28" s="350"/>
      <c r="AD28" s="350"/>
    </row>
    <row r="29" spans="1:30" ht="23.4" customHeight="1" thickBot="1">
      <c r="A29" s="650" t="s">
        <v>268</v>
      </c>
      <c r="C29" s="290"/>
      <c r="D29" s="290"/>
      <c r="E29" s="290"/>
      <c r="F29" s="290"/>
      <c r="G29" s="441"/>
      <c r="H29" s="441">
        <v>12540000</v>
      </c>
      <c r="I29" s="441"/>
      <c r="K29" s="346"/>
      <c r="L29" s="346"/>
      <c r="M29" s="346"/>
      <c r="N29" s="346"/>
      <c r="O29" s="444">
        <f>SUM(O27:O28)</f>
        <v>1155080202.3248</v>
      </c>
      <c r="P29" s="442"/>
      <c r="Q29" s="444">
        <f>SUM(Q27:Q28)</f>
        <v>1114520289.3199999</v>
      </c>
      <c r="R29" s="442"/>
      <c r="S29" s="444">
        <f>SUM(S27:S28)</f>
        <v>907039223.47000003</v>
      </c>
      <c r="T29" s="589"/>
      <c r="U29" s="444">
        <f>SUM(U27:U28)</f>
        <v>866128604.63479996</v>
      </c>
      <c r="V29" s="54"/>
      <c r="W29" s="444">
        <f>SUM(W27:W28)</f>
        <v>4935700</v>
      </c>
      <c r="X29" s="442"/>
      <c r="Y29" s="444">
        <f>SUM(Y27:Y28)</f>
        <v>21890275</v>
      </c>
      <c r="AA29" s="52"/>
    </row>
    <row r="30" spans="1:30" ht="16.5" customHeight="1" thickTop="1">
      <c r="A30" s="402"/>
      <c r="B30" s="402"/>
      <c r="C30" s="290"/>
      <c r="D30" s="290"/>
      <c r="E30" s="290"/>
      <c r="F30" s="290"/>
      <c r="G30" s="651"/>
      <c r="H30" s="664"/>
      <c r="I30" s="664"/>
      <c r="K30" s="457"/>
      <c r="L30" s="457"/>
      <c r="M30" s="457"/>
      <c r="O30" s="48"/>
      <c r="P30" s="358"/>
      <c r="Q30" s="48"/>
      <c r="R30" s="660"/>
      <c r="S30" s="660"/>
      <c r="T30" s="660"/>
      <c r="U30" s="660"/>
      <c r="V30" s="48"/>
      <c r="W30" s="48"/>
      <c r="X30" s="358"/>
      <c r="Y30" s="48"/>
      <c r="AA30" s="49"/>
    </row>
    <row r="31" spans="1:30" s="445" customFormat="1" ht="21.9" customHeight="1">
      <c r="A31" s="445" t="s">
        <v>922</v>
      </c>
      <c r="V31" s="24"/>
      <c r="AA31" s="56"/>
    </row>
    <row r="32" spans="1:30" ht="21.9" customHeight="1">
      <c r="A32" s="350" t="s">
        <v>980</v>
      </c>
    </row>
    <row r="33" spans="1:1" ht="21.9" customHeight="1">
      <c r="A33" s="350" t="s">
        <v>999</v>
      </c>
    </row>
    <row r="34" spans="1:1" ht="21.9" customHeight="1">
      <c r="A34" s="350" t="s">
        <v>1000</v>
      </c>
    </row>
  </sheetData>
  <printOptions horizontalCentered="1"/>
  <pageMargins left="0.19685039370078741" right="0.19685039370078741" top="0.78740157480314965" bottom="0.39370078740157483" header="0.23622047244094491" footer="0.23622047244094491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2"/>
  <sheetViews>
    <sheetView view="pageBreakPreview" zoomScale="90" zoomScaleNormal="90" zoomScaleSheetLayoutView="90" workbookViewId="0">
      <selection activeCell="K13" sqref="K13"/>
    </sheetView>
  </sheetViews>
  <sheetFormatPr defaultColWidth="11.375" defaultRowHeight="24" customHeight="1"/>
  <cols>
    <col min="1" max="1" width="26.625" style="350" customWidth="1"/>
    <col min="2" max="2" width="1.75" style="350" customWidth="1"/>
    <col min="3" max="3" width="28.75" style="350" customWidth="1"/>
    <col min="4" max="4" width="1.875" style="350" customWidth="1"/>
    <col min="5" max="5" width="15" style="350" customWidth="1"/>
    <col min="6" max="6" width="0.75" style="350" customWidth="1"/>
    <col min="7" max="7" width="11.125" style="350" customWidth="1"/>
    <col min="8" max="8" width="0.875" style="350" customWidth="1"/>
    <col min="9" max="9" width="11.125" style="350" customWidth="1"/>
    <col min="10" max="10" width="0.75" style="350" customWidth="1"/>
    <col min="11" max="11" width="11.125" style="350" customWidth="1"/>
    <col min="12" max="12" width="1" style="350" customWidth="1"/>
    <col min="13" max="13" width="11.125" style="350" customWidth="1"/>
    <col min="14" max="14" width="0.75" style="350" customWidth="1"/>
    <col min="15" max="15" width="19.25" style="350" customWidth="1"/>
    <col min="16" max="16" width="0.75" style="350" customWidth="1"/>
    <col min="17" max="17" width="19.25" style="350" customWidth="1"/>
    <col min="18" max="18" width="0.75" style="350" customWidth="1"/>
    <col min="19" max="19" width="17.875" style="350" customWidth="1"/>
    <col min="20" max="20" width="0.75" style="350" customWidth="1"/>
    <col min="21" max="21" width="17.875" style="350" customWidth="1"/>
    <col min="22" max="22" width="1" style="350" customWidth="1"/>
    <col min="23" max="23" width="17.75" style="350" customWidth="1"/>
    <col min="24" max="24" width="14" style="350" bestFit="1" customWidth="1"/>
    <col min="25" max="25" width="14.375" style="350" bestFit="1" customWidth="1"/>
    <col min="26" max="16384" width="11.375" style="350"/>
  </cols>
  <sheetData>
    <row r="1" spans="1:23" s="445" customFormat="1" ht="24" customHeight="1">
      <c r="A1" s="642" t="s">
        <v>287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  <c r="N1" s="642"/>
      <c r="O1" s="642"/>
      <c r="P1" s="642"/>
      <c r="Q1" s="642"/>
      <c r="R1" s="642"/>
      <c r="S1" s="642"/>
      <c r="T1" s="642"/>
      <c r="U1" s="642"/>
      <c r="W1" s="56"/>
    </row>
    <row r="2" spans="1:23" s="445" customFormat="1" ht="24" customHeight="1">
      <c r="R2" s="24"/>
      <c r="W2" s="56"/>
    </row>
    <row r="3" spans="1:23" s="445" customFormat="1" ht="24" customHeight="1">
      <c r="A3" s="402" t="s">
        <v>270</v>
      </c>
      <c r="R3" s="24"/>
      <c r="W3" s="56"/>
    </row>
    <row r="4" spans="1:23" s="445" customFormat="1" ht="24" customHeight="1">
      <c r="A4" s="445" t="s">
        <v>271</v>
      </c>
      <c r="R4" s="24"/>
      <c r="W4" s="56"/>
    </row>
    <row r="5" spans="1:23" s="445" customFormat="1" ht="24" customHeight="1">
      <c r="A5" s="445" t="s">
        <v>272</v>
      </c>
      <c r="R5" s="24"/>
      <c r="W5" s="56"/>
    </row>
    <row r="6" spans="1:23" s="445" customFormat="1" ht="24" customHeight="1">
      <c r="A6" s="445" t="s">
        <v>273</v>
      </c>
      <c r="R6" s="24"/>
      <c r="W6" s="56"/>
    </row>
    <row r="7" spans="1:23" s="445" customFormat="1" ht="24" customHeight="1">
      <c r="A7" s="643" t="s">
        <v>274</v>
      </c>
      <c r="R7" s="24"/>
      <c r="W7" s="56"/>
    </row>
    <row r="8" spans="1:23" s="445" customFormat="1" ht="24" customHeight="1">
      <c r="A8" s="643" t="s">
        <v>878</v>
      </c>
      <c r="R8" s="24"/>
      <c r="W8" s="56"/>
    </row>
    <row r="9" spans="1:23" s="445" customFormat="1" ht="24" customHeight="1">
      <c r="A9" s="643" t="s">
        <v>904</v>
      </c>
      <c r="R9" s="24"/>
      <c r="W9" s="56"/>
    </row>
    <row r="10" spans="1:23" s="445" customFormat="1" ht="24" customHeight="1">
      <c r="A10" s="737" t="s">
        <v>979</v>
      </c>
      <c r="R10" s="24"/>
      <c r="W10" s="56"/>
    </row>
    <row r="11" spans="1:23" s="445" customFormat="1" ht="24" customHeight="1">
      <c r="R11" s="24"/>
      <c r="W11" s="56"/>
    </row>
    <row r="12" spans="1:23" ht="24" customHeight="1">
      <c r="A12" s="402" t="s">
        <v>275</v>
      </c>
      <c r="B12" s="402"/>
      <c r="C12" s="290"/>
      <c r="D12" s="290"/>
      <c r="E12" s="290"/>
      <c r="F12" s="290"/>
      <c r="G12" s="290"/>
      <c r="H12" s="290"/>
      <c r="O12" s="290"/>
      <c r="P12" s="290"/>
      <c r="Q12" s="290"/>
      <c r="R12" s="290"/>
    </row>
    <row r="13" spans="1:23" s="650" customFormat="1" ht="24" customHeight="1">
      <c r="A13" s="644"/>
      <c r="B13" s="644"/>
      <c r="C13" s="645"/>
      <c r="D13" s="645"/>
      <c r="E13" s="645"/>
      <c r="F13" s="645"/>
      <c r="G13" s="646"/>
      <c r="H13" s="646"/>
      <c r="I13" s="646"/>
      <c r="J13" s="645"/>
      <c r="K13" s="646"/>
      <c r="L13" s="646"/>
      <c r="M13" s="646"/>
      <c r="N13" s="647"/>
      <c r="O13" s="648" t="s">
        <v>86</v>
      </c>
      <c r="P13" s="648"/>
      <c r="Q13" s="648"/>
      <c r="R13" s="645"/>
      <c r="S13" s="649"/>
      <c r="T13" s="649"/>
      <c r="U13" s="649"/>
    </row>
    <row r="14" spans="1:23" s="650" customFormat="1" ht="24" customHeight="1">
      <c r="A14" s="651" t="s">
        <v>216</v>
      </c>
      <c r="B14" s="651"/>
      <c r="C14" s="651" t="s">
        <v>217</v>
      </c>
      <c r="D14" s="651"/>
      <c r="E14" s="651" t="s">
        <v>218</v>
      </c>
      <c r="F14" s="402"/>
      <c r="G14" s="652" t="s">
        <v>219</v>
      </c>
      <c r="H14" s="652"/>
      <c r="I14" s="652"/>
      <c r="J14" s="402"/>
      <c r="K14" s="652" t="s">
        <v>220</v>
      </c>
      <c r="L14" s="652"/>
      <c r="M14" s="652"/>
      <c r="O14" s="652" t="s">
        <v>222</v>
      </c>
      <c r="P14" s="652"/>
      <c r="Q14" s="652"/>
      <c r="R14" s="402"/>
      <c r="S14" s="653" t="s">
        <v>223</v>
      </c>
      <c r="T14" s="653"/>
      <c r="U14" s="653"/>
    </row>
    <row r="15" spans="1:23" s="650" customFormat="1" ht="24" customHeight="1">
      <c r="A15" s="744"/>
      <c r="B15" s="744"/>
      <c r="C15" s="744"/>
      <c r="D15" s="744"/>
      <c r="E15" s="744" t="s">
        <v>224</v>
      </c>
      <c r="F15" s="654"/>
      <c r="G15" s="440" t="s">
        <v>225</v>
      </c>
      <c r="H15" s="440"/>
      <c r="I15" s="440"/>
      <c r="J15" s="402"/>
      <c r="K15" s="440" t="s">
        <v>226</v>
      </c>
      <c r="L15" s="440"/>
      <c r="M15" s="440"/>
      <c r="O15" s="440" t="s">
        <v>227</v>
      </c>
      <c r="P15" s="440"/>
      <c r="Q15" s="440"/>
      <c r="R15" s="402"/>
      <c r="S15" s="440" t="s">
        <v>227</v>
      </c>
      <c r="T15" s="440"/>
      <c r="U15" s="440"/>
    </row>
    <row r="16" spans="1:23" s="650" customFormat="1" ht="24" customHeight="1">
      <c r="A16" s="402"/>
      <c r="B16" s="402"/>
      <c r="C16" s="402"/>
      <c r="D16" s="402"/>
      <c r="E16" s="651"/>
      <c r="F16" s="402"/>
      <c r="G16" s="655" t="s">
        <v>921</v>
      </c>
      <c r="H16" s="652"/>
      <c r="I16" s="652" t="s">
        <v>228</v>
      </c>
      <c r="J16" s="656"/>
      <c r="K16" s="655" t="s">
        <v>921</v>
      </c>
      <c r="L16" s="652"/>
      <c r="M16" s="652" t="s">
        <v>228</v>
      </c>
      <c r="N16" s="656"/>
      <c r="O16" s="655" t="s">
        <v>921</v>
      </c>
      <c r="P16" s="652"/>
      <c r="Q16" s="652" t="s">
        <v>228</v>
      </c>
      <c r="R16" s="409"/>
      <c r="S16" s="655" t="s">
        <v>921</v>
      </c>
      <c r="T16" s="652"/>
      <c r="U16" s="652" t="s">
        <v>228</v>
      </c>
    </row>
    <row r="17" spans="1:21" s="650" customFormat="1" ht="24" customHeight="1">
      <c r="A17" s="402"/>
      <c r="B17" s="402"/>
      <c r="C17" s="402"/>
      <c r="D17" s="402"/>
      <c r="E17" s="651"/>
      <c r="F17" s="402"/>
      <c r="G17" s="657" t="s">
        <v>229</v>
      </c>
      <c r="H17" s="658"/>
      <c r="I17" s="657" t="s">
        <v>230</v>
      </c>
      <c r="J17" s="656"/>
      <c r="K17" s="657" t="s">
        <v>229</v>
      </c>
      <c r="L17" s="658"/>
      <c r="M17" s="657" t="s">
        <v>230</v>
      </c>
      <c r="N17" s="656"/>
      <c r="O17" s="657" t="s">
        <v>229</v>
      </c>
      <c r="P17" s="658"/>
      <c r="Q17" s="657" t="s">
        <v>230</v>
      </c>
      <c r="R17" s="409"/>
      <c r="S17" s="657" t="s">
        <v>229</v>
      </c>
      <c r="T17" s="658"/>
      <c r="U17" s="657" t="s">
        <v>230</v>
      </c>
    </row>
    <row r="18" spans="1:21" s="650" customFormat="1" ht="24" customHeight="1">
      <c r="A18" s="290" t="s">
        <v>276</v>
      </c>
      <c r="B18" s="402"/>
      <c r="C18" s="457" t="s">
        <v>277</v>
      </c>
      <c r="D18" s="402"/>
      <c r="E18" s="457" t="s">
        <v>233</v>
      </c>
      <c r="F18" s="402"/>
      <c r="G18" s="657"/>
      <c r="H18" s="658"/>
      <c r="I18" s="657"/>
      <c r="J18" s="656"/>
      <c r="K18" s="657"/>
      <c r="L18" s="658"/>
      <c r="M18" s="657"/>
      <c r="N18" s="656"/>
      <c r="O18" s="657"/>
      <c r="P18" s="658"/>
      <c r="Q18" s="657"/>
      <c r="R18" s="409"/>
      <c r="S18" s="657"/>
      <c r="T18" s="658"/>
      <c r="U18" s="657"/>
    </row>
    <row r="19" spans="1:21" ht="24" customHeight="1">
      <c r="B19" s="290"/>
      <c r="C19" s="350" t="s">
        <v>278</v>
      </c>
      <c r="D19" s="457"/>
      <c r="E19" s="457" t="s">
        <v>236</v>
      </c>
      <c r="F19" s="290"/>
    </row>
    <row r="20" spans="1:21" ht="24" customHeight="1">
      <c r="C20" s="659" t="s">
        <v>279</v>
      </c>
      <c r="D20" s="659"/>
      <c r="F20" s="290"/>
      <c r="G20" s="38">
        <v>920000</v>
      </c>
      <c r="H20" s="349"/>
      <c r="I20" s="38">
        <v>920000</v>
      </c>
      <c r="K20" s="351">
        <v>99.99</v>
      </c>
      <c r="L20" s="349"/>
      <c r="M20" s="351">
        <v>99.99</v>
      </c>
      <c r="O20" s="354">
        <v>1203801619.9400001</v>
      </c>
      <c r="P20" s="358"/>
      <c r="Q20" s="354">
        <v>1203801619.9400001</v>
      </c>
      <c r="R20" s="358"/>
      <c r="S20" s="358">
        <v>0</v>
      </c>
      <c r="T20" s="358"/>
      <c r="U20" s="358">
        <v>0</v>
      </c>
    </row>
    <row r="21" spans="1:21" ht="24" customHeight="1">
      <c r="A21" s="290" t="s">
        <v>280</v>
      </c>
      <c r="B21" s="290"/>
      <c r="C21" s="659" t="s">
        <v>281</v>
      </c>
      <c r="D21" s="659"/>
      <c r="E21" s="457"/>
      <c r="F21" s="290"/>
      <c r="G21" s="38"/>
      <c r="H21" s="349"/>
      <c r="I21" s="38"/>
      <c r="K21" s="351"/>
      <c r="L21" s="349"/>
      <c r="M21" s="351"/>
      <c r="O21" s="354"/>
      <c r="P21" s="358"/>
      <c r="Q21" s="354"/>
      <c r="R21" s="358"/>
      <c r="S21" s="358"/>
      <c r="T21" s="358"/>
      <c r="U21" s="358"/>
    </row>
    <row r="22" spans="1:21" ht="24" customHeight="1">
      <c r="C22" s="659" t="s">
        <v>282</v>
      </c>
      <c r="D22" s="659"/>
      <c r="E22" s="457" t="s">
        <v>239</v>
      </c>
      <c r="F22" s="290"/>
      <c r="G22" s="38">
        <v>519000</v>
      </c>
      <c r="H22" s="349"/>
      <c r="I22" s="38">
        <v>519000</v>
      </c>
      <c r="K22" s="351">
        <v>99.99</v>
      </c>
      <c r="L22" s="659"/>
      <c r="M22" s="351">
        <v>99.99</v>
      </c>
      <c r="O22" s="354">
        <v>518994000</v>
      </c>
      <c r="P22" s="358"/>
      <c r="Q22" s="354">
        <v>518994000</v>
      </c>
      <c r="R22" s="358"/>
      <c r="S22" s="358">
        <v>0</v>
      </c>
      <c r="T22" s="358"/>
      <c r="U22" s="358">
        <v>0</v>
      </c>
    </row>
    <row r="23" spans="1:21" ht="24" customHeight="1">
      <c r="A23" s="290" t="s">
        <v>283</v>
      </c>
      <c r="B23" s="290"/>
      <c r="C23" s="457" t="s">
        <v>47</v>
      </c>
      <c r="D23" s="457"/>
      <c r="E23" s="457" t="s">
        <v>239</v>
      </c>
      <c r="F23" s="290"/>
      <c r="G23" s="44">
        <v>16440</v>
      </c>
      <c r="H23" s="352"/>
      <c r="I23" s="44">
        <v>16440</v>
      </c>
      <c r="K23" s="353">
        <v>59.37</v>
      </c>
      <c r="L23" s="457"/>
      <c r="M23" s="353">
        <v>59.37</v>
      </c>
      <c r="O23" s="355">
        <v>42794100</v>
      </c>
      <c r="P23" s="660"/>
      <c r="Q23" s="355">
        <v>42794100</v>
      </c>
      <c r="R23" s="660"/>
      <c r="S23" s="358">
        <v>6441402</v>
      </c>
      <c r="T23" s="358"/>
      <c r="U23" s="48">
        <v>6246208</v>
      </c>
    </row>
    <row r="24" spans="1:21" ht="24" customHeight="1">
      <c r="A24" s="290" t="s">
        <v>284</v>
      </c>
      <c r="B24" s="290"/>
      <c r="C24" s="457" t="s">
        <v>49</v>
      </c>
      <c r="D24" s="457"/>
      <c r="E24" s="457" t="s">
        <v>239</v>
      </c>
      <c r="F24" s="290"/>
      <c r="G24" s="44">
        <v>4807</v>
      </c>
      <c r="H24" s="352"/>
      <c r="I24" s="44">
        <v>4807</v>
      </c>
      <c r="K24" s="353">
        <v>100</v>
      </c>
      <c r="L24" s="457"/>
      <c r="M24" s="353">
        <v>100</v>
      </c>
      <c r="O24" s="354">
        <v>4903321.67</v>
      </c>
      <c r="P24" s="660"/>
      <c r="Q24" s="354">
        <v>4903321.67</v>
      </c>
      <c r="R24" s="660"/>
      <c r="S24" s="358">
        <v>0</v>
      </c>
      <c r="T24" s="358"/>
      <c r="U24" s="358">
        <v>0</v>
      </c>
    </row>
    <row r="25" spans="1:21" ht="24" customHeight="1">
      <c r="A25" s="290" t="s">
        <v>285</v>
      </c>
      <c r="B25" s="290"/>
      <c r="C25" s="457" t="s">
        <v>52</v>
      </c>
      <c r="D25" s="457"/>
      <c r="E25" s="457" t="s">
        <v>239</v>
      </c>
      <c r="F25" s="290"/>
      <c r="G25" s="44">
        <v>67125</v>
      </c>
      <c r="H25" s="352"/>
      <c r="I25" s="44">
        <v>67125</v>
      </c>
      <c r="K25" s="353">
        <v>63.91</v>
      </c>
      <c r="L25" s="457"/>
      <c r="M25" s="353">
        <v>63.91</v>
      </c>
      <c r="O25" s="356">
        <v>68111127.140000001</v>
      </c>
      <c r="P25" s="660"/>
      <c r="Q25" s="356">
        <v>68111127.140000001</v>
      </c>
      <c r="R25" s="660"/>
      <c r="S25" s="359">
        <v>0</v>
      </c>
      <c r="T25" s="358"/>
      <c r="U25" s="359">
        <v>0</v>
      </c>
    </row>
    <row r="26" spans="1:21" s="650" customFormat="1" ht="24" customHeight="1">
      <c r="A26" s="650" t="s">
        <v>266</v>
      </c>
      <c r="C26" s="661"/>
      <c r="D26" s="651"/>
      <c r="E26" s="651"/>
      <c r="F26" s="402"/>
      <c r="G26" s="662"/>
      <c r="H26" s="662"/>
      <c r="I26" s="662"/>
      <c r="K26" s="661"/>
      <c r="L26" s="661"/>
      <c r="M26" s="661"/>
      <c r="O26" s="57">
        <f>SUM(O20:O25)</f>
        <v>1838604168.7500002</v>
      </c>
      <c r="P26" s="663"/>
      <c r="Q26" s="57">
        <f>SUM(Q20:Q25)</f>
        <v>1838604168.7500002</v>
      </c>
      <c r="R26" s="663"/>
      <c r="S26" s="57">
        <f>SUM(S20:S25)</f>
        <v>6441402</v>
      </c>
      <c r="T26" s="663"/>
      <c r="U26" s="57">
        <f>SUM(U20:U25)</f>
        <v>6246208</v>
      </c>
    </row>
    <row r="27" spans="1:21" ht="24" customHeight="1">
      <c r="A27" s="290" t="s">
        <v>267</v>
      </c>
      <c r="B27" s="290"/>
      <c r="C27" s="457"/>
      <c r="D27" s="457"/>
      <c r="E27" s="457"/>
      <c r="F27" s="290"/>
      <c r="G27" s="664"/>
      <c r="H27" s="664"/>
      <c r="I27" s="664"/>
      <c r="K27" s="457"/>
      <c r="L27" s="664"/>
      <c r="M27" s="457"/>
      <c r="O27" s="357">
        <v>-424903321.67000002</v>
      </c>
      <c r="P27" s="665"/>
      <c r="Q27" s="357">
        <v>-424903321.67000002</v>
      </c>
      <c r="R27" s="358"/>
      <c r="S27" s="358">
        <v>0</v>
      </c>
      <c r="T27" s="358"/>
      <c r="U27" s="358">
        <v>0</v>
      </c>
    </row>
    <row r="28" spans="1:21" s="650" customFormat="1" ht="24" customHeight="1" thickBot="1">
      <c r="A28" s="650" t="s">
        <v>286</v>
      </c>
      <c r="C28" s="651"/>
      <c r="D28" s="651"/>
      <c r="E28" s="651"/>
      <c r="F28" s="402"/>
      <c r="G28" s="662"/>
      <c r="H28" s="662"/>
      <c r="I28" s="662"/>
      <c r="K28" s="651"/>
      <c r="L28" s="662"/>
      <c r="M28" s="651"/>
      <c r="O28" s="666">
        <f>SUM(O26:O27)</f>
        <v>1413700847.0800002</v>
      </c>
      <c r="P28" s="663"/>
      <c r="Q28" s="666">
        <f>SUM(Q26:Q27)</f>
        <v>1413700847.0800002</v>
      </c>
      <c r="R28" s="663"/>
      <c r="S28" s="666">
        <f>SUM(S26:S27)</f>
        <v>6441402</v>
      </c>
      <c r="T28" s="663"/>
      <c r="U28" s="666">
        <f>SUM(U26:U27)</f>
        <v>6246208</v>
      </c>
    </row>
    <row r="29" spans="1:21" ht="24" customHeight="1" thickTop="1">
      <c r="R29" s="55"/>
    </row>
    <row r="30" spans="1:21" ht="26.25" customHeight="1">
      <c r="R30" s="55"/>
    </row>
    <row r="31" spans="1:21" ht="26.25" customHeight="1"/>
    <row r="32" spans="1:21" ht="26.25" customHeight="1"/>
  </sheetData>
  <pageMargins left="0.39370078740157483" right="0.19685039370078741" top="0.59055118110236227" bottom="0.39370078740157483" header="0.23622047244094491" footer="0.23622047244094491"/>
  <pageSetup paperSize="9" scale="7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pageSetUpPr fitToPage="1"/>
  </sheetPr>
  <dimension ref="A1:U66"/>
  <sheetViews>
    <sheetView view="pageBreakPreview" zoomScale="80" zoomScaleNormal="100" zoomScaleSheetLayoutView="80" workbookViewId="0">
      <selection activeCell="O7" sqref="O7"/>
    </sheetView>
  </sheetViews>
  <sheetFormatPr defaultColWidth="24.875" defaultRowHeight="24.9" customHeight="1"/>
  <cols>
    <col min="1" max="1" width="1.875" style="377" customWidth="1"/>
    <col min="2" max="2" width="1.75" style="377" customWidth="1"/>
    <col min="3" max="3" width="5.875" style="377" customWidth="1"/>
    <col min="4" max="4" width="14.75" style="377" customWidth="1"/>
    <col min="5" max="5" width="3.375" style="3" customWidth="1"/>
    <col min="6" max="6" width="2.25" style="3" customWidth="1"/>
    <col min="7" max="7" width="16.375" style="2" customWidth="1"/>
    <col min="8" max="8" width="0.375" style="2" customWidth="1"/>
    <col min="9" max="9" width="16.375" style="2" customWidth="1"/>
    <col min="10" max="10" width="0.375" style="2" customWidth="1"/>
    <col min="11" max="11" width="16.375" style="2" customWidth="1"/>
    <col min="12" max="12" width="0.375" style="2" customWidth="1"/>
    <col min="13" max="13" width="16.375" style="2" customWidth="1"/>
    <col min="14" max="14" width="0.375" style="2" customWidth="1"/>
    <col min="15" max="15" width="16.375" style="2" customWidth="1"/>
    <col min="16" max="16" width="0.375" style="2" customWidth="1"/>
    <col min="17" max="17" width="15.375" style="641" customWidth="1"/>
    <col min="18" max="18" width="0.375" style="641" customWidth="1"/>
    <col min="19" max="19" width="16.375" style="641" customWidth="1"/>
    <col min="20" max="20" width="0.75" style="377" customWidth="1"/>
    <col min="21" max="16384" width="24.875" style="377"/>
  </cols>
  <sheetData>
    <row r="1" spans="1:19" ht="24.9" customHeight="1">
      <c r="A1" s="186" t="s">
        <v>309</v>
      </c>
      <c r="B1" s="313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</row>
    <row r="2" spans="1:19" ht="21.6">
      <c r="A2" s="289"/>
      <c r="B2" s="289"/>
      <c r="C2" s="289"/>
      <c r="D2" s="289"/>
      <c r="E2" s="88"/>
      <c r="F2" s="88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315"/>
      <c r="R2" s="315"/>
      <c r="S2" s="315"/>
    </row>
    <row r="3" spans="1:19" ht="24" customHeight="1">
      <c r="A3" s="402" t="s">
        <v>288</v>
      </c>
      <c r="B3" s="289"/>
      <c r="C3" s="289"/>
      <c r="D3" s="402"/>
      <c r="E3" s="290"/>
      <c r="F3" s="290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15"/>
      <c r="R3" s="315"/>
      <c r="S3" s="315"/>
    </row>
    <row r="4" spans="1:19" ht="24" customHeight="1">
      <c r="A4" s="289" t="s">
        <v>127</v>
      </c>
      <c r="B4" s="289"/>
      <c r="C4" s="290" t="s">
        <v>923</v>
      </c>
      <c r="D4" s="290"/>
      <c r="E4" s="290"/>
      <c r="F4" s="290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15"/>
      <c r="R4" s="315"/>
      <c r="S4" s="315"/>
    </row>
    <row r="5" spans="1:19" ht="24" customHeight="1">
      <c r="A5" s="289"/>
      <c r="B5" s="290"/>
      <c r="C5" s="290"/>
      <c r="D5" s="290"/>
      <c r="E5" s="290"/>
      <c r="F5" s="290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90"/>
      <c r="R5" s="590"/>
      <c r="S5" s="591" t="s">
        <v>108</v>
      </c>
    </row>
    <row r="6" spans="1:19" ht="24" customHeight="1">
      <c r="A6" s="289"/>
      <c r="B6" s="290"/>
      <c r="C6" s="290"/>
      <c r="D6" s="290"/>
      <c r="E6" s="290"/>
      <c r="F6" s="290"/>
      <c r="G6" s="252" t="s">
        <v>85</v>
      </c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</row>
    <row r="7" spans="1:19" ht="22.2">
      <c r="A7" s="289"/>
      <c r="B7" s="290"/>
      <c r="C7" s="290"/>
      <c r="D7" s="290"/>
      <c r="E7" s="290"/>
      <c r="F7" s="290"/>
      <c r="G7" s="628" t="s">
        <v>289</v>
      </c>
      <c r="H7" s="629"/>
      <c r="I7" s="629" t="s">
        <v>143</v>
      </c>
      <c r="J7" s="629"/>
      <c r="K7" s="629" t="s">
        <v>290</v>
      </c>
      <c r="L7" s="629"/>
      <c r="M7" s="629" t="s">
        <v>291</v>
      </c>
      <c r="N7" s="629"/>
      <c r="O7" s="629" t="s">
        <v>292</v>
      </c>
      <c r="P7" s="590"/>
      <c r="Q7" s="253" t="s">
        <v>293</v>
      </c>
      <c r="R7" s="590"/>
      <c r="S7" s="629" t="s">
        <v>124</v>
      </c>
    </row>
    <row r="8" spans="1:19" ht="24" customHeight="1">
      <c r="A8" s="289"/>
      <c r="B8" s="290"/>
      <c r="C8" s="290"/>
      <c r="D8" s="290"/>
      <c r="E8" s="290"/>
      <c r="F8" s="290"/>
      <c r="G8" s="630" t="s">
        <v>294</v>
      </c>
      <c r="H8" s="630"/>
      <c r="I8" s="630" t="s">
        <v>295</v>
      </c>
      <c r="J8" s="630"/>
      <c r="K8" s="630"/>
      <c r="L8" s="630"/>
      <c r="M8" s="630" t="s">
        <v>290</v>
      </c>
      <c r="N8" s="630"/>
      <c r="O8" s="630" t="s">
        <v>296</v>
      </c>
      <c r="P8" s="631"/>
      <c r="Q8" s="632" t="s">
        <v>297</v>
      </c>
      <c r="R8" s="631"/>
      <c r="S8" s="630"/>
    </row>
    <row r="9" spans="1:19" ht="24" customHeight="1">
      <c r="A9" s="289"/>
      <c r="B9" s="297" t="s">
        <v>298</v>
      </c>
      <c r="C9" s="289"/>
      <c r="D9" s="88"/>
      <c r="E9" s="88"/>
      <c r="F9" s="289"/>
      <c r="G9" s="112"/>
      <c r="H9" s="112"/>
      <c r="I9" s="112"/>
      <c r="J9" s="112"/>
      <c r="K9" s="112"/>
      <c r="L9" s="112"/>
      <c r="M9" s="112"/>
      <c r="N9" s="315"/>
      <c r="O9" s="112"/>
      <c r="P9" s="315"/>
      <c r="Q9" s="112"/>
      <c r="R9" s="315"/>
      <c r="S9" s="112"/>
    </row>
    <row r="10" spans="1:19" ht="24" customHeight="1">
      <c r="A10" s="289"/>
      <c r="B10" s="289"/>
      <c r="C10" s="289" t="s">
        <v>299</v>
      </c>
      <c r="D10" s="289"/>
      <c r="E10" s="88"/>
      <c r="F10" s="289"/>
      <c r="G10" s="112">
        <v>3079507180.1599998</v>
      </c>
      <c r="H10" s="112"/>
      <c r="I10" s="112">
        <v>0</v>
      </c>
      <c r="J10" s="112"/>
      <c r="K10" s="112">
        <v>1204019006.8600001</v>
      </c>
      <c r="L10" s="112"/>
      <c r="M10" s="112">
        <v>0</v>
      </c>
      <c r="N10" s="315"/>
      <c r="O10" s="112">
        <v>175377848.31999999</v>
      </c>
      <c r="P10" s="315">
        <v>0</v>
      </c>
      <c r="Q10" s="112">
        <v>21272300.5</v>
      </c>
      <c r="R10" s="315"/>
      <c r="S10" s="112">
        <f>SUM(G10:Q10)</f>
        <v>4480176335.8400002</v>
      </c>
    </row>
    <row r="11" spans="1:19" ht="24" customHeight="1">
      <c r="A11" s="289"/>
      <c r="B11" s="289"/>
      <c r="C11" s="289" t="s">
        <v>300</v>
      </c>
      <c r="D11" s="520"/>
      <c r="E11" s="121"/>
      <c r="F11" s="289"/>
      <c r="G11" s="112">
        <v>0</v>
      </c>
      <c r="H11" s="112"/>
      <c r="I11" s="112">
        <v>0</v>
      </c>
      <c r="J11" s="112"/>
      <c r="K11" s="112">
        <v>0</v>
      </c>
      <c r="L11" s="112"/>
      <c r="M11" s="112">
        <v>0</v>
      </c>
      <c r="N11" s="315"/>
      <c r="O11" s="112">
        <v>249353.87</v>
      </c>
      <c r="P11" s="315"/>
      <c r="Q11" s="112">
        <v>53056281.530000001</v>
      </c>
      <c r="R11" s="315"/>
      <c r="S11" s="112">
        <f>SUM(G11:Q11)</f>
        <v>53305635.399999999</v>
      </c>
    </row>
    <row r="12" spans="1:19" ht="24" customHeight="1">
      <c r="A12" s="289"/>
      <c r="B12" s="289"/>
      <c r="C12" s="289" t="s">
        <v>301</v>
      </c>
      <c r="D12" s="289"/>
      <c r="E12" s="121"/>
      <c r="F12" s="289"/>
      <c r="G12" s="112">
        <v>0</v>
      </c>
      <c r="H12" s="112"/>
      <c r="I12" s="112">
        <v>0</v>
      </c>
      <c r="J12" s="112"/>
      <c r="K12" s="112">
        <v>-486220</v>
      </c>
      <c r="L12" s="112"/>
      <c r="M12" s="112">
        <v>0</v>
      </c>
      <c r="N12" s="315"/>
      <c r="O12" s="254">
        <v>0</v>
      </c>
      <c r="P12" s="254"/>
      <c r="Q12" s="112">
        <v>0</v>
      </c>
      <c r="R12" s="69"/>
      <c r="S12" s="112">
        <f>SUM(G12:Q12)</f>
        <v>-486220</v>
      </c>
    </row>
    <row r="13" spans="1:19" ht="24" customHeight="1">
      <c r="A13" s="289"/>
      <c r="B13" s="527"/>
      <c r="C13" s="121" t="s">
        <v>302</v>
      </c>
      <c r="D13" s="289"/>
      <c r="E13" s="121"/>
      <c r="F13" s="289"/>
      <c r="G13" s="69">
        <v>-110332572.38</v>
      </c>
      <c r="H13" s="69"/>
      <c r="I13" s="69">
        <v>45363550</v>
      </c>
      <c r="J13" s="69"/>
      <c r="K13" s="69">
        <v>-54564576.399999999</v>
      </c>
      <c r="L13" s="69"/>
      <c r="M13" s="69">
        <v>3290841.12</v>
      </c>
      <c r="N13" s="69"/>
      <c r="O13" s="69">
        <v>0</v>
      </c>
      <c r="P13" s="69"/>
      <c r="Q13" s="69">
        <v>-16205281.620000001</v>
      </c>
      <c r="R13" s="69"/>
      <c r="S13" s="112">
        <f>SUM(G13:Q13)</f>
        <v>-132448039.28</v>
      </c>
    </row>
    <row r="14" spans="1:19" ht="24" customHeight="1">
      <c r="A14" s="289"/>
      <c r="B14" s="289"/>
      <c r="C14" s="289" t="s">
        <v>303</v>
      </c>
      <c r="D14" s="289"/>
      <c r="E14" s="255"/>
      <c r="F14" s="289"/>
      <c r="G14" s="118">
        <f>SUM(G10:G13)</f>
        <v>2969174607.7799997</v>
      </c>
      <c r="H14" s="111"/>
      <c r="I14" s="118">
        <f>SUM(I10:I13)</f>
        <v>45363550</v>
      </c>
      <c r="J14" s="111"/>
      <c r="K14" s="118">
        <f>SUM(K10:K13)</f>
        <v>1148968210.46</v>
      </c>
      <c r="L14" s="111"/>
      <c r="M14" s="118">
        <f>SUM(M10:M13)</f>
        <v>3290841.12</v>
      </c>
      <c r="N14" s="315"/>
      <c r="O14" s="118">
        <f>SUM(O10:O13)</f>
        <v>175627202.19</v>
      </c>
      <c r="P14" s="315">
        <v>0</v>
      </c>
      <c r="Q14" s="118">
        <f>SUM(Q10:Q13)</f>
        <v>58123300.409999996</v>
      </c>
      <c r="R14" s="315"/>
      <c r="S14" s="118">
        <f>SUM(S10:S13)</f>
        <v>4400547711.96</v>
      </c>
    </row>
    <row r="15" spans="1:19" ht="24" customHeight="1">
      <c r="A15" s="289"/>
      <c r="B15" s="289"/>
      <c r="C15" s="289" t="s">
        <v>300</v>
      </c>
      <c r="D15" s="289"/>
      <c r="E15" s="121"/>
      <c r="F15" s="289"/>
      <c r="G15" s="112">
        <v>0</v>
      </c>
      <c r="H15" s="112"/>
      <c r="I15" s="112">
        <v>99152555.5</v>
      </c>
      <c r="J15" s="112"/>
      <c r="K15" s="112">
        <v>0</v>
      </c>
      <c r="L15" s="112"/>
      <c r="M15" s="112">
        <v>0</v>
      </c>
      <c r="N15" s="315"/>
      <c r="O15" s="112">
        <v>0</v>
      </c>
      <c r="P15" s="315"/>
      <c r="Q15" s="112">
        <f>22053238.8-10053.74</f>
        <v>22043185.060000002</v>
      </c>
      <c r="R15" s="315"/>
      <c r="S15" s="112">
        <f>SUM(G15:Q15)</f>
        <v>121195740.56</v>
      </c>
    </row>
    <row r="16" spans="1:19" s="633" customFormat="1" ht="24" customHeight="1">
      <c r="C16" s="289" t="s">
        <v>301</v>
      </c>
      <c r="E16" s="40"/>
      <c r="G16" s="18">
        <v>0</v>
      </c>
      <c r="H16" s="225"/>
      <c r="I16" s="18">
        <v>0</v>
      </c>
      <c r="J16" s="225"/>
      <c r="K16" s="18">
        <v>-7050360</v>
      </c>
      <c r="L16" s="225"/>
      <c r="M16" s="18">
        <v>0</v>
      </c>
      <c r="N16" s="634"/>
      <c r="O16" s="69">
        <v>0</v>
      </c>
      <c r="P16" s="226"/>
      <c r="Q16" s="69">
        <v>0</v>
      </c>
      <c r="R16" s="39"/>
      <c r="S16" s="112">
        <f>SUM(G16:Q16)</f>
        <v>-7050360</v>
      </c>
    </row>
    <row r="17" spans="1:21" ht="24" customHeight="1">
      <c r="A17" s="289"/>
      <c r="B17" s="527"/>
      <c r="C17" s="121" t="s">
        <v>302</v>
      </c>
      <c r="D17" s="289"/>
      <c r="E17" s="121"/>
      <c r="F17" s="289"/>
      <c r="G17" s="69">
        <f>-32928850.62+211435.93</f>
        <v>-32717414.690000001</v>
      </c>
      <c r="H17" s="69"/>
      <c r="I17" s="18">
        <v>0</v>
      </c>
      <c r="J17" s="69"/>
      <c r="K17" s="18">
        <v>25769170.100000001</v>
      </c>
      <c r="L17" s="69"/>
      <c r="M17" s="18">
        <v>0</v>
      </c>
      <c r="N17" s="69"/>
      <c r="O17" s="69">
        <v>0</v>
      </c>
      <c r="P17" s="69"/>
      <c r="Q17" s="69">
        <v>-16392789.93</v>
      </c>
      <c r="R17" s="69"/>
      <c r="S17" s="112">
        <f>SUM(G17:Q17)</f>
        <v>-23341034.52</v>
      </c>
      <c r="T17" s="289"/>
      <c r="U17" s="289"/>
    </row>
    <row r="18" spans="1:21" ht="24" customHeight="1">
      <c r="A18" s="289"/>
      <c r="B18" s="289"/>
      <c r="C18" s="289" t="s">
        <v>924</v>
      </c>
      <c r="D18" s="289"/>
      <c r="E18" s="255"/>
      <c r="F18" s="289"/>
      <c r="G18" s="119">
        <f>SUM(G14:G17)</f>
        <v>2936457193.0899997</v>
      </c>
      <c r="H18" s="111"/>
      <c r="I18" s="119">
        <f>SUM(I14:I17)</f>
        <v>144516105.5</v>
      </c>
      <c r="J18" s="111"/>
      <c r="K18" s="119">
        <f>SUM(K14:K17)</f>
        <v>1167687020.5599999</v>
      </c>
      <c r="L18" s="111"/>
      <c r="M18" s="119">
        <f>SUM(M14:M17)</f>
        <v>3290841.12</v>
      </c>
      <c r="N18" s="315"/>
      <c r="O18" s="119">
        <f>SUM(O14:O17)</f>
        <v>175627202.19</v>
      </c>
      <c r="P18" s="315">
        <v>0</v>
      </c>
      <c r="Q18" s="119">
        <f>SUM(Q14:Q17)</f>
        <v>63773695.539999999</v>
      </c>
      <c r="R18" s="315"/>
      <c r="S18" s="119">
        <f>SUM(S14:S17)</f>
        <v>4491352058</v>
      </c>
      <c r="T18" s="289"/>
      <c r="U18" s="289"/>
    </row>
    <row r="19" spans="1:21" ht="24" customHeight="1">
      <c r="A19" s="289"/>
      <c r="B19" s="297" t="s">
        <v>304</v>
      </c>
      <c r="C19" s="289"/>
      <c r="D19" s="289"/>
      <c r="E19" s="289"/>
      <c r="F19" s="289"/>
      <c r="G19" s="315"/>
      <c r="H19" s="315"/>
      <c r="I19" s="315"/>
      <c r="J19" s="315"/>
      <c r="K19" s="315"/>
      <c r="L19" s="315"/>
      <c r="M19" s="315"/>
      <c r="N19" s="315"/>
      <c r="O19" s="122"/>
      <c r="P19" s="315"/>
      <c r="Q19" s="315"/>
      <c r="R19" s="315"/>
      <c r="S19" s="315"/>
      <c r="T19" s="289"/>
      <c r="U19" s="289"/>
    </row>
    <row r="20" spans="1:21" ht="24" customHeight="1">
      <c r="A20" s="289"/>
      <c r="B20" s="289"/>
      <c r="C20" s="289" t="s">
        <v>299</v>
      </c>
      <c r="D20" s="289"/>
      <c r="E20" s="121"/>
      <c r="F20" s="121"/>
      <c r="G20" s="69">
        <v>2452997.16</v>
      </c>
      <c r="H20" s="69"/>
      <c r="I20" s="69">
        <v>0</v>
      </c>
      <c r="J20" s="69"/>
      <c r="K20" s="69">
        <v>663017064.27997255</v>
      </c>
      <c r="L20" s="69"/>
      <c r="M20" s="69">
        <v>0</v>
      </c>
      <c r="N20" s="69"/>
      <c r="O20" s="69">
        <v>165030120.28999996</v>
      </c>
      <c r="P20" s="69"/>
      <c r="Q20" s="69">
        <v>0</v>
      </c>
      <c r="R20" s="69"/>
      <c r="S20" s="112">
        <f>SUM(G20:Q20)</f>
        <v>830500181.72997248</v>
      </c>
      <c r="T20" s="289"/>
      <c r="U20" s="289"/>
    </row>
    <row r="21" spans="1:21" ht="24" customHeight="1">
      <c r="A21" s="289"/>
      <c r="B21" s="289"/>
      <c r="C21" s="289" t="s">
        <v>305</v>
      </c>
      <c r="D21" s="289"/>
      <c r="E21" s="289"/>
      <c r="F21" s="289"/>
      <c r="G21" s="69">
        <v>165105.13</v>
      </c>
      <c r="H21" s="69"/>
      <c r="I21" s="69">
        <v>0</v>
      </c>
      <c r="J21" s="69"/>
      <c r="K21" s="69">
        <v>34188238.370000005</v>
      </c>
      <c r="L21" s="69"/>
      <c r="M21" s="69">
        <v>70324.789999999994</v>
      </c>
      <c r="N21" s="69"/>
      <c r="O21" s="69">
        <v>810773.56</v>
      </c>
      <c r="P21" s="69"/>
      <c r="Q21" s="69">
        <v>0</v>
      </c>
      <c r="R21" s="69"/>
      <c r="S21" s="112">
        <f>SUM(G21:Q21)</f>
        <v>35234441.850000009</v>
      </c>
      <c r="T21" s="289"/>
      <c r="U21" s="289"/>
    </row>
    <row r="22" spans="1:21" ht="24" customHeight="1">
      <c r="A22" s="289"/>
      <c r="B22" s="289"/>
      <c r="C22" s="289" t="s">
        <v>301</v>
      </c>
      <c r="D22" s="289"/>
      <c r="E22" s="289"/>
      <c r="F22" s="289"/>
      <c r="G22" s="69">
        <v>0</v>
      </c>
      <c r="H22" s="69"/>
      <c r="I22" s="69">
        <v>0</v>
      </c>
      <c r="J22" s="69"/>
      <c r="K22" s="69">
        <v>-192489.55</v>
      </c>
      <c r="L22" s="69"/>
      <c r="M22" s="69">
        <v>0</v>
      </c>
      <c r="N22" s="69"/>
      <c r="O22" s="69">
        <v>0</v>
      </c>
      <c r="P22" s="69"/>
      <c r="Q22" s="69">
        <v>0</v>
      </c>
      <c r="R22" s="69"/>
      <c r="S22" s="112">
        <f>SUM(G22:Q22)</f>
        <v>-192489.55</v>
      </c>
      <c r="T22" s="289"/>
      <c r="U22" s="289"/>
    </row>
    <row r="23" spans="1:21" ht="24" customHeight="1">
      <c r="A23" s="289"/>
      <c r="B23" s="527"/>
      <c r="C23" s="121" t="s">
        <v>302</v>
      </c>
      <c r="D23" s="289"/>
      <c r="E23" s="121"/>
      <c r="F23" s="289"/>
      <c r="G23" s="69">
        <v>0</v>
      </c>
      <c r="H23" s="69"/>
      <c r="I23" s="69">
        <v>0</v>
      </c>
      <c r="J23" s="69"/>
      <c r="K23" s="69">
        <v>-3391219.75</v>
      </c>
      <c r="L23" s="69"/>
      <c r="M23" s="69">
        <v>0</v>
      </c>
      <c r="N23" s="69"/>
      <c r="O23" s="69">
        <v>0</v>
      </c>
      <c r="P23" s="69"/>
      <c r="Q23" s="69">
        <v>0</v>
      </c>
      <c r="R23" s="69"/>
      <c r="S23" s="112">
        <f>SUM(G23:Q23)</f>
        <v>-3391219.75</v>
      </c>
      <c r="T23" s="289"/>
      <c r="U23" s="289"/>
    </row>
    <row r="24" spans="1:21" ht="24" customHeight="1">
      <c r="A24" s="289"/>
      <c r="B24" s="289"/>
      <c r="C24" s="289" t="s">
        <v>303</v>
      </c>
      <c r="D24" s="289"/>
      <c r="E24" s="121"/>
      <c r="F24" s="121"/>
      <c r="G24" s="635">
        <f>SUM(G20:G23)</f>
        <v>2618102.29</v>
      </c>
      <c r="H24" s="636"/>
      <c r="I24" s="635">
        <f>SUM(I20:I23)</f>
        <v>0</v>
      </c>
      <c r="J24" s="636"/>
      <c r="K24" s="635">
        <f>SUM(K20:K23)</f>
        <v>693621593.34997261</v>
      </c>
      <c r="L24" s="636"/>
      <c r="M24" s="635">
        <f>SUM(M20:M23)</f>
        <v>70324.789999999994</v>
      </c>
      <c r="N24" s="636"/>
      <c r="O24" s="635">
        <f>SUM(O20:O23)</f>
        <v>165840893.84999996</v>
      </c>
      <c r="P24" s="636"/>
      <c r="Q24" s="635">
        <f>SUM(Q20:Q23)</f>
        <v>0</v>
      </c>
      <c r="R24" s="315"/>
      <c r="S24" s="635">
        <f>SUM(S20:S23)</f>
        <v>862150914.27997255</v>
      </c>
      <c r="T24" s="289"/>
      <c r="U24" s="289"/>
    </row>
    <row r="25" spans="1:21" ht="24" customHeight="1">
      <c r="A25" s="289"/>
      <c r="B25" s="289"/>
      <c r="C25" s="289" t="s">
        <v>305</v>
      </c>
      <c r="D25" s="289"/>
      <c r="E25" s="289"/>
      <c r="F25" s="289"/>
      <c r="G25" s="724">
        <v>122464.48000000001</v>
      </c>
      <c r="H25" s="69"/>
      <c r="I25" s="69">
        <v>0</v>
      </c>
      <c r="J25" s="69"/>
      <c r="K25" s="69">
        <v>25609520.98</v>
      </c>
      <c r="L25" s="69"/>
      <c r="M25" s="69">
        <v>492273.51</v>
      </c>
      <c r="N25" s="69"/>
      <c r="O25" s="69">
        <v>612527.87</v>
      </c>
      <c r="P25" s="69"/>
      <c r="Q25" s="69">
        <v>0</v>
      </c>
      <c r="R25" s="69"/>
      <c r="S25" s="112">
        <f>SUM(G25:Q25)</f>
        <v>26836786.840000004</v>
      </c>
      <c r="T25" s="289"/>
      <c r="U25" s="289"/>
    </row>
    <row r="26" spans="1:21" s="298" customFormat="1" ht="24" customHeight="1">
      <c r="C26" s="298" t="s">
        <v>301</v>
      </c>
      <c r="G26" s="65">
        <v>0</v>
      </c>
      <c r="H26" s="65"/>
      <c r="I26" s="65">
        <v>0</v>
      </c>
      <c r="J26" s="65"/>
      <c r="K26" s="65">
        <v>-3087670.93</v>
      </c>
      <c r="L26" s="65"/>
      <c r="M26" s="65">
        <v>0</v>
      </c>
      <c r="N26" s="65"/>
      <c r="O26" s="65">
        <v>0</v>
      </c>
      <c r="P26" s="65"/>
      <c r="Q26" s="65">
        <v>0</v>
      </c>
      <c r="R26" s="65"/>
      <c r="S26" s="112">
        <f>SUM(G26:Q26)</f>
        <v>-3087670.93</v>
      </c>
    </row>
    <row r="27" spans="1:21" s="298" customFormat="1" ht="24" customHeight="1">
      <c r="C27" s="121" t="s">
        <v>302</v>
      </c>
      <c r="G27" s="65">
        <v>0</v>
      </c>
      <c r="H27" s="65"/>
      <c r="I27" s="65">
        <v>0</v>
      </c>
      <c r="J27" s="65"/>
      <c r="K27" s="65">
        <v>2079054.84</v>
      </c>
      <c r="L27" s="65"/>
      <c r="M27" s="65">
        <v>0</v>
      </c>
      <c r="N27" s="65"/>
      <c r="O27" s="65">
        <v>0</v>
      </c>
      <c r="P27" s="65"/>
      <c r="Q27" s="65">
        <v>0</v>
      </c>
      <c r="R27" s="65"/>
      <c r="S27" s="112">
        <f>SUM(G27:Q27)</f>
        <v>2079054.84</v>
      </c>
    </row>
    <row r="28" spans="1:21" ht="24" customHeight="1">
      <c r="A28" s="289"/>
      <c r="B28" s="289"/>
      <c r="C28" s="289" t="s">
        <v>924</v>
      </c>
      <c r="D28" s="289"/>
      <c r="E28" s="121"/>
      <c r="F28" s="121"/>
      <c r="G28" s="637">
        <f>SUM(G24:G27)</f>
        <v>2740566.77</v>
      </c>
      <c r="H28" s="636"/>
      <c r="I28" s="637">
        <f>SUM(I24:I27)</f>
        <v>0</v>
      </c>
      <c r="J28" s="636"/>
      <c r="K28" s="637">
        <f>SUM(K24:K27)</f>
        <v>718222498.23997271</v>
      </c>
      <c r="L28" s="636"/>
      <c r="M28" s="637">
        <f>SUM(M24:M27)</f>
        <v>562598.30000000005</v>
      </c>
      <c r="N28" s="636"/>
      <c r="O28" s="637">
        <f>SUM(O24:O27)</f>
        <v>166453421.71999997</v>
      </c>
      <c r="P28" s="636"/>
      <c r="Q28" s="637">
        <f>SUM(Q24:Q27)</f>
        <v>0</v>
      </c>
      <c r="R28" s="315"/>
      <c r="S28" s="637">
        <f>SUM(S24:S27)</f>
        <v>887979085.02997267</v>
      </c>
      <c r="T28" s="289"/>
      <c r="U28" s="289"/>
    </row>
    <row r="29" spans="1:21" ht="24" customHeight="1">
      <c r="A29" s="289"/>
      <c r="B29" s="297" t="s">
        <v>306</v>
      </c>
      <c r="C29" s="289"/>
      <c r="D29" s="289"/>
      <c r="E29" s="88"/>
      <c r="F29" s="88"/>
      <c r="G29" s="315"/>
      <c r="H29" s="636"/>
      <c r="I29" s="315"/>
      <c r="J29" s="636"/>
      <c r="K29" s="315"/>
      <c r="L29" s="636"/>
      <c r="M29" s="315"/>
      <c r="N29" s="636"/>
      <c r="O29" s="315"/>
      <c r="P29" s="636"/>
      <c r="Q29" s="315"/>
      <c r="R29" s="315"/>
      <c r="S29" s="315"/>
      <c r="T29" s="289"/>
      <c r="U29" s="289"/>
    </row>
    <row r="30" spans="1:21" ht="24" customHeight="1">
      <c r="A30" s="289"/>
      <c r="B30" s="289"/>
      <c r="C30" s="289" t="s">
        <v>303</v>
      </c>
      <c r="D30" s="289"/>
      <c r="E30" s="88"/>
      <c r="F30" s="88"/>
      <c r="G30" s="69">
        <v>-55851650.859999999</v>
      </c>
      <c r="H30" s="315"/>
      <c r="I30" s="69">
        <v>0</v>
      </c>
      <c r="J30" s="315"/>
      <c r="K30" s="69">
        <v>-7700000</v>
      </c>
      <c r="L30" s="315"/>
      <c r="M30" s="69">
        <v>0</v>
      </c>
      <c r="N30" s="315"/>
      <c r="O30" s="315">
        <v>0</v>
      </c>
      <c r="P30" s="315"/>
      <c r="Q30" s="315">
        <v>0</v>
      </c>
      <c r="R30" s="315"/>
      <c r="S30" s="69">
        <f>SUM(G30:Q30)</f>
        <v>-63551650.859999999</v>
      </c>
      <c r="T30" s="289"/>
      <c r="U30" s="289"/>
    </row>
    <row r="31" spans="1:21" ht="24" customHeight="1">
      <c r="A31" s="289"/>
      <c r="B31" s="289"/>
      <c r="C31" s="289" t="s">
        <v>307</v>
      </c>
      <c r="D31" s="289"/>
      <c r="E31" s="88"/>
      <c r="F31" s="88"/>
      <c r="G31" s="254">
        <v>-26000</v>
      </c>
      <c r="H31" s="315"/>
      <c r="I31" s="254">
        <v>0</v>
      </c>
      <c r="J31" s="315"/>
      <c r="K31" s="254">
        <v>-29661771.43</v>
      </c>
      <c r="L31" s="315"/>
      <c r="M31" s="254">
        <v>0</v>
      </c>
      <c r="N31" s="315"/>
      <c r="O31" s="254">
        <v>0</v>
      </c>
      <c r="P31" s="315"/>
      <c r="Q31" s="254">
        <v>0</v>
      </c>
      <c r="R31" s="315"/>
      <c r="S31" s="69">
        <f>SUM(G31:Q31)</f>
        <v>-29687771.43</v>
      </c>
      <c r="T31" s="289"/>
      <c r="U31" s="289"/>
    </row>
    <row r="32" spans="1:21" ht="24" customHeight="1">
      <c r="A32" s="289"/>
      <c r="B32" s="289"/>
      <c r="C32" s="289" t="s">
        <v>351</v>
      </c>
      <c r="D32" s="289"/>
      <c r="E32" s="88"/>
      <c r="F32" s="88"/>
      <c r="G32" s="256">
        <v>2864000</v>
      </c>
      <c r="H32" s="315"/>
      <c r="I32" s="254">
        <v>0</v>
      </c>
      <c r="J32" s="315"/>
      <c r="K32" s="254">
        <v>0</v>
      </c>
      <c r="L32" s="315"/>
      <c r="M32" s="254">
        <v>0</v>
      </c>
      <c r="N32" s="315"/>
      <c r="O32" s="254">
        <v>0</v>
      </c>
      <c r="P32" s="315"/>
      <c r="Q32" s="254">
        <v>0</v>
      </c>
      <c r="R32" s="315"/>
      <c r="S32" s="69">
        <f>SUM(G32:Q32)</f>
        <v>2864000</v>
      </c>
      <c r="T32" s="289"/>
      <c r="U32" s="289"/>
    </row>
    <row r="33" spans="1:21" ht="24" customHeight="1">
      <c r="A33" s="289"/>
      <c r="B33" s="289"/>
      <c r="C33" s="289" t="s">
        <v>924</v>
      </c>
      <c r="D33" s="289"/>
      <c r="E33" s="88"/>
      <c r="F33" s="88"/>
      <c r="G33" s="376">
        <f>SUM(G30:G32)</f>
        <v>-53013650.859999999</v>
      </c>
      <c r="H33" s="69"/>
      <c r="I33" s="376">
        <f>SUM(I30:I32)</f>
        <v>0</v>
      </c>
      <c r="J33" s="69"/>
      <c r="K33" s="376">
        <f>SUM(K30:K32)</f>
        <v>-37361771.43</v>
      </c>
      <c r="L33" s="69"/>
      <c r="M33" s="376">
        <f>SUM(M30:M32)</f>
        <v>0</v>
      </c>
      <c r="N33" s="315"/>
      <c r="O33" s="376">
        <f>SUM(O30:O32)</f>
        <v>0</v>
      </c>
      <c r="P33" s="315"/>
      <c r="Q33" s="376">
        <f>SUM(Q30:Q32)</f>
        <v>0</v>
      </c>
      <c r="R33" s="315"/>
      <c r="S33" s="376">
        <f>SUM(S30:S32)</f>
        <v>-90375422.289999992</v>
      </c>
      <c r="T33" s="289"/>
      <c r="U33" s="289"/>
    </row>
    <row r="34" spans="1:21" ht="24" customHeight="1">
      <c r="A34" s="289"/>
      <c r="B34" s="297" t="s">
        <v>308</v>
      </c>
      <c r="C34" s="289"/>
      <c r="D34" s="289"/>
      <c r="E34" s="360"/>
      <c r="F34" s="88"/>
      <c r="G34" s="112"/>
      <c r="H34" s="112"/>
      <c r="I34" s="315"/>
      <c r="J34" s="112"/>
      <c r="K34" s="315"/>
      <c r="L34" s="112"/>
      <c r="M34" s="315"/>
      <c r="N34" s="315"/>
      <c r="O34" s="122"/>
      <c r="P34" s="315"/>
      <c r="Q34" s="315"/>
      <c r="R34" s="315"/>
      <c r="S34" s="315"/>
      <c r="T34" s="289"/>
      <c r="U34" s="289"/>
    </row>
    <row r="35" spans="1:21" ht="24" customHeight="1" thickBot="1">
      <c r="A35" s="289"/>
      <c r="B35" s="289"/>
      <c r="C35" s="289" t="s">
        <v>303</v>
      </c>
      <c r="D35" s="289"/>
      <c r="E35" s="121"/>
      <c r="F35" s="121"/>
      <c r="G35" s="638">
        <f>G14-G24+G30</f>
        <v>2910704854.6299996</v>
      </c>
      <c r="H35" s="111"/>
      <c r="I35" s="638">
        <f>I14-I24+I30</f>
        <v>45363550</v>
      </c>
      <c r="J35" s="111"/>
      <c r="K35" s="638">
        <f>K14-K24+K30</f>
        <v>447646617.11002743</v>
      </c>
      <c r="L35" s="111"/>
      <c r="M35" s="638">
        <f>M14-M24+M30</f>
        <v>3220516.33</v>
      </c>
      <c r="N35" s="111"/>
      <c r="O35" s="638">
        <f>O14-O24+O30</f>
        <v>9786308.3400000334</v>
      </c>
      <c r="P35" s="111"/>
      <c r="Q35" s="638">
        <f>Q14-Q24+Q30</f>
        <v>58123300.409999996</v>
      </c>
      <c r="R35" s="111"/>
      <c r="S35" s="638">
        <f>S14-S24+S30</f>
        <v>3474845146.8200274</v>
      </c>
      <c r="T35" s="289"/>
      <c r="U35" s="289"/>
    </row>
    <row r="36" spans="1:21" ht="24" customHeight="1" thickTop="1" thickBot="1">
      <c r="A36" s="289"/>
      <c r="B36" s="289"/>
      <c r="C36" s="289" t="s">
        <v>924</v>
      </c>
      <c r="D36" s="289"/>
      <c r="E36" s="121"/>
      <c r="F36" s="121"/>
      <c r="G36" s="378">
        <f>G18-G28+G33</f>
        <v>2880702975.4599996</v>
      </c>
      <c r="H36" s="111"/>
      <c r="I36" s="378">
        <f>I18-I28+I33</f>
        <v>144516105.5</v>
      </c>
      <c r="J36" s="111"/>
      <c r="K36" s="378">
        <f>K18-K28+K33</f>
        <v>412102750.89002723</v>
      </c>
      <c r="L36" s="111"/>
      <c r="M36" s="378">
        <f>M18-M28+M33</f>
        <v>2728242.8200000003</v>
      </c>
      <c r="N36" s="111"/>
      <c r="O36" s="378">
        <f>O18-O28+O33</f>
        <v>9173780.4700000286</v>
      </c>
      <c r="P36" s="111"/>
      <c r="Q36" s="378">
        <f>Q18-Q28+Q33</f>
        <v>63773695.539999999</v>
      </c>
      <c r="R36" s="111"/>
      <c r="S36" s="378">
        <f>S18-S28+S33</f>
        <v>3512997550.6800275</v>
      </c>
      <c r="T36" s="289"/>
      <c r="U36" s="123"/>
    </row>
    <row r="37" spans="1:21" ht="15.75" customHeight="1" thickTop="1">
      <c r="A37" s="289"/>
      <c r="B37" s="289"/>
      <c r="C37" s="289"/>
      <c r="D37" s="289"/>
      <c r="E37" s="121"/>
      <c r="F37" s="121"/>
      <c r="G37" s="315"/>
      <c r="H37" s="111"/>
      <c r="I37" s="315"/>
      <c r="J37" s="111"/>
      <c r="K37" s="315"/>
      <c r="L37" s="111"/>
      <c r="M37" s="315"/>
      <c r="N37" s="111"/>
      <c r="O37" s="315"/>
      <c r="P37" s="111"/>
      <c r="Q37" s="315"/>
      <c r="R37" s="111"/>
      <c r="S37" s="315"/>
      <c r="T37" s="289"/>
      <c r="U37" s="289"/>
    </row>
    <row r="38" spans="1:21" ht="24" customHeight="1">
      <c r="A38" s="289"/>
      <c r="B38" s="106"/>
      <c r="C38" s="290" t="s">
        <v>970</v>
      </c>
      <c r="D38" s="106"/>
      <c r="E38" s="106"/>
      <c r="F38" s="106"/>
      <c r="G38" s="257"/>
      <c r="H38" s="257"/>
      <c r="I38" s="257"/>
      <c r="J38" s="257"/>
      <c r="K38" s="257"/>
      <c r="L38" s="257"/>
      <c r="M38" s="257"/>
      <c r="N38" s="315"/>
      <c r="O38" s="315"/>
      <c r="P38" s="315"/>
      <c r="Q38" s="315"/>
      <c r="R38" s="315"/>
      <c r="S38" s="315"/>
      <c r="T38" s="289"/>
      <c r="U38" s="289"/>
    </row>
    <row r="39" spans="1:21" s="298" customFormat="1" ht="24" customHeight="1">
      <c r="B39" s="299" t="s">
        <v>905</v>
      </c>
      <c r="C39" s="237"/>
      <c r="D39" s="237"/>
      <c r="E39" s="237"/>
      <c r="F39" s="237"/>
      <c r="G39" s="720"/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</row>
    <row r="40" spans="1:21" ht="7.5" customHeight="1">
      <c r="A40" s="289"/>
      <c r="B40" s="290"/>
      <c r="C40" s="121"/>
      <c r="D40" s="121"/>
      <c r="E40" s="121"/>
      <c r="F40" s="121"/>
      <c r="G40" s="111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289"/>
      <c r="U40" s="289"/>
    </row>
    <row r="41" spans="1:21" ht="24.9" customHeight="1">
      <c r="A41" s="289"/>
      <c r="B41" s="289"/>
      <c r="C41" s="289"/>
      <c r="D41" s="289"/>
      <c r="E41" s="289"/>
      <c r="F41" s="289"/>
      <c r="G41" s="639"/>
      <c r="H41" s="640"/>
      <c r="I41" s="640"/>
      <c r="J41" s="640"/>
      <c r="K41" s="640"/>
      <c r="L41" s="640"/>
      <c r="M41" s="640"/>
      <c r="N41" s="258"/>
      <c r="O41" s="259"/>
      <c r="P41" s="258"/>
      <c r="Q41" s="112"/>
      <c r="R41" s="315"/>
      <c r="S41" s="315"/>
      <c r="T41" s="289"/>
      <c r="U41" s="289"/>
    </row>
    <row r="42" spans="1:21" ht="24.9" customHeight="1">
      <c r="A42" s="289"/>
      <c r="B42" s="289"/>
      <c r="C42" s="289"/>
      <c r="D42" s="289"/>
      <c r="E42" s="289"/>
      <c r="F42" s="289"/>
      <c r="G42" s="639"/>
      <c r="H42" s="640"/>
      <c r="I42" s="640"/>
      <c r="J42" s="640"/>
      <c r="K42" s="640"/>
      <c r="L42" s="640"/>
      <c r="M42" s="640"/>
      <c r="N42" s="258"/>
      <c r="O42" s="259"/>
      <c r="P42" s="258"/>
      <c r="Q42" s="112"/>
      <c r="R42" s="315"/>
      <c r="S42" s="315"/>
      <c r="T42" s="289"/>
      <c r="U42" s="289"/>
    </row>
    <row r="43" spans="1:21" ht="24.9" hidden="1" customHeight="1">
      <c r="A43" s="289"/>
      <c r="B43" s="289"/>
      <c r="C43" s="289"/>
      <c r="D43" s="289"/>
      <c r="E43" s="88"/>
      <c r="F43" s="88"/>
      <c r="G43" s="639"/>
      <c r="H43" s="639"/>
      <c r="I43" s="639"/>
      <c r="J43" s="639"/>
      <c r="K43" s="639"/>
      <c r="L43" s="639"/>
      <c r="M43" s="639"/>
      <c r="N43" s="639"/>
      <c r="O43" s="639"/>
      <c r="P43" s="639"/>
      <c r="Q43" s="315"/>
      <c r="R43" s="315"/>
      <c r="S43" s="315"/>
      <c r="T43" s="289"/>
      <c r="U43" s="289"/>
    </row>
    <row r="44" spans="1:21" ht="24.9" customHeight="1">
      <c r="A44" s="289"/>
      <c r="B44" s="289"/>
      <c r="C44" s="289"/>
      <c r="D44" s="289"/>
      <c r="E44" s="289"/>
      <c r="F44" s="289"/>
      <c r="G44" s="315"/>
      <c r="H44" s="315"/>
      <c r="I44" s="315"/>
      <c r="J44" s="315"/>
      <c r="K44" s="315"/>
      <c r="L44" s="315"/>
      <c r="M44" s="315"/>
      <c r="N44" s="315"/>
      <c r="O44" s="315"/>
      <c r="P44" s="315"/>
      <c r="Q44" s="315"/>
      <c r="R44" s="315"/>
      <c r="S44" s="315"/>
      <c r="T44" s="289"/>
      <c r="U44" s="289"/>
    </row>
    <row r="45" spans="1:21" ht="24.9" customHeight="1">
      <c r="A45" s="289"/>
      <c r="B45" s="289"/>
      <c r="C45" s="289"/>
      <c r="D45" s="289"/>
      <c r="E45" s="289"/>
      <c r="F45" s="289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289"/>
      <c r="U45" s="289"/>
    </row>
    <row r="46" spans="1:21" ht="24.9" customHeight="1">
      <c r="A46" s="289"/>
      <c r="B46" s="289"/>
      <c r="C46" s="289"/>
      <c r="D46" s="289"/>
      <c r="E46" s="289"/>
      <c r="F46" s="289"/>
      <c r="G46" s="315"/>
      <c r="H46" s="315"/>
      <c r="I46" s="315"/>
      <c r="J46" s="315"/>
      <c r="K46" s="315"/>
      <c r="L46" s="315"/>
      <c r="M46" s="315"/>
      <c r="N46" s="315"/>
      <c r="O46" s="315"/>
      <c r="P46" s="315"/>
      <c r="Q46" s="315"/>
      <c r="R46" s="315"/>
      <c r="S46" s="315"/>
      <c r="T46" s="289"/>
      <c r="U46" s="289"/>
    </row>
    <row r="47" spans="1:21" ht="24.9" customHeight="1">
      <c r="A47" s="289"/>
      <c r="B47" s="527"/>
      <c r="C47" s="289"/>
      <c r="D47" s="289"/>
      <c r="E47" s="289"/>
      <c r="F47" s="289"/>
      <c r="G47" s="315"/>
      <c r="H47" s="315"/>
      <c r="I47" s="315"/>
      <c r="J47" s="315"/>
      <c r="K47" s="315"/>
      <c r="L47" s="315"/>
      <c r="M47" s="315"/>
      <c r="N47" s="315"/>
      <c r="O47" s="315"/>
      <c r="P47" s="315"/>
      <c r="Q47" s="315"/>
      <c r="R47" s="315"/>
      <c r="S47" s="315"/>
      <c r="T47" s="289"/>
      <c r="U47" s="289"/>
    </row>
    <row r="48" spans="1:21" ht="24.9" customHeight="1">
      <c r="A48" s="289"/>
      <c r="B48" s="289"/>
      <c r="C48" s="289"/>
      <c r="D48" s="289"/>
      <c r="E48" s="289"/>
      <c r="F48" s="289"/>
      <c r="G48" s="315"/>
      <c r="H48" s="315"/>
      <c r="I48" s="315"/>
      <c r="J48" s="315"/>
      <c r="K48" s="315"/>
      <c r="L48" s="315"/>
      <c r="M48" s="315"/>
      <c r="N48" s="315"/>
      <c r="O48" s="315"/>
      <c r="P48" s="315"/>
      <c r="Q48" s="315"/>
      <c r="R48" s="315"/>
      <c r="S48" s="315"/>
      <c r="T48" s="289"/>
      <c r="U48" s="289"/>
    </row>
    <row r="49" spans="1:21" ht="24.9" customHeight="1">
      <c r="A49" s="289"/>
      <c r="B49" s="289"/>
      <c r="C49" s="289"/>
      <c r="D49" s="289"/>
      <c r="E49" s="289"/>
      <c r="F49" s="289"/>
      <c r="G49" s="315"/>
      <c r="H49" s="315"/>
      <c r="I49" s="315"/>
      <c r="J49" s="315"/>
      <c r="K49" s="315"/>
      <c r="L49" s="315"/>
      <c r="M49" s="315"/>
      <c r="N49" s="315"/>
      <c r="O49" s="315"/>
      <c r="P49" s="315"/>
      <c r="Q49" s="315"/>
      <c r="R49" s="315"/>
      <c r="S49" s="315"/>
      <c r="T49" s="289"/>
      <c r="U49" s="289"/>
    </row>
    <row r="50" spans="1:21" ht="24.9" customHeight="1">
      <c r="A50" s="289"/>
      <c r="B50" s="289"/>
      <c r="C50" s="289"/>
      <c r="D50" s="289"/>
      <c r="E50" s="289"/>
      <c r="F50" s="289"/>
      <c r="G50" s="315"/>
      <c r="H50" s="315"/>
      <c r="I50" s="315"/>
      <c r="J50" s="315"/>
      <c r="K50" s="315"/>
      <c r="L50" s="315"/>
      <c r="M50" s="315"/>
      <c r="N50" s="315"/>
      <c r="O50" s="315"/>
      <c r="P50" s="315"/>
      <c r="Q50" s="315"/>
      <c r="R50" s="315"/>
      <c r="S50" s="315"/>
      <c r="T50" s="289"/>
      <c r="U50" s="289"/>
    </row>
    <row r="51" spans="1:21" ht="24.9" customHeight="1">
      <c r="A51" s="289"/>
      <c r="B51" s="289"/>
      <c r="C51" s="289"/>
      <c r="D51" s="289"/>
      <c r="E51" s="289"/>
      <c r="F51" s="289"/>
      <c r="G51" s="315"/>
      <c r="H51" s="315"/>
      <c r="I51" s="315"/>
      <c r="J51" s="315"/>
      <c r="K51" s="315"/>
      <c r="L51" s="315"/>
      <c r="M51" s="315"/>
      <c r="N51" s="315"/>
      <c r="O51" s="315"/>
      <c r="P51" s="315"/>
    </row>
    <row r="52" spans="1:21" ht="24.9" customHeight="1">
      <c r="A52" s="289"/>
      <c r="B52" s="289"/>
      <c r="C52" s="289"/>
      <c r="D52" s="289"/>
      <c r="E52" s="289"/>
      <c r="F52" s="289"/>
      <c r="G52" s="315"/>
      <c r="H52" s="315"/>
      <c r="I52" s="315"/>
      <c r="J52" s="315"/>
      <c r="K52" s="315"/>
      <c r="L52" s="315"/>
      <c r="M52" s="315"/>
      <c r="N52" s="315"/>
      <c r="O52" s="315"/>
      <c r="P52" s="315"/>
    </row>
    <row r="53" spans="1:21" ht="24.9" customHeight="1">
      <c r="A53" s="289"/>
      <c r="B53" s="289"/>
      <c r="C53" s="289"/>
      <c r="D53" s="289"/>
      <c r="E53" s="289"/>
      <c r="F53" s="289"/>
      <c r="G53" s="315"/>
      <c r="H53" s="315"/>
      <c r="I53" s="315"/>
      <c r="J53" s="315"/>
      <c r="K53" s="315"/>
      <c r="L53" s="315"/>
      <c r="M53" s="315"/>
      <c r="N53" s="315"/>
      <c r="O53" s="315"/>
      <c r="P53" s="315"/>
    </row>
    <row r="54" spans="1:21" ht="24.9" customHeight="1">
      <c r="A54" s="289"/>
      <c r="B54" s="289"/>
      <c r="C54" s="289"/>
      <c r="D54" s="289"/>
      <c r="E54" s="289"/>
      <c r="F54" s="289"/>
      <c r="G54" s="315"/>
      <c r="H54" s="315"/>
      <c r="I54" s="315"/>
      <c r="J54" s="315"/>
      <c r="K54" s="315"/>
      <c r="L54" s="315"/>
      <c r="M54" s="315"/>
      <c r="N54" s="315"/>
      <c r="O54" s="315"/>
      <c r="P54" s="315"/>
    </row>
    <row r="55" spans="1:21" ht="24.9" customHeight="1">
      <c r="A55" s="289"/>
      <c r="B55" s="289"/>
      <c r="C55" s="289"/>
      <c r="D55" s="289"/>
      <c r="E55" s="289"/>
      <c r="F55" s="289"/>
      <c r="G55" s="315"/>
      <c r="H55" s="315"/>
      <c r="I55" s="315"/>
      <c r="J55" s="315"/>
      <c r="K55" s="315"/>
      <c r="L55" s="315"/>
      <c r="M55" s="315"/>
      <c r="N55" s="315"/>
      <c r="O55" s="315"/>
      <c r="P55" s="315"/>
    </row>
    <row r="56" spans="1:21" ht="24.9" customHeight="1">
      <c r="A56" s="289"/>
      <c r="B56" s="289"/>
      <c r="C56" s="289"/>
      <c r="D56" s="289"/>
      <c r="E56" s="289"/>
      <c r="F56" s="289"/>
      <c r="G56" s="315"/>
      <c r="H56" s="315"/>
      <c r="I56" s="315"/>
      <c r="J56" s="315"/>
      <c r="K56" s="315"/>
      <c r="L56" s="315"/>
      <c r="M56" s="315"/>
      <c r="N56" s="315"/>
      <c r="O56" s="315"/>
      <c r="P56" s="315"/>
    </row>
    <row r="57" spans="1:21" ht="24.9" customHeight="1">
      <c r="A57" s="289"/>
      <c r="B57" s="289"/>
      <c r="C57" s="289"/>
      <c r="D57" s="289"/>
      <c r="E57" s="289"/>
      <c r="F57" s="289"/>
      <c r="G57" s="315"/>
      <c r="H57" s="315"/>
      <c r="I57" s="315"/>
      <c r="J57" s="315"/>
      <c r="K57" s="315"/>
      <c r="L57" s="315"/>
      <c r="M57" s="315"/>
      <c r="N57" s="315"/>
      <c r="O57" s="315"/>
      <c r="P57" s="315"/>
    </row>
    <row r="58" spans="1:21" ht="24.9" customHeight="1">
      <c r="A58" s="289"/>
      <c r="B58" s="289"/>
      <c r="C58" s="289"/>
      <c r="D58" s="289"/>
      <c r="E58" s="289"/>
      <c r="F58" s="289"/>
      <c r="G58" s="315"/>
      <c r="H58" s="315"/>
      <c r="I58" s="315"/>
      <c r="J58" s="315"/>
      <c r="K58" s="315"/>
      <c r="L58" s="315"/>
      <c r="M58" s="315"/>
      <c r="N58" s="315"/>
      <c r="O58" s="315"/>
      <c r="P58" s="315"/>
    </row>
    <row r="59" spans="1:21" ht="24.9" customHeight="1">
      <c r="A59" s="289"/>
      <c r="B59" s="289"/>
      <c r="C59" s="289"/>
      <c r="D59" s="289"/>
      <c r="E59" s="289"/>
      <c r="F59" s="289"/>
      <c r="G59" s="315"/>
      <c r="H59" s="315"/>
      <c r="I59" s="315"/>
      <c r="J59" s="315"/>
      <c r="K59" s="315"/>
      <c r="L59" s="315"/>
      <c r="M59" s="315"/>
      <c r="N59" s="315"/>
      <c r="O59" s="315"/>
      <c r="P59" s="315"/>
    </row>
    <row r="60" spans="1:21" ht="24.9" customHeight="1">
      <c r="A60" s="289"/>
      <c r="B60" s="289"/>
      <c r="C60" s="289"/>
      <c r="D60" s="289"/>
      <c r="E60" s="289"/>
      <c r="F60" s="289"/>
      <c r="G60" s="315"/>
      <c r="H60" s="315"/>
      <c r="I60" s="315"/>
      <c r="J60" s="315"/>
      <c r="K60" s="315"/>
      <c r="L60" s="315"/>
      <c r="M60" s="315"/>
      <c r="N60" s="315"/>
      <c r="O60" s="315"/>
      <c r="P60" s="315"/>
    </row>
    <row r="61" spans="1:21" ht="24.9" customHeight="1">
      <c r="A61" s="289"/>
      <c r="B61" s="289"/>
      <c r="C61" s="289"/>
      <c r="D61" s="289"/>
      <c r="E61" s="289"/>
      <c r="F61" s="289"/>
      <c r="G61" s="315"/>
      <c r="H61" s="315"/>
      <c r="I61" s="315"/>
      <c r="J61" s="315"/>
      <c r="K61" s="315"/>
      <c r="L61" s="315"/>
      <c r="M61" s="315"/>
      <c r="N61" s="315"/>
      <c r="O61" s="315"/>
      <c r="P61" s="315"/>
    </row>
    <row r="62" spans="1:21" ht="24.9" customHeight="1">
      <c r="A62" s="289"/>
      <c r="B62" s="289"/>
      <c r="C62" s="289"/>
      <c r="D62" s="289"/>
      <c r="E62" s="289"/>
      <c r="F62" s="289"/>
      <c r="G62" s="315"/>
      <c r="H62" s="315"/>
      <c r="I62" s="315"/>
      <c r="J62" s="315"/>
      <c r="K62" s="315"/>
      <c r="L62" s="315"/>
      <c r="M62" s="315"/>
      <c r="N62" s="315"/>
      <c r="O62" s="315"/>
      <c r="P62" s="315"/>
    </row>
    <row r="63" spans="1:21" ht="24.9" customHeight="1">
      <c r="A63" s="289"/>
      <c r="B63" s="289"/>
      <c r="C63" s="289"/>
      <c r="D63" s="289"/>
      <c r="E63" s="289"/>
      <c r="F63" s="289"/>
      <c r="G63" s="315"/>
      <c r="H63" s="315"/>
      <c r="I63" s="315"/>
      <c r="J63" s="315"/>
      <c r="K63" s="315"/>
      <c r="L63" s="315"/>
      <c r="M63" s="315"/>
      <c r="N63" s="315"/>
      <c r="O63" s="315"/>
      <c r="P63" s="315"/>
    </row>
    <row r="64" spans="1:21" ht="24.9" customHeight="1">
      <c r="A64" s="289"/>
      <c r="B64" s="289"/>
      <c r="C64" s="289"/>
      <c r="D64" s="289"/>
      <c r="E64" s="88"/>
      <c r="F64" s="88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24.9" customHeight="1">
      <c r="A65" s="289"/>
      <c r="B65" s="289"/>
      <c r="C65" s="289"/>
      <c r="D65" s="289"/>
      <c r="E65" s="88"/>
      <c r="F65" s="88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24.9" customHeight="1">
      <c r="A66" s="289"/>
      <c r="B66" s="289"/>
      <c r="C66" s="289"/>
      <c r="D66" s="289"/>
      <c r="E66" s="88"/>
      <c r="F66" s="88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pageMargins left="0.59055118110236227" right="0.39370078740157483" top="0.59055118110236227" bottom="0.19685039370078741" header="0.23622047244094491" footer="0.19685039370078741"/>
  <pageSetup paperSize="9" scale="6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pageSetUpPr fitToPage="1"/>
  </sheetPr>
  <dimension ref="A1:N51"/>
  <sheetViews>
    <sheetView view="pageBreakPreview" zoomScale="90" zoomScaleNormal="80" zoomScaleSheetLayoutView="90" workbookViewId="0">
      <selection activeCell="K27" sqref="K27"/>
    </sheetView>
  </sheetViews>
  <sheetFormatPr defaultColWidth="24.875" defaultRowHeight="26.1" customHeight="1"/>
  <cols>
    <col min="1" max="1" width="6" style="314" customWidth="1"/>
    <col min="2" max="2" width="4.75" style="314" customWidth="1"/>
    <col min="3" max="3" width="9.125" style="314" customWidth="1"/>
    <col min="4" max="4" width="16.375" style="87" customWidth="1"/>
    <col min="5" max="5" width="17.125" style="88" customWidth="1"/>
    <col min="6" max="6" width="1.125" style="88" customWidth="1"/>
    <col min="7" max="7" width="17.125" style="88" customWidth="1"/>
    <col min="8" max="8" width="1.125" style="88" customWidth="1"/>
    <col min="9" max="9" width="17.125" style="88" customWidth="1"/>
    <col min="10" max="10" width="1.125" style="289" customWidth="1"/>
    <col min="11" max="11" width="17.125" style="289" customWidth="1"/>
    <col min="12" max="12" width="1.125" style="289" customWidth="1"/>
    <col min="13" max="13" width="17.125" style="289" customWidth="1"/>
    <col min="14" max="14" width="1.375" style="289" customWidth="1"/>
    <col min="15" max="16384" width="24.875" style="314"/>
  </cols>
  <sheetData>
    <row r="1" spans="1:13" ht="26.1" customHeight="1">
      <c r="A1" s="188" t="s">
        <v>324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ht="26.1" customHeight="1">
      <c r="A2" s="100"/>
      <c r="B2" s="100"/>
      <c r="C2" s="100"/>
      <c r="D2" s="100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4" customHeight="1">
      <c r="A3" s="451" t="s">
        <v>310</v>
      </c>
      <c r="B3" s="451"/>
      <c r="C3" s="451"/>
      <c r="D3" s="238"/>
      <c r="E3" s="106"/>
      <c r="F3" s="106"/>
      <c r="G3" s="106"/>
      <c r="H3" s="106"/>
      <c r="I3" s="106"/>
      <c r="J3" s="106"/>
      <c r="K3" s="106"/>
    </row>
    <row r="4" spans="1:13" ht="24" customHeight="1">
      <c r="A4" s="439"/>
      <c r="B4" s="439"/>
      <c r="C4" s="439"/>
      <c r="D4" s="439"/>
      <c r="E4" s="402"/>
      <c r="F4" s="402"/>
      <c r="G4" s="402"/>
      <c r="H4" s="402"/>
      <c r="I4" s="402"/>
      <c r="J4" s="402"/>
      <c r="K4" s="402"/>
      <c r="L4" s="402"/>
      <c r="M4" s="452" t="s">
        <v>108</v>
      </c>
    </row>
    <row r="5" spans="1:13" ht="24" customHeight="1">
      <c r="D5" s="107"/>
      <c r="E5" s="108" t="s">
        <v>86</v>
      </c>
      <c r="F5" s="108"/>
      <c r="G5" s="108"/>
      <c r="H5" s="108"/>
      <c r="I5" s="108"/>
      <c r="J5" s="108"/>
      <c r="K5" s="108"/>
      <c r="L5" s="108"/>
      <c r="M5" s="108"/>
    </row>
    <row r="6" spans="1:13" ht="24" customHeight="1">
      <c r="D6" s="314"/>
      <c r="E6" s="752" t="s">
        <v>311</v>
      </c>
      <c r="F6" s="109"/>
      <c r="G6" s="752" t="s">
        <v>290</v>
      </c>
      <c r="H6" s="109"/>
      <c r="I6" s="752" t="s">
        <v>312</v>
      </c>
      <c r="J6" s="109"/>
      <c r="K6" s="752" t="s">
        <v>313</v>
      </c>
      <c r="L6" s="109"/>
      <c r="M6" s="752" t="s">
        <v>124</v>
      </c>
    </row>
    <row r="7" spans="1:13" ht="24" customHeight="1">
      <c r="D7" s="314"/>
      <c r="E7" s="753"/>
      <c r="F7" s="110"/>
      <c r="G7" s="753"/>
      <c r="H7" s="110"/>
      <c r="I7" s="753"/>
      <c r="J7" s="110"/>
      <c r="K7" s="753"/>
      <c r="L7" s="110"/>
      <c r="M7" s="753"/>
    </row>
    <row r="8" spans="1:13" ht="24" customHeight="1">
      <c r="A8" s="316" t="s">
        <v>314</v>
      </c>
      <c r="B8" s="316"/>
      <c r="C8" s="316"/>
      <c r="D8" s="314"/>
      <c r="E8" s="111"/>
      <c r="F8" s="111"/>
      <c r="G8" s="111"/>
      <c r="H8" s="111"/>
      <c r="I8" s="111"/>
      <c r="J8" s="111"/>
      <c r="K8" s="111"/>
      <c r="L8" s="111"/>
      <c r="M8" s="111"/>
    </row>
    <row r="9" spans="1:13" ht="24" customHeight="1">
      <c r="A9" s="314" t="s">
        <v>315</v>
      </c>
      <c r="E9" s="112">
        <v>2097689493.5999999</v>
      </c>
      <c r="F9" s="112"/>
      <c r="G9" s="112">
        <v>667371665.5</v>
      </c>
      <c r="H9" s="112"/>
      <c r="I9" s="112">
        <v>0</v>
      </c>
      <c r="J9" s="112"/>
      <c r="K9" s="112">
        <v>9394000</v>
      </c>
      <c r="L9" s="112"/>
      <c r="M9" s="112">
        <f>SUM(E9:K9)</f>
        <v>2774455159.0999999</v>
      </c>
    </row>
    <row r="10" spans="1:13" ht="24" customHeight="1">
      <c r="A10" s="314" t="s">
        <v>316</v>
      </c>
      <c r="E10" s="112">
        <v>0</v>
      </c>
      <c r="F10" s="112"/>
      <c r="G10" s="112">
        <v>0</v>
      </c>
      <c r="H10" s="112"/>
      <c r="I10" s="112">
        <v>0</v>
      </c>
      <c r="J10" s="112"/>
      <c r="K10" s="112">
        <v>48574276.57</v>
      </c>
      <c r="L10" s="112"/>
      <c r="M10" s="112">
        <f>SUM(E10:K10)</f>
        <v>48574276.57</v>
      </c>
    </row>
    <row r="11" spans="1:13" ht="24" customHeight="1">
      <c r="A11" s="314" t="s">
        <v>317</v>
      </c>
      <c r="E11" s="112">
        <v>0</v>
      </c>
      <c r="F11" s="112"/>
      <c r="G11" s="112">
        <v>-486220</v>
      </c>
      <c r="H11" s="112"/>
      <c r="I11" s="112">
        <v>0</v>
      </c>
      <c r="J11" s="112"/>
      <c r="K11" s="112">
        <v>0</v>
      </c>
      <c r="L11" s="112"/>
      <c r="M11" s="112">
        <f>SUM(E11:K11)</f>
        <v>-486220</v>
      </c>
    </row>
    <row r="12" spans="1:13" ht="24" customHeight="1">
      <c r="A12" s="314" t="s">
        <v>318</v>
      </c>
      <c r="E12" s="112">
        <v>0</v>
      </c>
      <c r="F12" s="112"/>
      <c r="G12" s="112">
        <v>1036140</v>
      </c>
      <c r="H12" s="112"/>
      <c r="I12" s="112">
        <v>3290841.12</v>
      </c>
      <c r="J12" s="112"/>
      <c r="K12" s="112">
        <v>-4326981.12</v>
      </c>
      <c r="L12" s="112"/>
      <c r="M12" s="112">
        <f>SUM(E12:K12)</f>
        <v>0</v>
      </c>
    </row>
    <row r="13" spans="1:13" ht="24" customHeight="1">
      <c r="A13" s="314" t="s">
        <v>319</v>
      </c>
      <c r="E13" s="113">
        <f>SUM(E9:E12)</f>
        <v>2097689493.5999999</v>
      </c>
      <c r="F13" s="112"/>
      <c r="G13" s="113">
        <f>SUM(G9:G12)</f>
        <v>667921585.5</v>
      </c>
      <c r="H13" s="112"/>
      <c r="I13" s="113">
        <f>SUM(I9:I12)</f>
        <v>3290841.12</v>
      </c>
      <c r="J13" s="112"/>
      <c r="K13" s="113">
        <f>SUM(K9:K12)</f>
        <v>53641295.450000003</v>
      </c>
      <c r="L13" s="112"/>
      <c r="M13" s="113">
        <f>SUM(M9:M12)</f>
        <v>2822543215.6700001</v>
      </c>
    </row>
    <row r="14" spans="1:13" ht="24" customHeight="1">
      <c r="A14" s="314" t="s">
        <v>316</v>
      </c>
      <c r="E14" s="111">
        <v>0</v>
      </c>
      <c r="F14" s="112"/>
      <c r="G14" s="112">
        <v>0</v>
      </c>
      <c r="H14" s="112"/>
      <c r="I14" s="112">
        <v>0</v>
      </c>
      <c r="J14" s="112"/>
      <c r="K14" s="112">
        <f>22053238.8-10053.74</f>
        <v>22043185.060000002</v>
      </c>
      <c r="L14" s="112"/>
      <c r="M14" s="112">
        <f>SUM(E14:K14)</f>
        <v>22043185.060000002</v>
      </c>
    </row>
    <row r="15" spans="1:13" ht="24" customHeight="1">
      <c r="A15" s="314" t="s">
        <v>317</v>
      </c>
      <c r="E15" s="112">
        <v>0</v>
      </c>
      <c r="F15" s="112"/>
      <c r="G15" s="112">
        <v>-7050360</v>
      </c>
      <c r="H15" s="112"/>
      <c r="I15" s="112">
        <v>0</v>
      </c>
      <c r="J15" s="112"/>
      <c r="K15" s="112">
        <v>0</v>
      </c>
      <c r="L15" s="112"/>
      <c r="M15" s="112">
        <f>SUM(E15:K15)</f>
        <v>-7050360</v>
      </c>
    </row>
    <row r="16" spans="1:13" ht="24" customHeight="1">
      <c r="A16" s="314" t="s">
        <v>846</v>
      </c>
      <c r="E16" s="112">
        <f>-32438855+211435.93</f>
        <v>-32227419.07</v>
      </c>
      <c r="F16" s="112"/>
      <c r="G16" s="112">
        <v>25769170.100000001</v>
      </c>
      <c r="H16" s="112"/>
      <c r="I16" s="112">
        <v>0</v>
      </c>
      <c r="J16" s="112"/>
      <c r="K16" s="112">
        <v>-16392789.93</v>
      </c>
      <c r="L16" s="112"/>
      <c r="M16" s="112">
        <f>SUM(E16:K16)</f>
        <v>-22851038.899999999</v>
      </c>
    </row>
    <row r="17" spans="1:13" ht="24" customHeight="1">
      <c r="A17" s="314" t="s">
        <v>925</v>
      </c>
      <c r="E17" s="114">
        <f>SUM(E13:E16)</f>
        <v>2065462074.53</v>
      </c>
      <c r="F17" s="112"/>
      <c r="G17" s="114">
        <f>SUM(G13:G16)</f>
        <v>686640395.60000002</v>
      </c>
      <c r="H17" s="112"/>
      <c r="I17" s="114">
        <f>SUM(I13:I16)</f>
        <v>3290841.12</v>
      </c>
      <c r="J17" s="112"/>
      <c r="K17" s="114">
        <f>SUM(K13:K16)</f>
        <v>59291690.580000006</v>
      </c>
      <c r="L17" s="112"/>
      <c r="M17" s="114">
        <f>SUM(M13:M16)</f>
        <v>2814685001.8299999</v>
      </c>
    </row>
    <row r="18" spans="1:13" ht="24" customHeight="1">
      <c r="A18" s="316" t="s">
        <v>320</v>
      </c>
      <c r="B18" s="316"/>
      <c r="C18" s="316"/>
      <c r="E18" s="315"/>
      <c r="F18" s="315"/>
      <c r="G18" s="115"/>
      <c r="H18" s="315"/>
      <c r="I18" s="115"/>
      <c r="J18" s="115"/>
      <c r="K18" s="115"/>
      <c r="L18" s="115"/>
      <c r="M18" s="115"/>
    </row>
    <row r="19" spans="1:13" ht="24" customHeight="1">
      <c r="A19" s="314" t="s">
        <v>315</v>
      </c>
      <c r="D19" s="107"/>
      <c r="E19" s="111">
        <v>2452997.16</v>
      </c>
      <c r="F19" s="111"/>
      <c r="G19" s="111">
        <v>293710855.08997262</v>
      </c>
      <c r="H19" s="111"/>
      <c r="I19" s="111">
        <v>0</v>
      </c>
      <c r="J19" s="111"/>
      <c r="K19" s="111">
        <v>0</v>
      </c>
      <c r="L19" s="111"/>
      <c r="M19" s="112">
        <f>SUM(E19:K19)</f>
        <v>296163852.24997264</v>
      </c>
    </row>
    <row r="20" spans="1:13" ht="24" customHeight="1">
      <c r="A20" s="314" t="s">
        <v>321</v>
      </c>
      <c r="D20" s="107"/>
      <c r="E20" s="116">
        <v>165105.13</v>
      </c>
      <c r="F20" s="117"/>
      <c r="G20" s="111">
        <v>25304380.320000008</v>
      </c>
      <c r="H20" s="117"/>
      <c r="I20" s="111">
        <v>70324.789999999994</v>
      </c>
      <c r="J20" s="111"/>
      <c r="K20" s="111">
        <v>0</v>
      </c>
      <c r="L20" s="111"/>
      <c r="M20" s="112">
        <f>SUM(E20:K20)</f>
        <v>25539810.240000006</v>
      </c>
    </row>
    <row r="21" spans="1:13" ht="24" customHeight="1">
      <c r="A21" s="314" t="s">
        <v>317</v>
      </c>
      <c r="D21" s="107"/>
      <c r="E21" s="116">
        <v>0</v>
      </c>
      <c r="F21" s="117"/>
      <c r="G21" s="111">
        <v>-192489.55</v>
      </c>
      <c r="H21" s="117"/>
      <c r="I21" s="111">
        <v>0</v>
      </c>
      <c r="J21" s="111"/>
      <c r="K21" s="111">
        <v>0</v>
      </c>
      <c r="L21" s="111"/>
      <c r="M21" s="112">
        <f t="shared" ref="M21" si="0">SUM(E21:K21)</f>
        <v>-192489.55</v>
      </c>
    </row>
    <row r="22" spans="1:13" ht="24" customHeight="1">
      <c r="A22" s="314" t="s">
        <v>319</v>
      </c>
      <c r="D22" s="107"/>
      <c r="E22" s="118">
        <f>SUM(E19:E21)</f>
        <v>2618102.29</v>
      </c>
      <c r="F22" s="111"/>
      <c r="G22" s="118">
        <f>SUM(G19:G21)</f>
        <v>318822745.8599726</v>
      </c>
      <c r="H22" s="111"/>
      <c r="I22" s="118">
        <f>SUM(I19:I21)</f>
        <v>70324.789999999994</v>
      </c>
      <c r="J22" s="111"/>
      <c r="K22" s="118">
        <f>SUM(K19:K21)</f>
        <v>0</v>
      </c>
      <c r="L22" s="111"/>
      <c r="M22" s="118">
        <f>SUM(M19:M21)</f>
        <v>321511172.93997264</v>
      </c>
    </row>
    <row r="23" spans="1:13" ht="24" customHeight="1">
      <c r="A23" s="314" t="s">
        <v>321</v>
      </c>
      <c r="D23" s="107"/>
      <c r="E23" s="111">
        <v>122464.48000000001</v>
      </c>
      <c r="F23" s="117"/>
      <c r="G23" s="111">
        <v>18941822.43</v>
      </c>
      <c r="H23" s="117"/>
      <c r="I23" s="111">
        <v>492273.51</v>
      </c>
      <c r="J23" s="111"/>
      <c r="K23" s="111">
        <v>0</v>
      </c>
      <c r="L23" s="111"/>
      <c r="M23" s="112">
        <f>SUM(E23:K23)</f>
        <v>19556560.420000002</v>
      </c>
    </row>
    <row r="24" spans="1:13" ht="24" customHeight="1">
      <c r="A24" s="314" t="s">
        <v>317</v>
      </c>
      <c r="D24" s="107"/>
      <c r="E24" s="111">
        <v>0</v>
      </c>
      <c r="F24" s="117"/>
      <c r="G24" s="111">
        <v>-3087670.93</v>
      </c>
      <c r="H24" s="117"/>
      <c r="I24" s="111">
        <v>0</v>
      </c>
      <c r="J24" s="111"/>
      <c r="K24" s="111">
        <v>0</v>
      </c>
      <c r="L24" s="111"/>
      <c r="M24" s="112">
        <f>SUM(E24:K24)</f>
        <v>-3087670.93</v>
      </c>
    </row>
    <row r="25" spans="1:13" ht="24" customHeight="1">
      <c r="A25" s="314" t="s">
        <v>846</v>
      </c>
      <c r="D25" s="107"/>
      <c r="E25" s="111">
        <v>0</v>
      </c>
      <c r="F25" s="117"/>
      <c r="G25" s="111">
        <v>2079054.84</v>
      </c>
      <c r="H25" s="117"/>
      <c r="I25" s="111">
        <v>0</v>
      </c>
      <c r="J25" s="111"/>
      <c r="K25" s="111">
        <v>0</v>
      </c>
      <c r="L25" s="111"/>
      <c r="M25" s="112">
        <f>SUM(E25:K25)</f>
        <v>2079054.84</v>
      </c>
    </row>
    <row r="26" spans="1:13" ht="24" customHeight="1">
      <c r="A26" s="314" t="s">
        <v>925</v>
      </c>
      <c r="D26" s="107"/>
      <c r="E26" s="119">
        <f>SUM(E22:E25)</f>
        <v>2740566.77</v>
      </c>
      <c r="F26" s="111"/>
      <c r="G26" s="119">
        <f>SUM(G22:G25)</f>
        <v>336755952.19997257</v>
      </c>
      <c r="H26" s="111"/>
      <c r="I26" s="119">
        <f>SUM(I22:I25)</f>
        <v>562598.30000000005</v>
      </c>
      <c r="J26" s="111"/>
      <c r="K26" s="119">
        <f>SUM(K22:K25)</f>
        <v>0</v>
      </c>
      <c r="L26" s="111"/>
      <c r="M26" s="119">
        <f>SUM(M22:M25)</f>
        <v>340059117.26997262</v>
      </c>
    </row>
    <row r="27" spans="1:13" ht="24" customHeight="1">
      <c r="A27" s="316" t="s">
        <v>322</v>
      </c>
      <c r="B27" s="316"/>
      <c r="C27" s="316"/>
      <c r="E27" s="112"/>
      <c r="F27" s="315"/>
      <c r="G27" s="315"/>
      <c r="H27" s="315"/>
      <c r="I27" s="315"/>
      <c r="J27" s="315"/>
      <c r="K27" s="315"/>
      <c r="L27" s="315"/>
      <c r="M27" s="315"/>
    </row>
    <row r="28" spans="1:13" ht="24" customHeight="1">
      <c r="A28" s="314" t="s">
        <v>319</v>
      </c>
      <c r="E28" s="112">
        <v>-1309070</v>
      </c>
      <c r="F28" s="315">
        <v>0</v>
      </c>
      <c r="G28" s="315">
        <v>0</v>
      </c>
      <c r="H28" s="315">
        <v>0</v>
      </c>
      <c r="I28" s="315">
        <v>0</v>
      </c>
      <c r="J28" s="315">
        <v>0</v>
      </c>
      <c r="K28" s="315">
        <v>0</v>
      </c>
      <c r="L28" s="315"/>
      <c r="M28" s="315">
        <v>-1309070</v>
      </c>
    </row>
    <row r="29" spans="1:13" ht="24" customHeight="1">
      <c r="A29" s="314" t="s">
        <v>847</v>
      </c>
      <c r="E29" s="725">
        <v>-26000</v>
      </c>
      <c r="F29" s="315"/>
      <c r="G29" s="339">
        <v>-29661771.43</v>
      </c>
      <c r="H29" s="315"/>
      <c r="I29" s="339">
        <v>0</v>
      </c>
      <c r="J29" s="315"/>
      <c r="K29" s="315">
        <v>0</v>
      </c>
      <c r="L29" s="315"/>
      <c r="M29" s="315">
        <f>SUM(E29:K29)</f>
        <v>-29687771.43</v>
      </c>
    </row>
    <row r="30" spans="1:13" ht="24" customHeight="1">
      <c r="A30" s="314" t="s">
        <v>925</v>
      </c>
      <c r="E30" s="114">
        <f>SUM(E28:E29)</f>
        <v>-1335070</v>
      </c>
      <c r="F30" s="315"/>
      <c r="G30" s="114">
        <f>SUM(G28:G29)</f>
        <v>-29661771.43</v>
      </c>
      <c r="H30" s="315"/>
      <c r="I30" s="114">
        <f>SUM(I28:I29)</f>
        <v>0</v>
      </c>
      <c r="J30" s="315"/>
      <c r="K30" s="114">
        <f>SUM(K28:K29)</f>
        <v>0</v>
      </c>
      <c r="L30" s="315"/>
      <c r="M30" s="114">
        <f>SUM(M28:M29)</f>
        <v>-30996841.43</v>
      </c>
    </row>
    <row r="31" spans="1:13" ht="24" customHeight="1">
      <c r="A31" s="316" t="s">
        <v>323</v>
      </c>
      <c r="B31" s="316"/>
      <c r="C31" s="316"/>
      <c r="D31" s="107"/>
      <c r="E31" s="111"/>
      <c r="F31" s="111"/>
      <c r="G31" s="111"/>
      <c r="H31" s="111"/>
      <c r="I31" s="111"/>
      <c r="J31" s="111"/>
      <c r="K31" s="111"/>
      <c r="L31" s="111"/>
      <c r="M31" s="111"/>
    </row>
    <row r="32" spans="1:13" ht="24" customHeight="1" thickBot="1">
      <c r="A32" s="314" t="s">
        <v>319</v>
      </c>
      <c r="D32" s="107"/>
      <c r="E32" s="120">
        <f>E13-E22+E28</f>
        <v>2093762321.3099999</v>
      </c>
      <c r="F32" s="111"/>
      <c r="G32" s="120">
        <f>G13-G22+G28</f>
        <v>349098839.6400274</v>
      </c>
      <c r="H32" s="111"/>
      <c r="I32" s="120">
        <f>I13-I22+I28</f>
        <v>3220516.33</v>
      </c>
      <c r="J32" s="111"/>
      <c r="K32" s="120">
        <f>K13-K22+K28</f>
        <v>53641295.450000003</v>
      </c>
      <c r="L32" s="111"/>
      <c r="M32" s="120">
        <f>M13-M22+M28</f>
        <v>2499722972.7300272</v>
      </c>
    </row>
    <row r="33" spans="1:14" ht="24" customHeight="1" thickTop="1" thickBot="1">
      <c r="A33" s="314" t="s">
        <v>925</v>
      </c>
      <c r="D33" s="314"/>
      <c r="E33" s="120">
        <f>E17-E26+E30</f>
        <v>2061386437.76</v>
      </c>
      <c r="F33" s="111"/>
      <c r="G33" s="120">
        <f>G17-G26+G30</f>
        <v>320222671.97002745</v>
      </c>
      <c r="H33" s="111"/>
      <c r="I33" s="120">
        <f>I17-I26+I30</f>
        <v>2728242.8200000003</v>
      </c>
      <c r="J33" s="111"/>
      <c r="K33" s="120">
        <f>K17-K26+K30</f>
        <v>59291690.580000006</v>
      </c>
      <c r="L33" s="111"/>
      <c r="M33" s="120">
        <f>M17-M26+M30</f>
        <v>2443629043.1300273</v>
      </c>
    </row>
    <row r="34" spans="1:14" ht="24" customHeight="1" thickTop="1">
      <c r="D34" s="314"/>
      <c r="E34" s="111"/>
      <c r="F34" s="111"/>
      <c r="G34" s="111"/>
      <c r="H34" s="111"/>
      <c r="I34" s="111"/>
      <c r="J34" s="111"/>
      <c r="K34" s="111"/>
      <c r="L34" s="111"/>
      <c r="M34" s="111"/>
    </row>
    <row r="35" spans="1:14" ht="24" customHeight="1">
      <c r="A35" s="439" t="s">
        <v>926</v>
      </c>
      <c r="B35" s="439"/>
      <c r="C35" s="439"/>
      <c r="D35" s="314"/>
      <c r="E35" s="121"/>
      <c r="F35" s="121"/>
      <c r="G35" s="121"/>
      <c r="H35" s="121"/>
      <c r="I35" s="121"/>
      <c r="J35" s="121"/>
      <c r="K35" s="121"/>
    </row>
    <row r="36" spans="1:14" s="306" customFormat="1" ht="24" customHeight="1">
      <c r="A36" s="336" t="s">
        <v>906</v>
      </c>
      <c r="B36" s="336"/>
      <c r="C36" s="336"/>
      <c r="E36" s="237"/>
      <c r="F36" s="237"/>
      <c r="G36" s="237"/>
      <c r="H36" s="237"/>
      <c r="I36" s="237"/>
      <c r="J36" s="237"/>
      <c r="K36" s="237"/>
      <c r="L36" s="298"/>
      <c r="M36" s="298"/>
      <c r="N36" s="298"/>
    </row>
    <row r="37" spans="1:14" ht="24" customHeight="1">
      <c r="D37" s="314"/>
      <c r="E37" s="111"/>
      <c r="F37" s="111"/>
      <c r="G37" s="111"/>
      <c r="H37" s="111"/>
      <c r="I37" s="111"/>
      <c r="J37" s="111"/>
      <c r="K37" s="111"/>
      <c r="L37" s="111"/>
      <c r="M37" s="111"/>
    </row>
    <row r="38" spans="1:14" ht="27" customHeight="1">
      <c r="A38" s="100"/>
      <c r="B38" s="100"/>
      <c r="C38" s="100"/>
      <c r="D38" s="100"/>
      <c r="E38" s="101"/>
      <c r="F38" s="101"/>
      <c r="G38" s="101"/>
      <c r="H38" s="101"/>
      <c r="I38" s="101"/>
      <c r="J38" s="101"/>
      <c r="K38" s="101"/>
      <c r="L38" s="101"/>
      <c r="M38" s="101"/>
    </row>
    <row r="39" spans="1:14" ht="27" customHeight="1">
      <c r="E39" s="112"/>
      <c r="F39" s="112"/>
      <c r="G39" s="112"/>
      <c r="H39" s="112"/>
      <c r="I39" s="112"/>
      <c r="J39" s="315"/>
      <c r="K39" s="315"/>
      <c r="L39" s="315"/>
      <c r="M39" s="315"/>
    </row>
    <row r="40" spans="1:14" ht="27" customHeight="1">
      <c r="E40" s="112"/>
      <c r="F40" s="112"/>
      <c r="G40" s="112"/>
      <c r="H40" s="112"/>
      <c r="I40" s="112"/>
      <c r="J40" s="315"/>
      <c r="K40" s="315"/>
      <c r="L40" s="315"/>
      <c r="M40" s="315"/>
    </row>
    <row r="41" spans="1:14" ht="27" customHeight="1">
      <c r="E41" s="112"/>
      <c r="F41" s="112"/>
      <c r="G41" s="112"/>
      <c r="H41" s="112"/>
      <c r="I41" s="112"/>
      <c r="J41" s="315"/>
      <c r="K41" s="315"/>
      <c r="L41" s="315"/>
      <c r="M41" s="315"/>
    </row>
    <row r="42" spans="1:14" ht="27" customHeight="1">
      <c r="E42" s="112"/>
      <c r="F42" s="112"/>
      <c r="G42" s="112"/>
      <c r="H42" s="112"/>
      <c r="I42" s="112"/>
      <c r="J42" s="315"/>
      <c r="K42" s="315"/>
      <c r="L42" s="315"/>
      <c r="M42" s="315"/>
    </row>
    <row r="43" spans="1:14" ht="27" customHeight="1">
      <c r="E43" s="112"/>
      <c r="F43" s="112"/>
      <c r="G43" s="112"/>
      <c r="H43" s="112"/>
      <c r="I43" s="112"/>
      <c r="J43" s="315"/>
      <c r="K43" s="315"/>
      <c r="L43" s="315"/>
      <c r="M43" s="315"/>
    </row>
    <row r="44" spans="1:14" ht="27" customHeight="1">
      <c r="E44" s="112"/>
      <c r="F44" s="112"/>
      <c r="G44" s="112"/>
      <c r="H44" s="112"/>
      <c r="I44" s="112"/>
      <c r="J44" s="315"/>
      <c r="K44" s="315"/>
      <c r="L44" s="315"/>
      <c r="M44" s="315"/>
    </row>
    <row r="45" spans="1:14" ht="27" customHeight="1">
      <c r="E45" s="112"/>
      <c r="F45" s="112"/>
      <c r="G45" s="112"/>
      <c r="H45" s="112"/>
      <c r="I45" s="112"/>
      <c r="J45" s="315"/>
      <c r="K45" s="315"/>
      <c r="L45" s="315"/>
      <c r="M45" s="315"/>
    </row>
    <row r="46" spans="1:14" ht="27" customHeight="1">
      <c r="D46" s="314"/>
      <c r="F46" s="94"/>
      <c r="H46" s="94"/>
      <c r="J46" s="94"/>
      <c r="K46" s="88"/>
      <c r="L46" s="94"/>
      <c r="M46" s="88"/>
    </row>
    <row r="47" spans="1:14" ht="27" customHeight="1">
      <c r="A47" s="627"/>
      <c r="B47" s="627"/>
      <c r="C47" s="627"/>
      <c r="D47" s="428"/>
      <c r="E47" s="124"/>
      <c r="F47" s="360"/>
      <c r="G47" s="360"/>
      <c r="H47" s="360"/>
      <c r="I47" s="360"/>
      <c r="J47" s="360"/>
      <c r="K47" s="360"/>
    </row>
    <row r="48" spans="1:14" ht="27" customHeight="1">
      <c r="A48" s="627"/>
      <c r="B48" s="627"/>
      <c r="C48" s="627"/>
      <c r="D48" s="428"/>
      <c r="E48" s="360"/>
      <c r="F48" s="360"/>
      <c r="G48" s="360"/>
      <c r="H48" s="360"/>
      <c r="I48" s="360"/>
      <c r="J48" s="360"/>
      <c r="K48" s="360"/>
    </row>
    <row r="49" spans="4:14" ht="27" customHeight="1"/>
    <row r="50" spans="4:14" ht="27" customHeight="1"/>
    <row r="51" spans="4:14" ht="27" customHeight="1">
      <c r="D51" s="314"/>
      <c r="E51" s="314"/>
      <c r="F51" s="314"/>
      <c r="G51" s="314"/>
      <c r="H51" s="314"/>
      <c r="I51" s="314"/>
      <c r="J51" s="314"/>
      <c r="K51" s="314"/>
      <c r="L51" s="314"/>
      <c r="M51" s="314"/>
      <c r="N51" s="314"/>
    </row>
  </sheetData>
  <mergeCells count="5">
    <mergeCell ref="E6:E7"/>
    <mergeCell ref="G6:G7"/>
    <mergeCell ref="K6:K7"/>
    <mergeCell ref="M6:M7"/>
    <mergeCell ref="I6:I7"/>
  </mergeCells>
  <printOptions horizontalCentered="1"/>
  <pageMargins left="0.39370078740157483" right="0.39370078740157483" top="0.59055118110236227" bottom="0.39370078740157483" header="0.47244094488188981" footer="0.47244094488188981"/>
  <pageSetup paperSize="9" scale="81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30"/>
  <sheetViews>
    <sheetView view="pageBreakPreview" zoomScaleNormal="100" zoomScaleSheetLayoutView="100" workbookViewId="0">
      <selection activeCell="I23" sqref="I23"/>
    </sheetView>
  </sheetViews>
  <sheetFormatPr defaultColWidth="24.875" defaultRowHeight="26.1" customHeight="1"/>
  <cols>
    <col min="1" max="1" width="6" style="314" customWidth="1"/>
    <col min="2" max="2" width="4.75" style="314" customWidth="1"/>
    <col min="3" max="3" width="9.125" style="314" customWidth="1"/>
    <col min="4" max="4" width="16.375" style="87" customWidth="1"/>
    <col min="5" max="5" width="17.125" style="88" customWidth="1"/>
    <col min="6" max="6" width="1.125" style="88" customWidth="1"/>
    <col min="7" max="7" width="17.125" style="88" customWidth="1"/>
    <col min="8" max="8" width="1.125" style="289" customWidth="1"/>
    <col min="9" max="9" width="17.125" style="289" customWidth="1"/>
    <col min="10" max="10" width="1.125" style="289" customWidth="1"/>
    <col min="11" max="11" width="17.125" style="289" customWidth="1"/>
    <col min="12" max="12" width="1.375" style="289" customWidth="1"/>
    <col min="13" max="16384" width="24.875" style="314"/>
  </cols>
  <sheetData>
    <row r="1" spans="1:12" ht="27" customHeight="1">
      <c r="A1" s="188" t="s">
        <v>333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2" ht="27" customHeight="1">
      <c r="A2" s="100"/>
      <c r="B2" s="100"/>
      <c r="C2" s="100"/>
      <c r="D2" s="100"/>
      <c r="E2" s="101"/>
      <c r="F2" s="101"/>
      <c r="G2" s="101"/>
      <c r="H2" s="101"/>
      <c r="I2" s="101"/>
      <c r="J2" s="101"/>
      <c r="K2" s="101"/>
    </row>
    <row r="3" spans="1:12" ht="24" customHeight="1">
      <c r="A3" s="451" t="s">
        <v>310</v>
      </c>
      <c r="B3" s="451"/>
      <c r="C3" s="451"/>
      <c r="D3" s="314"/>
      <c r="E3" s="121"/>
      <c r="F3" s="121"/>
      <c r="G3" s="121"/>
      <c r="H3" s="121"/>
      <c r="I3" s="121"/>
      <c r="J3" s="121"/>
      <c r="K3" s="121"/>
    </row>
    <row r="4" spans="1:12" ht="24" customHeight="1">
      <c r="A4" s="314" t="s">
        <v>325</v>
      </c>
      <c r="D4" s="314"/>
      <c r="E4" s="289"/>
    </row>
    <row r="5" spans="1:12" ht="24" customHeight="1">
      <c r="A5" s="314" t="s">
        <v>927</v>
      </c>
      <c r="D5" s="314"/>
      <c r="E5" s="289"/>
    </row>
    <row r="6" spans="1:12" ht="24" customHeight="1">
      <c r="D6" s="314"/>
      <c r="E6" s="289"/>
      <c r="K6" s="393" t="s">
        <v>108</v>
      </c>
    </row>
    <row r="7" spans="1:12" ht="24" customHeight="1">
      <c r="D7" s="314"/>
      <c r="E7" s="434" t="s">
        <v>85</v>
      </c>
      <c r="F7" s="434"/>
      <c r="G7" s="434"/>
      <c r="H7" s="297"/>
      <c r="I7" s="434" t="s">
        <v>86</v>
      </c>
      <c r="J7" s="434"/>
      <c r="K7" s="434"/>
    </row>
    <row r="8" spans="1:12" ht="24" customHeight="1">
      <c r="D8" s="314"/>
      <c r="E8" s="64" t="s">
        <v>229</v>
      </c>
      <c r="F8" s="519"/>
      <c r="G8" s="64" t="s">
        <v>230</v>
      </c>
      <c r="H8" s="626"/>
      <c r="I8" s="64" t="s">
        <v>229</v>
      </c>
      <c r="J8" s="519"/>
      <c r="K8" s="64" t="s">
        <v>230</v>
      </c>
      <c r="L8" s="314"/>
    </row>
    <row r="9" spans="1:12" ht="24" customHeight="1">
      <c r="A9" s="314" t="s">
        <v>326</v>
      </c>
      <c r="D9" s="314"/>
      <c r="E9" s="315"/>
      <c r="F9" s="315"/>
      <c r="G9" s="112"/>
      <c r="H9" s="315"/>
      <c r="I9" s="315"/>
      <c r="J9" s="315"/>
      <c r="K9" s="315"/>
    </row>
    <row r="10" spans="1:12" ht="24" customHeight="1">
      <c r="B10" s="314" t="s">
        <v>327</v>
      </c>
      <c r="D10" s="314"/>
      <c r="E10" s="26">
        <f>+E23-30940838.69</f>
        <v>15295878.580000002</v>
      </c>
      <c r="F10" s="122"/>
      <c r="G10" s="26">
        <v>12735891.800000008</v>
      </c>
      <c r="H10" s="315"/>
      <c r="I10" s="26">
        <f>+I23-22728380.88</f>
        <v>11265178.360000003</v>
      </c>
      <c r="J10" s="122"/>
      <c r="K10" s="26">
        <v>8668598.0000000037</v>
      </c>
    </row>
    <row r="11" spans="1:12" ht="24" customHeight="1">
      <c r="B11" s="314" t="s">
        <v>328</v>
      </c>
      <c r="D11" s="314"/>
      <c r="E11" s="26">
        <f>+E24-18792188.85</f>
        <v>9682907.4299999997</v>
      </c>
      <c r="F11" s="122"/>
      <c r="G11" s="26">
        <v>8756606.3099999987</v>
      </c>
      <c r="H11" s="315"/>
      <c r="I11" s="18">
        <v>0</v>
      </c>
      <c r="J11" s="122"/>
      <c r="K11" s="18">
        <v>0</v>
      </c>
    </row>
    <row r="12" spans="1:12" ht="24" customHeight="1" thickBot="1">
      <c r="A12" s="314" t="s">
        <v>329</v>
      </c>
      <c r="D12" s="314"/>
      <c r="E12" s="368">
        <f>SUM(E10:E11)</f>
        <v>24978786.010000002</v>
      </c>
      <c r="F12" s="315"/>
      <c r="G12" s="66">
        <f>SUM(G10:G11)</f>
        <v>21492498.110000007</v>
      </c>
      <c r="H12" s="123"/>
      <c r="I12" s="66">
        <f>SUM(I10:I11)</f>
        <v>11265178.360000003</v>
      </c>
      <c r="J12" s="123"/>
      <c r="K12" s="66">
        <f>SUM(K10:K11)</f>
        <v>8668598.0000000037</v>
      </c>
    </row>
    <row r="13" spans="1:12" ht="24" customHeight="1" thickTop="1">
      <c r="A13" s="314" t="s">
        <v>330</v>
      </c>
      <c r="D13" s="314"/>
      <c r="E13" s="367"/>
      <c r="F13" s="315"/>
      <c r="G13" s="298"/>
      <c r="H13" s="315"/>
      <c r="I13" s="315"/>
      <c r="J13" s="315"/>
      <c r="K13" s="298"/>
    </row>
    <row r="14" spans="1:12" ht="24" customHeight="1">
      <c r="B14" s="314" t="s">
        <v>331</v>
      </c>
      <c r="D14" s="314"/>
      <c r="E14" s="736">
        <f>+E27-31335274.07</f>
        <v>15857163.300000004</v>
      </c>
      <c r="F14" s="122"/>
      <c r="G14" s="26">
        <v>13609789.449315026</v>
      </c>
      <c r="H14" s="122"/>
      <c r="I14" s="26">
        <f>+I27-13310945.83</f>
        <v>6748122.160000002</v>
      </c>
      <c r="J14" s="122"/>
      <c r="K14" s="26">
        <v>6421376.8399999999</v>
      </c>
    </row>
    <row r="15" spans="1:12" ht="24" customHeight="1" thickBot="1">
      <c r="A15" s="314" t="s">
        <v>332</v>
      </c>
      <c r="D15" s="314"/>
      <c r="E15" s="368">
        <f>SUM(E14)</f>
        <v>15857163.300000004</v>
      </c>
      <c r="F15" s="122"/>
      <c r="G15" s="66">
        <f>SUM(G14)</f>
        <v>13609789.449315026</v>
      </c>
      <c r="H15" s="123"/>
      <c r="I15" s="66">
        <f>SUM(I14)</f>
        <v>6748122.160000002</v>
      </c>
      <c r="J15" s="123"/>
      <c r="K15" s="66">
        <f>SUM(K14)</f>
        <v>6421376.8399999999</v>
      </c>
    </row>
    <row r="16" spans="1:12" ht="26.25" customHeight="1" thickTop="1">
      <c r="E16" s="112"/>
      <c r="F16" s="112"/>
      <c r="G16" s="112"/>
      <c r="H16" s="315"/>
      <c r="I16" s="315"/>
      <c r="J16" s="315"/>
      <c r="K16" s="315"/>
    </row>
    <row r="17" spans="1:12" ht="24" customHeight="1">
      <c r="A17" s="314" t="s">
        <v>928</v>
      </c>
      <c r="D17" s="314"/>
      <c r="E17" s="289"/>
    </row>
    <row r="18" spans="1:12" ht="24" customHeight="1">
      <c r="A18" s="314" t="s">
        <v>927</v>
      </c>
      <c r="D18" s="314"/>
      <c r="E18" s="289"/>
    </row>
    <row r="19" spans="1:12" ht="24" customHeight="1">
      <c r="D19" s="314"/>
      <c r="E19" s="289"/>
      <c r="K19" s="393" t="s">
        <v>108</v>
      </c>
    </row>
    <row r="20" spans="1:12" ht="24" customHeight="1">
      <c r="D20" s="314"/>
      <c r="E20" s="434" t="s">
        <v>85</v>
      </c>
      <c r="F20" s="434"/>
      <c r="G20" s="434"/>
      <c r="H20" s="297"/>
      <c r="I20" s="434" t="s">
        <v>86</v>
      </c>
      <c r="J20" s="434"/>
      <c r="K20" s="434"/>
    </row>
    <row r="21" spans="1:12" ht="24" customHeight="1">
      <c r="D21" s="314"/>
      <c r="E21" s="64" t="s">
        <v>229</v>
      </c>
      <c r="F21" s="519"/>
      <c r="G21" s="64" t="s">
        <v>230</v>
      </c>
      <c r="H21" s="626"/>
      <c r="I21" s="64" t="s">
        <v>229</v>
      </c>
      <c r="J21" s="519"/>
      <c r="K21" s="64" t="s">
        <v>230</v>
      </c>
      <c r="L21" s="314"/>
    </row>
    <row r="22" spans="1:12" ht="24" customHeight="1">
      <c r="A22" s="314" t="s">
        <v>326</v>
      </c>
      <c r="D22" s="314"/>
      <c r="E22" s="315"/>
      <c r="F22" s="315"/>
      <c r="G22" s="112"/>
      <c r="H22" s="315"/>
      <c r="I22" s="315"/>
      <c r="J22" s="315"/>
      <c r="K22" s="315"/>
    </row>
    <row r="23" spans="1:12" ht="24" customHeight="1">
      <c r="B23" s="314" t="s">
        <v>327</v>
      </c>
      <c r="D23" s="314"/>
      <c r="E23" s="26">
        <v>46236717.270000003</v>
      </c>
      <c r="F23" s="122"/>
      <c r="G23" s="26">
        <v>39844946.680000007</v>
      </c>
      <c r="H23" s="315"/>
      <c r="I23" s="71">
        <v>33993559.240000002</v>
      </c>
      <c r="J23" s="122"/>
      <c r="K23" s="26">
        <v>27505916.580000002</v>
      </c>
    </row>
    <row r="24" spans="1:12" ht="24" customHeight="1">
      <c r="B24" s="314" t="s">
        <v>328</v>
      </c>
      <c r="D24" s="314"/>
      <c r="E24" s="26">
        <v>28475096.280000001</v>
      </c>
      <c r="F24" s="122"/>
      <c r="G24" s="26">
        <v>27608622.399999999</v>
      </c>
      <c r="H24" s="315"/>
      <c r="I24" s="18">
        <v>0</v>
      </c>
      <c r="J24" s="122"/>
      <c r="K24" s="18">
        <v>0</v>
      </c>
    </row>
    <row r="25" spans="1:12" ht="24" customHeight="1" thickBot="1">
      <c r="A25" s="314" t="s">
        <v>329</v>
      </c>
      <c r="D25" s="314"/>
      <c r="E25" s="66">
        <f>SUM(E23:E24)</f>
        <v>74711813.550000012</v>
      </c>
      <c r="F25" s="315"/>
      <c r="G25" s="66">
        <f>SUM(G23:G24)</f>
        <v>67453569.080000013</v>
      </c>
      <c r="H25" s="123"/>
      <c r="I25" s="66">
        <f>SUM(I23:I24)</f>
        <v>33993559.240000002</v>
      </c>
      <c r="J25" s="123"/>
      <c r="K25" s="66">
        <f>SUM(K23:K24)</f>
        <v>27505916.580000002</v>
      </c>
    </row>
    <row r="26" spans="1:12" ht="24" customHeight="1" thickTop="1">
      <c r="A26" s="314" t="s">
        <v>330</v>
      </c>
      <c r="D26" s="314"/>
      <c r="E26" s="315"/>
      <c r="F26" s="315"/>
      <c r="G26" s="298"/>
      <c r="H26" s="315"/>
      <c r="I26" s="315"/>
      <c r="J26" s="315"/>
      <c r="K26" s="298"/>
    </row>
    <row r="27" spans="1:12" ht="24" customHeight="1">
      <c r="B27" s="314" t="s">
        <v>331</v>
      </c>
      <c r="D27" s="314"/>
      <c r="E27" s="26">
        <v>47192437.370000005</v>
      </c>
      <c r="F27" s="122"/>
      <c r="G27" s="26">
        <v>44523900.386712328</v>
      </c>
      <c r="H27" s="122"/>
      <c r="I27" s="71">
        <v>20059067.990000002</v>
      </c>
      <c r="J27" s="122"/>
      <c r="K27" s="26">
        <v>19048108.609999999</v>
      </c>
    </row>
    <row r="28" spans="1:12" ht="24" customHeight="1" thickBot="1">
      <c r="A28" s="314" t="s">
        <v>332</v>
      </c>
      <c r="D28" s="314"/>
      <c r="E28" s="66">
        <f>SUM(E27)</f>
        <v>47192437.370000005</v>
      </c>
      <c r="F28" s="122"/>
      <c r="G28" s="66">
        <f>SUM(G27)</f>
        <v>44523900.386712328</v>
      </c>
      <c r="H28" s="123"/>
      <c r="I28" s="66">
        <f>SUM(I27)</f>
        <v>20059067.990000002</v>
      </c>
      <c r="J28" s="123"/>
      <c r="K28" s="66">
        <f>SUM(K27)</f>
        <v>19048108.609999999</v>
      </c>
    </row>
    <row r="29" spans="1:12" ht="27" customHeight="1" thickTop="1"/>
    <row r="30" spans="1:12" ht="27" customHeight="1">
      <c r="D30" s="314"/>
      <c r="E30" s="314"/>
      <c r="F30" s="314"/>
      <c r="G30" s="314"/>
      <c r="H30" s="314"/>
      <c r="I30" s="314"/>
      <c r="J30" s="314"/>
      <c r="K30" s="314"/>
      <c r="L30" s="314"/>
    </row>
  </sheetData>
  <printOptions horizontalCentered="1"/>
  <pageMargins left="0.39370078740157483" right="0.23622047244094491" top="0.59055118110236227" bottom="0.39370078740157483" header="0.47244094488188981" footer="0.47244094488188981"/>
  <pageSetup paperSize="9" scale="97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pageSetUpPr fitToPage="1"/>
  </sheetPr>
  <dimension ref="A1:AD33"/>
  <sheetViews>
    <sheetView view="pageBreakPreview" zoomScale="80" zoomScaleNormal="70" zoomScaleSheetLayoutView="80" workbookViewId="0">
      <selection activeCell="C5" sqref="C5"/>
    </sheetView>
  </sheetViews>
  <sheetFormatPr defaultColWidth="9" defaultRowHeight="25.5" customHeight="1"/>
  <cols>
    <col min="1" max="1" width="5.25" style="449" customWidth="1"/>
    <col min="2" max="2" width="9.125" style="449" customWidth="1"/>
    <col min="3" max="4" width="8.75" style="449" customWidth="1"/>
    <col min="5" max="5" width="16.875" style="385" bestFit="1" customWidth="1"/>
    <col min="6" max="6" width="1.25" style="385" customWidth="1"/>
    <col min="7" max="7" width="15.75" style="385" customWidth="1"/>
    <col min="8" max="8" width="1.25" style="385" customWidth="1"/>
    <col min="9" max="9" width="15.75" style="385" customWidth="1"/>
    <col min="10" max="10" width="1.25" style="385" customWidth="1"/>
    <col min="11" max="11" width="15.75" style="385" customWidth="1"/>
    <col min="12" max="12" width="1.25" style="385" customWidth="1"/>
    <col min="13" max="13" width="15.75" style="385" customWidth="1"/>
    <col min="14" max="14" width="1.25" style="385" customWidth="1"/>
    <col min="15" max="15" width="15.75" style="385" customWidth="1"/>
    <col min="16" max="16" width="1.25" style="385" customWidth="1"/>
    <col min="17" max="17" width="15.75" style="385" customWidth="1"/>
    <col min="18" max="18" width="1.25" style="385" customWidth="1"/>
    <col min="19" max="19" width="15.75" style="385" customWidth="1"/>
    <col min="20" max="20" width="1.25" style="385" customWidth="1"/>
    <col min="21" max="21" width="15.75" style="385" customWidth="1"/>
    <col min="22" max="22" width="1.25" style="385" customWidth="1"/>
    <col min="23" max="23" width="16.375" style="385" bestFit="1" customWidth="1"/>
    <col min="24" max="24" width="1.125" style="385" customWidth="1"/>
    <col min="25" max="25" width="15.75" style="385" customWidth="1"/>
    <col min="26" max="26" width="1.125" style="385" customWidth="1"/>
    <col min="27" max="27" width="17.125" style="385" bestFit="1" customWidth="1"/>
    <col min="28" max="28" width="1.125" style="385" customWidth="1"/>
    <col min="29" max="29" width="15.375" style="625" bestFit="1" customWidth="1"/>
    <col min="30" max="30" width="5.375" style="449" customWidth="1"/>
    <col min="31" max="31" width="9" style="449"/>
    <col min="32" max="32" width="5.375" style="449" bestFit="1" customWidth="1"/>
    <col min="33" max="33" width="9" style="449"/>
    <col min="34" max="34" width="5.375" style="449" bestFit="1" customWidth="1"/>
    <col min="35" max="35" width="13.375" style="449" bestFit="1" customWidth="1"/>
    <col min="36" max="36" width="5.375" style="449" bestFit="1" customWidth="1"/>
    <col min="37" max="37" width="14.375" style="449" bestFit="1" customWidth="1"/>
    <col min="38" max="38" width="5.375" style="449" bestFit="1" customWidth="1"/>
    <col min="39" max="39" width="14.375" style="449" bestFit="1" customWidth="1"/>
    <col min="40" max="40" width="5.375" style="449" bestFit="1" customWidth="1"/>
    <col min="41" max="41" width="14.375" style="449" bestFit="1" customWidth="1"/>
    <col min="42" max="42" width="5.375" style="449" bestFit="1" customWidth="1"/>
    <col min="43" max="43" width="14.375" style="449" bestFit="1" customWidth="1"/>
    <col min="44" max="44" width="5.375" style="449" bestFit="1" customWidth="1"/>
    <col min="45" max="45" width="15.375" style="449" bestFit="1" customWidth="1"/>
    <col min="46" max="46" width="5.375" style="449" bestFit="1" customWidth="1"/>
    <col min="47" max="47" width="14.375" style="449" bestFit="1" customWidth="1"/>
    <col min="48" max="48" width="5.375" style="449" bestFit="1" customWidth="1"/>
    <col min="49" max="16384" width="9" style="449"/>
  </cols>
  <sheetData>
    <row r="1" spans="1:30" s="450" customFormat="1" ht="26.1" customHeight="1">
      <c r="A1" s="188" t="s">
        <v>346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289"/>
      <c r="AC1" s="305"/>
      <c r="AD1" s="314"/>
    </row>
    <row r="2" spans="1:30" s="450" customFormat="1" ht="19.9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289"/>
      <c r="AC2" s="305"/>
      <c r="AD2" s="314"/>
    </row>
    <row r="3" spans="1:30" ht="26.1" customHeight="1">
      <c r="A3" s="239" t="s">
        <v>334</v>
      </c>
      <c r="B3" s="260"/>
      <c r="C3" s="260"/>
      <c r="D3" s="260"/>
      <c r="E3" s="261"/>
      <c r="F3" s="262"/>
      <c r="G3" s="262"/>
      <c r="H3" s="262"/>
      <c r="I3" s="261"/>
      <c r="J3" s="262"/>
      <c r="K3" s="261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384"/>
      <c r="AC3" s="614"/>
      <c r="AD3" s="447"/>
    </row>
    <row r="4" spans="1:30" ht="19.95" customHeight="1">
      <c r="A4" s="263"/>
      <c r="B4" s="260"/>
      <c r="C4" s="260"/>
      <c r="D4" s="260"/>
      <c r="E4" s="261"/>
      <c r="F4" s="262"/>
      <c r="G4" s="262"/>
      <c r="H4" s="262"/>
      <c r="I4" s="261"/>
      <c r="J4" s="262"/>
      <c r="K4" s="261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393" t="s">
        <v>108</v>
      </c>
      <c r="AB4" s="384"/>
      <c r="AC4" s="614"/>
      <c r="AD4" s="447"/>
    </row>
    <row r="5" spans="1:30" ht="19.95" customHeight="1">
      <c r="A5" s="380" t="s">
        <v>85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4"/>
      <c r="AC5" s="614"/>
      <c r="AD5" s="447"/>
    </row>
    <row r="6" spans="1:30" s="618" customFormat="1" ht="45.75" customHeight="1">
      <c r="A6" s="616"/>
      <c r="B6" s="616"/>
      <c r="C6" s="616"/>
      <c r="D6" s="616"/>
      <c r="E6" s="381" t="s">
        <v>143</v>
      </c>
      <c r="F6" s="381"/>
      <c r="G6" s="381" t="s">
        <v>335</v>
      </c>
      <c r="H6" s="381"/>
      <c r="I6" s="381" t="s">
        <v>290</v>
      </c>
      <c r="J6" s="381"/>
      <c r="K6" s="381" t="s">
        <v>312</v>
      </c>
      <c r="L6" s="381"/>
      <c r="M6" s="381" t="s">
        <v>336</v>
      </c>
      <c r="N6" s="381"/>
      <c r="O6" s="381" t="s">
        <v>296</v>
      </c>
      <c r="P6" s="381"/>
      <c r="Q6" s="381" t="s">
        <v>337</v>
      </c>
      <c r="R6" s="381"/>
      <c r="S6" s="381" t="s">
        <v>338</v>
      </c>
      <c r="T6" s="381"/>
      <c r="U6" s="381" t="s">
        <v>339</v>
      </c>
      <c r="V6" s="381"/>
      <c r="W6" s="381" t="s">
        <v>340</v>
      </c>
      <c r="X6" s="381"/>
      <c r="Y6" s="381" t="s">
        <v>313</v>
      </c>
      <c r="Z6" s="381"/>
      <c r="AA6" s="381" t="s">
        <v>124</v>
      </c>
      <c r="AB6" s="617"/>
      <c r="AC6" s="617"/>
      <c r="AD6" s="617"/>
    </row>
    <row r="7" spans="1:30" s="618" customFormat="1" ht="26.1" customHeight="1">
      <c r="A7" s="619" t="s">
        <v>341</v>
      </c>
      <c r="B7" s="620"/>
      <c r="C7" s="620"/>
      <c r="D7" s="617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  <c r="AA7" s="382"/>
      <c r="AB7" s="617"/>
      <c r="AC7" s="617"/>
      <c r="AD7" s="617"/>
    </row>
    <row r="8" spans="1:30" s="618" customFormat="1" ht="26.1" customHeight="1">
      <c r="A8" s="446"/>
      <c r="B8" s="446" t="s">
        <v>342</v>
      </c>
      <c r="C8" s="446"/>
      <c r="D8" s="447"/>
      <c r="E8" s="379">
        <v>1064236666.5699999</v>
      </c>
      <c r="F8" s="379"/>
      <c r="G8" s="379">
        <v>2212615</v>
      </c>
      <c r="H8" s="379"/>
      <c r="I8" s="379">
        <v>543791599.0200001</v>
      </c>
      <c r="J8" s="379"/>
      <c r="K8" s="379">
        <v>88438630.699999988</v>
      </c>
      <c r="L8" s="379"/>
      <c r="M8" s="379">
        <v>477959996.87</v>
      </c>
      <c r="N8" s="379"/>
      <c r="O8" s="379">
        <v>0</v>
      </c>
      <c r="P8" s="379"/>
      <c r="Q8" s="379">
        <v>317049251.2899999</v>
      </c>
      <c r="R8" s="379"/>
      <c r="S8" s="379">
        <v>111993745.85999998</v>
      </c>
      <c r="T8" s="379"/>
      <c r="U8" s="379">
        <v>81262103.610000014</v>
      </c>
      <c r="V8" s="379"/>
      <c r="W8" s="379">
        <v>698300252.57999992</v>
      </c>
      <c r="X8" s="379"/>
      <c r="Y8" s="379">
        <v>129945995.90000001</v>
      </c>
      <c r="Z8" s="379"/>
      <c r="AA8" s="379">
        <f>SUM(E8:Y8)</f>
        <v>3515190857.4000006</v>
      </c>
      <c r="AB8" s="617"/>
      <c r="AC8" s="617"/>
      <c r="AD8" s="617"/>
    </row>
    <row r="9" spans="1:30" s="618" customFormat="1" ht="26.1" customHeight="1">
      <c r="A9" s="446"/>
      <c r="B9" s="446" t="s">
        <v>300</v>
      </c>
      <c r="C9" s="446"/>
      <c r="D9" s="447"/>
      <c r="E9" s="379">
        <v>5460130</v>
      </c>
      <c r="F9" s="379"/>
      <c r="G9" s="379">
        <v>0</v>
      </c>
      <c r="H9" s="379"/>
      <c r="I9" s="379">
        <v>0</v>
      </c>
      <c r="J9" s="379"/>
      <c r="K9" s="379">
        <v>397500</v>
      </c>
      <c r="L9" s="379"/>
      <c r="M9" s="379">
        <v>13074351.949999999</v>
      </c>
      <c r="N9" s="379"/>
      <c r="O9" s="379">
        <v>0</v>
      </c>
      <c r="P9" s="379"/>
      <c r="Q9" s="379">
        <v>19627051.260000002</v>
      </c>
      <c r="R9" s="379"/>
      <c r="S9" s="379">
        <v>0</v>
      </c>
      <c r="T9" s="379"/>
      <c r="U9" s="379">
        <v>2082753.28</v>
      </c>
      <c r="V9" s="379"/>
      <c r="W9" s="379">
        <v>42913764.700000003</v>
      </c>
      <c r="X9" s="379"/>
      <c r="Y9" s="379">
        <v>376650239.5</v>
      </c>
      <c r="Z9" s="379"/>
      <c r="AA9" s="379">
        <f>SUM(E9:Y9)</f>
        <v>460205790.69</v>
      </c>
      <c r="AB9" s="617"/>
      <c r="AC9" s="617"/>
      <c r="AD9" s="617"/>
    </row>
    <row r="10" spans="1:30" s="618" customFormat="1" ht="26.1" customHeight="1">
      <c r="A10" s="446"/>
      <c r="B10" s="446" t="s">
        <v>301</v>
      </c>
      <c r="C10" s="446"/>
      <c r="D10" s="621"/>
      <c r="E10" s="379">
        <v>0</v>
      </c>
      <c r="F10" s="379"/>
      <c r="G10" s="379">
        <v>0</v>
      </c>
      <c r="H10" s="379"/>
      <c r="I10" s="379">
        <v>-49987.62</v>
      </c>
      <c r="J10" s="379"/>
      <c r="K10" s="379">
        <v>0</v>
      </c>
      <c r="L10" s="379"/>
      <c r="M10" s="379">
        <v>-2692626.73</v>
      </c>
      <c r="N10" s="379"/>
      <c r="O10" s="379">
        <v>0</v>
      </c>
      <c r="P10" s="379"/>
      <c r="Q10" s="379">
        <v>-1898921</v>
      </c>
      <c r="R10" s="379"/>
      <c r="S10" s="379">
        <v>0</v>
      </c>
      <c r="T10" s="379"/>
      <c r="U10" s="379">
        <v>0</v>
      </c>
      <c r="V10" s="379"/>
      <c r="W10" s="379">
        <v>-31132758.760000002</v>
      </c>
      <c r="X10" s="379"/>
      <c r="Y10" s="379">
        <v>-1078565.1200000001</v>
      </c>
      <c r="Z10" s="379"/>
      <c r="AA10" s="379">
        <f>SUM(E10:Y10)</f>
        <v>-36852859.229999997</v>
      </c>
      <c r="AB10" s="617"/>
      <c r="AC10" s="617"/>
      <c r="AD10" s="617"/>
    </row>
    <row r="11" spans="1:30" s="618" customFormat="1" ht="26.1" customHeight="1">
      <c r="A11" s="446"/>
      <c r="B11" s="446" t="s">
        <v>343</v>
      </c>
      <c r="C11" s="446"/>
      <c r="D11" s="622"/>
      <c r="E11" s="386">
        <v>110332572.38</v>
      </c>
      <c r="F11" s="379"/>
      <c r="G11" s="386">
        <v>0</v>
      </c>
      <c r="H11" s="379"/>
      <c r="I11" s="386">
        <v>68706133.019999996</v>
      </c>
      <c r="J11" s="379"/>
      <c r="K11" s="386">
        <v>197115.4</v>
      </c>
      <c r="L11" s="379"/>
      <c r="M11" s="386">
        <v>722527.22</v>
      </c>
      <c r="N11" s="379"/>
      <c r="O11" s="386">
        <v>5282569.1399999997</v>
      </c>
      <c r="P11" s="379"/>
      <c r="Q11" s="386">
        <v>22579400.73</v>
      </c>
      <c r="R11" s="379"/>
      <c r="S11" s="386">
        <v>-13578779.640000001</v>
      </c>
      <c r="T11" s="379"/>
      <c r="U11" s="386">
        <v>3455000</v>
      </c>
      <c r="V11" s="379"/>
      <c r="W11" s="386">
        <v>0</v>
      </c>
      <c r="X11" s="379"/>
      <c r="Y11" s="386">
        <v>-19884948.969999999</v>
      </c>
      <c r="Z11" s="379"/>
      <c r="AA11" s="386">
        <f>SUM(E11:Y11)</f>
        <v>177811589.27999994</v>
      </c>
      <c r="AB11" s="617"/>
      <c r="AC11" s="617"/>
      <c r="AD11" s="617"/>
    </row>
    <row r="12" spans="1:30" s="618" customFormat="1" ht="26.1" customHeight="1">
      <c r="A12" s="446"/>
      <c r="B12" s="446" t="s">
        <v>303</v>
      </c>
      <c r="C12" s="446"/>
      <c r="D12" s="447"/>
      <c r="E12" s="379">
        <f>SUM(E8:E11)</f>
        <v>1180029368.9499998</v>
      </c>
      <c r="F12" s="379"/>
      <c r="G12" s="379">
        <f>SUM(G8:G11)</f>
        <v>2212615</v>
      </c>
      <c r="H12" s="379"/>
      <c r="I12" s="379">
        <f>SUM(I8:I11)</f>
        <v>612447744.42000008</v>
      </c>
      <c r="J12" s="379"/>
      <c r="K12" s="379">
        <f>SUM(K8:K11)</f>
        <v>89033246.099999994</v>
      </c>
      <c r="L12" s="379"/>
      <c r="M12" s="379">
        <f>SUM(M8:M11)</f>
        <v>489064249.31</v>
      </c>
      <c r="N12" s="379"/>
      <c r="O12" s="379">
        <f>SUM(O8:O11)</f>
        <v>5282569.1399999997</v>
      </c>
      <c r="P12" s="379"/>
      <c r="Q12" s="379">
        <f>SUM(Q8:Q11)</f>
        <v>357356782.27999991</v>
      </c>
      <c r="R12" s="379"/>
      <c r="S12" s="379">
        <f>SUM(S8:S11)</f>
        <v>98414966.219999984</v>
      </c>
      <c r="T12" s="379"/>
      <c r="U12" s="379">
        <f>SUM(U8:U11)</f>
        <v>86799856.890000015</v>
      </c>
      <c r="V12" s="379"/>
      <c r="W12" s="379">
        <f>SUM(W8:W11)</f>
        <v>710081258.51999998</v>
      </c>
      <c r="X12" s="379"/>
      <c r="Y12" s="379">
        <f>SUM(Y8:Y11)</f>
        <v>485632721.30999994</v>
      </c>
      <c r="Z12" s="379"/>
      <c r="AA12" s="379">
        <f>SUM(AA8:AA11)</f>
        <v>4116355378.1400003</v>
      </c>
      <c r="AB12" s="617"/>
      <c r="AC12" s="617"/>
      <c r="AD12" s="617"/>
    </row>
    <row r="13" spans="1:30" s="618" customFormat="1" ht="26.1" customHeight="1">
      <c r="A13" s="446"/>
      <c r="B13" s="446" t="s">
        <v>300</v>
      </c>
      <c r="C13" s="446"/>
      <c r="D13" s="621"/>
      <c r="E13" s="379">
        <v>0</v>
      </c>
      <c r="F13" s="379"/>
      <c r="G13" s="379">
        <v>0</v>
      </c>
      <c r="H13" s="379"/>
      <c r="I13" s="379">
        <v>70244.429999999993</v>
      </c>
      <c r="J13" s="379"/>
      <c r="K13" s="379">
        <v>0</v>
      </c>
      <c r="L13" s="379"/>
      <c r="M13" s="726">
        <f>6828654.06+6318669.72</f>
        <v>13147323.779999999</v>
      </c>
      <c r="N13" s="379"/>
      <c r="O13" s="379">
        <v>1000000</v>
      </c>
      <c r="P13" s="379"/>
      <c r="Q13" s="379">
        <v>2538350.66</v>
      </c>
      <c r="R13" s="379"/>
      <c r="S13" s="379">
        <v>0</v>
      </c>
      <c r="T13" s="379"/>
      <c r="U13" s="379">
        <v>68200</v>
      </c>
      <c r="V13" s="379"/>
      <c r="W13" s="379">
        <v>9691035.6799999997</v>
      </c>
      <c r="X13" s="379"/>
      <c r="Y13" s="379">
        <v>120604934.95999999</v>
      </c>
      <c r="Z13" s="379"/>
      <c r="AA13" s="379">
        <f t="shared" ref="AA13:AA15" si="0">SUM(E13:Y13)</f>
        <v>147120089.50999999</v>
      </c>
      <c r="AB13" s="617"/>
      <c r="AC13" s="264"/>
      <c r="AD13" s="617"/>
    </row>
    <row r="14" spans="1:30" s="618" customFormat="1" ht="26.1" customHeight="1">
      <c r="A14" s="446"/>
      <c r="B14" s="446" t="s">
        <v>301</v>
      </c>
      <c r="C14" s="446"/>
      <c r="D14" s="621"/>
      <c r="E14" s="379">
        <v>0</v>
      </c>
      <c r="F14" s="379"/>
      <c r="G14" s="379">
        <v>0</v>
      </c>
      <c r="H14" s="379"/>
      <c r="I14" s="379">
        <v>0</v>
      </c>
      <c r="J14" s="379"/>
      <c r="K14" s="379">
        <v>0</v>
      </c>
      <c r="L14" s="379"/>
      <c r="M14" s="726">
        <v>-3018768.95</v>
      </c>
      <c r="N14" s="379"/>
      <c r="O14" s="379">
        <v>0</v>
      </c>
      <c r="P14" s="379"/>
      <c r="Q14" s="379">
        <v>-1088103.1000000001</v>
      </c>
      <c r="R14" s="379"/>
      <c r="S14" s="379">
        <v>0</v>
      </c>
      <c r="T14" s="379"/>
      <c r="U14" s="379">
        <v>0</v>
      </c>
      <c r="V14" s="379"/>
      <c r="W14" s="379">
        <v>-13237216.16</v>
      </c>
      <c r="X14" s="379"/>
      <c r="Y14" s="379">
        <v>0</v>
      </c>
      <c r="Z14" s="379"/>
      <c r="AA14" s="379">
        <f t="shared" si="0"/>
        <v>-17344088.210000001</v>
      </c>
      <c r="AB14" s="617"/>
      <c r="AC14" s="617"/>
      <c r="AD14" s="617"/>
    </row>
    <row r="15" spans="1:30" s="618" customFormat="1" ht="26.1" customHeight="1">
      <c r="A15" s="446"/>
      <c r="B15" s="446" t="s">
        <v>343</v>
      </c>
      <c r="C15" s="446"/>
      <c r="D15" s="621"/>
      <c r="E15" s="379">
        <v>32928850.620000001</v>
      </c>
      <c r="F15" s="379"/>
      <c r="G15" s="379">
        <v>0</v>
      </c>
      <c r="H15" s="379"/>
      <c r="I15" s="379">
        <v>-20266883.100000001</v>
      </c>
      <c r="J15" s="379"/>
      <c r="K15" s="379">
        <v>0</v>
      </c>
      <c r="L15" s="379"/>
      <c r="M15" s="379">
        <v>477792</v>
      </c>
      <c r="N15" s="379"/>
      <c r="O15" s="379">
        <v>0</v>
      </c>
      <c r="P15" s="379"/>
      <c r="Q15" s="727">
        <v>14016890</v>
      </c>
      <c r="R15" s="379"/>
      <c r="S15" s="379">
        <v>0</v>
      </c>
      <c r="T15" s="379"/>
      <c r="U15" s="379">
        <v>211475</v>
      </c>
      <c r="V15" s="379"/>
      <c r="W15" s="379">
        <v>69630.19</v>
      </c>
      <c r="X15" s="379"/>
      <c r="Y15" s="379">
        <v>-4027090</v>
      </c>
      <c r="Z15" s="379"/>
      <c r="AA15" s="379">
        <f t="shared" si="0"/>
        <v>23410664.710000001</v>
      </c>
      <c r="AB15" s="617"/>
      <c r="AC15" s="617"/>
      <c r="AD15" s="617"/>
    </row>
    <row r="16" spans="1:30" ht="26.1" customHeight="1">
      <c r="A16" s="446"/>
      <c r="B16" s="446" t="s">
        <v>924</v>
      </c>
      <c r="C16" s="446"/>
      <c r="D16" s="447"/>
      <c r="E16" s="387">
        <f>SUM(E12:E15)</f>
        <v>1212958219.5699997</v>
      </c>
      <c r="F16" s="383"/>
      <c r="G16" s="387">
        <f>SUM(G12:G15)</f>
        <v>2212615</v>
      </c>
      <c r="H16" s="383"/>
      <c r="I16" s="387">
        <f>SUM(I12:I15)</f>
        <v>592251105.75</v>
      </c>
      <c r="J16" s="383"/>
      <c r="K16" s="387">
        <f>SUM(K12:K15)</f>
        <v>89033246.099999994</v>
      </c>
      <c r="L16" s="383"/>
      <c r="M16" s="387">
        <f>SUM(M12:M15)</f>
        <v>499670596.13999999</v>
      </c>
      <c r="N16" s="383"/>
      <c r="O16" s="387">
        <f>SUM(O12:O15)</f>
        <v>6282569.1399999997</v>
      </c>
      <c r="P16" s="383"/>
      <c r="Q16" s="387">
        <f>SUM(Q12:Q15)</f>
        <v>372823919.83999991</v>
      </c>
      <c r="R16" s="383"/>
      <c r="S16" s="387">
        <f>SUM(S12:S15)</f>
        <v>98414966.219999984</v>
      </c>
      <c r="T16" s="383"/>
      <c r="U16" s="387">
        <f>SUM(U12:U15)</f>
        <v>87079531.890000015</v>
      </c>
      <c r="V16" s="383"/>
      <c r="W16" s="387">
        <f>SUM(W12:W15)</f>
        <v>706604708.23000002</v>
      </c>
      <c r="X16" s="383"/>
      <c r="Y16" s="387">
        <f>SUM(Y12:Y15)</f>
        <v>602210566.26999998</v>
      </c>
      <c r="Z16" s="383"/>
      <c r="AA16" s="387">
        <f>SUM(AA12:AA15)</f>
        <v>4269542044.1500006</v>
      </c>
      <c r="AB16" s="447"/>
      <c r="AC16" s="447"/>
      <c r="AD16" s="617"/>
    </row>
    <row r="17" spans="1:30" ht="26.1" customHeight="1">
      <c r="A17" s="623" t="s">
        <v>344</v>
      </c>
      <c r="B17" s="446"/>
      <c r="C17" s="446"/>
      <c r="D17" s="447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447"/>
      <c r="AC17" s="447"/>
      <c r="AD17" s="617"/>
    </row>
    <row r="18" spans="1:30" ht="26.1" customHeight="1">
      <c r="A18" s="446"/>
      <c r="B18" s="446" t="s">
        <v>342</v>
      </c>
      <c r="C18" s="446"/>
      <c r="D18" s="447"/>
      <c r="E18" s="379">
        <v>0</v>
      </c>
      <c r="F18" s="379"/>
      <c r="G18" s="379">
        <v>1530835.11</v>
      </c>
      <c r="H18" s="379"/>
      <c r="I18" s="379">
        <v>281599996.54999995</v>
      </c>
      <c r="J18" s="379"/>
      <c r="K18" s="379">
        <v>85287971.140000001</v>
      </c>
      <c r="L18" s="379"/>
      <c r="M18" s="379">
        <v>418173733.08999997</v>
      </c>
      <c r="N18" s="379"/>
      <c r="O18" s="379">
        <v>0</v>
      </c>
      <c r="P18" s="379"/>
      <c r="Q18" s="379">
        <v>251476082.02000004</v>
      </c>
      <c r="R18" s="379"/>
      <c r="S18" s="379">
        <v>59127967.269999988</v>
      </c>
      <c r="T18" s="379"/>
      <c r="U18" s="379">
        <v>70367959.160000011</v>
      </c>
      <c r="V18" s="379"/>
      <c r="W18" s="379">
        <v>587345957.67999995</v>
      </c>
      <c r="X18" s="379"/>
      <c r="Y18" s="379">
        <v>0</v>
      </c>
      <c r="Z18" s="379"/>
      <c r="AA18" s="379">
        <f>SUM(E18:Y18)</f>
        <v>1754910502.02</v>
      </c>
      <c r="AB18" s="447"/>
      <c r="AC18" s="447"/>
      <c r="AD18" s="617"/>
    </row>
    <row r="19" spans="1:30" ht="26.1" customHeight="1">
      <c r="A19" s="446"/>
      <c r="B19" s="446" t="s">
        <v>305</v>
      </c>
      <c r="C19" s="446"/>
      <c r="D19" s="447"/>
      <c r="E19" s="379">
        <v>0</v>
      </c>
      <c r="F19" s="379"/>
      <c r="G19" s="379">
        <v>133237.85</v>
      </c>
      <c r="H19" s="379"/>
      <c r="I19" s="379">
        <v>22463697.91</v>
      </c>
      <c r="J19" s="379"/>
      <c r="K19" s="379">
        <v>601649.62</v>
      </c>
      <c r="L19" s="379"/>
      <c r="M19" s="379">
        <v>29947689.239999998</v>
      </c>
      <c r="N19" s="379"/>
      <c r="O19" s="379">
        <v>626717.25</v>
      </c>
      <c r="P19" s="379"/>
      <c r="Q19" s="379">
        <v>32206189.75</v>
      </c>
      <c r="R19" s="379"/>
      <c r="S19" s="379">
        <v>745316.86</v>
      </c>
      <c r="T19" s="379"/>
      <c r="U19" s="379">
        <v>8800544.8800000008</v>
      </c>
      <c r="V19" s="379"/>
      <c r="W19" s="379">
        <v>39657441.030000001</v>
      </c>
      <c r="X19" s="379"/>
      <c r="Y19" s="379">
        <v>0</v>
      </c>
      <c r="Z19" s="379"/>
      <c r="AA19" s="379">
        <f>SUM(E19:Y19)-0.01</f>
        <v>135182484.38</v>
      </c>
      <c r="AB19" s="447"/>
      <c r="AC19" s="265"/>
      <c r="AD19" s="617"/>
    </row>
    <row r="20" spans="1:30" ht="26.1" customHeight="1">
      <c r="A20" s="446"/>
      <c r="B20" s="446" t="s">
        <v>301</v>
      </c>
      <c r="C20" s="446"/>
      <c r="D20" s="447"/>
      <c r="E20" s="379">
        <v>0</v>
      </c>
      <c r="F20" s="379"/>
      <c r="G20" s="379">
        <v>0</v>
      </c>
      <c r="H20" s="379"/>
      <c r="I20" s="379">
        <v>-9162.1299999999992</v>
      </c>
      <c r="J20" s="379"/>
      <c r="K20" s="379">
        <v>0</v>
      </c>
      <c r="L20" s="379"/>
      <c r="M20" s="379">
        <v>-2611397.25</v>
      </c>
      <c r="N20" s="379"/>
      <c r="O20" s="383">
        <v>0</v>
      </c>
      <c r="P20" s="379"/>
      <c r="Q20" s="383">
        <v>-376108.95</v>
      </c>
      <c r="R20" s="379"/>
      <c r="S20" s="379">
        <v>0</v>
      </c>
      <c r="T20" s="379"/>
      <c r="U20" s="379">
        <v>0</v>
      </c>
      <c r="V20" s="379"/>
      <c r="W20" s="379">
        <v>-14730408.470000001</v>
      </c>
      <c r="X20" s="379"/>
      <c r="Y20" s="379">
        <v>0</v>
      </c>
      <c r="Z20" s="379"/>
      <c r="AA20" s="379">
        <f>SUM(E20:Y20)</f>
        <v>-17727076.800000001</v>
      </c>
      <c r="AB20" s="447"/>
      <c r="AC20" s="447"/>
      <c r="AD20" s="617"/>
    </row>
    <row r="21" spans="1:30" ht="26.1" customHeight="1">
      <c r="A21" s="446"/>
      <c r="B21" s="446" t="s">
        <v>343</v>
      </c>
      <c r="C21" s="446"/>
      <c r="D21" s="447"/>
      <c r="E21" s="379">
        <v>0</v>
      </c>
      <c r="F21" s="379"/>
      <c r="G21" s="379">
        <v>0</v>
      </c>
      <c r="H21" s="379"/>
      <c r="I21" s="379">
        <v>5637084.0999999996</v>
      </c>
      <c r="J21" s="379"/>
      <c r="K21" s="379">
        <v>4416.25</v>
      </c>
      <c r="L21" s="379"/>
      <c r="M21" s="379">
        <v>0</v>
      </c>
      <c r="N21" s="379"/>
      <c r="O21" s="379">
        <v>3351261.46</v>
      </c>
      <c r="P21" s="379"/>
      <c r="Q21" s="379">
        <v>0</v>
      </c>
      <c r="R21" s="379"/>
      <c r="S21" s="379">
        <v>-5601542.0599999996</v>
      </c>
      <c r="T21" s="379"/>
      <c r="U21" s="379">
        <v>0</v>
      </c>
      <c r="V21" s="379"/>
      <c r="W21" s="379">
        <v>0</v>
      </c>
      <c r="X21" s="379"/>
      <c r="Y21" s="379">
        <v>0</v>
      </c>
      <c r="Z21" s="379"/>
      <c r="AA21" s="379">
        <f>SUM(E21:Y21)</f>
        <v>3391219.7499999991</v>
      </c>
      <c r="AB21" s="447"/>
      <c r="AC21" s="447"/>
      <c r="AD21" s="617"/>
    </row>
    <row r="22" spans="1:30" s="618" customFormat="1" ht="26.1" customHeight="1">
      <c r="A22" s="446"/>
      <c r="B22" s="446" t="s">
        <v>303</v>
      </c>
      <c r="C22" s="446"/>
      <c r="D22" s="447"/>
      <c r="E22" s="388">
        <f>SUM(E18:E21)</f>
        <v>0</v>
      </c>
      <c r="F22" s="379"/>
      <c r="G22" s="388">
        <f>SUM(G18:G21)</f>
        <v>1664072.9600000002</v>
      </c>
      <c r="H22" s="379"/>
      <c r="I22" s="388">
        <f>SUM(I18:I21)</f>
        <v>309691616.43000001</v>
      </c>
      <c r="J22" s="379"/>
      <c r="K22" s="388">
        <f>SUM(K18:K21)</f>
        <v>85894037.010000005</v>
      </c>
      <c r="L22" s="379"/>
      <c r="M22" s="388">
        <f>SUM(M18:M21)</f>
        <v>445510025.07999998</v>
      </c>
      <c r="N22" s="379"/>
      <c r="O22" s="388">
        <f>SUM(O18:O21)</f>
        <v>3977978.71</v>
      </c>
      <c r="P22" s="379"/>
      <c r="Q22" s="388">
        <f>SUM(Q18:Q21)</f>
        <v>283306162.82000005</v>
      </c>
      <c r="R22" s="379"/>
      <c r="S22" s="388">
        <f>SUM(S18:S21)</f>
        <v>54271742.069999985</v>
      </c>
      <c r="T22" s="379"/>
      <c r="U22" s="388">
        <f>SUM(U18:U21)</f>
        <v>79168504.040000007</v>
      </c>
      <c r="V22" s="379"/>
      <c r="W22" s="388">
        <f>SUM(W18:W21)</f>
        <v>612272990.23999989</v>
      </c>
      <c r="X22" s="379"/>
      <c r="Y22" s="388">
        <f>SUM(Y18:Y21)</f>
        <v>0</v>
      </c>
      <c r="Z22" s="379"/>
      <c r="AA22" s="388">
        <f>SUM(AA18:AA21)</f>
        <v>1875757129.3500001</v>
      </c>
      <c r="AB22" s="617"/>
      <c r="AC22" s="447"/>
      <c r="AD22" s="617"/>
    </row>
    <row r="23" spans="1:30" ht="26.1" customHeight="1">
      <c r="A23" s="446"/>
      <c r="B23" s="446" t="s">
        <v>305</v>
      </c>
      <c r="C23" s="446"/>
      <c r="D23" s="447"/>
      <c r="E23" s="379">
        <v>0</v>
      </c>
      <c r="F23" s="379"/>
      <c r="G23" s="379">
        <v>98619.58</v>
      </c>
      <c r="H23" s="379"/>
      <c r="I23" s="379">
        <v>16682773.789999999</v>
      </c>
      <c r="J23" s="379"/>
      <c r="K23" s="379">
        <v>479767.26</v>
      </c>
      <c r="L23" s="379"/>
      <c r="M23" s="379">
        <f>13445315.41+5677800.92</f>
        <v>19123116.329999998</v>
      </c>
      <c r="N23" s="379"/>
      <c r="O23" s="379">
        <v>447507.5</v>
      </c>
      <c r="P23" s="379"/>
      <c r="Q23" s="379">
        <v>22732816.25</v>
      </c>
      <c r="R23" s="379"/>
      <c r="S23" s="379">
        <v>557456.16999999993</v>
      </c>
      <c r="T23" s="379"/>
      <c r="U23" s="379">
        <v>2090137.7900000003</v>
      </c>
      <c r="V23" s="379"/>
      <c r="W23" s="379">
        <v>28976248.050000001</v>
      </c>
      <c r="X23" s="379"/>
      <c r="Y23" s="379">
        <v>0</v>
      </c>
      <c r="Z23" s="379"/>
      <c r="AA23" s="379">
        <f>SUM(E23:Y23)</f>
        <v>91188442.719999999</v>
      </c>
      <c r="AB23" s="447"/>
      <c r="AC23" s="447"/>
      <c r="AD23" s="617"/>
    </row>
    <row r="24" spans="1:30" ht="26.1" customHeight="1">
      <c r="A24" s="446"/>
      <c r="B24" s="446" t="s">
        <v>301</v>
      </c>
      <c r="C24" s="446"/>
      <c r="D24" s="447"/>
      <c r="E24" s="379">
        <v>0</v>
      </c>
      <c r="F24" s="379"/>
      <c r="G24" s="379">
        <v>0</v>
      </c>
      <c r="H24" s="379"/>
      <c r="I24" s="379">
        <v>0</v>
      </c>
      <c r="J24" s="379"/>
      <c r="K24" s="379">
        <v>0</v>
      </c>
      <c r="L24" s="379"/>
      <c r="M24" s="379">
        <v>-2967678.63</v>
      </c>
      <c r="N24" s="379"/>
      <c r="O24" s="383">
        <v>0</v>
      </c>
      <c r="P24" s="379"/>
      <c r="Q24" s="383">
        <v>-1080493.58</v>
      </c>
      <c r="R24" s="379"/>
      <c r="S24" s="379">
        <v>0</v>
      </c>
      <c r="T24" s="379"/>
      <c r="U24" s="379">
        <v>0</v>
      </c>
      <c r="V24" s="379"/>
      <c r="W24" s="379">
        <v>-13237187.16</v>
      </c>
      <c r="X24" s="379"/>
      <c r="Y24" s="379">
        <v>0</v>
      </c>
      <c r="Z24" s="379"/>
      <c r="AA24" s="379">
        <f t="shared" ref="AA24:AA25" si="1">SUM(E24:Y24)</f>
        <v>-17285359.370000001</v>
      </c>
      <c r="AB24" s="447"/>
      <c r="AC24" s="447"/>
      <c r="AD24" s="617"/>
    </row>
    <row r="25" spans="1:30" ht="26.1" customHeight="1">
      <c r="A25" s="446"/>
      <c r="B25" s="446" t="s">
        <v>343</v>
      </c>
      <c r="C25" s="446"/>
      <c r="D25" s="447"/>
      <c r="E25" s="379">
        <v>0</v>
      </c>
      <c r="F25" s="379"/>
      <c r="G25" s="379">
        <v>0</v>
      </c>
      <c r="H25" s="379"/>
      <c r="I25" s="379">
        <v>-2079054.84</v>
      </c>
      <c r="J25" s="379"/>
      <c r="K25" s="379">
        <v>0</v>
      </c>
      <c r="L25" s="379"/>
      <c r="M25" s="379">
        <v>0</v>
      </c>
      <c r="N25" s="379"/>
      <c r="O25" s="379">
        <v>0</v>
      </c>
      <c r="P25" s="379"/>
      <c r="Q25" s="379">
        <v>0</v>
      </c>
      <c r="R25" s="379"/>
      <c r="S25" s="379">
        <v>0</v>
      </c>
      <c r="T25" s="379"/>
      <c r="U25" s="379">
        <v>0</v>
      </c>
      <c r="V25" s="379"/>
      <c r="W25" s="379">
        <v>0</v>
      </c>
      <c r="X25" s="379"/>
      <c r="Y25" s="379">
        <v>0</v>
      </c>
      <c r="Z25" s="379"/>
      <c r="AA25" s="379">
        <f t="shared" si="1"/>
        <v>-2079054.84</v>
      </c>
      <c r="AB25" s="447"/>
      <c r="AC25" s="447"/>
      <c r="AD25" s="617"/>
    </row>
    <row r="26" spans="1:30" ht="26.1" customHeight="1">
      <c r="A26" s="446"/>
      <c r="B26" s="446" t="s">
        <v>924</v>
      </c>
      <c r="C26" s="446"/>
      <c r="D26" s="447"/>
      <c r="E26" s="389">
        <f>SUM(E22:E25)</f>
        <v>0</v>
      </c>
      <c r="F26" s="383"/>
      <c r="G26" s="389">
        <f>SUM(G22:G25)</f>
        <v>1762692.5400000003</v>
      </c>
      <c r="H26" s="383"/>
      <c r="I26" s="389">
        <f>SUM(I22:I25)</f>
        <v>324295335.38000005</v>
      </c>
      <c r="J26" s="383"/>
      <c r="K26" s="389">
        <f>SUM(K22:K25)</f>
        <v>86373804.270000011</v>
      </c>
      <c r="L26" s="383"/>
      <c r="M26" s="389">
        <f>SUM(M22:M25)</f>
        <v>461665462.77999997</v>
      </c>
      <c r="N26" s="383"/>
      <c r="O26" s="389">
        <f>SUM(O22:O25)</f>
        <v>4425486.21</v>
      </c>
      <c r="P26" s="383"/>
      <c r="Q26" s="389">
        <f>SUM(Q22:Q25)</f>
        <v>304958485.49000007</v>
      </c>
      <c r="R26" s="383"/>
      <c r="S26" s="389">
        <f>SUM(S22:S25)</f>
        <v>54829198.239999987</v>
      </c>
      <c r="T26" s="383"/>
      <c r="U26" s="389">
        <f>SUM(U22:U25)</f>
        <v>81258641.830000013</v>
      </c>
      <c r="V26" s="383"/>
      <c r="W26" s="389">
        <f>SUM(W22:W25)</f>
        <v>628012051.12999988</v>
      </c>
      <c r="X26" s="383"/>
      <c r="Y26" s="389">
        <f>SUM(Y22:Y25)</f>
        <v>0</v>
      </c>
      <c r="Z26" s="383"/>
      <c r="AA26" s="389">
        <f>SUM(AA22:AA25)</f>
        <v>1947581157.8600004</v>
      </c>
      <c r="AB26" s="447"/>
      <c r="AC26" s="447"/>
      <c r="AD26" s="617"/>
    </row>
    <row r="27" spans="1:30" ht="26.1" customHeight="1">
      <c r="A27" s="624" t="s">
        <v>345</v>
      </c>
      <c r="B27" s="447"/>
      <c r="C27" s="447"/>
      <c r="D27" s="447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265"/>
      <c r="AC27" s="447"/>
      <c r="AD27" s="447"/>
    </row>
    <row r="28" spans="1:30" ht="26.1" customHeight="1" thickBot="1">
      <c r="A28" s="446"/>
      <c r="B28" s="446" t="s">
        <v>303</v>
      </c>
      <c r="C28" s="446"/>
      <c r="D28" s="447"/>
      <c r="E28" s="390">
        <f>E12-E22</f>
        <v>1180029368.9499998</v>
      </c>
      <c r="F28" s="383"/>
      <c r="G28" s="390">
        <f>G12-G22</f>
        <v>548542.0399999998</v>
      </c>
      <c r="H28" s="383"/>
      <c r="I28" s="390">
        <f>I12-I22</f>
        <v>302756127.99000007</v>
      </c>
      <c r="J28" s="379"/>
      <c r="K28" s="390">
        <f>K12-K22</f>
        <v>3139209.0899999887</v>
      </c>
      <c r="L28" s="379"/>
      <c r="M28" s="390">
        <f>M12-M22</f>
        <v>43554224.230000019</v>
      </c>
      <c r="N28" s="383"/>
      <c r="O28" s="390">
        <f>O12-O22</f>
        <v>1304590.4299999997</v>
      </c>
      <c r="P28" s="383"/>
      <c r="Q28" s="390">
        <f>Q12-Q22</f>
        <v>74050619.459999859</v>
      </c>
      <c r="R28" s="383"/>
      <c r="S28" s="390">
        <f>S12-S22</f>
        <v>44143224.149999999</v>
      </c>
      <c r="T28" s="383"/>
      <c r="U28" s="390">
        <f>U12-U22</f>
        <v>7631352.8500000089</v>
      </c>
      <c r="V28" s="383"/>
      <c r="W28" s="390">
        <f>W12-W22</f>
        <v>97808268.280000091</v>
      </c>
      <c r="X28" s="383"/>
      <c r="Y28" s="390">
        <f>Y12-Y22</f>
        <v>485632721.30999994</v>
      </c>
      <c r="Z28" s="383"/>
      <c r="AA28" s="390">
        <f>AA12-AA22</f>
        <v>2240598248.79</v>
      </c>
      <c r="AB28" s="447"/>
      <c r="AC28" s="447"/>
      <c r="AD28" s="448"/>
    </row>
    <row r="29" spans="1:30" ht="26.1" customHeight="1" thickTop="1" thickBot="1">
      <c r="A29" s="446"/>
      <c r="B29" s="446" t="s">
        <v>924</v>
      </c>
      <c r="C29" s="446"/>
      <c r="D29" s="447"/>
      <c r="E29" s="391">
        <f>E16-E26</f>
        <v>1212958219.5699997</v>
      </c>
      <c r="F29" s="383"/>
      <c r="G29" s="391">
        <f>G16-G26</f>
        <v>449922.45999999973</v>
      </c>
      <c r="H29" s="383"/>
      <c r="I29" s="391">
        <f>I16-I26</f>
        <v>267955770.36999995</v>
      </c>
      <c r="J29" s="379"/>
      <c r="K29" s="391">
        <f>K16-K26</f>
        <v>2659441.8299999833</v>
      </c>
      <c r="L29" s="379"/>
      <c r="M29" s="391">
        <f>M16-M26</f>
        <v>38005133.360000014</v>
      </c>
      <c r="N29" s="383"/>
      <c r="O29" s="391">
        <f>O16-O26</f>
        <v>1857082.9299999997</v>
      </c>
      <c r="P29" s="383"/>
      <c r="Q29" s="391">
        <f>Q16-Q26</f>
        <v>67865434.349999845</v>
      </c>
      <c r="R29" s="383"/>
      <c r="S29" s="391">
        <f>S16-S26</f>
        <v>43585767.979999997</v>
      </c>
      <c r="T29" s="383"/>
      <c r="U29" s="391">
        <f>U16-U26</f>
        <v>5820890.0600000024</v>
      </c>
      <c r="V29" s="383"/>
      <c r="W29" s="391">
        <f>W16-W26</f>
        <v>78592657.100000143</v>
      </c>
      <c r="X29" s="383"/>
      <c r="Y29" s="391">
        <f>Y16-Y26</f>
        <v>602210566.26999998</v>
      </c>
      <c r="Z29" s="383"/>
      <c r="AA29" s="391">
        <f>AA16-AA26</f>
        <v>2321960886.29</v>
      </c>
      <c r="AB29" s="447"/>
      <c r="AC29" s="447"/>
      <c r="AD29" s="448"/>
    </row>
    <row r="30" spans="1:30" ht="19.95" customHeight="1" thickTop="1">
      <c r="A30" s="447"/>
      <c r="B30" s="447"/>
      <c r="C30" s="447"/>
      <c r="D30" s="447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79"/>
      <c r="Y30" s="383"/>
      <c r="Z30" s="383"/>
      <c r="AA30" s="383"/>
      <c r="AB30" s="384"/>
      <c r="AC30" s="614"/>
      <c r="AD30" s="447"/>
    </row>
    <row r="31" spans="1:30" ht="19.95" customHeight="1">
      <c r="A31" s="447"/>
      <c r="B31" s="447"/>
      <c r="C31" s="447"/>
      <c r="D31" s="447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79"/>
      <c r="Y31" s="383"/>
      <c r="Z31" s="383"/>
      <c r="AA31" s="383"/>
      <c r="AB31" s="384"/>
      <c r="AC31" s="614"/>
      <c r="AD31" s="447"/>
    </row>
    <row r="32" spans="1:30" ht="19.95" customHeight="1">
      <c r="A32" s="447"/>
      <c r="B32" s="447"/>
      <c r="C32" s="447"/>
      <c r="D32" s="447"/>
      <c r="E32" s="384"/>
      <c r="F32" s="384"/>
      <c r="G32" s="384"/>
      <c r="H32" s="384"/>
      <c r="I32" s="384"/>
      <c r="J32" s="384"/>
      <c r="K32" s="289"/>
      <c r="L32" s="392"/>
      <c r="M32" s="392"/>
      <c r="N32" s="106"/>
      <c r="O32" s="384"/>
      <c r="P32" s="384"/>
      <c r="Q32" s="384"/>
      <c r="R32" s="384"/>
      <c r="S32" s="384"/>
      <c r="T32" s="384"/>
      <c r="U32" s="384"/>
      <c r="V32" s="384"/>
      <c r="W32" s="384"/>
      <c r="X32" s="384"/>
      <c r="Y32" s="384"/>
      <c r="Z32" s="384"/>
      <c r="AA32" s="384"/>
      <c r="AB32" s="384"/>
      <c r="AC32" s="614"/>
      <c r="AD32" s="447"/>
    </row>
    <row r="33" spans="1:30" ht="19.95" customHeight="1">
      <c r="A33" s="447"/>
      <c r="B33" s="447"/>
      <c r="C33" s="447"/>
      <c r="D33" s="447"/>
      <c r="E33" s="384"/>
      <c r="F33" s="384"/>
      <c r="G33" s="384"/>
      <c r="H33" s="384"/>
      <c r="I33" s="384"/>
      <c r="J33" s="384"/>
      <c r="K33" s="289"/>
      <c r="L33" s="392"/>
      <c r="M33" s="392"/>
      <c r="N33" s="106"/>
      <c r="O33" s="384"/>
      <c r="P33" s="384"/>
      <c r="Q33" s="384"/>
      <c r="R33" s="384"/>
      <c r="S33" s="384"/>
      <c r="T33" s="384"/>
      <c r="U33" s="384"/>
      <c r="V33" s="384"/>
      <c r="W33" s="384"/>
      <c r="X33" s="384"/>
      <c r="Y33" s="384"/>
      <c r="Z33" s="384"/>
      <c r="AA33" s="384"/>
      <c r="AB33" s="384"/>
      <c r="AC33" s="614"/>
      <c r="AD33" s="447"/>
    </row>
  </sheetData>
  <printOptions horizontalCentered="1"/>
  <pageMargins left="0.39370078740157483" right="0.19685039370078741" top="0.59055118110236227" bottom="0.19685039370078741" header="0.35433070866141736" footer="0.27559055118110237"/>
  <pageSetup paperSize="9" scale="6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/>
  <dimension ref="A1:AP32"/>
  <sheetViews>
    <sheetView view="pageBreakPreview" topLeftCell="A13" zoomScale="90" zoomScaleNormal="80" zoomScaleSheetLayoutView="90" workbookViewId="0">
      <selection activeCell="E23" sqref="E23"/>
    </sheetView>
  </sheetViews>
  <sheetFormatPr defaultColWidth="11.375" defaultRowHeight="26.25" customHeight="1"/>
  <cols>
    <col min="1" max="1" width="4.25" style="321" customWidth="1"/>
    <col min="2" max="2" width="26.875" style="321" bestFit="1" customWidth="1"/>
    <col min="3" max="3" width="15.625" style="611" bestFit="1" customWidth="1"/>
    <col min="4" max="4" width="1.375" style="611" customWidth="1"/>
    <col min="5" max="5" width="15.375" style="611" bestFit="1" customWidth="1"/>
    <col min="6" max="6" width="1.375" style="611" customWidth="1"/>
    <col min="7" max="7" width="14.375" style="611" customWidth="1"/>
    <col min="8" max="8" width="1.375" style="611" customWidth="1"/>
    <col min="9" max="9" width="15.25" style="611" customWidth="1"/>
    <col min="10" max="10" width="1.375" style="611" customWidth="1"/>
    <col min="11" max="11" width="14.375" style="611" bestFit="1" customWidth="1"/>
    <col min="12" max="12" width="1.375" style="611" customWidth="1"/>
    <col min="13" max="13" width="16.375" style="611" bestFit="1" customWidth="1"/>
    <col min="14" max="14" width="1.375" style="611" customWidth="1"/>
    <col min="15" max="15" width="15.125" style="611" bestFit="1" customWidth="1"/>
    <col min="16" max="16" width="1.375" style="611" customWidth="1"/>
    <col min="17" max="17" width="16.25" style="611" bestFit="1" customWidth="1"/>
    <col min="18" max="18" width="1.25" style="611" customWidth="1"/>
    <col min="19" max="19" width="14.375" style="611" customWidth="1"/>
    <col min="20" max="20" width="1.25" style="611" customWidth="1"/>
    <col min="21" max="21" width="17.125" style="611" bestFit="1" customWidth="1"/>
    <col min="22" max="22" width="1.75" style="321" customWidth="1"/>
    <col min="23" max="23" width="15.375" style="321" bestFit="1" customWidth="1"/>
    <col min="24" max="24" width="4.875" style="321" bestFit="1" customWidth="1"/>
    <col min="25" max="25" width="15.375" style="321" bestFit="1" customWidth="1"/>
    <col min="26" max="26" width="4.875" style="321" bestFit="1" customWidth="1"/>
    <col min="27" max="27" width="14.375" style="321" bestFit="1" customWidth="1"/>
    <col min="28" max="28" width="4.875" style="321" bestFit="1" customWidth="1"/>
    <col min="29" max="29" width="15.375" style="321" bestFit="1" customWidth="1"/>
    <col min="30" max="30" width="4.875" style="321" bestFit="1" customWidth="1"/>
    <col min="31" max="31" width="14.375" style="321" bestFit="1" customWidth="1"/>
    <col min="32" max="32" width="4.875" style="321" bestFit="1" customWidth="1"/>
    <col min="33" max="33" width="14.375" style="321" bestFit="1" customWidth="1"/>
    <col min="34" max="34" width="4.875" style="321" bestFit="1" customWidth="1"/>
    <col min="35" max="35" width="14.375" style="321" bestFit="1" customWidth="1"/>
    <col min="36" max="36" width="4.875" style="321" bestFit="1" customWidth="1"/>
    <col min="37" max="37" width="15.375" style="321" bestFit="1" customWidth="1"/>
    <col min="38" max="38" width="4.875" style="321" bestFit="1" customWidth="1"/>
    <col min="39" max="39" width="14.375" style="321" bestFit="1" customWidth="1"/>
    <col min="40" max="40" width="4.875" style="321" bestFit="1" customWidth="1"/>
    <col min="41" max="41" width="17" style="321" bestFit="1" customWidth="1"/>
    <col min="42" max="42" width="4.875" style="321" bestFit="1" customWidth="1"/>
    <col min="43" max="16384" width="11.375" style="321"/>
  </cols>
  <sheetData>
    <row r="1" spans="1:42" ht="21" customHeight="1">
      <c r="A1" s="187" t="s">
        <v>348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</row>
    <row r="2" spans="1:42" ht="9.75" customHeight="1">
      <c r="A2" s="95"/>
      <c r="B2" s="5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42" ht="21" customHeight="1">
      <c r="A3" s="240" t="s">
        <v>347</v>
      </c>
      <c r="B3" s="95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42" s="596" customFormat="1" ht="21" customHeight="1">
      <c r="A4" s="14"/>
      <c r="B4" s="15"/>
      <c r="C4" s="16"/>
      <c r="D4" s="16"/>
      <c r="E4" s="17"/>
      <c r="F4" s="16"/>
      <c r="G4" s="17"/>
      <c r="H4" s="16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595" t="s">
        <v>108</v>
      </c>
      <c r="V4" s="8"/>
    </row>
    <row r="5" spans="1:42" ht="21" customHeight="1">
      <c r="A5" s="597" t="s">
        <v>86</v>
      </c>
      <c r="B5" s="597"/>
      <c r="C5" s="597"/>
      <c r="D5" s="597"/>
      <c r="E5" s="597"/>
      <c r="F5" s="597"/>
      <c r="G5" s="597"/>
      <c r="H5" s="597"/>
      <c r="I5" s="597"/>
      <c r="J5" s="597"/>
      <c r="K5" s="597"/>
      <c r="L5" s="597"/>
      <c r="M5" s="597"/>
      <c r="N5" s="597"/>
      <c r="O5" s="597"/>
      <c r="P5" s="597"/>
      <c r="Q5" s="597"/>
      <c r="R5" s="597"/>
      <c r="S5" s="597"/>
      <c r="T5" s="597"/>
      <c r="U5" s="597"/>
    </row>
    <row r="6" spans="1:42" s="600" customFormat="1" ht="42">
      <c r="A6" s="598"/>
      <c r="B6" s="598"/>
      <c r="C6" s="599" t="s">
        <v>143</v>
      </c>
      <c r="D6" s="599"/>
      <c r="E6" s="599" t="s">
        <v>290</v>
      </c>
      <c r="F6" s="599"/>
      <c r="G6" s="599" t="s">
        <v>312</v>
      </c>
      <c r="H6" s="599"/>
      <c r="I6" s="599" t="s">
        <v>336</v>
      </c>
      <c r="J6" s="599"/>
      <c r="K6" s="599" t="s">
        <v>337</v>
      </c>
      <c r="L6" s="599"/>
      <c r="M6" s="599" t="s">
        <v>338</v>
      </c>
      <c r="N6" s="599"/>
      <c r="O6" s="599" t="s">
        <v>339</v>
      </c>
      <c r="P6" s="599"/>
      <c r="Q6" s="599" t="s">
        <v>340</v>
      </c>
      <c r="R6" s="599"/>
      <c r="S6" s="599" t="s">
        <v>313</v>
      </c>
      <c r="T6" s="599"/>
      <c r="U6" s="599" t="s">
        <v>124</v>
      </c>
    </row>
    <row r="7" spans="1:42" s="600" customFormat="1" ht="24.9" customHeight="1">
      <c r="A7" s="601" t="s">
        <v>341</v>
      </c>
      <c r="B7" s="602"/>
      <c r="C7" s="603"/>
      <c r="D7" s="603"/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3"/>
    </row>
    <row r="8" spans="1:42" s="600" customFormat="1" ht="24.9" customHeight="1">
      <c r="A8" s="604"/>
      <c r="B8" s="321" t="s">
        <v>342</v>
      </c>
      <c r="C8" s="9">
        <v>1014824227.13</v>
      </c>
      <c r="D8" s="320"/>
      <c r="E8" s="320">
        <v>372769696.02000004</v>
      </c>
      <c r="F8" s="320"/>
      <c r="G8" s="320">
        <v>79893142.819999993</v>
      </c>
      <c r="H8" s="320"/>
      <c r="I8" s="320">
        <v>371062908.24000013</v>
      </c>
      <c r="J8" s="320"/>
      <c r="K8" s="320">
        <v>27330675.900000002</v>
      </c>
      <c r="L8" s="320"/>
      <c r="M8" s="320">
        <v>98414966.219999984</v>
      </c>
      <c r="N8" s="320"/>
      <c r="O8" s="320">
        <v>79934491</v>
      </c>
      <c r="P8" s="320"/>
      <c r="Q8" s="320">
        <v>481778378.85999978</v>
      </c>
      <c r="R8" s="320"/>
      <c r="S8" s="320">
        <v>111572284.72000003</v>
      </c>
      <c r="T8" s="320"/>
      <c r="U8" s="320">
        <f>SUM(C8:S8)</f>
        <v>2637580770.9099998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605"/>
    </row>
    <row r="9" spans="1:42" ht="24.9" customHeight="1">
      <c r="B9" s="321" t="s">
        <v>300</v>
      </c>
      <c r="C9" s="317">
        <v>0</v>
      </c>
      <c r="D9" s="317"/>
      <c r="E9" s="317">
        <v>0</v>
      </c>
      <c r="F9" s="317"/>
      <c r="G9" s="317">
        <v>250000</v>
      </c>
      <c r="H9" s="317"/>
      <c r="I9" s="317">
        <v>5751660.620000002</v>
      </c>
      <c r="J9" s="317"/>
      <c r="K9" s="317">
        <v>16486000</v>
      </c>
      <c r="L9" s="317"/>
      <c r="M9" s="317">
        <v>0</v>
      </c>
      <c r="N9" s="317"/>
      <c r="O9" s="317">
        <v>0</v>
      </c>
      <c r="P9" s="317"/>
      <c r="Q9" s="317">
        <v>3070000</v>
      </c>
      <c r="R9" s="317"/>
      <c r="S9" s="317">
        <v>333094516.96999997</v>
      </c>
      <c r="T9" s="317"/>
      <c r="U9" s="320">
        <f>SUM(C9:S9)</f>
        <v>358652177.58999997</v>
      </c>
      <c r="W9" s="11"/>
      <c r="X9" s="10"/>
      <c r="Y9" s="11"/>
      <c r="Z9" s="10"/>
      <c r="AA9" s="11"/>
      <c r="AB9" s="10"/>
      <c r="AC9" s="11"/>
      <c r="AD9" s="10"/>
      <c r="AE9" s="11"/>
      <c r="AF9" s="10"/>
      <c r="AG9" s="11"/>
      <c r="AH9" s="10"/>
      <c r="AI9" s="11"/>
      <c r="AJ9" s="10"/>
      <c r="AK9" s="11"/>
      <c r="AL9" s="10"/>
      <c r="AM9" s="11"/>
      <c r="AN9" s="10"/>
      <c r="AO9" s="11"/>
      <c r="AP9" s="605"/>
    </row>
    <row r="10" spans="1:42" ht="24.9" customHeight="1">
      <c r="B10" s="321" t="s">
        <v>301</v>
      </c>
      <c r="C10" s="317">
        <v>0</v>
      </c>
      <c r="D10" s="317"/>
      <c r="E10" s="317">
        <v>0</v>
      </c>
      <c r="F10" s="317"/>
      <c r="G10" s="317">
        <v>0</v>
      </c>
      <c r="H10" s="317"/>
      <c r="I10" s="317">
        <v>-3950</v>
      </c>
      <c r="J10" s="317"/>
      <c r="K10" s="317">
        <v>-1522000</v>
      </c>
      <c r="L10" s="317"/>
      <c r="M10" s="317">
        <v>0</v>
      </c>
      <c r="N10" s="317"/>
      <c r="O10" s="317">
        <v>0</v>
      </c>
      <c r="P10" s="317"/>
      <c r="Q10" s="317">
        <v>-1305000</v>
      </c>
      <c r="R10" s="317"/>
      <c r="S10" s="317">
        <v>-1078565.1200000001</v>
      </c>
      <c r="T10" s="317"/>
      <c r="U10" s="320">
        <f>SUM(C10:S10)</f>
        <v>-3909515.12</v>
      </c>
      <c r="W10" s="11"/>
      <c r="X10" s="10"/>
      <c r="Y10" s="11"/>
      <c r="Z10" s="10"/>
      <c r="AA10" s="11"/>
      <c r="AB10" s="10"/>
      <c r="AC10" s="11"/>
      <c r="AD10" s="10"/>
      <c r="AE10" s="11"/>
      <c r="AF10" s="10"/>
      <c r="AG10" s="11"/>
      <c r="AH10" s="10"/>
      <c r="AI10" s="11"/>
      <c r="AJ10" s="10"/>
      <c r="AK10" s="11"/>
      <c r="AL10" s="10"/>
      <c r="AM10" s="11"/>
      <c r="AN10" s="10"/>
      <c r="AO10" s="11"/>
      <c r="AP10" s="605"/>
    </row>
    <row r="11" spans="1:42" ht="24.9" customHeight="1">
      <c r="B11" s="321" t="s">
        <v>343</v>
      </c>
      <c r="C11" s="606">
        <v>0</v>
      </c>
      <c r="D11" s="607"/>
      <c r="E11" s="606">
        <v>4500000</v>
      </c>
      <c r="F11" s="317"/>
      <c r="G11" s="606">
        <v>0</v>
      </c>
      <c r="H11" s="317"/>
      <c r="I11" s="606">
        <v>521249.88</v>
      </c>
      <c r="J11" s="317"/>
      <c r="K11" s="606">
        <v>2000000</v>
      </c>
      <c r="L11" s="317"/>
      <c r="M11" s="606">
        <v>0</v>
      </c>
      <c r="N11" s="317"/>
      <c r="O11" s="606">
        <v>3455000</v>
      </c>
      <c r="P11" s="317"/>
      <c r="Q11" s="606">
        <v>0</v>
      </c>
      <c r="R11" s="317"/>
      <c r="S11" s="606">
        <v>-10476249.879999999</v>
      </c>
      <c r="T11" s="317"/>
      <c r="U11" s="608">
        <f>SUM(C11:S11)</f>
        <v>0</v>
      </c>
      <c r="W11" s="11"/>
      <c r="X11" s="10"/>
      <c r="Y11" s="11"/>
      <c r="Z11" s="10"/>
      <c r="AA11" s="11"/>
      <c r="AB11" s="10"/>
      <c r="AC11" s="11"/>
      <c r="AD11" s="10"/>
      <c r="AE11" s="11"/>
      <c r="AF11" s="10"/>
      <c r="AG11" s="11"/>
      <c r="AH11" s="10"/>
      <c r="AI11" s="11"/>
      <c r="AJ11" s="10"/>
      <c r="AK11" s="11"/>
      <c r="AL11" s="10"/>
      <c r="AM11" s="11"/>
      <c r="AN11" s="10"/>
      <c r="AO11" s="11"/>
      <c r="AP11" s="605"/>
    </row>
    <row r="12" spans="1:42" ht="24.9" customHeight="1">
      <c r="B12" s="321" t="s">
        <v>303</v>
      </c>
      <c r="C12" s="317">
        <f>SUM(C8:C11)</f>
        <v>1014824227.13</v>
      </c>
      <c r="D12" s="317"/>
      <c r="E12" s="317">
        <f>SUM(E8:E11)</f>
        <v>377269696.02000004</v>
      </c>
      <c r="F12" s="317"/>
      <c r="G12" s="317">
        <f>SUM(G8:G11)</f>
        <v>80143142.819999993</v>
      </c>
      <c r="H12" s="317"/>
      <c r="I12" s="317">
        <f>SUM(I8:I11)</f>
        <v>377331868.74000013</v>
      </c>
      <c r="J12" s="317"/>
      <c r="K12" s="317">
        <f>SUM(K8:K11)</f>
        <v>44294675.900000006</v>
      </c>
      <c r="L12" s="317"/>
      <c r="M12" s="317">
        <f>SUM(M8:M11)</f>
        <v>98414966.219999984</v>
      </c>
      <c r="N12" s="317"/>
      <c r="O12" s="317">
        <f>SUM(O8:O11)</f>
        <v>83389491</v>
      </c>
      <c r="P12" s="317"/>
      <c r="Q12" s="317">
        <f>SUM(Q8:Q11)</f>
        <v>483543378.85999978</v>
      </c>
      <c r="R12" s="317"/>
      <c r="S12" s="317">
        <f>SUM(S8:S11)</f>
        <v>433111986.69</v>
      </c>
      <c r="T12" s="317"/>
      <c r="U12" s="317">
        <f>SUM(U8:U11)</f>
        <v>2992323433.3800001</v>
      </c>
      <c r="W12" s="11"/>
      <c r="X12" s="10"/>
      <c r="Y12" s="11"/>
      <c r="Z12" s="10"/>
      <c r="AA12" s="11"/>
      <c r="AB12" s="10"/>
      <c r="AC12" s="11"/>
      <c r="AD12" s="10"/>
      <c r="AE12" s="11"/>
      <c r="AF12" s="10"/>
      <c r="AG12" s="11"/>
      <c r="AH12" s="10"/>
      <c r="AI12" s="11"/>
      <c r="AJ12" s="10"/>
      <c r="AK12" s="11"/>
      <c r="AL12" s="10"/>
      <c r="AM12" s="11"/>
      <c r="AN12" s="10"/>
      <c r="AO12" s="11"/>
      <c r="AP12" s="605"/>
    </row>
    <row r="13" spans="1:42" ht="24.9" customHeight="1">
      <c r="B13" s="321" t="s">
        <v>300</v>
      </c>
      <c r="C13" s="317">
        <v>0</v>
      </c>
      <c r="D13" s="317"/>
      <c r="E13" s="317">
        <v>0</v>
      </c>
      <c r="F13" s="317"/>
      <c r="G13" s="317">
        <v>0</v>
      </c>
      <c r="H13" s="317"/>
      <c r="I13" s="317">
        <v>4879603.66</v>
      </c>
      <c r="J13" s="317"/>
      <c r="K13" s="317">
        <v>326500</v>
      </c>
      <c r="L13" s="317"/>
      <c r="M13" s="317">
        <v>0</v>
      </c>
      <c r="N13" s="317"/>
      <c r="O13" s="317">
        <v>0</v>
      </c>
      <c r="P13" s="317"/>
      <c r="Q13" s="317">
        <v>455500</v>
      </c>
      <c r="R13" s="317"/>
      <c r="S13" s="317">
        <v>107495581.13</v>
      </c>
      <c r="T13" s="317"/>
      <c r="U13" s="320">
        <f t="shared" ref="U13:U15" si="0">SUM(C13:S13)</f>
        <v>113157184.78999999</v>
      </c>
    </row>
    <row r="14" spans="1:42" ht="24.9" customHeight="1">
      <c r="B14" s="321" t="s">
        <v>301</v>
      </c>
      <c r="C14" s="317">
        <v>0</v>
      </c>
      <c r="D14" s="317"/>
      <c r="E14" s="317">
        <v>0</v>
      </c>
      <c r="F14" s="317"/>
      <c r="G14" s="317">
        <v>0</v>
      </c>
      <c r="H14" s="317"/>
      <c r="I14" s="317">
        <v>-2227899.54</v>
      </c>
      <c r="J14" s="317"/>
      <c r="K14" s="317">
        <v>0</v>
      </c>
      <c r="L14" s="317"/>
      <c r="M14" s="317">
        <v>0</v>
      </c>
      <c r="N14" s="317"/>
      <c r="O14" s="317">
        <v>0</v>
      </c>
      <c r="P14" s="317"/>
      <c r="Q14" s="317">
        <v>-3104664.82</v>
      </c>
      <c r="R14" s="317"/>
      <c r="S14" s="317">
        <v>0</v>
      </c>
      <c r="T14" s="317"/>
      <c r="U14" s="320">
        <f t="shared" si="0"/>
        <v>-5332564.3599999994</v>
      </c>
    </row>
    <row r="15" spans="1:42" ht="24.9" customHeight="1">
      <c r="B15" s="446" t="s">
        <v>343</v>
      </c>
      <c r="C15" s="317">
        <v>32438855</v>
      </c>
      <c r="D15" s="317"/>
      <c r="E15" s="317">
        <v>-20266883.100000001</v>
      </c>
      <c r="F15" s="317"/>
      <c r="G15" s="317">
        <v>0</v>
      </c>
      <c r="H15" s="317"/>
      <c r="I15" s="317">
        <v>477792</v>
      </c>
      <c r="J15" s="317"/>
      <c r="K15" s="317">
        <v>9989800</v>
      </c>
      <c r="L15" s="317"/>
      <c r="M15" s="317">
        <v>0</v>
      </c>
      <c r="N15" s="317"/>
      <c r="O15" s="317">
        <v>211475</v>
      </c>
      <c r="P15" s="317"/>
      <c r="Q15" s="317">
        <v>0</v>
      </c>
      <c r="R15" s="317"/>
      <c r="S15" s="317">
        <v>0</v>
      </c>
      <c r="T15" s="317"/>
      <c r="U15" s="320">
        <f t="shared" si="0"/>
        <v>22851038.899999999</v>
      </c>
      <c r="W15" s="613"/>
    </row>
    <row r="16" spans="1:42" ht="24.9" customHeight="1">
      <c r="B16" s="321" t="s">
        <v>924</v>
      </c>
      <c r="C16" s="318">
        <f>SUM(C12:C15)</f>
        <v>1047263082.13</v>
      </c>
      <c r="D16" s="317"/>
      <c r="E16" s="318">
        <f>SUM(E12:E15)</f>
        <v>357002812.92000002</v>
      </c>
      <c r="F16" s="317"/>
      <c r="G16" s="318">
        <f>SUM(G12:G15)</f>
        <v>80143142.819999993</v>
      </c>
      <c r="H16" s="317"/>
      <c r="I16" s="318">
        <f>SUM(I12:I15)</f>
        <v>380461364.86000013</v>
      </c>
      <c r="J16" s="317"/>
      <c r="K16" s="318">
        <f>SUM(K12:K15)</f>
        <v>54610975.900000006</v>
      </c>
      <c r="L16" s="317"/>
      <c r="M16" s="318">
        <f>SUM(M12:M15)</f>
        <v>98414966.219999984</v>
      </c>
      <c r="N16" s="317"/>
      <c r="O16" s="318">
        <f>SUM(O12:O15)</f>
        <v>83600966</v>
      </c>
      <c r="P16" s="317"/>
      <c r="Q16" s="318">
        <f>SUM(Q12:Q15)</f>
        <v>480894214.03999978</v>
      </c>
      <c r="R16" s="317"/>
      <c r="S16" s="318">
        <f>SUM(S12:S15)</f>
        <v>540607567.81999993</v>
      </c>
      <c r="T16" s="317"/>
      <c r="U16" s="318">
        <f>SUM(U12:U15)</f>
        <v>3122999092.71</v>
      </c>
      <c r="V16" s="12"/>
      <c r="W16" s="609"/>
    </row>
    <row r="17" spans="1:42" ht="24.9" customHeight="1">
      <c r="A17" s="610" t="s">
        <v>344</v>
      </c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</row>
    <row r="18" spans="1:42" ht="24.9" customHeight="1">
      <c r="A18" s="604"/>
      <c r="B18" s="602" t="s">
        <v>342</v>
      </c>
      <c r="C18" s="317">
        <v>0</v>
      </c>
      <c r="D18" s="317"/>
      <c r="E18" s="317">
        <v>202240579.58999997</v>
      </c>
      <c r="F18" s="317"/>
      <c r="G18" s="317">
        <v>79893134.819999993</v>
      </c>
      <c r="H18" s="317"/>
      <c r="I18" s="317">
        <v>344557412.01999998</v>
      </c>
      <c r="J18" s="317"/>
      <c r="K18" s="317">
        <v>25997670.280000001</v>
      </c>
      <c r="L18" s="317"/>
      <c r="M18" s="317">
        <v>53526425.210000001</v>
      </c>
      <c r="N18" s="317"/>
      <c r="O18" s="317">
        <v>69384430.269999981</v>
      </c>
      <c r="P18" s="317"/>
      <c r="Q18" s="317">
        <v>476628244.13999987</v>
      </c>
      <c r="R18" s="317"/>
      <c r="S18" s="317">
        <v>0</v>
      </c>
      <c r="T18" s="317"/>
      <c r="U18" s="320">
        <f>SUM(C18:S18)</f>
        <v>1252227896.3299999</v>
      </c>
      <c r="X18" s="611"/>
      <c r="Z18" s="611"/>
      <c r="AB18" s="611"/>
      <c r="AD18" s="611"/>
      <c r="AF18" s="611"/>
      <c r="AH18" s="611"/>
      <c r="AJ18" s="611"/>
      <c r="AL18" s="611"/>
      <c r="AN18" s="611"/>
      <c r="AP18" s="611"/>
    </row>
    <row r="19" spans="1:42" ht="24.9" customHeight="1">
      <c r="A19" s="604"/>
      <c r="B19" s="321" t="s">
        <v>305</v>
      </c>
      <c r="C19" s="317">
        <v>0</v>
      </c>
      <c r="D19" s="317"/>
      <c r="E19" s="317">
        <v>12583498.630000005</v>
      </c>
      <c r="F19" s="317"/>
      <c r="G19" s="317">
        <v>1506.84</v>
      </c>
      <c r="H19" s="317"/>
      <c r="I19" s="317">
        <v>13392033.620000001</v>
      </c>
      <c r="J19" s="317"/>
      <c r="K19" s="317">
        <v>2654705.5499999998</v>
      </c>
      <c r="L19" s="317"/>
      <c r="M19" s="317">
        <v>745316.86</v>
      </c>
      <c r="N19" s="317"/>
      <c r="O19" s="317">
        <v>8403236.3500000015</v>
      </c>
      <c r="P19" s="317"/>
      <c r="Q19" s="317">
        <v>2098889.29</v>
      </c>
      <c r="R19" s="317"/>
      <c r="S19" s="317">
        <v>0</v>
      </c>
      <c r="T19" s="317"/>
      <c r="U19" s="320">
        <f>SUM(C19:S19)</f>
        <v>39879187.140000008</v>
      </c>
      <c r="X19" s="611"/>
      <c r="Z19" s="611"/>
      <c r="AB19" s="611"/>
      <c r="AD19" s="611"/>
      <c r="AF19" s="611"/>
      <c r="AH19" s="611"/>
      <c r="AJ19" s="611"/>
      <c r="AL19" s="611"/>
      <c r="AN19" s="611"/>
      <c r="AP19" s="611"/>
    </row>
    <row r="20" spans="1:42" ht="24.9" customHeight="1">
      <c r="A20" s="604"/>
      <c r="B20" s="321" t="s">
        <v>301</v>
      </c>
      <c r="C20" s="317">
        <v>0</v>
      </c>
      <c r="D20" s="317"/>
      <c r="E20" s="317">
        <v>0</v>
      </c>
      <c r="F20" s="317"/>
      <c r="G20" s="317">
        <v>0</v>
      </c>
      <c r="H20" s="317"/>
      <c r="I20" s="317">
        <v>-1772.93</v>
      </c>
      <c r="J20" s="317"/>
      <c r="K20" s="317">
        <v>0</v>
      </c>
      <c r="L20" s="317"/>
      <c r="M20" s="317">
        <v>0</v>
      </c>
      <c r="N20" s="317"/>
      <c r="O20" s="317">
        <v>0</v>
      </c>
      <c r="P20" s="317"/>
      <c r="Q20" s="317">
        <v>-1304999</v>
      </c>
      <c r="R20" s="317"/>
      <c r="S20" s="317">
        <v>0</v>
      </c>
      <c r="T20" s="317"/>
      <c r="U20" s="320">
        <f>SUM(C20:S20)</f>
        <v>-1306771.93</v>
      </c>
      <c r="X20" s="611"/>
      <c r="Z20" s="611"/>
      <c r="AB20" s="611"/>
      <c r="AD20" s="611"/>
      <c r="AF20" s="611"/>
      <c r="AH20" s="611"/>
      <c r="AJ20" s="611"/>
      <c r="AL20" s="611"/>
      <c r="AN20" s="611"/>
      <c r="AP20" s="611"/>
    </row>
    <row r="21" spans="1:42" ht="24.9" hidden="1" customHeight="1">
      <c r="A21" s="604"/>
      <c r="B21" s="612" t="s">
        <v>343</v>
      </c>
      <c r="C21" s="317">
        <v>0</v>
      </c>
      <c r="D21" s="317"/>
      <c r="E21" s="317">
        <v>0</v>
      </c>
      <c r="F21" s="317"/>
      <c r="G21" s="317">
        <v>0</v>
      </c>
      <c r="H21" s="317"/>
      <c r="I21" s="317">
        <v>0</v>
      </c>
      <c r="J21" s="317"/>
      <c r="K21" s="317">
        <v>0</v>
      </c>
      <c r="L21" s="317"/>
      <c r="M21" s="317">
        <v>0</v>
      </c>
      <c r="N21" s="317"/>
      <c r="O21" s="317">
        <v>0</v>
      </c>
      <c r="P21" s="317"/>
      <c r="Q21" s="317"/>
      <c r="R21" s="317"/>
      <c r="S21" s="317">
        <v>0</v>
      </c>
      <c r="T21" s="317"/>
      <c r="U21" s="320">
        <f>SUM(C21:S21)</f>
        <v>0</v>
      </c>
      <c r="X21" s="611"/>
      <c r="Z21" s="611"/>
      <c r="AB21" s="611"/>
      <c r="AD21" s="611"/>
      <c r="AF21" s="611"/>
      <c r="AH21" s="611"/>
      <c r="AJ21" s="611"/>
      <c r="AL21" s="611"/>
      <c r="AN21" s="611"/>
      <c r="AP21" s="611"/>
    </row>
    <row r="22" spans="1:42" ht="24.9" customHeight="1">
      <c r="A22" s="604"/>
      <c r="B22" s="321" t="s">
        <v>303</v>
      </c>
      <c r="C22" s="319">
        <f>SUM(C18:C21)</f>
        <v>0</v>
      </c>
      <c r="D22" s="317"/>
      <c r="E22" s="319">
        <f>SUM(E18:E21)</f>
        <v>214824078.21999997</v>
      </c>
      <c r="F22" s="317"/>
      <c r="G22" s="319">
        <f>SUM(G18:G21)</f>
        <v>79894641.659999996</v>
      </c>
      <c r="H22" s="317"/>
      <c r="I22" s="319">
        <f>SUM(I18:I21)</f>
        <v>357947672.70999998</v>
      </c>
      <c r="J22" s="317"/>
      <c r="K22" s="319">
        <f>SUM(K18:K21)</f>
        <v>28652375.830000002</v>
      </c>
      <c r="L22" s="317"/>
      <c r="M22" s="319">
        <f>SUM(M18:M21)</f>
        <v>54271742.07</v>
      </c>
      <c r="N22" s="317"/>
      <c r="O22" s="319">
        <f>SUM(O18:O21)</f>
        <v>77787666.619999975</v>
      </c>
      <c r="P22" s="317"/>
      <c r="Q22" s="319">
        <f>SUM(Q18:Q21)</f>
        <v>477422134.42999989</v>
      </c>
      <c r="R22" s="317"/>
      <c r="S22" s="319">
        <f>SUM(S18:S21)</f>
        <v>0</v>
      </c>
      <c r="T22" s="317"/>
      <c r="U22" s="319">
        <f>SUM(U18:U21)</f>
        <v>1290800311.54</v>
      </c>
      <c r="X22" s="611"/>
      <c r="Z22" s="611"/>
      <c r="AB22" s="611"/>
      <c r="AD22" s="611"/>
      <c r="AF22" s="611"/>
      <c r="AH22" s="611"/>
      <c r="AJ22" s="611"/>
      <c r="AL22" s="611"/>
      <c r="AN22" s="611"/>
      <c r="AP22" s="611"/>
    </row>
    <row r="23" spans="1:42" ht="24.9" customHeight="1">
      <c r="A23" s="604"/>
      <c r="B23" s="321" t="s">
        <v>305</v>
      </c>
      <c r="C23" s="317">
        <v>0</v>
      </c>
      <c r="D23" s="317"/>
      <c r="E23" s="317">
        <v>9297218.9000000004</v>
      </c>
      <c r="F23" s="317"/>
      <c r="G23" s="317">
        <v>37397.11</v>
      </c>
      <c r="H23" s="317"/>
      <c r="I23" s="317">
        <v>9356398.3500000015</v>
      </c>
      <c r="J23" s="317"/>
      <c r="K23" s="317">
        <v>2887294.54</v>
      </c>
      <c r="L23" s="317"/>
      <c r="M23" s="317">
        <v>557456.16999999993</v>
      </c>
      <c r="N23" s="317"/>
      <c r="O23" s="317">
        <v>1717113.2000000002</v>
      </c>
      <c r="P23" s="317"/>
      <c r="Q23" s="317">
        <v>1401092.32</v>
      </c>
      <c r="R23" s="317"/>
      <c r="S23" s="317">
        <v>0</v>
      </c>
      <c r="T23" s="317"/>
      <c r="U23" s="320">
        <f t="shared" ref="U23" si="1">SUM(C23:S23)</f>
        <v>25253970.59</v>
      </c>
    </row>
    <row r="24" spans="1:42" ht="24.9" customHeight="1">
      <c r="A24" s="604"/>
      <c r="B24" s="321" t="s">
        <v>301</v>
      </c>
      <c r="C24" s="317">
        <v>0</v>
      </c>
      <c r="D24" s="317"/>
      <c r="E24" s="317">
        <v>0</v>
      </c>
      <c r="F24" s="317"/>
      <c r="G24" s="317">
        <v>0</v>
      </c>
      <c r="H24" s="317"/>
      <c r="I24" s="317">
        <v>-2196361.34</v>
      </c>
      <c r="J24" s="317"/>
      <c r="K24" s="317">
        <v>0</v>
      </c>
      <c r="L24" s="317"/>
      <c r="M24" s="317">
        <v>0</v>
      </c>
      <c r="N24" s="317"/>
      <c r="O24" s="317">
        <v>0</v>
      </c>
      <c r="P24" s="317"/>
      <c r="Q24" s="317">
        <v>-3104654.82</v>
      </c>
      <c r="R24" s="317"/>
      <c r="S24" s="317">
        <v>0</v>
      </c>
      <c r="T24" s="317"/>
      <c r="U24" s="320">
        <f>SUM(C24:S24)</f>
        <v>-5301016.16</v>
      </c>
    </row>
    <row r="25" spans="1:42" ht="24.9" customHeight="1">
      <c r="B25" s="612" t="s">
        <v>343</v>
      </c>
      <c r="C25" s="317">
        <v>0</v>
      </c>
      <c r="D25" s="317"/>
      <c r="E25" s="317">
        <v>-2079054.84</v>
      </c>
      <c r="F25" s="317"/>
      <c r="G25" s="317">
        <v>0</v>
      </c>
      <c r="H25" s="317"/>
      <c r="I25" s="317">
        <v>0</v>
      </c>
      <c r="J25" s="317"/>
      <c r="K25" s="317">
        <v>0</v>
      </c>
      <c r="L25" s="317"/>
      <c r="M25" s="317">
        <v>0</v>
      </c>
      <c r="N25" s="317"/>
      <c r="O25" s="317">
        <v>0</v>
      </c>
      <c r="P25" s="317"/>
      <c r="Q25" s="317">
        <v>0</v>
      </c>
      <c r="R25" s="317"/>
      <c r="S25" s="317">
        <v>0</v>
      </c>
      <c r="T25" s="317"/>
      <c r="U25" s="320">
        <f>SUM(C25:S25)</f>
        <v>-2079054.84</v>
      </c>
    </row>
    <row r="26" spans="1:42" ht="24.9" customHeight="1">
      <c r="B26" s="321" t="s">
        <v>924</v>
      </c>
      <c r="C26" s="318">
        <f>SUM(C22:C25)</f>
        <v>0</v>
      </c>
      <c r="D26" s="317"/>
      <c r="E26" s="318">
        <f>SUM(E22:E25)</f>
        <v>222042242.27999997</v>
      </c>
      <c r="F26" s="317"/>
      <c r="G26" s="318">
        <f>SUM(G22:G25)</f>
        <v>79932038.769999996</v>
      </c>
      <c r="H26" s="317"/>
      <c r="I26" s="318">
        <f>SUM(I22:I25)</f>
        <v>365107709.72000003</v>
      </c>
      <c r="J26" s="317"/>
      <c r="K26" s="318">
        <f>SUM(K22:K25)</f>
        <v>31539670.370000001</v>
      </c>
      <c r="L26" s="317"/>
      <c r="M26" s="318">
        <f>SUM(M22:M25)</f>
        <v>54829198.240000002</v>
      </c>
      <c r="N26" s="317"/>
      <c r="O26" s="318">
        <f>SUM(O22:O25)</f>
        <v>79504779.819999978</v>
      </c>
      <c r="P26" s="317"/>
      <c r="Q26" s="318">
        <f>SUM(Q22:Q25)</f>
        <v>475718571.92999989</v>
      </c>
      <c r="R26" s="317"/>
      <c r="S26" s="318">
        <f>SUM(S22:S25)</f>
        <v>0</v>
      </c>
      <c r="T26" s="317"/>
      <c r="U26" s="318">
        <f>SUM(U22:U25)</f>
        <v>1308674211.1299999</v>
      </c>
      <c r="W26" s="323"/>
    </row>
    <row r="27" spans="1:42" ht="24" customHeight="1">
      <c r="A27" s="610" t="s">
        <v>345</v>
      </c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</row>
    <row r="28" spans="1:42" ht="24.9" customHeight="1" thickBot="1">
      <c r="B28" s="321" t="s">
        <v>303</v>
      </c>
      <c r="C28" s="317">
        <f>C12-C22</f>
        <v>1014824227.13</v>
      </c>
      <c r="D28" s="317"/>
      <c r="E28" s="317">
        <f>E12-E22</f>
        <v>162445617.80000007</v>
      </c>
      <c r="F28" s="317"/>
      <c r="G28" s="317">
        <f>G12-G22</f>
        <v>248501.15999999642</v>
      </c>
      <c r="H28" s="317"/>
      <c r="I28" s="317">
        <f>I12-I22</f>
        <v>19384196.03000015</v>
      </c>
      <c r="J28" s="317"/>
      <c r="K28" s="317">
        <f>K12-K22</f>
        <v>15642300.070000004</v>
      </c>
      <c r="L28" s="317"/>
      <c r="M28" s="317">
        <f>M12-M22</f>
        <v>44143224.149999984</v>
      </c>
      <c r="N28" s="317"/>
      <c r="O28" s="317">
        <f>O12-O22</f>
        <v>5601824.380000025</v>
      </c>
      <c r="P28" s="317"/>
      <c r="Q28" s="317">
        <f>Q12-Q22</f>
        <v>6121244.4299998879</v>
      </c>
      <c r="R28" s="317"/>
      <c r="S28" s="317">
        <f>S12-S22</f>
        <v>433111986.69</v>
      </c>
      <c r="T28" s="317"/>
      <c r="U28" s="317">
        <f>U12-U22</f>
        <v>1701523121.8400002</v>
      </c>
      <c r="W28" s="323"/>
    </row>
    <row r="29" spans="1:42" ht="24.9" customHeight="1" thickTop="1" thickBot="1">
      <c r="B29" s="321" t="s">
        <v>924</v>
      </c>
      <c r="C29" s="322">
        <f>C16-C26</f>
        <v>1047263082.13</v>
      </c>
      <c r="D29" s="317"/>
      <c r="E29" s="322">
        <f>E16-E26</f>
        <v>134960570.64000005</v>
      </c>
      <c r="F29" s="317"/>
      <c r="G29" s="322">
        <f>G16-G26</f>
        <v>211104.04999999702</v>
      </c>
      <c r="H29" s="317"/>
      <c r="I29" s="322">
        <f>I16-I26</f>
        <v>15353655.140000105</v>
      </c>
      <c r="J29" s="317"/>
      <c r="K29" s="322">
        <f>K16-K26</f>
        <v>23071305.530000005</v>
      </c>
      <c r="L29" s="317"/>
      <c r="M29" s="322">
        <f>M16-M26</f>
        <v>43585767.979999982</v>
      </c>
      <c r="N29" s="317"/>
      <c r="O29" s="322">
        <f>O16-O26</f>
        <v>4096186.1800000221</v>
      </c>
      <c r="P29" s="317"/>
      <c r="Q29" s="322">
        <f>Q16-Q26</f>
        <v>5175642.1099998951</v>
      </c>
      <c r="R29" s="317"/>
      <c r="S29" s="322">
        <f>S16-S26</f>
        <v>540607567.81999993</v>
      </c>
      <c r="T29" s="317"/>
      <c r="U29" s="322">
        <f>U16-U26</f>
        <v>1814324881.5800002</v>
      </c>
      <c r="W29" s="323"/>
    </row>
    <row r="30" spans="1:42" s="449" customFormat="1" ht="19.95" customHeight="1" thickTop="1">
      <c r="A30" s="447"/>
      <c r="B30" s="439"/>
      <c r="C30" s="613"/>
      <c r="D30" s="613"/>
      <c r="E30" s="613"/>
      <c r="F30" s="613"/>
      <c r="G30" s="613"/>
      <c r="H30" s="613"/>
      <c r="I30" s="613"/>
      <c r="J30" s="613"/>
      <c r="K30" s="61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4"/>
      <c r="AA30" s="614"/>
      <c r="AB30" s="447"/>
      <c r="AC30" s="447"/>
      <c r="AD30" s="447"/>
      <c r="AE30" s="447"/>
      <c r="AF30" s="447"/>
      <c r="AG30" s="447"/>
      <c r="AH30" s="447"/>
      <c r="AI30" s="447"/>
      <c r="AJ30" s="447"/>
      <c r="AK30" s="447"/>
      <c r="AL30" s="447"/>
      <c r="AM30" s="447"/>
      <c r="AN30" s="447"/>
      <c r="AO30" s="447"/>
      <c r="AP30" s="447"/>
    </row>
    <row r="31" spans="1:42" ht="21" customHeight="1">
      <c r="G31" s="615"/>
    </row>
    <row r="32" spans="1:42" ht="21" customHeight="1">
      <c r="G32" s="615"/>
    </row>
  </sheetData>
  <printOptions horizontalCentered="1"/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32"/>
  <sheetViews>
    <sheetView view="pageBreakPreview" topLeftCell="A16" zoomScale="110" zoomScaleNormal="100" zoomScaleSheetLayoutView="110" workbookViewId="0">
      <selection activeCell="D22" sqref="D22"/>
    </sheetView>
  </sheetViews>
  <sheetFormatPr defaultColWidth="10.375" defaultRowHeight="23.4" customHeight="1"/>
  <cols>
    <col min="1" max="1" width="3.75" style="450" customWidth="1"/>
    <col min="2" max="2" width="3.375" style="450" customWidth="1"/>
    <col min="3" max="3" width="22.875" style="450" customWidth="1"/>
    <col min="4" max="4" width="14.625" style="377" customWidth="1"/>
    <col min="5" max="5" width="1.125" style="377" customWidth="1"/>
    <col min="6" max="6" width="14.375" style="4" customWidth="1"/>
    <col min="7" max="7" width="1.125" style="377" customWidth="1"/>
    <col min="8" max="8" width="13.375" style="377" customWidth="1"/>
    <col min="9" max="9" width="1.125" style="377" customWidth="1"/>
    <col min="10" max="10" width="18" style="377" customWidth="1"/>
    <col min="11" max="11" width="1.375" style="377" customWidth="1"/>
    <col min="12" max="12" width="13.375" style="377" bestFit="1" customWidth="1"/>
    <col min="13" max="13" width="14.375" style="450" bestFit="1" customWidth="1"/>
    <col min="14" max="14" width="10.375" style="450"/>
    <col min="15" max="15" width="12.25" style="450" bestFit="1" customWidth="1"/>
    <col min="16" max="16384" width="10.375" style="450"/>
  </cols>
  <sheetData>
    <row r="1" spans="1:12" ht="24" customHeight="1">
      <c r="A1" s="754" t="s">
        <v>352</v>
      </c>
      <c r="B1" s="754"/>
      <c r="C1" s="754"/>
      <c r="D1" s="754"/>
      <c r="E1" s="754"/>
      <c r="F1" s="754"/>
      <c r="G1" s="754"/>
      <c r="H1" s="754"/>
      <c r="I1" s="754"/>
      <c r="J1" s="754"/>
      <c r="K1" s="289"/>
      <c r="L1" s="289"/>
    </row>
    <row r="2" spans="1:12" ht="19.5" customHeight="1">
      <c r="A2" s="742"/>
      <c r="B2" s="742"/>
      <c r="C2" s="742"/>
      <c r="D2" s="742"/>
      <c r="E2" s="742"/>
      <c r="F2" s="742"/>
      <c r="G2" s="742"/>
      <c r="H2" s="742"/>
      <c r="I2" s="742"/>
      <c r="J2" s="742"/>
      <c r="K2" s="289"/>
      <c r="L2" s="289"/>
    </row>
    <row r="3" spans="1:12" ht="23.4" customHeight="1">
      <c r="A3" s="451" t="s">
        <v>349</v>
      </c>
      <c r="B3" s="742"/>
      <c r="C3" s="742"/>
      <c r="D3" s="742"/>
      <c r="E3" s="742"/>
      <c r="F3" s="742"/>
      <c r="G3" s="742"/>
      <c r="H3" s="742"/>
      <c r="I3" s="742"/>
      <c r="J3" s="742"/>
      <c r="K3" s="289"/>
      <c r="L3" s="289"/>
    </row>
    <row r="4" spans="1:12" s="314" customFormat="1" ht="23.4" customHeight="1">
      <c r="C4" s="439" t="s">
        <v>929</v>
      </c>
      <c r="D4" s="742"/>
      <c r="E4" s="742"/>
      <c r="F4" s="742"/>
      <c r="G4" s="742"/>
      <c r="H4" s="742"/>
      <c r="I4" s="742"/>
      <c r="J4" s="742"/>
      <c r="K4" s="289"/>
      <c r="L4" s="289"/>
    </row>
    <row r="5" spans="1:12" s="314" customFormat="1" ht="23.4" customHeight="1">
      <c r="B5" s="314" t="s">
        <v>844</v>
      </c>
      <c r="C5" s="439"/>
      <c r="D5" s="742"/>
      <c r="E5" s="742"/>
      <c r="F5" s="742"/>
      <c r="G5" s="742"/>
      <c r="H5" s="742"/>
      <c r="I5" s="742"/>
      <c r="J5" s="742"/>
      <c r="K5" s="289"/>
      <c r="L5" s="289"/>
    </row>
    <row r="6" spans="1:12" s="314" customFormat="1" ht="23.4" customHeight="1">
      <c r="A6" s="439"/>
      <c r="B6" s="103"/>
      <c r="C6" s="742"/>
      <c r="D6" s="742"/>
      <c r="E6" s="742"/>
      <c r="F6" s="742"/>
      <c r="G6" s="742"/>
      <c r="H6" s="742"/>
      <c r="I6" s="742"/>
      <c r="J6" s="452" t="s">
        <v>108</v>
      </c>
      <c r="K6" s="289"/>
      <c r="L6" s="289"/>
    </row>
    <row r="7" spans="1:12" ht="23.4" customHeight="1">
      <c r="A7" s="451"/>
      <c r="B7" s="742"/>
      <c r="C7" s="742"/>
      <c r="D7" s="755"/>
      <c r="E7" s="755"/>
      <c r="F7" s="755"/>
      <c r="G7" s="742"/>
      <c r="H7" s="220"/>
      <c r="I7" s="220"/>
      <c r="J7" s="414" t="s">
        <v>86</v>
      </c>
      <c r="K7" s="289"/>
      <c r="L7" s="289"/>
    </row>
    <row r="8" spans="1:12" ht="23.4" customHeight="1">
      <c r="A8" s="742"/>
      <c r="B8" s="742"/>
      <c r="C8" s="742"/>
      <c r="D8" s="743"/>
      <c r="E8" s="100"/>
      <c r="F8" s="743"/>
      <c r="G8" s="742"/>
      <c r="H8" s="743"/>
      <c r="I8" s="100"/>
      <c r="J8" s="224" t="s">
        <v>340</v>
      </c>
      <c r="K8" s="289"/>
      <c r="L8" s="289"/>
    </row>
    <row r="9" spans="1:12" ht="23.4" customHeight="1">
      <c r="A9" s="742"/>
      <c r="B9" s="102" t="s">
        <v>298</v>
      </c>
      <c r="C9" s="742"/>
      <c r="D9" s="96"/>
      <c r="E9" s="96"/>
      <c r="F9" s="96"/>
      <c r="G9" s="96"/>
      <c r="H9" s="289"/>
      <c r="I9" s="96"/>
      <c r="J9" s="96"/>
      <c r="K9" s="289"/>
      <c r="L9" s="289"/>
    </row>
    <row r="10" spans="1:12" ht="23.4" customHeight="1">
      <c r="A10" s="742"/>
      <c r="B10" s="103"/>
      <c r="C10" s="103" t="s">
        <v>350</v>
      </c>
      <c r="D10" s="96"/>
      <c r="E10" s="96"/>
      <c r="F10" s="96"/>
      <c r="G10" s="96"/>
      <c r="H10" s="96"/>
      <c r="I10" s="96"/>
      <c r="J10" s="96">
        <v>150570831.93000001</v>
      </c>
      <c r="K10" s="289"/>
      <c r="L10" s="289"/>
    </row>
    <row r="11" spans="1:12" ht="23.4" customHeight="1">
      <c r="A11" s="742"/>
      <c r="B11" s="314"/>
      <c r="C11" s="103" t="s">
        <v>307</v>
      </c>
      <c r="D11" s="104"/>
      <c r="E11" s="96"/>
      <c r="F11" s="96"/>
      <c r="G11" s="96"/>
      <c r="H11" s="96"/>
      <c r="I11" s="96"/>
      <c r="J11" s="96">
        <v>37361766.299999997</v>
      </c>
      <c r="K11" s="289"/>
      <c r="L11" s="289"/>
    </row>
    <row r="12" spans="1:12" ht="23.4" customHeight="1">
      <c r="A12" s="742"/>
      <c r="B12" s="314"/>
      <c r="C12" s="103" t="s">
        <v>351</v>
      </c>
      <c r="D12" s="104"/>
      <c r="E12" s="96"/>
      <c r="F12" s="96"/>
      <c r="G12" s="96"/>
      <c r="H12" s="96"/>
      <c r="I12" s="96"/>
      <c r="J12" s="96">
        <v>-28507738.279999997</v>
      </c>
      <c r="K12" s="289"/>
      <c r="L12" s="289"/>
    </row>
    <row r="13" spans="1:12" ht="23.4" customHeight="1">
      <c r="A13" s="742"/>
      <c r="B13" s="103"/>
      <c r="C13" s="103" t="s">
        <v>303</v>
      </c>
      <c r="D13" s="104"/>
      <c r="E13" s="96"/>
      <c r="F13" s="96"/>
      <c r="G13" s="96"/>
      <c r="H13" s="96"/>
      <c r="I13" s="96"/>
      <c r="J13" s="266">
        <f>+SUM(J10:J12)</f>
        <v>159424859.95000002</v>
      </c>
      <c r="K13" s="289"/>
      <c r="L13" s="289"/>
    </row>
    <row r="14" spans="1:12" ht="23.4" customHeight="1">
      <c r="A14" s="742"/>
      <c r="B14" s="103"/>
      <c r="C14" s="103" t="s">
        <v>307</v>
      </c>
      <c r="D14" s="104"/>
      <c r="E14" s="96"/>
      <c r="F14" s="96"/>
      <c r="G14" s="96"/>
      <c r="H14" s="96"/>
      <c r="I14" s="96"/>
      <c r="J14" s="96">
        <v>11082264.65</v>
      </c>
      <c r="K14" s="289"/>
      <c r="L14" s="289"/>
    </row>
    <row r="15" spans="1:12" ht="23.4" customHeight="1">
      <c r="A15" s="742"/>
      <c r="B15" s="103"/>
      <c r="C15" s="103" t="s">
        <v>351</v>
      </c>
      <c r="D15" s="104"/>
      <c r="E15" s="96"/>
      <c r="F15" s="96"/>
      <c r="G15" s="96"/>
      <c r="H15" s="96"/>
      <c r="I15" s="96"/>
      <c r="J15" s="96">
        <v>-10132551.34</v>
      </c>
      <c r="K15" s="289"/>
      <c r="L15" s="289"/>
    </row>
    <row r="16" spans="1:12" ht="23.4" customHeight="1">
      <c r="A16" s="742"/>
      <c r="B16" s="103"/>
      <c r="C16" s="103" t="s">
        <v>924</v>
      </c>
      <c r="D16" s="104"/>
      <c r="E16" s="96"/>
      <c r="F16" s="96"/>
      <c r="G16" s="96"/>
      <c r="H16" s="96"/>
      <c r="I16" s="96"/>
      <c r="J16" s="267">
        <f>+SUM(J13:J15)</f>
        <v>160374573.26000002</v>
      </c>
      <c r="K16" s="289"/>
      <c r="L16" s="289"/>
    </row>
    <row r="17" spans="1:12" ht="23.4" customHeight="1">
      <c r="A17" s="742"/>
      <c r="B17" s="102" t="s">
        <v>304</v>
      </c>
      <c r="C17" s="742"/>
      <c r="D17" s="104"/>
      <c r="E17" s="96"/>
      <c r="F17" s="96"/>
      <c r="G17" s="96"/>
      <c r="H17" s="96"/>
      <c r="I17" s="96"/>
      <c r="J17" s="96"/>
      <c r="K17" s="289"/>
      <c r="L17" s="289"/>
    </row>
    <row r="18" spans="1:12" ht="23.4" customHeight="1">
      <c r="A18" s="742"/>
      <c r="B18" s="103"/>
      <c r="C18" s="103" t="s">
        <v>350</v>
      </c>
      <c r="D18" s="104"/>
      <c r="E18" s="96"/>
      <c r="F18" s="96"/>
      <c r="G18" s="96"/>
      <c r="H18" s="96"/>
      <c r="I18" s="96"/>
      <c r="J18" s="96">
        <v>68097501.030000001</v>
      </c>
      <c r="K18" s="289"/>
      <c r="L18" s="289"/>
    </row>
    <row r="19" spans="1:12" ht="23.4" customHeight="1">
      <c r="A19" s="742"/>
      <c r="B19" s="314"/>
      <c r="C19" s="103" t="s">
        <v>305</v>
      </c>
      <c r="D19" s="96"/>
      <c r="E19" s="96"/>
      <c r="F19" s="96"/>
      <c r="G19" s="96"/>
      <c r="H19" s="96"/>
      <c r="I19" s="96"/>
      <c r="J19" s="96">
        <v>30465281.18</v>
      </c>
      <c r="K19" s="289"/>
      <c r="L19" s="289"/>
    </row>
    <row r="20" spans="1:12" ht="23.4" customHeight="1">
      <c r="A20" s="742"/>
      <c r="B20" s="314"/>
      <c r="C20" s="103" t="s">
        <v>351</v>
      </c>
      <c r="D20" s="96"/>
      <c r="E20" s="96"/>
      <c r="F20" s="96"/>
      <c r="G20" s="96"/>
      <c r="H20" s="96"/>
      <c r="I20" s="96"/>
      <c r="J20" s="268">
        <v>-12999384.949999999</v>
      </c>
      <c r="K20" s="289"/>
      <c r="L20" s="289"/>
    </row>
    <row r="21" spans="1:12" ht="23.4" customHeight="1">
      <c r="A21" s="742"/>
      <c r="B21" s="103"/>
      <c r="C21" s="103" t="s">
        <v>303</v>
      </c>
      <c r="D21" s="96"/>
      <c r="E21" s="96"/>
      <c r="F21" s="96"/>
      <c r="G21" s="96"/>
      <c r="H21" s="96"/>
      <c r="I21" s="96"/>
      <c r="J21" s="266">
        <f>+SUM(J18:J20)</f>
        <v>85563397.260000005</v>
      </c>
      <c r="K21" s="289"/>
      <c r="L21" s="289"/>
    </row>
    <row r="22" spans="1:12" ht="23.4" customHeight="1">
      <c r="A22" s="742"/>
      <c r="B22" s="103"/>
      <c r="C22" s="103" t="s">
        <v>305</v>
      </c>
      <c r="D22" s="96"/>
      <c r="E22" s="96"/>
      <c r="F22" s="96"/>
      <c r="G22" s="96"/>
      <c r="H22" s="96"/>
      <c r="I22" s="96"/>
      <c r="J22" s="96">
        <v>22905711.899999999</v>
      </c>
      <c r="K22" s="289"/>
      <c r="L22" s="289"/>
    </row>
    <row r="23" spans="1:12" ht="23.4" customHeight="1">
      <c r="A23" s="742"/>
      <c r="B23" s="103"/>
      <c r="C23" s="103" t="s">
        <v>351</v>
      </c>
      <c r="D23" s="96"/>
      <c r="E23" s="96"/>
      <c r="F23" s="96"/>
      <c r="G23" s="96"/>
      <c r="H23" s="96"/>
      <c r="I23" s="96"/>
      <c r="J23" s="96">
        <v>-10132532.34</v>
      </c>
      <c r="K23" s="289"/>
      <c r="L23" s="289"/>
    </row>
    <row r="24" spans="1:12" ht="23.4" customHeight="1">
      <c r="A24" s="742"/>
      <c r="B24" s="103"/>
      <c r="C24" s="103" t="s">
        <v>924</v>
      </c>
      <c r="D24" s="96"/>
      <c r="E24" s="96"/>
      <c r="F24" s="96"/>
      <c r="G24" s="96"/>
      <c r="H24" s="96"/>
      <c r="I24" s="96"/>
      <c r="J24" s="267">
        <f>+SUM(J21:J23)</f>
        <v>98336576.819999993</v>
      </c>
      <c r="K24" s="289"/>
      <c r="L24" s="289"/>
    </row>
    <row r="25" spans="1:12" ht="23.4" customHeight="1">
      <c r="A25" s="742"/>
      <c r="B25" s="102" t="s">
        <v>308</v>
      </c>
      <c r="C25" s="742"/>
      <c r="D25" s="96"/>
      <c r="E25" s="96"/>
      <c r="F25" s="96"/>
      <c r="G25" s="96"/>
      <c r="H25" s="96"/>
      <c r="I25" s="96"/>
      <c r="J25" s="96"/>
      <c r="K25" s="289"/>
      <c r="L25" s="289"/>
    </row>
    <row r="26" spans="1:12" ht="23.4" customHeight="1" thickBot="1">
      <c r="A26" s="742"/>
      <c r="B26" s="103"/>
      <c r="C26" s="103" t="s">
        <v>303</v>
      </c>
      <c r="D26" s="96"/>
      <c r="E26" s="96"/>
      <c r="F26" s="96"/>
      <c r="G26" s="96"/>
      <c r="H26" s="96"/>
      <c r="I26" s="96"/>
      <c r="J26" s="269">
        <f>+J13-J21</f>
        <v>73861462.690000013</v>
      </c>
      <c r="K26" s="289"/>
      <c r="L26" s="289"/>
    </row>
    <row r="27" spans="1:12" ht="23.4" customHeight="1" thickTop="1" thickBot="1">
      <c r="A27" s="439"/>
      <c r="B27" s="103"/>
      <c r="C27" s="103" t="s">
        <v>924</v>
      </c>
      <c r="D27" s="96"/>
      <c r="E27" s="97"/>
      <c r="F27" s="96"/>
      <c r="G27" s="98"/>
      <c r="H27" s="96"/>
      <c r="I27" s="98"/>
      <c r="J27" s="269">
        <f>+J16-J24</f>
        <v>62037996.440000027</v>
      </c>
      <c r="K27" s="99"/>
      <c r="L27" s="289"/>
    </row>
    <row r="28" spans="1:12" s="314" customFormat="1" ht="23.4" customHeight="1" thickTop="1">
      <c r="A28" s="439"/>
      <c r="C28" s="439"/>
      <c r="D28" s="96"/>
      <c r="E28" s="97"/>
      <c r="F28" s="96"/>
      <c r="G28" s="98"/>
      <c r="H28" s="96"/>
      <c r="I28" s="98"/>
      <c r="J28" s="96"/>
      <c r="K28" s="99"/>
      <c r="L28" s="289"/>
    </row>
    <row r="29" spans="1:12" ht="28.5" customHeight="1">
      <c r="A29" s="453"/>
      <c r="B29" s="453"/>
      <c r="C29" s="453"/>
      <c r="D29" s="313"/>
      <c r="E29" s="313"/>
      <c r="F29" s="313"/>
      <c r="G29" s="313"/>
      <c r="H29" s="313"/>
      <c r="I29" s="313"/>
      <c r="J29" s="313"/>
      <c r="K29" s="289"/>
      <c r="L29" s="289"/>
    </row>
    <row r="30" spans="1:12" ht="28.5" customHeight="1">
      <c r="A30" s="453"/>
      <c r="B30" s="453"/>
      <c r="C30" s="453"/>
      <c r="D30" s="313"/>
      <c r="E30" s="313"/>
      <c r="F30" s="313"/>
      <c r="G30" s="313"/>
      <c r="H30" s="313"/>
      <c r="I30" s="313"/>
      <c r="J30" s="313"/>
      <c r="K30" s="289"/>
      <c r="L30" s="289"/>
    </row>
    <row r="31" spans="1:12" ht="28.5" customHeight="1">
      <c r="A31" s="314"/>
      <c r="B31" s="314"/>
      <c r="C31" s="314"/>
      <c r="D31" s="289"/>
      <c r="E31" s="289"/>
      <c r="F31" s="94"/>
      <c r="G31" s="289"/>
      <c r="H31" s="289"/>
      <c r="I31" s="289"/>
      <c r="J31" s="289"/>
      <c r="K31" s="289"/>
      <c r="L31" s="289"/>
    </row>
    <row r="32" spans="1:12" ht="28.5" customHeight="1">
      <c r="A32" s="314"/>
      <c r="B32" s="314"/>
      <c r="C32" s="314"/>
      <c r="D32" s="289"/>
      <c r="E32" s="289"/>
      <c r="F32" s="99"/>
      <c r="G32" s="289"/>
      <c r="H32" s="289"/>
      <c r="I32" s="289"/>
      <c r="J32" s="289"/>
      <c r="K32" s="289"/>
      <c r="L32" s="289"/>
    </row>
  </sheetData>
  <mergeCells count="2">
    <mergeCell ref="A1:J1"/>
    <mergeCell ref="D7:F7"/>
  </mergeCells>
  <printOptions horizontalCentered="1"/>
  <pageMargins left="0.59055118110236227" right="0.39370078740157483" top="0.59055118110236227" bottom="0.39370078740157483" header="0.39370078740157483" footer="0"/>
  <pageSetup paperSize="9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0">
    <pageSetUpPr fitToPage="1"/>
  </sheetPr>
  <dimension ref="A1:S102"/>
  <sheetViews>
    <sheetView view="pageBreakPreview" topLeftCell="A67" zoomScaleNormal="100" zoomScaleSheetLayoutView="100" workbookViewId="0">
      <selection activeCell="F60" sqref="F60"/>
    </sheetView>
  </sheetViews>
  <sheetFormatPr defaultColWidth="10.375" defaultRowHeight="22.95" customHeight="1"/>
  <cols>
    <col min="1" max="1" width="6.375" style="450" customWidth="1"/>
    <col min="2" max="2" width="6.125" style="450" customWidth="1"/>
    <col min="3" max="3" width="9.125" style="450" customWidth="1"/>
    <col min="4" max="4" width="8.75" style="1" customWidth="1"/>
    <col min="5" max="5" width="3.375" style="450" customWidth="1"/>
    <col min="6" max="6" width="17.25" style="377" customWidth="1"/>
    <col min="7" max="7" width="1.125" style="377" customWidth="1"/>
    <col min="8" max="8" width="17.25" style="4" customWidth="1"/>
    <col min="9" max="9" width="1.125" style="377" customWidth="1"/>
    <col min="10" max="10" width="17.25" style="377" customWidth="1"/>
    <col min="11" max="11" width="1.125" style="377" customWidth="1"/>
    <col min="12" max="12" width="17.25" style="377" customWidth="1"/>
    <col min="13" max="13" width="1.375" style="377" customWidth="1"/>
    <col min="14" max="14" width="15.75" style="377" bestFit="1" customWidth="1"/>
    <col min="15" max="15" width="14.375" style="450" bestFit="1" customWidth="1"/>
    <col min="16" max="16" width="10.375" style="450"/>
    <col min="17" max="17" width="12.25" style="450" bestFit="1" customWidth="1"/>
    <col min="18" max="16384" width="10.375" style="450"/>
  </cols>
  <sheetData>
    <row r="1" spans="1:19" ht="22.95" customHeight="1">
      <c r="A1" s="189" t="s">
        <v>361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9" ht="22.95" customHeight="1">
      <c r="A2" s="742"/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</row>
    <row r="3" spans="1:19" ht="22.95" customHeight="1">
      <c r="A3" s="451" t="s">
        <v>353</v>
      </c>
      <c r="B3" s="439"/>
      <c r="C3" s="439"/>
      <c r="D3" s="451"/>
      <c r="E3" s="439"/>
      <c r="F3" s="99"/>
      <c r="G3" s="289"/>
      <c r="H3" s="98"/>
      <c r="I3" s="98"/>
      <c r="J3" s="98"/>
      <c r="K3" s="98"/>
      <c r="L3" s="98"/>
    </row>
    <row r="4" spans="1:19" ht="22.95" customHeight="1">
      <c r="A4" s="451"/>
      <c r="B4" s="439"/>
      <c r="C4" s="439"/>
      <c r="D4" s="451"/>
      <c r="E4" s="439"/>
      <c r="F4" s="270"/>
      <c r="G4" s="270"/>
      <c r="H4" s="270"/>
      <c r="I4" s="270"/>
      <c r="J4" s="270"/>
      <c r="K4" s="270"/>
      <c r="L4" s="452" t="s">
        <v>108</v>
      </c>
    </row>
    <row r="5" spans="1:19" ht="22.95" customHeight="1">
      <c r="A5" s="451"/>
      <c r="B5" s="439"/>
      <c r="C5" s="439"/>
      <c r="D5" s="451"/>
      <c r="E5" s="439"/>
      <c r="F5" s="271"/>
      <c r="G5" s="271"/>
      <c r="H5" s="483"/>
      <c r="I5" s="235" t="s">
        <v>85</v>
      </c>
      <c r="J5" s="271"/>
      <c r="K5" s="271"/>
      <c r="L5" s="271"/>
    </row>
    <row r="6" spans="1:19" ht="22.95" customHeight="1">
      <c r="A6" s="451"/>
      <c r="B6" s="439"/>
      <c r="C6" s="439"/>
      <c r="D6" s="451"/>
      <c r="E6" s="439"/>
      <c r="F6" s="41" t="s">
        <v>35</v>
      </c>
      <c r="G6" s="272"/>
      <c r="H6" s="272" t="s">
        <v>307</v>
      </c>
      <c r="I6" s="412"/>
      <c r="J6" s="716" t="s">
        <v>881</v>
      </c>
      <c r="K6" s="484"/>
      <c r="L6" s="41" t="s">
        <v>908</v>
      </c>
    </row>
    <row r="7" spans="1:19" s="485" customFormat="1" ht="22.95" customHeight="1">
      <c r="A7" s="451" t="s">
        <v>854</v>
      </c>
      <c r="B7" s="439"/>
      <c r="C7" s="439"/>
      <c r="D7" s="439"/>
      <c r="E7" s="439"/>
      <c r="F7" s="147"/>
      <c r="G7" s="272"/>
      <c r="H7" s="272"/>
      <c r="I7" s="412"/>
      <c r="J7" s="394"/>
      <c r="K7" s="412"/>
      <c r="L7" s="147"/>
      <c r="M7" s="297"/>
      <c r="N7" s="297"/>
      <c r="O7" s="316"/>
      <c r="P7" s="316"/>
      <c r="Q7" s="316"/>
      <c r="R7" s="316"/>
      <c r="S7" s="316"/>
    </row>
    <row r="8" spans="1:19" ht="22.95" customHeight="1">
      <c r="A8" s="451" t="s">
        <v>314</v>
      </c>
      <c r="B8" s="439"/>
      <c r="C8" s="439"/>
      <c r="D8" s="439"/>
      <c r="E8" s="439"/>
      <c r="F8" s="99"/>
      <c r="G8" s="289"/>
      <c r="H8" s="98"/>
      <c r="I8" s="98"/>
      <c r="J8" s="98"/>
      <c r="K8" s="98"/>
      <c r="L8" s="98"/>
    </row>
    <row r="9" spans="1:19" ht="22.95" customHeight="1">
      <c r="A9" s="316"/>
      <c r="B9" s="439" t="s">
        <v>354</v>
      </c>
      <c r="C9" s="439"/>
      <c r="D9" s="439"/>
      <c r="E9" s="439"/>
      <c r="F9" s="96">
        <v>25729751.309999999</v>
      </c>
      <c r="G9" s="289"/>
      <c r="H9" s="96">
        <v>0</v>
      </c>
      <c r="I9" s="98"/>
      <c r="J9" s="96">
        <v>0</v>
      </c>
      <c r="K9" s="98"/>
      <c r="L9" s="96">
        <f t="shared" ref="L9:L11" si="0">SUM(F9:J9)</f>
        <v>25729751.309999999</v>
      </c>
    </row>
    <row r="10" spans="1:19" ht="22.95" customHeight="1">
      <c r="A10" s="316"/>
      <c r="B10" s="439" t="s">
        <v>355</v>
      </c>
      <c r="C10" s="439"/>
      <c r="D10" s="439"/>
      <c r="E10" s="439"/>
      <c r="F10" s="96">
        <v>899065.42</v>
      </c>
      <c r="G10" s="289"/>
      <c r="H10" s="96">
        <v>0</v>
      </c>
      <c r="I10" s="98"/>
      <c r="J10" s="96">
        <v>0</v>
      </c>
      <c r="K10" s="98"/>
      <c r="L10" s="96">
        <f t="shared" si="0"/>
        <v>899065.42</v>
      </c>
    </row>
    <row r="11" spans="1:19" ht="22.95" customHeight="1">
      <c r="A11" s="316"/>
      <c r="B11" s="439" t="s">
        <v>356</v>
      </c>
      <c r="C11" s="439"/>
      <c r="D11" s="439"/>
      <c r="E11" s="439"/>
      <c r="F11" s="96">
        <v>83816135.459999979</v>
      </c>
      <c r="G11" s="289"/>
      <c r="H11" s="96">
        <f>4809921.81+1163307.74</f>
        <v>5973229.5499999998</v>
      </c>
      <c r="I11" s="98"/>
      <c r="J11" s="96">
        <f>-30000-3491572</f>
        <v>-3521572</v>
      </c>
      <c r="K11" s="98"/>
      <c r="L11" s="96">
        <f t="shared" si="0"/>
        <v>86267793.009999976</v>
      </c>
    </row>
    <row r="12" spans="1:19" ht="22.95" customHeight="1">
      <c r="A12" s="314"/>
      <c r="B12" s="439"/>
      <c r="C12" s="439" t="s">
        <v>357</v>
      </c>
      <c r="D12" s="486"/>
      <c r="E12" s="439"/>
      <c r="F12" s="267">
        <f>+SUM(F9:F11)</f>
        <v>110444952.18999998</v>
      </c>
      <c r="G12" s="289"/>
      <c r="H12" s="267">
        <f>+SUM(H9:H11)</f>
        <v>5973229.5499999998</v>
      </c>
      <c r="I12" s="98"/>
      <c r="J12" s="267">
        <f>+SUM(J9:J11)</f>
        <v>-3521572</v>
      </c>
      <c r="K12" s="98"/>
      <c r="L12" s="267">
        <f>SUM(L9:L11)</f>
        <v>112896609.73999998</v>
      </c>
    </row>
    <row r="13" spans="1:19" ht="22.95" customHeight="1">
      <c r="A13" s="451" t="s">
        <v>358</v>
      </c>
      <c r="B13" s="439"/>
      <c r="C13" s="439"/>
      <c r="D13" s="439"/>
      <c r="E13" s="439"/>
      <c r="F13" s="96"/>
      <c r="G13" s="289"/>
      <c r="H13" s="96"/>
      <c r="I13" s="98"/>
      <c r="J13" s="96"/>
      <c r="K13" s="98"/>
      <c r="L13" s="96"/>
    </row>
    <row r="14" spans="1:19" ht="22.95" customHeight="1">
      <c r="A14" s="314"/>
      <c r="B14" s="439" t="s">
        <v>354</v>
      </c>
      <c r="C14" s="439"/>
      <c r="D14" s="439"/>
      <c r="E14" s="439"/>
      <c r="F14" s="96">
        <v>24033224.079999998</v>
      </c>
      <c r="G14" s="289"/>
      <c r="H14" s="96">
        <v>388894.75</v>
      </c>
      <c r="I14" s="98"/>
      <c r="J14" s="96">
        <v>0</v>
      </c>
      <c r="K14" s="98"/>
      <c r="L14" s="96">
        <f t="shared" ref="L14:L15" si="1">SUM(F14:J14)</f>
        <v>24422118.829999998</v>
      </c>
    </row>
    <row r="15" spans="1:19" ht="22.95" customHeight="1">
      <c r="A15" s="314"/>
      <c r="B15" s="439" t="s">
        <v>355</v>
      </c>
      <c r="C15" s="439"/>
      <c r="D15" s="439"/>
      <c r="E15" s="439"/>
      <c r="F15" s="150">
        <v>899062.42</v>
      </c>
      <c r="G15" s="289"/>
      <c r="H15" s="150">
        <v>0</v>
      </c>
      <c r="I15" s="98"/>
      <c r="J15" s="150">
        <v>0</v>
      </c>
      <c r="K15" s="98"/>
      <c r="L15" s="96">
        <f t="shared" si="1"/>
        <v>899062.42</v>
      </c>
    </row>
    <row r="16" spans="1:19" ht="22.95" customHeight="1">
      <c r="A16" s="316"/>
      <c r="B16" s="439" t="s">
        <v>356</v>
      </c>
      <c r="C16" s="439"/>
      <c r="D16" s="439"/>
      <c r="E16" s="439"/>
      <c r="F16" s="96">
        <v>29028654.059999995</v>
      </c>
      <c r="G16" s="289"/>
      <c r="H16" s="96">
        <v>1501467.0999999999</v>
      </c>
      <c r="I16" s="98"/>
      <c r="J16" s="96">
        <f>-30000-114791.38</f>
        <v>-144791.38</v>
      </c>
      <c r="K16" s="98"/>
      <c r="L16" s="96">
        <f>SUM(F16:J16)</f>
        <v>30385329.779999997</v>
      </c>
    </row>
    <row r="17" spans="1:19" ht="22.95" customHeight="1">
      <c r="A17" s="314"/>
      <c r="B17" s="314"/>
      <c r="C17" s="439" t="s">
        <v>359</v>
      </c>
      <c r="D17" s="439"/>
      <c r="E17" s="439"/>
      <c r="F17" s="267">
        <f>+SUM(F14:F16)</f>
        <v>53960940.559999995</v>
      </c>
      <c r="G17" s="289"/>
      <c r="H17" s="267">
        <f>+SUM(H14:H16)</f>
        <v>1890361.8499999999</v>
      </c>
      <c r="I17" s="98"/>
      <c r="J17" s="267">
        <f>+SUM(J14:J16)</f>
        <v>-144791.38</v>
      </c>
      <c r="K17" s="98"/>
      <c r="L17" s="267">
        <f>+SUM(L14:L16)</f>
        <v>55706511.030000001</v>
      </c>
    </row>
    <row r="18" spans="1:19" ht="22.95" customHeight="1">
      <c r="A18" s="316" t="s">
        <v>360</v>
      </c>
      <c r="B18" s="273"/>
      <c r="C18" s="314"/>
      <c r="D18" s="87"/>
      <c r="E18" s="439"/>
      <c r="F18" s="114">
        <v>-41777668.509999998</v>
      </c>
      <c r="G18" s="289"/>
      <c r="H18" s="114">
        <v>0</v>
      </c>
      <c r="I18" s="98"/>
      <c r="J18" s="114">
        <v>0</v>
      </c>
      <c r="K18" s="98"/>
      <c r="L18" s="96">
        <f>SUM(F18:J18)</f>
        <v>-41777668.509999998</v>
      </c>
      <c r="M18" s="289"/>
      <c r="N18" s="289"/>
      <c r="O18" s="314"/>
      <c r="P18" s="314"/>
      <c r="Q18" s="314"/>
      <c r="R18" s="314"/>
      <c r="S18" s="314"/>
    </row>
    <row r="19" spans="1:19" ht="22.95" customHeight="1" thickBot="1">
      <c r="A19" s="314" t="s">
        <v>855</v>
      </c>
      <c r="B19" s="314"/>
      <c r="C19" s="314"/>
      <c r="D19" s="314"/>
      <c r="E19" s="439"/>
      <c r="F19" s="274">
        <f>+F12-F17+F18</f>
        <v>14706343.11999999</v>
      </c>
      <c r="G19" s="289"/>
      <c r="H19" s="274">
        <f>+H12-H17+H18</f>
        <v>4082867.7</v>
      </c>
      <c r="I19" s="98"/>
      <c r="J19" s="274">
        <f>+J12-J17+J18</f>
        <v>-3376780.62</v>
      </c>
      <c r="K19" s="98"/>
      <c r="L19" s="274">
        <f>+L12-L17+L18</f>
        <v>15412430.199999981</v>
      </c>
      <c r="M19" s="289"/>
      <c r="N19" s="289"/>
      <c r="O19" s="314"/>
      <c r="P19" s="314"/>
      <c r="Q19" s="314"/>
      <c r="R19" s="314"/>
      <c r="S19" s="314"/>
    </row>
    <row r="20" spans="1:19" ht="22.95" customHeight="1" thickTop="1">
      <c r="A20" s="314"/>
      <c r="B20" s="314"/>
      <c r="C20" s="314"/>
      <c r="D20" s="314"/>
      <c r="E20" s="439"/>
      <c r="F20" s="111"/>
      <c r="G20" s="289"/>
      <c r="H20" s="111"/>
      <c r="I20" s="98"/>
      <c r="J20" s="111"/>
      <c r="K20" s="98"/>
      <c r="L20" s="111"/>
      <c r="M20" s="289"/>
      <c r="N20" s="289"/>
      <c r="O20" s="314"/>
      <c r="P20" s="314"/>
      <c r="Q20" s="314"/>
      <c r="R20" s="314"/>
      <c r="S20" s="314"/>
    </row>
    <row r="21" spans="1:19" ht="22.95" customHeight="1">
      <c r="A21" s="451" t="s">
        <v>856</v>
      </c>
      <c r="B21" s="314"/>
      <c r="C21" s="314"/>
      <c r="D21" s="314"/>
      <c r="E21" s="439"/>
      <c r="F21" s="111"/>
      <c r="G21" s="289"/>
      <c r="H21" s="111"/>
      <c r="I21" s="98"/>
      <c r="J21" s="111"/>
      <c r="K21" s="98"/>
      <c r="L21" s="111"/>
      <c r="M21" s="289"/>
      <c r="N21" s="289"/>
      <c r="O21" s="314"/>
      <c r="P21" s="314"/>
      <c r="Q21" s="314"/>
      <c r="R21" s="314"/>
      <c r="S21" s="314"/>
    </row>
    <row r="22" spans="1:19" s="314" customFormat="1" ht="22.95" customHeight="1">
      <c r="A22" s="451" t="s">
        <v>314</v>
      </c>
      <c r="C22" s="439"/>
      <c r="D22" s="439"/>
      <c r="E22" s="439"/>
      <c r="F22" s="96"/>
      <c r="G22" s="98"/>
      <c r="H22" s="96"/>
      <c r="I22" s="98"/>
      <c r="J22" s="96"/>
      <c r="K22" s="98"/>
      <c r="L22" s="96"/>
      <c r="M22" s="395"/>
      <c r="N22" s="289"/>
    </row>
    <row r="23" spans="1:19" s="314" customFormat="1" ht="22.95" customHeight="1">
      <c r="B23" s="314" t="s">
        <v>879</v>
      </c>
      <c r="C23" s="439"/>
      <c r="D23" s="439"/>
      <c r="E23" s="439"/>
      <c r="F23" s="96">
        <v>0</v>
      </c>
      <c r="G23" s="98"/>
      <c r="H23" s="268">
        <v>7688658.6200000001</v>
      </c>
      <c r="I23" s="396"/>
      <c r="J23" s="268">
        <v>0</v>
      </c>
      <c r="K23" s="98"/>
      <c r="L23" s="268">
        <f t="shared" ref="L23" si="2">SUM(F23:J23)</f>
        <v>7688658.6200000001</v>
      </c>
      <c r="M23" s="395"/>
      <c r="N23" s="289"/>
    </row>
    <row r="24" spans="1:19" s="485" customFormat="1" ht="22.95" customHeight="1">
      <c r="A24" s="439"/>
      <c r="B24" s="439"/>
      <c r="C24" s="439" t="s">
        <v>357</v>
      </c>
      <c r="D24" s="439"/>
      <c r="E24" s="439"/>
      <c r="F24" s="266">
        <f>SUM(F22:F23)</f>
        <v>0</v>
      </c>
      <c r="G24" s="272"/>
      <c r="H24" s="266">
        <f>SUM(H22:H23)</f>
        <v>7688658.6200000001</v>
      </c>
      <c r="I24" s="412"/>
      <c r="J24" s="266">
        <f>SUM(J22:J23)</f>
        <v>0</v>
      </c>
      <c r="K24" s="412"/>
      <c r="L24" s="266">
        <f>SUM(L22:L23)</f>
        <v>7688658.6200000001</v>
      </c>
      <c r="M24" s="297"/>
      <c r="N24" s="297"/>
      <c r="O24" s="316"/>
      <c r="P24" s="316"/>
      <c r="Q24" s="316"/>
      <c r="R24" s="316"/>
      <c r="S24" s="316"/>
    </row>
    <row r="25" spans="1:19" s="485" customFormat="1" ht="22.95" customHeight="1">
      <c r="A25" s="439" t="s">
        <v>857</v>
      </c>
      <c r="B25" s="439"/>
      <c r="C25" s="439"/>
      <c r="D25" s="439"/>
      <c r="E25" s="439"/>
      <c r="F25" s="268">
        <v>0</v>
      </c>
      <c r="G25" s="272"/>
      <c r="H25" s="725">
        <v>-6301182.21</v>
      </c>
      <c r="I25" s="412"/>
      <c r="J25" s="268">
        <v>0</v>
      </c>
      <c r="K25" s="412"/>
      <c r="L25" s="268">
        <f t="shared" ref="L25" si="3">SUM(F25:J25)</f>
        <v>-6301182.21</v>
      </c>
      <c r="M25" s="297"/>
      <c r="N25" s="297"/>
      <c r="O25" s="316"/>
      <c r="P25" s="316"/>
      <c r="Q25" s="316"/>
      <c r="R25" s="316"/>
      <c r="S25" s="316"/>
    </row>
    <row r="26" spans="1:19" s="485" customFormat="1" ht="22.95" customHeight="1" thickBot="1">
      <c r="A26" s="314" t="s">
        <v>858</v>
      </c>
      <c r="B26" s="439"/>
      <c r="C26" s="439"/>
      <c r="D26" s="439"/>
      <c r="E26" s="439"/>
      <c r="F26" s="397">
        <f>SUM(F24:F25)</f>
        <v>0</v>
      </c>
      <c r="G26" s="96"/>
      <c r="H26" s="397">
        <f>SUM(H24:H25)</f>
        <v>1387476.4100000001</v>
      </c>
      <c r="I26" s="315"/>
      <c r="J26" s="397">
        <f>SUM(J24:J25)</f>
        <v>0</v>
      </c>
      <c r="K26" s="315"/>
      <c r="L26" s="397">
        <f>SUM(L24:L25)</f>
        <v>1387476.4100000001</v>
      </c>
      <c r="M26" s="126"/>
      <c r="N26" s="297"/>
      <c r="O26" s="316"/>
      <c r="P26" s="316"/>
      <c r="Q26" s="316"/>
      <c r="R26" s="316"/>
      <c r="S26" s="316"/>
    </row>
    <row r="27" spans="1:19" s="485" customFormat="1" ht="22.95" customHeight="1" thickTop="1">
      <c r="A27" s="314"/>
      <c r="B27" s="439"/>
      <c r="C27" s="439"/>
      <c r="D27" s="439"/>
      <c r="E27" s="439"/>
      <c r="F27" s="96"/>
      <c r="G27" s="96"/>
      <c r="H27" s="96"/>
      <c r="I27" s="315"/>
      <c r="J27" s="96"/>
      <c r="K27" s="315"/>
      <c r="L27" s="96"/>
      <c r="M27" s="126"/>
      <c r="N27" s="297"/>
      <c r="O27" s="316"/>
      <c r="P27" s="316"/>
      <c r="Q27" s="316"/>
      <c r="R27" s="316"/>
      <c r="S27" s="316"/>
    </row>
    <row r="28" spans="1:19" s="485" customFormat="1" ht="22.95" customHeight="1" thickBot="1">
      <c r="A28" s="451" t="s">
        <v>859</v>
      </c>
      <c r="B28" s="439"/>
      <c r="C28" s="439"/>
      <c r="D28" s="439"/>
      <c r="E28" s="439"/>
      <c r="F28" s="397">
        <f>+F19+F26</f>
        <v>14706343.11999999</v>
      </c>
      <c r="G28" s="96"/>
      <c r="H28" s="397">
        <f>+H19+H26</f>
        <v>5470344.1100000003</v>
      </c>
      <c r="I28" s="315"/>
      <c r="J28" s="397">
        <f>+J19+J26</f>
        <v>-3376780.62</v>
      </c>
      <c r="K28" s="315"/>
      <c r="L28" s="397">
        <f>+L19+L26</f>
        <v>16799906.609999981</v>
      </c>
      <c r="M28" s="126"/>
      <c r="N28" s="297"/>
      <c r="O28" s="316"/>
      <c r="P28" s="316"/>
      <c r="Q28" s="316"/>
      <c r="R28" s="316"/>
      <c r="S28" s="316"/>
    </row>
    <row r="29" spans="1:19" s="485" customFormat="1" ht="22.95" customHeight="1" thickTop="1">
      <c r="A29" s="316"/>
      <c r="B29" s="439"/>
      <c r="C29" s="439"/>
      <c r="D29" s="439"/>
      <c r="E29" s="439"/>
      <c r="F29" s="96"/>
      <c r="G29" s="96"/>
      <c r="H29" s="96"/>
      <c r="I29" s="315"/>
      <c r="J29" s="96"/>
      <c r="K29" s="315"/>
      <c r="L29" s="96"/>
      <c r="M29" s="126"/>
      <c r="N29" s="297"/>
      <c r="O29" s="316"/>
      <c r="P29" s="316"/>
      <c r="Q29" s="316"/>
      <c r="R29" s="316"/>
      <c r="S29" s="316"/>
    </row>
    <row r="30" spans="1:19" s="485" customFormat="1" ht="22.95" customHeight="1">
      <c r="A30" s="316"/>
      <c r="B30" s="439"/>
      <c r="C30" s="439"/>
      <c r="D30" s="439"/>
      <c r="E30" s="439"/>
      <c r="F30" s="96"/>
      <c r="G30" s="96"/>
      <c r="H30" s="96"/>
      <c r="I30" s="315"/>
      <c r="J30" s="96"/>
      <c r="K30" s="315"/>
      <c r="L30" s="96"/>
      <c r="M30" s="126"/>
      <c r="N30" s="297"/>
      <c r="O30" s="297"/>
      <c r="P30" s="297"/>
      <c r="Q30" s="297"/>
      <c r="R30" s="314"/>
      <c r="S30" s="314"/>
    </row>
    <row r="31" spans="1:19" ht="22.95" customHeight="1">
      <c r="A31" s="314"/>
      <c r="B31" s="439"/>
      <c r="C31" s="439"/>
      <c r="D31" s="486"/>
      <c r="E31" s="439"/>
      <c r="F31" s="96"/>
      <c r="G31" s="96"/>
      <c r="H31" s="96"/>
      <c r="I31" s="315"/>
      <c r="J31" s="96"/>
      <c r="K31" s="315"/>
      <c r="L31" s="96"/>
      <c r="M31" s="395"/>
      <c r="N31" s="289"/>
      <c r="O31" s="316"/>
      <c r="P31" s="314"/>
      <c r="Q31" s="314"/>
      <c r="R31" s="314"/>
      <c r="S31" s="314"/>
    </row>
    <row r="32" spans="1:19" ht="22.95" customHeight="1">
      <c r="A32" s="451"/>
      <c r="B32" s="439"/>
      <c r="C32" s="439"/>
      <c r="D32" s="439"/>
      <c r="E32" s="439"/>
      <c r="F32" s="96"/>
      <c r="G32" s="96"/>
      <c r="H32" s="96"/>
      <c r="I32" s="315"/>
      <c r="J32" s="96"/>
      <c r="K32" s="315"/>
      <c r="L32" s="96"/>
      <c r="M32" s="395"/>
      <c r="N32" s="289"/>
      <c r="O32" s="316"/>
      <c r="P32" s="314"/>
      <c r="Q32" s="314"/>
      <c r="R32" s="314"/>
      <c r="S32" s="314"/>
    </row>
    <row r="33" spans="1:19" ht="22.95" customHeight="1">
      <c r="A33" s="314"/>
      <c r="B33" s="439"/>
      <c r="C33" s="439"/>
      <c r="D33" s="439"/>
      <c r="E33" s="439"/>
      <c r="F33" s="96"/>
      <c r="G33" s="96"/>
      <c r="H33" s="96"/>
      <c r="I33" s="315"/>
      <c r="J33" s="96"/>
      <c r="K33" s="315"/>
      <c r="L33" s="96"/>
      <c r="M33" s="395"/>
      <c r="N33" s="289"/>
      <c r="O33" s="316"/>
      <c r="P33" s="314"/>
      <c r="Q33" s="314"/>
      <c r="R33" s="314"/>
      <c r="S33" s="314"/>
    </row>
    <row r="34" spans="1:19" ht="22.95" customHeight="1">
      <c r="A34" s="314"/>
      <c r="B34" s="439"/>
      <c r="C34" s="439"/>
      <c r="D34" s="439"/>
      <c r="E34" s="439"/>
      <c r="F34" s="96"/>
      <c r="G34" s="96"/>
      <c r="H34" s="96"/>
      <c r="I34" s="315"/>
      <c r="J34" s="96"/>
      <c r="K34" s="315"/>
      <c r="L34" s="96"/>
      <c r="M34" s="395"/>
      <c r="N34" s="289"/>
      <c r="O34" s="316"/>
      <c r="P34" s="314"/>
      <c r="Q34" s="314"/>
      <c r="R34" s="314"/>
      <c r="S34" s="314"/>
    </row>
    <row r="35" spans="1:19" ht="22.95" customHeight="1">
      <c r="A35" s="314"/>
      <c r="B35" s="439"/>
      <c r="C35" s="439"/>
      <c r="D35" s="439"/>
      <c r="E35" s="439"/>
      <c r="F35" s="96"/>
      <c r="G35" s="96"/>
      <c r="H35" s="96"/>
      <c r="I35" s="315"/>
      <c r="J35" s="96"/>
      <c r="K35" s="315"/>
      <c r="L35" s="96"/>
      <c r="M35" s="395"/>
      <c r="N35" s="289"/>
      <c r="O35" s="316"/>
      <c r="P35" s="314"/>
      <c r="Q35" s="314"/>
      <c r="R35" s="314"/>
      <c r="S35" s="314"/>
    </row>
    <row r="36" spans="1:19" ht="22.95" customHeight="1">
      <c r="A36" s="189" t="s">
        <v>380</v>
      </c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</row>
    <row r="37" spans="1:19" ht="22.95" customHeight="1">
      <c r="A37" s="742"/>
      <c r="B37" s="742"/>
      <c r="C37" s="742"/>
      <c r="D37" s="742"/>
      <c r="E37" s="742"/>
      <c r="F37" s="742"/>
      <c r="G37" s="742"/>
      <c r="H37" s="742"/>
      <c r="I37" s="742"/>
      <c r="J37" s="742"/>
      <c r="K37" s="742"/>
      <c r="L37" s="742"/>
    </row>
    <row r="38" spans="1:19" ht="22.95" customHeight="1">
      <c r="A38" s="451" t="s">
        <v>860</v>
      </c>
      <c r="B38" s="439"/>
      <c r="C38" s="439"/>
      <c r="D38" s="451"/>
      <c r="E38" s="439"/>
      <c r="F38" s="99"/>
      <c r="G38" s="289"/>
      <c r="H38" s="98"/>
      <c r="I38" s="98"/>
      <c r="J38" s="98"/>
      <c r="K38" s="98"/>
      <c r="L38" s="98"/>
    </row>
    <row r="39" spans="1:19" ht="22.95" customHeight="1">
      <c r="A39" s="451"/>
      <c r="B39" s="439"/>
      <c r="C39" s="439"/>
      <c r="D39" s="451"/>
      <c r="E39" s="439"/>
      <c r="F39" s="270"/>
      <c r="G39" s="270"/>
      <c r="H39" s="270"/>
      <c r="I39" s="270"/>
      <c r="J39" s="270"/>
      <c r="K39" s="270"/>
      <c r="L39" s="452" t="s">
        <v>108</v>
      </c>
    </row>
    <row r="40" spans="1:19" ht="22.95" customHeight="1">
      <c r="A40" s="439"/>
      <c r="B40" s="439"/>
      <c r="C40" s="451"/>
      <c r="D40" s="439"/>
      <c r="E40" s="439"/>
      <c r="F40" s="271"/>
      <c r="G40" s="271"/>
      <c r="H40" s="483"/>
      <c r="I40" s="235" t="s">
        <v>86</v>
      </c>
      <c r="J40" s="271"/>
      <c r="K40" s="271"/>
      <c r="L40" s="271"/>
      <c r="M40" s="99"/>
      <c r="N40" s="297"/>
      <c r="O40" s="316"/>
      <c r="P40" s="316"/>
      <c r="Q40" s="316"/>
      <c r="R40" s="316"/>
      <c r="S40" s="316"/>
    </row>
    <row r="41" spans="1:19" s="485" customFormat="1" ht="22.95" customHeight="1">
      <c r="A41" s="439"/>
      <c r="B41" s="439"/>
      <c r="C41" s="439"/>
      <c r="D41" s="439"/>
      <c r="E41" s="439"/>
      <c r="F41" s="41" t="s">
        <v>35</v>
      </c>
      <c r="G41" s="272"/>
      <c r="H41" s="272" t="s">
        <v>307</v>
      </c>
      <c r="I41" s="412"/>
      <c r="J41" s="716" t="s">
        <v>881</v>
      </c>
      <c r="K41" s="484"/>
      <c r="L41" s="41" t="s">
        <v>908</v>
      </c>
      <c r="M41" s="297"/>
      <c r="N41" s="297"/>
      <c r="O41" s="316"/>
      <c r="P41" s="316"/>
      <c r="Q41" s="316"/>
      <c r="R41" s="316"/>
      <c r="S41" s="316"/>
    </row>
    <row r="42" spans="1:19" s="485" customFormat="1" ht="22.95" customHeight="1">
      <c r="A42" s="451" t="s">
        <v>854</v>
      </c>
      <c r="B42" s="439"/>
      <c r="C42" s="439"/>
      <c r="D42" s="439"/>
      <c r="E42" s="439"/>
      <c r="F42" s="147"/>
      <c r="G42" s="272"/>
      <c r="H42" s="272"/>
      <c r="I42" s="412"/>
      <c r="J42" s="394"/>
      <c r="K42" s="412"/>
      <c r="L42" s="147"/>
      <c r="M42" s="297"/>
      <c r="N42" s="297"/>
      <c r="O42" s="316"/>
      <c r="P42" s="316"/>
      <c r="Q42" s="316"/>
      <c r="R42" s="316"/>
      <c r="S42" s="316"/>
    </row>
    <row r="43" spans="1:19" s="485" customFormat="1" ht="22.95" customHeight="1">
      <c r="A43" s="451" t="s">
        <v>314</v>
      </c>
      <c r="B43" s="439"/>
      <c r="C43" s="439"/>
      <c r="D43" s="439"/>
      <c r="E43" s="439"/>
      <c r="F43" s="96"/>
      <c r="G43" s="96"/>
      <c r="H43" s="96"/>
      <c r="I43" s="315"/>
      <c r="J43" s="96"/>
      <c r="K43" s="315"/>
      <c r="L43" s="96"/>
      <c r="M43" s="275"/>
      <c r="N43" s="297"/>
      <c r="O43" s="316"/>
      <c r="P43" s="316"/>
      <c r="Q43" s="316"/>
      <c r="R43" s="316"/>
      <c r="S43" s="316"/>
    </row>
    <row r="44" spans="1:19" s="485" customFormat="1" ht="22.95" customHeight="1">
      <c r="A44" s="316"/>
      <c r="B44" s="439" t="s">
        <v>354</v>
      </c>
      <c r="C44" s="439"/>
      <c r="D44" s="439"/>
      <c r="E44" s="439"/>
      <c r="F44" s="96">
        <v>25729751.309999999</v>
      </c>
      <c r="G44" s="96"/>
      <c r="H44" s="96">
        <v>0</v>
      </c>
      <c r="I44" s="315"/>
      <c r="J44" s="96">
        <v>0</v>
      </c>
      <c r="K44" s="315"/>
      <c r="L44" s="96">
        <f>SUM(F44:J44)</f>
        <v>25729751.309999999</v>
      </c>
      <c r="M44" s="275"/>
      <c r="N44" s="297"/>
      <c r="O44" s="316"/>
      <c r="P44" s="316"/>
      <c r="Q44" s="316"/>
      <c r="R44" s="316"/>
      <c r="S44" s="316"/>
    </row>
    <row r="45" spans="1:19" s="485" customFormat="1" ht="22.95" customHeight="1">
      <c r="A45" s="316"/>
      <c r="B45" s="439" t="s">
        <v>355</v>
      </c>
      <c r="C45" s="439"/>
      <c r="D45" s="439"/>
      <c r="E45" s="439"/>
      <c r="F45" s="96">
        <v>899065.42</v>
      </c>
      <c r="G45" s="96"/>
      <c r="H45" s="96">
        <v>0</v>
      </c>
      <c r="I45" s="315"/>
      <c r="J45" s="96">
        <v>0</v>
      </c>
      <c r="K45" s="315"/>
      <c r="L45" s="96">
        <f>SUM(F45:J45)</f>
        <v>899065.42</v>
      </c>
      <c r="M45" s="275"/>
      <c r="N45" s="297"/>
      <c r="O45" s="316"/>
      <c r="P45" s="316"/>
      <c r="Q45" s="316"/>
      <c r="R45" s="316"/>
      <c r="S45" s="316"/>
    </row>
    <row r="46" spans="1:19" s="485" customFormat="1" ht="22.95" customHeight="1">
      <c r="A46" s="316"/>
      <c r="B46" s="439" t="s">
        <v>356</v>
      </c>
      <c r="C46" s="439"/>
      <c r="D46" s="439"/>
      <c r="E46" s="439"/>
      <c r="F46" s="96">
        <v>74566716.409999996</v>
      </c>
      <c r="G46" s="96"/>
      <c r="H46" s="96">
        <v>4809921.8099999996</v>
      </c>
      <c r="I46" s="315"/>
      <c r="J46" s="96">
        <v>-3491572</v>
      </c>
      <c r="K46" s="315"/>
      <c r="L46" s="96">
        <f>SUM(F46:J46)</f>
        <v>75885066.219999999</v>
      </c>
      <c r="M46" s="275"/>
      <c r="N46" s="297"/>
      <c r="O46" s="297"/>
      <c r="P46" s="297"/>
      <c r="Q46" s="297"/>
      <c r="R46" s="314"/>
      <c r="S46" s="314"/>
    </row>
    <row r="47" spans="1:19" ht="22.95" customHeight="1">
      <c r="A47" s="314"/>
      <c r="B47" s="439"/>
      <c r="C47" s="439" t="s">
        <v>357</v>
      </c>
      <c r="D47" s="486"/>
      <c r="E47" s="439"/>
      <c r="F47" s="267">
        <f>SUM(F44:F46)</f>
        <v>101195533.14</v>
      </c>
      <c r="G47" s="96"/>
      <c r="H47" s="267">
        <f>SUM(H44:H46)</f>
        <v>4809921.8099999996</v>
      </c>
      <c r="I47" s="315"/>
      <c r="J47" s="267">
        <f>SUM(J44:J46)</f>
        <v>-3491572</v>
      </c>
      <c r="K47" s="315"/>
      <c r="L47" s="267">
        <f>SUM(L44:L46)</f>
        <v>102513882.95</v>
      </c>
      <c r="M47" s="99"/>
      <c r="N47" s="289"/>
      <c r="O47" s="316"/>
      <c r="P47" s="314"/>
      <c r="Q47" s="314"/>
      <c r="R47" s="314"/>
      <c r="S47" s="314"/>
    </row>
    <row r="48" spans="1:19" ht="22.95" customHeight="1">
      <c r="A48" s="451" t="s">
        <v>358</v>
      </c>
      <c r="B48" s="439"/>
      <c r="C48" s="439"/>
      <c r="D48" s="439"/>
      <c r="E48" s="439"/>
      <c r="F48" s="96"/>
      <c r="G48" s="96"/>
      <c r="H48" s="96"/>
      <c r="I48" s="315"/>
      <c r="J48" s="96"/>
      <c r="K48" s="315"/>
      <c r="L48" s="96"/>
      <c r="M48" s="99"/>
      <c r="N48" s="289"/>
      <c r="O48" s="316"/>
      <c r="P48" s="314"/>
      <c r="Q48" s="314"/>
      <c r="R48" s="314"/>
      <c r="S48" s="314"/>
    </row>
    <row r="49" spans="1:19" ht="22.95" customHeight="1">
      <c r="A49" s="314"/>
      <c r="B49" s="439" t="s">
        <v>354</v>
      </c>
      <c r="C49" s="439"/>
      <c r="D49" s="439"/>
      <c r="E49" s="439"/>
      <c r="F49" s="96">
        <v>24033224.079999998</v>
      </c>
      <c r="G49" s="96"/>
      <c r="H49" s="96">
        <v>388894.75</v>
      </c>
      <c r="I49" s="315"/>
      <c r="J49" s="96">
        <v>0</v>
      </c>
      <c r="K49" s="315"/>
      <c r="L49" s="96">
        <f>SUM(F49:J49)</f>
        <v>24422118.829999998</v>
      </c>
      <c r="M49" s="99"/>
      <c r="N49" s="289"/>
      <c r="O49" s="316"/>
      <c r="P49" s="314"/>
      <c r="Q49" s="314"/>
      <c r="R49" s="314"/>
      <c r="S49" s="314"/>
    </row>
    <row r="50" spans="1:19" ht="22.95" customHeight="1">
      <c r="A50" s="314"/>
      <c r="B50" s="439" t="s">
        <v>355</v>
      </c>
      <c r="C50" s="439"/>
      <c r="D50" s="439"/>
      <c r="E50" s="439"/>
      <c r="F50" s="150">
        <v>899062.42</v>
      </c>
      <c r="G50" s="96"/>
      <c r="H50" s="96">
        <v>0</v>
      </c>
      <c r="I50" s="315"/>
      <c r="J50" s="96">
        <v>0</v>
      </c>
      <c r="K50" s="315"/>
      <c r="L50" s="96">
        <f>SUM(F50:J50)</f>
        <v>899062.42</v>
      </c>
      <c r="M50" s="99"/>
      <c r="N50" s="289"/>
      <c r="O50" s="314"/>
      <c r="P50" s="314"/>
      <c r="Q50" s="314"/>
      <c r="R50" s="314"/>
      <c r="S50" s="314"/>
    </row>
    <row r="51" spans="1:19" s="485" customFormat="1" ht="22.95" customHeight="1">
      <c r="A51" s="316"/>
      <c r="B51" s="439" t="s">
        <v>356</v>
      </c>
      <c r="C51" s="439"/>
      <c r="D51" s="439"/>
      <c r="E51" s="439"/>
      <c r="F51" s="96">
        <v>28761391.460000001</v>
      </c>
      <c r="G51" s="96"/>
      <c r="H51" s="96">
        <v>1461642.29</v>
      </c>
      <c r="I51" s="315"/>
      <c r="J51" s="96">
        <v>-114791.38</v>
      </c>
      <c r="K51" s="315"/>
      <c r="L51" s="96">
        <f>SUM(F51:J51)</f>
        <v>30108242.370000001</v>
      </c>
      <c r="M51" s="275"/>
      <c r="N51" s="297"/>
      <c r="O51" s="297"/>
      <c r="P51" s="297"/>
      <c r="Q51" s="297"/>
      <c r="R51" s="316"/>
      <c r="S51" s="297"/>
    </row>
    <row r="52" spans="1:19" ht="22.95" customHeight="1">
      <c r="A52" s="314"/>
      <c r="B52" s="314"/>
      <c r="C52" s="439" t="s">
        <v>359</v>
      </c>
      <c r="D52" s="439"/>
      <c r="E52" s="439"/>
      <c r="F52" s="267">
        <f>SUM(F49:F51)</f>
        <v>53693677.960000001</v>
      </c>
      <c r="G52" s="96"/>
      <c r="H52" s="267">
        <f>SUM(H49:H51)</f>
        <v>1850537.04</v>
      </c>
      <c r="I52" s="96"/>
      <c r="J52" s="267">
        <f>SUM(J49:J51)</f>
        <v>-114791.38</v>
      </c>
      <c r="K52" s="96"/>
      <c r="L52" s="267">
        <f>SUM(L49:L51)</f>
        <v>55429423.620000005</v>
      </c>
      <c r="M52" s="99"/>
      <c r="N52" s="289"/>
      <c r="O52" s="314"/>
      <c r="P52" s="314"/>
      <c r="Q52" s="314"/>
      <c r="R52" s="314"/>
      <c r="S52" s="314"/>
    </row>
    <row r="53" spans="1:19" ht="22.95" customHeight="1">
      <c r="A53" s="316" t="s">
        <v>360</v>
      </c>
      <c r="B53" s="273"/>
      <c r="C53" s="314"/>
      <c r="D53" s="87"/>
      <c r="E53" s="89"/>
      <c r="F53" s="114">
        <v>-36777668.509999998</v>
      </c>
      <c r="G53" s="112"/>
      <c r="H53" s="114">
        <v>0</v>
      </c>
      <c r="I53" s="112"/>
      <c r="J53" s="114">
        <v>0</v>
      </c>
      <c r="K53" s="112"/>
      <c r="L53" s="96">
        <f>SUM(F53:J53)</f>
        <v>-36777668.509999998</v>
      </c>
      <c r="M53" s="314"/>
      <c r="N53" s="314"/>
    </row>
    <row r="54" spans="1:19" ht="22.95" customHeight="1" thickBot="1">
      <c r="A54" s="314" t="s">
        <v>855</v>
      </c>
      <c r="B54" s="314"/>
      <c r="C54" s="314"/>
      <c r="D54" s="314"/>
      <c r="E54" s="276"/>
      <c r="F54" s="274">
        <f>F47-F52+F53</f>
        <v>10724186.670000002</v>
      </c>
      <c r="G54" s="111"/>
      <c r="H54" s="274">
        <f>H47-H52+H53</f>
        <v>2959384.7699999996</v>
      </c>
      <c r="I54" s="111"/>
      <c r="J54" s="274">
        <f>J47-J52+J53</f>
        <v>-3376780.62</v>
      </c>
      <c r="K54" s="111"/>
      <c r="L54" s="274">
        <f>L47-L52+L53</f>
        <v>10306790.82</v>
      </c>
      <c r="M54" s="276"/>
      <c r="N54" s="314"/>
    </row>
    <row r="55" spans="1:19" ht="22.95" customHeight="1" thickTop="1">
      <c r="A55" s="314"/>
      <c r="B55" s="314"/>
      <c r="C55" s="314"/>
      <c r="D55" s="314"/>
      <c r="E55" s="439"/>
      <c r="F55" s="111"/>
      <c r="G55" s="289"/>
      <c r="H55" s="111"/>
      <c r="I55" s="98"/>
      <c r="J55" s="111"/>
      <c r="K55" s="98"/>
      <c r="L55" s="111"/>
      <c r="M55" s="289"/>
      <c r="N55" s="289"/>
      <c r="O55" s="314"/>
      <c r="P55" s="314"/>
      <c r="Q55" s="314"/>
      <c r="R55" s="314"/>
      <c r="S55" s="314"/>
    </row>
    <row r="56" spans="1:19" ht="22.95" customHeight="1">
      <c r="A56" s="451" t="s">
        <v>856</v>
      </c>
      <c r="B56" s="314"/>
      <c r="C56" s="314"/>
      <c r="D56" s="314"/>
      <c r="E56" s="439"/>
      <c r="F56" s="111"/>
      <c r="G56" s="289"/>
      <c r="H56" s="111"/>
      <c r="I56" s="98"/>
      <c r="J56" s="111"/>
      <c r="K56" s="98"/>
      <c r="L56" s="111"/>
      <c r="M56" s="289"/>
      <c r="N56" s="289"/>
      <c r="O56" s="314"/>
      <c r="P56" s="314"/>
      <c r="Q56" s="314"/>
      <c r="R56" s="314"/>
      <c r="S56" s="314"/>
    </row>
    <row r="57" spans="1:19" s="314" customFormat="1" ht="22.95" customHeight="1">
      <c r="A57" s="451" t="s">
        <v>314</v>
      </c>
      <c r="C57" s="439"/>
      <c r="D57" s="439"/>
      <c r="E57" s="439"/>
      <c r="F57" s="96"/>
      <c r="G57" s="98"/>
      <c r="H57" s="96"/>
      <c r="I57" s="98"/>
      <c r="J57" s="96"/>
      <c r="K57" s="98"/>
      <c r="L57" s="96"/>
      <c r="M57" s="395"/>
      <c r="N57" s="289"/>
    </row>
    <row r="58" spans="1:19" s="314" customFormat="1" ht="22.95" customHeight="1">
      <c r="B58" s="314" t="s">
        <v>879</v>
      </c>
      <c r="C58" s="439"/>
      <c r="D58" s="439"/>
      <c r="E58" s="439"/>
      <c r="F58" s="96">
        <v>0</v>
      </c>
      <c r="G58" s="98"/>
      <c r="H58" s="268">
        <v>7688658.6200000001</v>
      </c>
      <c r="I58" s="396"/>
      <c r="J58" s="268">
        <v>0</v>
      </c>
      <c r="K58" s="98"/>
      <c r="L58" s="268">
        <f t="shared" ref="L58" si="4">SUM(F58:J58)</f>
        <v>7688658.6200000001</v>
      </c>
      <c r="M58" s="395"/>
      <c r="N58" s="289"/>
    </row>
    <row r="59" spans="1:19" s="485" customFormat="1" ht="22.95" customHeight="1">
      <c r="A59" s="439"/>
      <c r="B59" s="439"/>
      <c r="C59" s="439" t="s">
        <v>357</v>
      </c>
      <c r="D59" s="439"/>
      <c r="E59" s="439"/>
      <c r="F59" s="266">
        <f>SUM(F57:F58)</f>
        <v>0</v>
      </c>
      <c r="G59" s="272"/>
      <c r="H59" s="266">
        <f>SUM(H57:H58)</f>
        <v>7688658.6200000001</v>
      </c>
      <c r="I59" s="412"/>
      <c r="J59" s="266">
        <f>SUM(J57:J58)</f>
        <v>0</v>
      </c>
      <c r="K59" s="412"/>
      <c r="L59" s="266">
        <f>SUM(L57:L58)</f>
        <v>7688658.6200000001</v>
      </c>
      <c r="M59" s="297"/>
      <c r="N59" s="297"/>
      <c r="O59" s="316"/>
      <c r="P59" s="316"/>
      <c r="Q59" s="316"/>
      <c r="R59" s="316"/>
      <c r="S59" s="316"/>
    </row>
    <row r="60" spans="1:19" s="485" customFormat="1" ht="22.95" customHeight="1">
      <c r="A60" s="439" t="s">
        <v>857</v>
      </c>
      <c r="B60" s="439"/>
      <c r="C60" s="439"/>
      <c r="D60" s="439"/>
      <c r="E60" s="439"/>
      <c r="F60" s="268">
        <v>0</v>
      </c>
      <c r="G60" s="272"/>
      <c r="H60" s="725">
        <v>-6301182.21</v>
      </c>
      <c r="I60" s="412"/>
      <c r="J60" s="268">
        <v>0</v>
      </c>
      <c r="K60" s="412"/>
      <c r="L60" s="268">
        <f t="shared" ref="L60" si="5">SUM(F60:J60)</f>
        <v>-6301182.21</v>
      </c>
      <c r="M60" s="297"/>
      <c r="N60" s="297"/>
      <c r="O60" s="316"/>
      <c r="P60" s="316"/>
      <c r="Q60" s="316"/>
      <c r="R60" s="316"/>
      <c r="S60" s="316"/>
    </row>
    <row r="61" spans="1:19" s="485" customFormat="1" ht="22.95" customHeight="1" thickBot="1">
      <c r="A61" s="314" t="s">
        <v>858</v>
      </c>
      <c r="B61" s="439"/>
      <c r="C61" s="439"/>
      <c r="D61" s="439"/>
      <c r="E61" s="439"/>
      <c r="F61" s="397">
        <f>SUM(F59:F60)</f>
        <v>0</v>
      </c>
      <c r="G61" s="96"/>
      <c r="H61" s="397">
        <f>SUM(H59:H60)</f>
        <v>1387476.4100000001</v>
      </c>
      <c r="I61" s="315"/>
      <c r="J61" s="397">
        <f>SUM(J59:J60)</f>
        <v>0</v>
      </c>
      <c r="K61" s="315"/>
      <c r="L61" s="397">
        <f>SUM(L59:L60)</f>
        <v>1387476.4100000001</v>
      </c>
      <c r="M61" s="126"/>
      <c r="N61" s="297"/>
      <c r="O61" s="316"/>
      <c r="P61" s="316"/>
      <c r="Q61" s="316"/>
      <c r="R61" s="316"/>
      <c r="S61" s="316"/>
    </row>
    <row r="62" spans="1:19" s="485" customFormat="1" ht="22.95" customHeight="1" thickTop="1">
      <c r="A62" s="314"/>
      <c r="B62" s="439"/>
      <c r="C62" s="439"/>
      <c r="D62" s="439"/>
      <c r="E62" s="439"/>
      <c r="F62" s="96"/>
      <c r="G62" s="96"/>
      <c r="H62" s="96"/>
      <c r="I62" s="315"/>
      <c r="J62" s="96"/>
      <c r="K62" s="315"/>
      <c r="L62" s="96"/>
      <c r="M62" s="126"/>
      <c r="N62" s="297"/>
      <c r="O62" s="316"/>
      <c r="P62" s="316"/>
      <c r="Q62" s="316"/>
      <c r="R62" s="316"/>
      <c r="S62" s="316"/>
    </row>
    <row r="63" spans="1:19" s="485" customFormat="1" ht="22.95" customHeight="1" thickBot="1">
      <c r="A63" s="451" t="s">
        <v>859</v>
      </c>
      <c r="B63" s="439"/>
      <c r="C63" s="439"/>
      <c r="D63" s="439"/>
      <c r="E63" s="439"/>
      <c r="F63" s="397">
        <f>+F54+F61</f>
        <v>10724186.670000002</v>
      </c>
      <c r="G63" s="96"/>
      <c r="H63" s="397">
        <f>+H54+H61</f>
        <v>4346861.18</v>
      </c>
      <c r="I63" s="315"/>
      <c r="J63" s="397">
        <f>+J54+J61</f>
        <v>-3376780.62</v>
      </c>
      <c r="K63" s="315"/>
      <c r="L63" s="397">
        <f>+L54+L61</f>
        <v>11694267.23</v>
      </c>
      <c r="M63" s="126"/>
      <c r="N63" s="297"/>
      <c r="O63" s="316"/>
      <c r="P63" s="316"/>
      <c r="Q63" s="316"/>
      <c r="R63" s="316"/>
      <c r="S63" s="316"/>
    </row>
    <row r="64" spans="1:19" ht="22.95" customHeight="1" thickTop="1">
      <c r="A64" s="451"/>
      <c r="B64" s="314"/>
      <c r="C64" s="314"/>
      <c r="D64" s="314"/>
      <c r="E64" s="276"/>
      <c r="F64" s="111"/>
      <c r="G64" s="111"/>
      <c r="H64" s="111"/>
      <c r="I64" s="111"/>
      <c r="J64" s="111"/>
      <c r="K64" s="111"/>
      <c r="L64" s="111"/>
      <c r="M64" s="276"/>
      <c r="N64" s="314"/>
    </row>
    <row r="65" spans="1:14" ht="22.95" customHeight="1">
      <c r="A65" s="451"/>
      <c r="B65" s="314" t="s">
        <v>991</v>
      </c>
      <c r="C65" s="314"/>
      <c r="D65" s="314"/>
      <c r="E65" s="276"/>
      <c r="F65" s="111"/>
      <c r="G65" s="111"/>
      <c r="H65" s="111"/>
      <c r="I65" s="111"/>
      <c r="J65" s="111"/>
      <c r="K65" s="111"/>
      <c r="L65" s="111"/>
      <c r="M65" s="276"/>
      <c r="N65" s="314"/>
    </row>
    <row r="66" spans="1:14" ht="22.95" customHeight="1">
      <c r="A66" s="475" t="s">
        <v>992</v>
      </c>
      <c r="B66" s="314"/>
      <c r="C66" s="314"/>
      <c r="D66" s="314"/>
      <c r="E66" s="276"/>
      <c r="F66" s="111"/>
      <c r="G66" s="111"/>
      <c r="H66" s="111"/>
      <c r="I66" s="111"/>
      <c r="J66" s="111"/>
      <c r="K66" s="111"/>
      <c r="L66" s="111"/>
      <c r="M66" s="276"/>
      <c r="N66" s="314"/>
    </row>
    <row r="67" spans="1:14" ht="22.95" customHeight="1">
      <c r="A67" s="475" t="s">
        <v>993</v>
      </c>
      <c r="B67" s="314"/>
      <c r="C67" s="314"/>
      <c r="D67" s="314"/>
      <c r="E67" s="276"/>
      <c r="F67" s="111"/>
      <c r="G67" s="111"/>
      <c r="H67" s="111"/>
      <c r="I67" s="111"/>
      <c r="J67" s="111"/>
      <c r="K67" s="111"/>
      <c r="L67" s="111"/>
      <c r="M67" s="276"/>
      <c r="N67" s="314"/>
    </row>
    <row r="68" spans="1:14" ht="22.95" customHeight="1">
      <c r="A68" s="475" t="s">
        <v>994</v>
      </c>
      <c r="B68" s="314"/>
      <c r="C68" s="314"/>
      <c r="D68" s="314"/>
      <c r="E68" s="276"/>
      <c r="F68" s="111"/>
      <c r="G68" s="111"/>
      <c r="H68" s="111"/>
      <c r="I68" s="111"/>
      <c r="J68" s="111"/>
      <c r="K68" s="111"/>
      <c r="L68" s="111"/>
      <c r="M68" s="276"/>
      <c r="N68" s="314"/>
    </row>
    <row r="69" spans="1:14" ht="22.95" customHeight="1">
      <c r="A69" s="475" t="s">
        <v>1002</v>
      </c>
      <c r="B69" s="314"/>
      <c r="C69" s="314"/>
      <c r="D69" s="314"/>
      <c r="E69" s="276"/>
      <c r="F69" s="111"/>
      <c r="G69" s="111"/>
      <c r="H69" s="111"/>
      <c r="I69" s="111"/>
      <c r="J69" s="111"/>
      <c r="K69" s="111"/>
      <c r="L69" s="111"/>
      <c r="M69" s="276"/>
      <c r="N69" s="314"/>
    </row>
    <row r="70" spans="1:14" ht="22.95" customHeight="1">
      <c r="A70" s="475" t="s">
        <v>1001</v>
      </c>
      <c r="B70" s="314"/>
      <c r="C70" s="314"/>
      <c r="D70" s="314"/>
      <c r="E70" s="276"/>
      <c r="F70" s="111"/>
      <c r="G70" s="111"/>
      <c r="H70" s="111"/>
      <c r="I70" s="111"/>
      <c r="J70" s="111"/>
      <c r="K70" s="111"/>
      <c r="L70" s="111"/>
      <c r="M70" s="276"/>
      <c r="N70" s="314"/>
    </row>
    <row r="71" spans="1:14" ht="22.95" customHeight="1">
      <c r="A71" s="189" t="s">
        <v>401</v>
      </c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289"/>
      <c r="N71" s="289"/>
    </row>
    <row r="72" spans="1:14" ht="22.95" customHeight="1">
      <c r="A72" s="314"/>
      <c r="B72" s="439"/>
      <c r="C72" s="439"/>
      <c r="D72" s="439"/>
      <c r="E72" s="276"/>
      <c r="F72" s="111"/>
      <c r="G72" s="111"/>
      <c r="H72" s="111"/>
      <c r="I72" s="111"/>
      <c r="J72" s="111"/>
      <c r="K72" s="111"/>
      <c r="L72" s="111"/>
      <c r="M72" s="276"/>
      <c r="N72" s="289"/>
    </row>
    <row r="73" spans="1:14" ht="22.95" customHeight="1">
      <c r="A73" s="402" t="s">
        <v>362</v>
      </c>
      <c r="B73" s="439"/>
      <c r="C73" s="439"/>
      <c r="D73" s="439"/>
      <c r="E73" s="439"/>
      <c r="F73" s="98"/>
      <c r="G73" s="98"/>
      <c r="H73" s="277"/>
      <c r="I73" s="98"/>
      <c r="J73" s="98"/>
      <c r="K73" s="98"/>
      <c r="L73" s="98"/>
      <c r="M73" s="99"/>
      <c r="N73" s="289"/>
    </row>
    <row r="74" spans="1:14" ht="22.95" customHeight="1">
      <c r="A74" s="314"/>
      <c r="B74" s="439" t="s">
        <v>930</v>
      </c>
      <c r="C74" s="314"/>
      <c r="D74" s="439"/>
      <c r="E74" s="439"/>
      <c r="F74" s="98"/>
      <c r="G74" s="98"/>
      <c r="H74" s="98"/>
      <c r="I74" s="98"/>
      <c r="J74" s="98"/>
      <c r="K74" s="98"/>
      <c r="L74" s="98"/>
      <c r="M74" s="99"/>
      <c r="N74" s="289"/>
    </row>
    <row r="75" spans="1:14" ht="22.95" customHeight="1">
      <c r="A75" s="402"/>
      <c r="B75" s="314"/>
      <c r="C75" s="439"/>
      <c r="D75" s="439"/>
      <c r="E75" s="439"/>
      <c r="F75" s="140"/>
      <c r="G75" s="297"/>
      <c r="H75" s="297"/>
      <c r="I75" s="297"/>
      <c r="J75" s="140"/>
      <c r="K75" s="297"/>
      <c r="L75" s="452" t="s">
        <v>108</v>
      </c>
      <c r="M75" s="99"/>
      <c r="N75" s="289"/>
    </row>
    <row r="76" spans="1:14" ht="22.95" customHeight="1">
      <c r="A76" s="402"/>
      <c r="B76" s="314"/>
      <c r="C76" s="439"/>
      <c r="D76" s="439"/>
      <c r="E76" s="439"/>
      <c r="F76" s="127" t="s">
        <v>85</v>
      </c>
      <c r="G76" s="127"/>
      <c r="H76" s="127"/>
      <c r="I76" s="402"/>
      <c r="J76" s="127" t="s">
        <v>86</v>
      </c>
      <c r="K76" s="127"/>
      <c r="L76" s="127"/>
      <c r="M76" s="99"/>
      <c r="N76" s="289"/>
    </row>
    <row r="77" spans="1:14" ht="22.95" customHeight="1">
      <c r="A77" s="290"/>
      <c r="B77" s="314"/>
      <c r="C77" s="439"/>
      <c r="D77" s="439"/>
      <c r="E77" s="439"/>
      <c r="F77" s="414" t="s">
        <v>908</v>
      </c>
      <c r="G77" s="412"/>
      <c r="H77" s="414" t="s">
        <v>35</v>
      </c>
      <c r="I77" s="487"/>
      <c r="J77" s="414" t="s">
        <v>908</v>
      </c>
      <c r="K77" s="412"/>
      <c r="L77" s="414" t="s">
        <v>35</v>
      </c>
      <c r="M77" s="99"/>
      <c r="N77" s="289"/>
    </row>
    <row r="78" spans="1:14" ht="22.95" customHeight="1">
      <c r="A78" s="475" t="s">
        <v>363</v>
      </c>
      <c r="B78" s="314"/>
      <c r="C78" s="439"/>
      <c r="D78" s="439"/>
      <c r="E78" s="439"/>
      <c r="F78" s="128">
        <v>99237641.020000011</v>
      </c>
      <c r="G78" s="61"/>
      <c r="H78" s="128">
        <v>73307671.020000011</v>
      </c>
      <c r="I78" s="61"/>
      <c r="J78" s="128">
        <v>107240701.02000001</v>
      </c>
      <c r="K78" s="61"/>
      <c r="L78" s="128">
        <v>80090231.020000011</v>
      </c>
      <c r="M78" s="99"/>
      <c r="N78" s="289"/>
    </row>
    <row r="79" spans="1:14" ht="22.95" customHeight="1">
      <c r="A79" s="475" t="s">
        <v>364</v>
      </c>
      <c r="B79" s="314"/>
      <c r="C79" s="439"/>
      <c r="D79" s="439"/>
      <c r="E79" s="439"/>
      <c r="F79" s="128">
        <v>27731947.170000002</v>
      </c>
      <c r="G79" s="61"/>
      <c r="H79" s="128">
        <v>27839201.289999999</v>
      </c>
      <c r="I79" s="61"/>
      <c r="J79" s="128">
        <v>27731947.170000002</v>
      </c>
      <c r="K79" s="61"/>
      <c r="L79" s="128">
        <v>27839201.289999999</v>
      </c>
      <c r="M79" s="99"/>
      <c r="N79" s="289"/>
    </row>
    <row r="80" spans="1:14" ht="22.95" customHeight="1">
      <c r="A80" s="475" t="s">
        <v>365</v>
      </c>
      <c r="B80" s="314"/>
      <c r="C80" s="439"/>
      <c r="D80" s="439"/>
      <c r="E80" s="439"/>
      <c r="F80" s="128">
        <v>973806.91</v>
      </c>
      <c r="G80" s="61"/>
      <c r="H80" s="128">
        <v>329877.15000000002</v>
      </c>
      <c r="I80" s="61"/>
      <c r="J80" s="128">
        <v>35627.97</v>
      </c>
      <c r="K80" s="61"/>
      <c r="L80" s="128">
        <v>0</v>
      </c>
      <c r="M80" s="99"/>
      <c r="N80" s="289"/>
    </row>
    <row r="81" spans="1:14" ht="22.95" customHeight="1">
      <c r="A81" s="475" t="s">
        <v>366</v>
      </c>
      <c r="B81" s="453"/>
      <c r="C81" s="453"/>
      <c r="D81" s="428"/>
      <c r="E81" s="453"/>
      <c r="F81" s="129">
        <v>13854939.900000002</v>
      </c>
      <c r="G81" s="61"/>
      <c r="H81" s="129">
        <v>13678551.49</v>
      </c>
      <c r="I81" s="61"/>
      <c r="J81" s="129">
        <v>11139042.520000001</v>
      </c>
      <c r="K81" s="61"/>
      <c r="L81" s="129">
        <v>11480354.92</v>
      </c>
      <c r="M81" s="289"/>
      <c r="N81" s="289"/>
    </row>
    <row r="82" spans="1:14" ht="22.95" customHeight="1">
      <c r="A82" s="488" t="s">
        <v>124</v>
      </c>
      <c r="B82" s="453"/>
      <c r="C82" s="453"/>
      <c r="D82" s="428"/>
      <c r="E82" s="453"/>
      <c r="F82" s="60">
        <f>SUM(F78:F81)</f>
        <v>141798335</v>
      </c>
      <c r="G82" s="79"/>
      <c r="H82" s="60">
        <f>SUM(H78:H81)</f>
        <v>115155300.95</v>
      </c>
      <c r="I82" s="61"/>
      <c r="J82" s="60">
        <f>SUM(J78:J81)</f>
        <v>146147318.68000001</v>
      </c>
      <c r="K82" s="61"/>
      <c r="L82" s="60">
        <f>SUM(L78:L81)</f>
        <v>119409787.23</v>
      </c>
      <c r="M82" s="289"/>
      <c r="N82" s="289"/>
    </row>
    <row r="83" spans="1:14" ht="22.95" customHeight="1">
      <c r="A83" s="475" t="s">
        <v>367</v>
      </c>
      <c r="B83" s="314"/>
      <c r="C83" s="314"/>
      <c r="D83" s="273"/>
      <c r="E83" s="314"/>
      <c r="F83" s="61"/>
      <c r="G83" s="128"/>
      <c r="H83" s="61"/>
      <c r="I83" s="128"/>
      <c r="J83" s="61"/>
      <c r="K83" s="128"/>
      <c r="L83" s="61"/>
      <c r="M83" s="289"/>
      <c r="N83" s="289"/>
    </row>
    <row r="84" spans="1:14" ht="22.95" customHeight="1">
      <c r="A84" s="488" t="s">
        <v>368</v>
      </c>
      <c r="B84" s="314"/>
      <c r="C84" s="314"/>
      <c r="D84" s="278"/>
      <c r="E84" s="314"/>
      <c r="F84" s="279">
        <v>-18225900</v>
      </c>
      <c r="G84" s="280"/>
      <c r="H84" s="279">
        <v>-18225900</v>
      </c>
      <c r="I84" s="280"/>
      <c r="J84" s="279">
        <v>-18225900</v>
      </c>
      <c r="K84" s="280"/>
      <c r="L84" s="279">
        <v>-18225900</v>
      </c>
      <c r="M84" s="289"/>
      <c r="N84" s="289"/>
    </row>
    <row r="85" spans="1:14" ht="22.95" customHeight="1">
      <c r="A85" s="475" t="s">
        <v>369</v>
      </c>
      <c r="B85" s="314"/>
      <c r="C85" s="314"/>
      <c r="D85" s="278"/>
      <c r="E85" s="314"/>
      <c r="F85" s="280"/>
      <c r="G85" s="280"/>
      <c r="H85" s="280"/>
      <c r="I85" s="280"/>
      <c r="J85" s="280"/>
      <c r="K85" s="280"/>
      <c r="L85" s="280"/>
      <c r="M85" s="289"/>
      <c r="N85" s="289"/>
    </row>
    <row r="86" spans="1:14" ht="22.95" customHeight="1">
      <c r="A86" s="488" t="s">
        <v>370</v>
      </c>
      <c r="B86" s="314"/>
      <c r="C86" s="314"/>
      <c r="D86" s="278"/>
      <c r="E86" s="278"/>
      <c r="F86" s="279">
        <f>-F79</f>
        <v>-27731947.170000002</v>
      </c>
      <c r="G86" s="280"/>
      <c r="H86" s="279">
        <f>-H79</f>
        <v>-27839201.289999999</v>
      </c>
      <c r="I86" s="280"/>
      <c r="J86" s="279">
        <f>-J79</f>
        <v>-27731947.170000002</v>
      </c>
      <c r="K86" s="280"/>
      <c r="L86" s="279">
        <f>-L79</f>
        <v>-27839201.289999999</v>
      </c>
      <c r="M86" s="289"/>
      <c r="N86" s="289"/>
    </row>
    <row r="87" spans="1:14" ht="22.95" customHeight="1">
      <c r="A87" s="488" t="s">
        <v>124</v>
      </c>
      <c r="B87" s="314"/>
      <c r="C87" s="314"/>
      <c r="D87" s="278"/>
      <c r="E87" s="314"/>
      <c r="F87" s="60">
        <f>SUM(F84:F86)</f>
        <v>-45957847.170000002</v>
      </c>
      <c r="G87" s="61"/>
      <c r="H87" s="60">
        <f>SUM(H84:H86)</f>
        <v>-46065101.289999999</v>
      </c>
      <c r="I87" s="61"/>
      <c r="J87" s="60">
        <f>SUM(J84:J86)</f>
        <v>-45957847.170000002</v>
      </c>
      <c r="K87" s="61"/>
      <c r="L87" s="60">
        <f>SUM(L84:L86)</f>
        <v>-46065101.289999999</v>
      </c>
      <c r="M87" s="289"/>
      <c r="N87" s="289"/>
    </row>
    <row r="88" spans="1:14" ht="22.95" customHeight="1" thickBot="1">
      <c r="A88" s="475" t="s">
        <v>371</v>
      </c>
      <c r="B88" s="314"/>
      <c r="C88" s="314"/>
      <c r="D88" s="278"/>
      <c r="E88" s="314"/>
      <c r="F88" s="62">
        <f>SUM(F82,F87)</f>
        <v>95840487.829999998</v>
      </c>
      <c r="G88" s="61"/>
      <c r="H88" s="62">
        <f>SUM(H82,H87)</f>
        <v>69090199.659999996</v>
      </c>
      <c r="I88" s="61"/>
      <c r="J88" s="62">
        <f>SUM(J82,J87)</f>
        <v>100189471.51000001</v>
      </c>
      <c r="K88" s="61"/>
      <c r="L88" s="62">
        <f>SUM(L82,L87)</f>
        <v>73344685.939999998</v>
      </c>
      <c r="M88" s="289"/>
      <c r="N88" s="289"/>
    </row>
    <row r="89" spans="1:14" ht="22.95" customHeight="1" thickTop="1">
      <c r="A89" s="314"/>
      <c r="B89" s="314"/>
      <c r="C89" s="314"/>
      <c r="D89" s="278"/>
      <c r="E89" s="314"/>
      <c r="F89" s="289"/>
      <c r="G89" s="289"/>
      <c r="H89" s="99"/>
      <c r="I89" s="289"/>
      <c r="J89" s="289"/>
      <c r="K89" s="289"/>
      <c r="L89" s="289"/>
      <c r="M89" s="289"/>
      <c r="N89" s="289"/>
    </row>
    <row r="90" spans="1:14" ht="22.95" customHeight="1" thickTop="1">
      <c r="A90" s="489"/>
      <c r="B90" s="290" t="s">
        <v>372</v>
      </c>
      <c r="C90" s="314"/>
      <c r="D90" s="278"/>
      <c r="E90" s="314"/>
      <c r="F90" s="289"/>
      <c r="G90" s="289"/>
      <c r="H90" s="289"/>
      <c r="I90" s="289"/>
      <c r="J90" s="289"/>
      <c r="K90" s="289"/>
      <c r="L90" s="289"/>
      <c r="M90" s="289"/>
      <c r="N90" s="289"/>
    </row>
    <row r="91" spans="1:14" ht="22.95" customHeight="1">
      <c r="A91" s="475" t="s">
        <v>373</v>
      </c>
      <c r="B91" s="290"/>
      <c r="C91" s="314"/>
      <c r="D91" s="278"/>
      <c r="E91" s="314"/>
      <c r="F91" s="289"/>
      <c r="G91" s="289"/>
      <c r="H91" s="99"/>
      <c r="I91" s="289"/>
      <c r="J91" s="289"/>
      <c r="K91" s="289"/>
      <c r="L91" s="289"/>
      <c r="M91" s="289"/>
      <c r="N91" s="289"/>
    </row>
    <row r="92" spans="1:14" ht="22.95" customHeight="1">
      <c r="A92" s="475" t="s">
        <v>374</v>
      </c>
      <c r="B92" s="290"/>
      <c r="C92" s="314"/>
      <c r="D92" s="278"/>
      <c r="E92" s="314"/>
      <c r="F92" s="289"/>
      <c r="G92" s="289"/>
      <c r="H92" s="99"/>
      <c r="I92" s="289"/>
      <c r="J92" s="289"/>
      <c r="K92" s="289"/>
      <c r="L92" s="289"/>
      <c r="M92" s="289"/>
      <c r="N92" s="289"/>
    </row>
    <row r="93" spans="1:14" ht="22.95" customHeight="1">
      <c r="A93" s="475" t="s">
        <v>375</v>
      </c>
      <c r="B93" s="290"/>
      <c r="C93" s="314"/>
      <c r="D93" s="278"/>
      <c r="E93" s="314"/>
      <c r="F93" s="289"/>
      <c r="G93" s="289"/>
      <c r="H93" s="99"/>
      <c r="I93" s="289"/>
      <c r="J93" s="289"/>
      <c r="K93" s="289"/>
      <c r="L93" s="289"/>
      <c r="M93" s="289"/>
      <c r="N93" s="289"/>
    </row>
    <row r="95" spans="1:14" ht="22.95" customHeight="1">
      <c r="A95" s="297" t="s">
        <v>376</v>
      </c>
      <c r="B95" s="314"/>
      <c r="C95" s="314"/>
      <c r="D95" s="278"/>
      <c r="E95" s="314"/>
      <c r="F95" s="289"/>
      <c r="G95" s="289"/>
      <c r="H95" s="99"/>
      <c r="I95" s="289"/>
      <c r="J95" s="289"/>
      <c r="K95" s="289"/>
      <c r="L95" s="289"/>
      <c r="M95" s="289"/>
      <c r="N95" s="289"/>
    </row>
    <row r="96" spans="1:14" ht="22.95" customHeight="1">
      <c r="A96" s="314"/>
      <c r="B96" s="314"/>
      <c r="C96" s="314"/>
      <c r="D96" s="278"/>
      <c r="E96" s="314"/>
      <c r="F96" s="140"/>
      <c r="G96" s="297"/>
      <c r="H96" s="297"/>
      <c r="I96" s="297"/>
      <c r="J96" s="140"/>
      <c r="K96" s="297"/>
      <c r="L96" s="452" t="s">
        <v>108</v>
      </c>
      <c r="M96" s="289"/>
      <c r="N96" s="289"/>
    </row>
    <row r="97" spans="1:14" ht="22.95" customHeight="1">
      <c r="A97" s="314"/>
      <c r="B97" s="314"/>
      <c r="C97" s="314"/>
      <c r="D97" s="278"/>
      <c r="E97" s="314"/>
      <c r="F97" s="127" t="s">
        <v>85</v>
      </c>
      <c r="G97" s="127"/>
      <c r="H97" s="127"/>
      <c r="I97" s="402"/>
      <c r="J97" s="127" t="s">
        <v>86</v>
      </c>
      <c r="K97" s="127"/>
      <c r="L97" s="127"/>
      <c r="M97" s="289"/>
      <c r="N97" s="289"/>
    </row>
    <row r="98" spans="1:14" ht="22.95" customHeight="1">
      <c r="A98" s="314"/>
      <c r="B98" s="314"/>
      <c r="C98" s="314"/>
      <c r="D98" s="278"/>
      <c r="E98" s="314"/>
      <c r="F98" s="414" t="s">
        <v>908</v>
      </c>
      <c r="G98" s="412"/>
      <c r="H98" s="414" t="s">
        <v>35</v>
      </c>
      <c r="I98" s="487"/>
      <c r="J98" s="414" t="s">
        <v>908</v>
      </c>
      <c r="K98" s="412"/>
      <c r="L98" s="414" t="s">
        <v>35</v>
      </c>
    </row>
    <row r="99" spans="1:14" ht="22.95" customHeight="1">
      <c r="A99" s="475" t="s">
        <v>377</v>
      </c>
      <c r="B99" s="314"/>
      <c r="C99" s="314"/>
      <c r="D99" s="278"/>
      <c r="E99" s="314"/>
      <c r="F99" s="61">
        <v>24258659.649999999</v>
      </c>
      <c r="G99" s="289"/>
      <c r="H99" s="61">
        <v>22857343.400000002</v>
      </c>
      <c r="I99" s="289"/>
      <c r="J99" s="61">
        <v>0</v>
      </c>
      <c r="K99" s="289"/>
      <c r="L99" s="61">
        <v>0</v>
      </c>
    </row>
    <row r="100" spans="1:14" ht="22.95" customHeight="1">
      <c r="A100" s="475" t="s">
        <v>378</v>
      </c>
      <c r="B100" s="314"/>
      <c r="C100" s="314"/>
      <c r="D100" s="278"/>
      <c r="E100" s="314"/>
      <c r="F100" s="61">
        <v>-1719564157.3300002</v>
      </c>
      <c r="G100" s="289"/>
      <c r="H100" s="61">
        <v>-1744315105.1099999</v>
      </c>
      <c r="I100" s="289"/>
      <c r="J100" s="61">
        <v>-1571903236.73</v>
      </c>
      <c r="K100" s="289"/>
      <c r="L100" s="61">
        <v>-1597049394.2300003</v>
      </c>
    </row>
    <row r="101" spans="1:14" ht="22.95" customHeight="1" thickBot="1">
      <c r="A101" s="475" t="s">
        <v>379</v>
      </c>
      <c r="B101" s="314"/>
      <c r="C101" s="314"/>
      <c r="D101" s="278"/>
      <c r="E101" s="314"/>
      <c r="F101" s="476">
        <f>+SUM(F99:F100)</f>
        <v>-1695305497.6800001</v>
      </c>
      <c r="G101" s="289"/>
      <c r="H101" s="476">
        <f>+SUM(H99:H100)</f>
        <v>-1721457761.7099998</v>
      </c>
      <c r="I101" s="289"/>
      <c r="J101" s="476">
        <f>+SUM(J99:J100)</f>
        <v>-1571903236.73</v>
      </c>
      <c r="K101" s="289"/>
      <c r="L101" s="476">
        <f>+SUM(L99:L100)</f>
        <v>-1597049394.2300003</v>
      </c>
    </row>
    <row r="102" spans="1:14" ht="22.95" customHeight="1" thickTop="1">
      <c r="A102" s="314"/>
      <c r="B102" s="314"/>
      <c r="C102" s="314"/>
      <c r="D102" s="278"/>
      <c r="E102" s="314"/>
      <c r="F102" s="490"/>
      <c r="G102" s="490"/>
      <c r="H102" s="490"/>
      <c r="I102" s="490"/>
      <c r="J102" s="490"/>
      <c r="K102" s="490"/>
      <c r="L102" s="490"/>
    </row>
  </sheetData>
  <pageMargins left="0.59055118110236227" right="0.23622047244094491" top="0.59055118110236227" bottom="0.39370078740157483" header="0.39370078740157483" footer="0"/>
  <pageSetup paperSize="9" scale="97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T215"/>
  <sheetViews>
    <sheetView view="pageBreakPreview" topLeftCell="A26" zoomScaleNormal="87" zoomScaleSheetLayoutView="100" zoomScalePageLayoutView="80" workbookViewId="0">
      <selection activeCell="H34" sqref="H34"/>
    </sheetView>
  </sheetViews>
  <sheetFormatPr defaultColWidth="9.125" defaultRowHeight="25.5" customHeight="1"/>
  <cols>
    <col min="1" max="1" width="2.375" style="289" customWidth="1"/>
    <col min="2" max="2" width="2.625" style="289" customWidth="1"/>
    <col min="3" max="3" width="6.875" style="289" customWidth="1"/>
    <col min="4" max="4" width="10.375" style="289" customWidth="1"/>
    <col min="5" max="5" width="9.875" style="289" customWidth="1"/>
    <col min="6" max="6" width="7.75" style="289" customWidth="1"/>
    <col min="7" max="7" width="17.25" style="125" customWidth="1"/>
    <col min="8" max="8" width="0.875" style="289" customWidth="1"/>
    <col min="9" max="9" width="17.25" style="289" customWidth="1"/>
    <col min="10" max="10" width="0.875" style="289" customWidth="1"/>
    <col min="11" max="11" width="17.25" style="125" customWidth="1"/>
    <col min="12" max="12" width="0.875" style="289" customWidth="1"/>
    <col min="13" max="13" width="17.25" style="289" customWidth="1"/>
    <col min="14" max="14" width="2.75" style="289" customWidth="1"/>
    <col min="15" max="15" width="16" style="289" bestFit="1" customWidth="1"/>
    <col min="16" max="17" width="19.375" style="289" bestFit="1" customWidth="1"/>
    <col min="18" max="16384" width="9.125" style="289"/>
  </cols>
  <sheetData>
    <row r="1" spans="1:13" ht="25.5" customHeight="1">
      <c r="A1" s="77" t="s">
        <v>415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14.4" customHeight="1">
      <c r="A2" s="290"/>
      <c r="B2" s="290"/>
      <c r="C2" s="290"/>
      <c r="D2" s="290"/>
      <c r="E2" s="290"/>
      <c r="F2" s="290"/>
      <c r="G2" s="98"/>
      <c r="H2" s="98"/>
      <c r="I2" s="98"/>
      <c r="J2" s="98"/>
      <c r="K2" s="98"/>
      <c r="L2" s="98"/>
      <c r="M2" s="98"/>
    </row>
    <row r="3" spans="1:13" ht="24.6" customHeight="1">
      <c r="A3" s="297" t="s">
        <v>381</v>
      </c>
      <c r="B3" s="297"/>
      <c r="C3" s="300"/>
      <c r="D3" s="300"/>
      <c r="E3" s="300"/>
      <c r="F3" s="300"/>
      <c r="G3" s="301"/>
      <c r="H3" s="301"/>
      <c r="I3" s="301"/>
      <c r="J3" s="302"/>
      <c r="K3" s="303"/>
      <c r="L3" s="304"/>
      <c r="M3" s="302"/>
    </row>
    <row r="4" spans="1:13" ht="24.6" customHeight="1">
      <c r="B4" s="489"/>
      <c r="C4" s="290" t="s">
        <v>382</v>
      </c>
      <c r="D4" s="300"/>
      <c r="E4" s="300"/>
      <c r="F4" s="300"/>
      <c r="G4" s="290"/>
      <c r="H4" s="290"/>
      <c r="I4" s="290"/>
      <c r="J4" s="290"/>
      <c r="K4" s="289"/>
    </row>
    <row r="5" spans="1:13" ht="24.6" customHeight="1">
      <c r="A5" s="300"/>
      <c r="B5" s="300"/>
      <c r="C5" s="300"/>
      <c r="D5" s="300"/>
      <c r="E5" s="300"/>
      <c r="F5" s="300"/>
      <c r="G5" s="290"/>
      <c r="H5" s="290"/>
      <c r="I5" s="290"/>
      <c r="J5" s="290"/>
      <c r="K5" s="290"/>
      <c r="L5" s="126"/>
      <c r="M5" s="452" t="s">
        <v>108</v>
      </c>
    </row>
    <row r="6" spans="1:13" ht="24.6" customHeight="1">
      <c r="A6" s="300"/>
      <c r="B6" s="300"/>
      <c r="C6" s="300"/>
      <c r="D6" s="300"/>
      <c r="E6" s="300"/>
      <c r="F6" s="300"/>
      <c r="G6" s="127" t="s">
        <v>85</v>
      </c>
      <c r="H6" s="127"/>
      <c r="I6" s="127"/>
      <c r="J6" s="402"/>
      <c r="K6" s="127" t="s">
        <v>86</v>
      </c>
      <c r="L6" s="127"/>
      <c r="M6" s="127"/>
    </row>
    <row r="7" spans="1:13" ht="24.6" customHeight="1">
      <c r="C7" s="300"/>
      <c r="D7" s="300"/>
      <c r="E7" s="300"/>
      <c r="F7" s="300"/>
      <c r="G7" s="414" t="s">
        <v>908</v>
      </c>
      <c r="H7" s="412"/>
      <c r="I7" s="414" t="s">
        <v>35</v>
      </c>
      <c r="J7" s="487"/>
      <c r="K7" s="414" t="s">
        <v>908</v>
      </c>
      <c r="L7" s="412"/>
      <c r="M7" s="414" t="s">
        <v>35</v>
      </c>
    </row>
    <row r="8" spans="1:13" ht="24.6" customHeight="1">
      <c r="B8" s="290" t="s">
        <v>383</v>
      </c>
      <c r="C8" s="300"/>
      <c r="D8" s="300"/>
      <c r="E8" s="300"/>
      <c r="F8" s="300"/>
      <c r="G8" s="315"/>
      <c r="H8" s="583"/>
      <c r="I8" s="315"/>
      <c r="J8" s="315"/>
      <c r="K8" s="324"/>
      <c r="L8" s="583"/>
      <c r="M8" s="315"/>
    </row>
    <row r="9" spans="1:13" ht="24.6" customHeight="1">
      <c r="B9" s="290" t="s">
        <v>896</v>
      </c>
      <c r="C9" s="300"/>
      <c r="D9" s="300"/>
      <c r="E9" s="300"/>
      <c r="F9" s="300"/>
      <c r="G9" s="315"/>
      <c r="H9" s="583"/>
      <c r="I9" s="315"/>
      <c r="J9" s="315"/>
      <c r="K9" s="324"/>
      <c r="L9" s="583"/>
      <c r="M9" s="315"/>
    </row>
    <row r="10" spans="1:13" ht="24.6" customHeight="1">
      <c r="B10" s="715" t="s">
        <v>109</v>
      </c>
      <c r="G10" s="315">
        <v>13516354.490000002</v>
      </c>
      <c r="H10" s="315"/>
      <c r="I10" s="315">
        <v>22953677.02</v>
      </c>
      <c r="J10" s="315"/>
      <c r="K10" s="315">
        <v>17297105.120000001</v>
      </c>
      <c r="L10" s="315"/>
      <c r="M10" s="315">
        <v>26288628.579999998</v>
      </c>
    </row>
    <row r="11" spans="1:13" ht="24" customHeight="1">
      <c r="B11" s="290" t="s">
        <v>896</v>
      </c>
      <c r="G11" s="315"/>
      <c r="H11" s="315"/>
      <c r="I11" s="315"/>
      <c r="J11" s="315"/>
      <c r="K11" s="315"/>
      <c r="L11" s="315"/>
      <c r="M11" s="315"/>
    </row>
    <row r="12" spans="1:13" ht="24.6" customHeight="1">
      <c r="A12" s="290"/>
      <c r="B12" s="715" t="s">
        <v>897</v>
      </c>
      <c r="C12" s="298"/>
      <c r="D12" s="298"/>
      <c r="E12" s="298"/>
      <c r="F12" s="298"/>
      <c r="G12" s="315">
        <v>32327.25</v>
      </c>
      <c r="H12" s="315"/>
      <c r="I12" s="315">
        <v>242259.91</v>
      </c>
      <c r="J12" s="315">
        <v>241454.96</v>
      </c>
      <c r="K12" s="315">
        <v>32327.25</v>
      </c>
      <c r="L12" s="315"/>
      <c r="M12" s="315">
        <v>242259.91</v>
      </c>
    </row>
    <row r="13" spans="1:13" ht="24.6" customHeight="1">
      <c r="B13" s="289" t="s">
        <v>384</v>
      </c>
      <c r="G13" s="315">
        <v>1816605.04</v>
      </c>
      <c r="H13" s="315"/>
      <c r="I13" s="315">
        <v>1816605.04</v>
      </c>
      <c r="J13" s="315"/>
      <c r="K13" s="315">
        <v>1600000</v>
      </c>
      <c r="L13" s="315"/>
      <c r="M13" s="315">
        <v>1600000</v>
      </c>
    </row>
    <row r="14" spans="1:13" ht="24.6" customHeight="1">
      <c r="B14" s="289" t="s">
        <v>385</v>
      </c>
      <c r="H14" s="315"/>
      <c r="I14" s="315"/>
      <c r="J14" s="315"/>
      <c r="K14" s="315"/>
      <c r="L14" s="315"/>
      <c r="M14" s="315"/>
    </row>
    <row r="15" spans="1:13" ht="24.6" customHeight="1">
      <c r="C15" s="289" t="s">
        <v>386</v>
      </c>
      <c r="G15" s="315">
        <v>0</v>
      </c>
      <c r="H15" s="315"/>
      <c r="I15" s="315">
        <v>0</v>
      </c>
      <c r="J15" s="315"/>
      <c r="K15" s="315">
        <v>58678000</v>
      </c>
      <c r="L15" s="315"/>
      <c r="M15" s="315">
        <v>58678000</v>
      </c>
    </row>
    <row r="16" spans="1:13" ht="24.6" customHeight="1">
      <c r="B16" s="289" t="s">
        <v>385</v>
      </c>
      <c r="G16" s="315"/>
      <c r="H16" s="315"/>
      <c r="I16" s="315"/>
      <c r="J16" s="315"/>
      <c r="K16" s="315"/>
      <c r="L16" s="315"/>
      <c r="M16" s="315"/>
    </row>
    <row r="17" spans="1:13" ht="24.6" customHeight="1">
      <c r="C17" s="289" t="s">
        <v>387</v>
      </c>
      <c r="G17" s="315">
        <v>0</v>
      </c>
      <c r="H17" s="315"/>
      <c r="I17" s="315">
        <v>0</v>
      </c>
      <c r="J17" s="315"/>
      <c r="K17" s="315">
        <v>84980664.329999998</v>
      </c>
      <c r="L17" s="315"/>
      <c r="M17" s="315">
        <v>84980664.329999998</v>
      </c>
    </row>
    <row r="18" spans="1:13" ht="24.6" customHeight="1">
      <c r="B18" s="289" t="s">
        <v>385</v>
      </c>
      <c r="G18" s="315"/>
      <c r="H18" s="315"/>
      <c r="I18" s="315"/>
      <c r="J18" s="315"/>
      <c r="K18" s="315"/>
      <c r="L18" s="315"/>
      <c r="M18" s="315"/>
    </row>
    <row r="19" spans="1:13" ht="24.6" customHeight="1">
      <c r="C19" s="289" t="s">
        <v>388</v>
      </c>
      <c r="G19" s="315">
        <v>658600</v>
      </c>
      <c r="H19" s="315"/>
      <c r="I19" s="315">
        <v>658600</v>
      </c>
      <c r="J19" s="315"/>
      <c r="K19" s="315">
        <v>0</v>
      </c>
      <c r="L19" s="315"/>
      <c r="M19" s="315">
        <v>0</v>
      </c>
    </row>
    <row r="20" spans="1:13" ht="24.6" customHeight="1">
      <c r="B20" s="289" t="s">
        <v>389</v>
      </c>
      <c r="G20" s="315">
        <v>10335716.17</v>
      </c>
      <c r="H20" s="315"/>
      <c r="I20" s="315">
        <v>10908516.17</v>
      </c>
      <c r="J20" s="315"/>
      <c r="K20" s="315">
        <v>0</v>
      </c>
      <c r="L20" s="315"/>
      <c r="M20" s="315">
        <v>0</v>
      </c>
    </row>
    <row r="21" spans="1:13" ht="24.6" customHeight="1">
      <c r="B21" s="289" t="s">
        <v>390</v>
      </c>
      <c r="G21" s="315"/>
      <c r="H21" s="315"/>
      <c r="I21" s="315"/>
      <c r="J21" s="315"/>
      <c r="K21" s="315"/>
      <c r="L21" s="315"/>
      <c r="M21" s="315"/>
    </row>
    <row r="22" spans="1:13" ht="24.6" customHeight="1">
      <c r="C22" s="289" t="s">
        <v>391</v>
      </c>
      <c r="G22" s="315">
        <v>-1808105286.95</v>
      </c>
      <c r="H22" s="315"/>
      <c r="I22" s="315">
        <v>-1832623930.3499999</v>
      </c>
      <c r="J22" s="315"/>
      <c r="K22" s="315">
        <v>-1808105286.95</v>
      </c>
      <c r="L22" s="315"/>
      <c r="M22" s="315">
        <v>-1832623930.3499999</v>
      </c>
    </row>
    <row r="23" spans="1:13" ht="24.6" customHeight="1">
      <c r="B23" s="289" t="s">
        <v>385</v>
      </c>
      <c r="G23" s="315"/>
      <c r="H23" s="315"/>
      <c r="I23" s="315"/>
      <c r="J23" s="315"/>
      <c r="K23" s="315"/>
      <c r="L23" s="315"/>
      <c r="M23" s="315"/>
    </row>
    <row r="24" spans="1:13" ht="24.6" customHeight="1">
      <c r="C24" s="289" t="s">
        <v>392</v>
      </c>
      <c r="G24" s="315">
        <v>7296618.29</v>
      </c>
      <c r="H24" s="315"/>
      <c r="I24" s="315">
        <v>1416814</v>
      </c>
      <c r="J24" s="315"/>
      <c r="K24" s="315">
        <v>6199368.29</v>
      </c>
      <c r="L24" s="315"/>
      <c r="M24" s="315">
        <v>261814</v>
      </c>
    </row>
    <row r="25" spans="1:13" ht="24.6" customHeight="1">
      <c r="B25" s="289" t="s">
        <v>385</v>
      </c>
      <c r="G25" s="315"/>
      <c r="H25" s="315"/>
      <c r="I25" s="315"/>
      <c r="J25" s="315"/>
      <c r="K25" s="315"/>
      <c r="L25" s="315"/>
      <c r="M25" s="315"/>
    </row>
    <row r="26" spans="1:13" ht="24.6" customHeight="1">
      <c r="C26" s="289" t="s">
        <v>393</v>
      </c>
      <c r="G26" s="315">
        <v>8615770.1400000006</v>
      </c>
      <c r="H26" s="315"/>
      <c r="I26" s="315">
        <v>7355533.7000000002</v>
      </c>
      <c r="J26" s="315"/>
      <c r="K26" s="315">
        <v>8615770.1400000006</v>
      </c>
      <c r="L26" s="315"/>
      <c r="M26" s="315">
        <v>7355533.7000000002</v>
      </c>
    </row>
    <row r="27" spans="1:13" ht="24.6" customHeight="1">
      <c r="A27" s="584" t="s">
        <v>394</v>
      </c>
      <c r="B27" s="584"/>
      <c r="G27" s="315">
        <v>9191569.4299999997</v>
      </c>
      <c r="H27" s="315"/>
      <c r="I27" s="315">
        <v>9214620.2599999998</v>
      </c>
      <c r="J27" s="315"/>
      <c r="K27" s="315">
        <v>9191569.4299999997</v>
      </c>
      <c r="L27" s="315"/>
      <c r="M27" s="315">
        <v>9214620.2599999998</v>
      </c>
    </row>
    <row r="28" spans="1:13" ht="24.6" customHeight="1">
      <c r="A28" s="584" t="s">
        <v>395</v>
      </c>
      <c r="B28" s="584"/>
      <c r="G28" s="315">
        <v>58483599.839999996</v>
      </c>
      <c r="H28" s="315"/>
      <c r="I28" s="315">
        <v>55293312.510000005</v>
      </c>
      <c r="J28" s="315"/>
      <c r="K28" s="315">
        <v>49607245.659999996</v>
      </c>
      <c r="L28" s="315"/>
      <c r="M28" s="315">
        <v>46953015.340000004</v>
      </c>
    </row>
    <row r="29" spans="1:13" ht="24.6" customHeight="1">
      <c r="A29" s="584" t="s">
        <v>396</v>
      </c>
      <c r="B29" s="584"/>
      <c r="G29" s="315"/>
      <c r="H29" s="315"/>
      <c r="I29" s="315"/>
      <c r="J29" s="315"/>
      <c r="K29" s="315"/>
      <c r="L29" s="315"/>
      <c r="M29" s="315"/>
    </row>
    <row r="30" spans="1:13" ht="24.6" customHeight="1">
      <c r="B30" s="584"/>
      <c r="C30" s="289" t="s">
        <v>397</v>
      </c>
      <c r="G30" s="315">
        <v>288222.69</v>
      </c>
      <c r="H30" s="315"/>
      <c r="I30" s="315">
        <v>303261.32</v>
      </c>
      <c r="J30" s="315"/>
      <c r="K30" s="315">
        <v>0</v>
      </c>
      <c r="L30" s="315"/>
      <c r="M30" s="315">
        <v>0</v>
      </c>
    </row>
    <row r="31" spans="1:13" ht="24.6" customHeight="1">
      <c r="A31" s="584" t="s">
        <v>306</v>
      </c>
      <c r="B31" s="584"/>
      <c r="G31" s="315"/>
      <c r="H31" s="315"/>
      <c r="I31" s="315"/>
      <c r="J31" s="315"/>
      <c r="K31" s="315"/>
      <c r="L31" s="315"/>
      <c r="M31" s="315"/>
    </row>
    <row r="32" spans="1:13" ht="24.6" customHeight="1">
      <c r="B32" s="584"/>
      <c r="C32" s="289" t="s">
        <v>398</v>
      </c>
      <c r="G32" s="315">
        <v>1000000</v>
      </c>
      <c r="H32" s="315"/>
      <c r="I32" s="315">
        <v>1000000</v>
      </c>
      <c r="J32" s="315"/>
      <c r="K32" s="315">
        <v>0</v>
      </c>
      <c r="L32" s="315"/>
      <c r="M32" s="315">
        <v>0</v>
      </c>
    </row>
    <row r="33" spans="1:13" ht="24.6" customHeight="1">
      <c r="A33" s="584" t="s">
        <v>880</v>
      </c>
      <c r="B33" s="584"/>
      <c r="G33" s="315">
        <v>1560427.2</v>
      </c>
      <c r="H33" s="315"/>
      <c r="I33" s="315">
        <v>0</v>
      </c>
      <c r="J33" s="315"/>
      <c r="K33" s="315">
        <v>0</v>
      </c>
      <c r="L33" s="315"/>
      <c r="M33" s="315">
        <v>0</v>
      </c>
    </row>
    <row r="34" spans="1:13" ht="24.6" customHeight="1">
      <c r="A34" s="584" t="s">
        <v>399</v>
      </c>
      <c r="B34" s="584"/>
      <c r="G34" s="315">
        <v>-101178.69</v>
      </c>
      <c r="H34" s="315"/>
      <c r="I34" s="315">
        <v>-151768.01999999999</v>
      </c>
      <c r="J34" s="315"/>
      <c r="K34" s="315">
        <v>0</v>
      </c>
      <c r="L34" s="315"/>
      <c r="M34" s="315">
        <v>0</v>
      </c>
    </row>
    <row r="35" spans="1:13" ht="24.6" customHeight="1">
      <c r="A35" s="584" t="s">
        <v>440</v>
      </c>
      <c r="B35" s="584"/>
      <c r="G35" s="315">
        <v>105157.42</v>
      </c>
      <c r="H35" s="315"/>
      <c r="I35" s="315">
        <v>154736.73000000001</v>
      </c>
      <c r="J35" s="315"/>
      <c r="K35" s="315">
        <v>0</v>
      </c>
      <c r="L35" s="315"/>
      <c r="M35" s="315">
        <v>0</v>
      </c>
    </row>
    <row r="36" spans="1:13" ht="24.6" customHeight="1" thickBot="1">
      <c r="A36" s="290" t="s">
        <v>400</v>
      </c>
      <c r="B36" s="475"/>
      <c r="G36" s="476">
        <f>SUM(G10:G35)</f>
        <v>-1695305497.6799998</v>
      </c>
      <c r="H36" s="315"/>
      <c r="I36" s="476">
        <f>SUM(I10:I35)</f>
        <v>-1721457761.7099998</v>
      </c>
      <c r="J36" s="315"/>
      <c r="K36" s="476">
        <f>SUM(K10:K35)</f>
        <v>-1571903236.7299998</v>
      </c>
      <c r="L36" s="315"/>
      <c r="M36" s="476">
        <f>SUM(M10:M35)</f>
        <v>-1597049394.23</v>
      </c>
    </row>
    <row r="37" spans="1:13" ht="25.5" customHeight="1" thickTop="1">
      <c r="A37" s="77" t="s">
        <v>435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</row>
    <row r="38" spans="1:13" ht="25.5" customHeight="1">
      <c r="A38" s="290"/>
      <c r="B38" s="290"/>
      <c r="C38" s="290"/>
      <c r="D38" s="290"/>
      <c r="E38" s="290"/>
      <c r="F38" s="290"/>
      <c r="G38" s="98"/>
      <c r="H38" s="98"/>
      <c r="I38" s="98"/>
      <c r="J38" s="98"/>
      <c r="K38" s="98"/>
      <c r="L38" s="98"/>
      <c r="M38" s="98"/>
    </row>
    <row r="39" spans="1:13" ht="25.5" customHeight="1">
      <c r="A39" s="297" t="s">
        <v>381</v>
      </c>
      <c r="B39" s="297"/>
      <c r="C39" s="300"/>
      <c r="D39" s="300"/>
      <c r="E39" s="300"/>
      <c r="F39" s="300"/>
      <c r="G39" s="301"/>
      <c r="H39" s="301"/>
      <c r="I39" s="301"/>
      <c r="J39" s="302"/>
      <c r="K39" s="303"/>
      <c r="L39" s="304"/>
      <c r="M39" s="302"/>
    </row>
    <row r="40" spans="1:13" ht="25.5" customHeight="1">
      <c r="B40" s="489"/>
      <c r="C40" s="290" t="s">
        <v>931</v>
      </c>
      <c r="D40" s="290"/>
      <c r="E40" s="290"/>
      <c r="F40" s="290"/>
      <c r="G40" s="290"/>
      <c r="I40" s="125"/>
      <c r="K40" s="289"/>
      <c r="M40" s="125"/>
    </row>
    <row r="41" spans="1:13" ht="25.5" customHeight="1">
      <c r="A41" s="290"/>
      <c r="B41" s="290"/>
      <c r="C41" s="290"/>
      <c r="D41" s="290"/>
      <c r="E41" s="290"/>
      <c r="F41" s="290"/>
      <c r="G41" s="289"/>
      <c r="K41" s="757" t="s">
        <v>108</v>
      </c>
      <c r="L41" s="757"/>
      <c r="M41" s="757"/>
    </row>
    <row r="42" spans="1:13" ht="25.5" customHeight="1">
      <c r="A42" s="290"/>
      <c r="B42" s="290"/>
      <c r="C42" s="290"/>
      <c r="D42" s="290"/>
      <c r="E42" s="290"/>
      <c r="F42" s="290"/>
      <c r="G42" s="434" t="s">
        <v>932</v>
      </c>
      <c r="H42" s="434"/>
      <c r="I42" s="434"/>
      <c r="J42" s="434"/>
      <c r="K42" s="434"/>
      <c r="L42" s="434"/>
      <c r="M42" s="434"/>
    </row>
    <row r="43" spans="1:13" ht="25.5" customHeight="1">
      <c r="A43" s="290"/>
      <c r="B43" s="290"/>
      <c r="C43" s="290"/>
      <c r="D43" s="290"/>
      <c r="E43" s="290"/>
      <c r="F43" s="290"/>
      <c r="G43" s="434" t="s">
        <v>85</v>
      </c>
      <c r="H43" s="434"/>
      <c r="I43" s="434"/>
      <c r="J43" s="290"/>
      <c r="K43" s="434" t="s">
        <v>86</v>
      </c>
      <c r="L43" s="434"/>
      <c r="M43" s="434"/>
    </row>
    <row r="44" spans="1:13" ht="25.5" customHeight="1">
      <c r="A44" s="290"/>
      <c r="B44" s="290"/>
      <c r="C44" s="290"/>
      <c r="D44" s="290"/>
      <c r="E44" s="290"/>
      <c r="F44" s="290"/>
      <c r="G44" s="548" t="s">
        <v>229</v>
      </c>
      <c r="H44" s="575"/>
      <c r="I44" s="548">
        <v>2564</v>
      </c>
      <c r="J44" s="457"/>
      <c r="K44" s="548" t="s">
        <v>229</v>
      </c>
      <c r="L44" s="575"/>
      <c r="M44" s="548">
        <v>2564</v>
      </c>
    </row>
    <row r="45" spans="1:13" ht="25.5" customHeight="1">
      <c r="B45" s="402" t="s">
        <v>402</v>
      </c>
      <c r="C45" s="290"/>
      <c r="D45" s="290"/>
      <c r="E45" s="290"/>
      <c r="F45" s="290"/>
      <c r="G45" s="324"/>
      <c r="H45" s="324"/>
      <c r="I45" s="324"/>
      <c r="J45" s="324"/>
      <c r="K45" s="324"/>
      <c r="L45" s="324"/>
      <c r="M45" s="324"/>
    </row>
    <row r="46" spans="1:13" ht="25.5" customHeight="1">
      <c r="B46" s="290" t="s">
        <v>403</v>
      </c>
      <c r="C46" s="290"/>
      <c r="D46" s="290"/>
      <c r="E46" s="290"/>
      <c r="F46" s="290"/>
      <c r="G46" s="128">
        <f>+G84-156921038.36</f>
        <v>84999356.199999988</v>
      </c>
      <c r="H46" s="324"/>
      <c r="I46" s="128">
        <v>90990322.429999977</v>
      </c>
      <c r="J46" s="324"/>
      <c r="K46" s="128">
        <f>+K84-142354373.04</f>
        <v>77700241.969999999</v>
      </c>
      <c r="L46" s="324"/>
      <c r="M46" s="128">
        <v>81968306.300000012</v>
      </c>
    </row>
    <row r="47" spans="1:13" ht="25.5" customHeight="1">
      <c r="B47" s="402" t="s">
        <v>404</v>
      </c>
      <c r="C47" s="290"/>
      <c r="D47" s="290"/>
      <c r="E47" s="290"/>
      <c r="F47" s="290"/>
      <c r="G47" s="128"/>
      <c r="H47" s="324"/>
      <c r="I47" s="128"/>
      <c r="J47" s="324"/>
      <c r="K47" s="324"/>
      <c r="L47" s="324"/>
      <c r="M47" s="324"/>
    </row>
    <row r="48" spans="1:13" ht="25.5" customHeight="1">
      <c r="B48" s="290" t="s">
        <v>405</v>
      </c>
      <c r="C48" s="290"/>
      <c r="D48" s="290"/>
      <c r="E48" s="290"/>
      <c r="F48" s="290"/>
      <c r="G48" s="315"/>
      <c r="H48" s="315"/>
      <c r="I48" s="315"/>
      <c r="J48" s="315"/>
      <c r="K48" s="315"/>
      <c r="L48" s="315"/>
      <c r="M48" s="315"/>
    </row>
    <row r="49" spans="1:13" ht="25.5" customHeight="1">
      <c r="B49" s="585"/>
      <c r="C49" s="290" t="s">
        <v>406</v>
      </c>
      <c r="D49" s="290"/>
      <c r="E49" s="290"/>
      <c r="F49" s="290"/>
      <c r="G49" s="128"/>
      <c r="H49" s="324"/>
      <c r="I49" s="128"/>
      <c r="J49" s="324"/>
      <c r="K49" s="324"/>
      <c r="L49" s="324"/>
      <c r="M49" s="324"/>
    </row>
    <row r="50" spans="1:13" ht="25.5" customHeight="1">
      <c r="C50" s="290" t="s">
        <v>407</v>
      </c>
      <c r="E50" s="290"/>
      <c r="F50" s="290"/>
      <c r="G50" s="129">
        <f>+G88--1669835.3231602</f>
        <v>38661.773160199635</v>
      </c>
      <c r="H50" s="128"/>
      <c r="I50" s="129">
        <v>-1868417.46</v>
      </c>
      <c r="J50" s="128"/>
      <c r="K50" s="477">
        <f>+K88--498192.84</f>
        <v>-129321.26000000007</v>
      </c>
      <c r="L50" s="324"/>
      <c r="M50" s="477">
        <v>-1754340.79</v>
      </c>
    </row>
    <row r="51" spans="1:13" ht="25.5" customHeight="1">
      <c r="B51" s="290" t="s">
        <v>408</v>
      </c>
      <c r="C51" s="290"/>
      <c r="D51" s="290"/>
      <c r="E51" s="290"/>
      <c r="F51" s="290"/>
      <c r="G51" s="128"/>
      <c r="H51" s="324"/>
      <c r="I51" s="128"/>
      <c r="J51" s="324"/>
      <c r="K51" s="324"/>
      <c r="L51" s="324"/>
      <c r="M51" s="128"/>
    </row>
    <row r="52" spans="1:13" ht="25.5" customHeight="1" thickBot="1">
      <c r="B52" s="585"/>
      <c r="C52" s="290" t="s">
        <v>409</v>
      </c>
      <c r="D52" s="290"/>
      <c r="E52" s="290"/>
      <c r="F52" s="290"/>
      <c r="G52" s="478">
        <f>SUM(G46:G50)</f>
        <v>85038017.973160192</v>
      </c>
      <c r="H52" s="324"/>
      <c r="I52" s="478">
        <f>SUM(I46:I50)</f>
        <v>89121904.969999984</v>
      </c>
      <c r="J52" s="324"/>
      <c r="K52" s="478">
        <f>SUM(K46:K50)</f>
        <v>77570920.709999993</v>
      </c>
      <c r="L52" s="324"/>
      <c r="M52" s="478">
        <f>SUM(M46:M50)</f>
        <v>80213965.510000005</v>
      </c>
    </row>
    <row r="53" spans="1:13" ht="25.5" customHeight="1" thickTop="1">
      <c r="A53" s="290"/>
      <c r="B53" s="290"/>
      <c r="C53" s="290"/>
      <c r="D53" s="290"/>
      <c r="E53" s="290"/>
      <c r="F53" s="290"/>
      <c r="G53" s="324"/>
      <c r="H53" s="324"/>
      <c r="I53" s="324"/>
      <c r="J53" s="324"/>
      <c r="K53" s="324"/>
      <c r="L53" s="324"/>
      <c r="M53" s="324"/>
    </row>
    <row r="54" spans="1:13" ht="25.5" customHeight="1">
      <c r="B54" s="489"/>
      <c r="C54" s="290" t="s">
        <v>410</v>
      </c>
      <c r="D54" s="290"/>
      <c r="E54" s="290"/>
      <c r="F54" s="290"/>
      <c r="G54" s="290"/>
      <c r="H54" s="290"/>
      <c r="I54" s="290"/>
      <c r="J54" s="290"/>
      <c r="K54" s="290"/>
      <c r="L54" s="290"/>
      <c r="M54" s="290"/>
    </row>
    <row r="55" spans="1:13" ht="25.5" customHeight="1">
      <c r="B55" s="289" t="s">
        <v>933</v>
      </c>
      <c r="C55" s="290"/>
      <c r="D55" s="290"/>
      <c r="E55" s="290"/>
      <c r="F55" s="290"/>
      <c r="G55" s="290"/>
      <c r="H55" s="290"/>
      <c r="I55" s="290"/>
      <c r="J55" s="290"/>
      <c r="K55" s="290"/>
      <c r="L55" s="290"/>
      <c r="M55" s="290"/>
    </row>
    <row r="56" spans="1:13" ht="25.5" customHeight="1">
      <c r="A56" s="290"/>
      <c r="B56" s="290"/>
      <c r="C56" s="290"/>
      <c r="D56" s="290"/>
      <c r="E56" s="290"/>
      <c r="F56" s="290"/>
      <c r="G56" s="289"/>
      <c r="K56" s="757" t="s">
        <v>108</v>
      </c>
      <c r="L56" s="757"/>
      <c r="M56" s="757"/>
    </row>
    <row r="57" spans="1:13" ht="25.5" customHeight="1">
      <c r="A57" s="290"/>
      <c r="B57" s="290"/>
      <c r="C57" s="290"/>
      <c r="D57" s="290"/>
      <c r="E57" s="290"/>
      <c r="F57" s="290"/>
      <c r="G57" s="758" t="s">
        <v>85</v>
      </c>
      <c r="H57" s="758"/>
      <c r="I57" s="758"/>
      <c r="J57" s="297"/>
      <c r="K57" s="758" t="s">
        <v>86</v>
      </c>
      <c r="L57" s="758"/>
      <c r="M57" s="758"/>
    </row>
    <row r="58" spans="1:13" ht="25.5" customHeight="1">
      <c r="A58" s="290"/>
      <c r="B58" s="290"/>
      <c r="C58" s="290"/>
      <c r="D58" s="290"/>
      <c r="E58" s="290"/>
      <c r="F58" s="290"/>
      <c r="G58" s="548" t="s">
        <v>229</v>
      </c>
      <c r="H58" s="575"/>
      <c r="I58" s="548">
        <v>2564</v>
      </c>
      <c r="J58" s="457"/>
      <c r="K58" s="548" t="s">
        <v>229</v>
      </c>
      <c r="L58" s="575"/>
      <c r="M58" s="548">
        <v>2564</v>
      </c>
    </row>
    <row r="59" spans="1:13" ht="25.5" customHeight="1">
      <c r="B59" s="290" t="s">
        <v>411</v>
      </c>
      <c r="C59" s="290"/>
      <c r="D59" s="290"/>
      <c r="E59" s="290"/>
      <c r="F59" s="290"/>
      <c r="G59" s="130"/>
      <c r="H59" s="374"/>
      <c r="I59" s="130"/>
      <c r="J59" s="131"/>
      <c r="K59" s="130"/>
      <c r="L59" s="374"/>
      <c r="M59" s="130"/>
    </row>
    <row r="60" spans="1:13" ht="25.5" customHeight="1">
      <c r="B60" s="290" t="s">
        <v>412</v>
      </c>
      <c r="C60" s="290"/>
      <c r="D60" s="290"/>
      <c r="E60" s="290"/>
      <c r="F60" s="290"/>
      <c r="G60" s="130"/>
      <c r="H60" s="374"/>
      <c r="I60" s="130"/>
      <c r="J60" s="131"/>
      <c r="K60" s="130"/>
      <c r="L60" s="374"/>
      <c r="M60" s="130"/>
    </row>
    <row r="61" spans="1:13" ht="25.5" customHeight="1">
      <c r="B61" s="585"/>
      <c r="C61" s="290" t="s">
        <v>391</v>
      </c>
      <c r="D61" s="290"/>
      <c r="E61" s="290"/>
      <c r="F61" s="290"/>
      <c r="G61" s="128">
        <f>+G99-82111205.57</f>
        <v>-57592562.169999994</v>
      </c>
      <c r="H61" s="132"/>
      <c r="I61" s="128">
        <v>-16401437.07</v>
      </c>
      <c r="J61" s="132"/>
      <c r="K61" s="128">
        <f>+K99-82111205.57</f>
        <v>-57592562.169999994</v>
      </c>
      <c r="L61" s="131"/>
      <c r="M61" s="128">
        <v>-16401437.07</v>
      </c>
    </row>
    <row r="62" spans="1:13" s="375" customFormat="1" ht="25.5" hidden="1" customHeight="1">
      <c r="B62" s="574" t="s">
        <v>411</v>
      </c>
      <c r="C62" s="574"/>
      <c r="D62" s="574"/>
      <c r="E62" s="574"/>
      <c r="F62" s="574"/>
      <c r="G62" s="284"/>
      <c r="H62" s="285"/>
      <c r="I62" s="284"/>
      <c r="J62" s="285"/>
      <c r="K62" s="284"/>
      <c r="L62" s="286"/>
      <c r="M62" s="284"/>
    </row>
    <row r="63" spans="1:13" s="375" customFormat="1" ht="25.5" hidden="1" customHeight="1">
      <c r="C63" s="574" t="s">
        <v>413</v>
      </c>
      <c r="D63" s="574"/>
      <c r="E63" s="574"/>
      <c r="F63" s="574"/>
      <c r="G63" s="284">
        <f>+G101-0</f>
        <v>0</v>
      </c>
      <c r="H63" s="285"/>
      <c r="I63" s="284">
        <v>0</v>
      </c>
      <c r="J63" s="285"/>
      <c r="K63" s="284">
        <f>+K101-0</f>
        <v>0</v>
      </c>
      <c r="L63" s="286"/>
      <c r="M63" s="284">
        <v>0</v>
      </c>
    </row>
    <row r="64" spans="1:13" s="375" customFormat="1" ht="25.5" hidden="1" customHeight="1">
      <c r="B64" s="375" t="s">
        <v>411</v>
      </c>
      <c r="C64" s="574"/>
      <c r="D64" s="574"/>
      <c r="E64" s="574"/>
      <c r="F64" s="574"/>
      <c r="G64" s="284"/>
      <c r="H64" s="285"/>
      <c r="I64" s="284"/>
      <c r="J64" s="285"/>
      <c r="K64" s="284"/>
      <c r="L64" s="286"/>
      <c r="M64" s="284"/>
    </row>
    <row r="65" spans="1:13" s="375" customFormat="1" ht="25.5" hidden="1" customHeight="1">
      <c r="C65" s="574" t="s">
        <v>414</v>
      </c>
      <c r="D65" s="574"/>
      <c r="E65" s="574"/>
      <c r="F65" s="574"/>
      <c r="G65" s="284">
        <v>0</v>
      </c>
      <c r="H65" s="285"/>
      <c r="I65" s="284">
        <v>0</v>
      </c>
      <c r="J65" s="285"/>
      <c r="K65" s="284">
        <v>0</v>
      </c>
      <c r="L65" s="286"/>
      <c r="M65" s="284">
        <v>0</v>
      </c>
    </row>
    <row r="66" spans="1:13" ht="25.5" customHeight="1" thickBot="1">
      <c r="B66" s="290" t="s">
        <v>124</v>
      </c>
      <c r="D66" s="290"/>
      <c r="E66" s="290"/>
      <c r="F66" s="290"/>
      <c r="G66" s="62">
        <f>+SUM(G61:G65)</f>
        <v>-57592562.169999994</v>
      </c>
      <c r="H66" s="132"/>
      <c r="I66" s="62">
        <f>+SUM(I61:I65)</f>
        <v>-16401437.07</v>
      </c>
      <c r="J66" s="132"/>
      <c r="K66" s="62">
        <f>+SUM(K61:K65)</f>
        <v>-57592562.169999994</v>
      </c>
      <c r="L66" s="131"/>
      <c r="M66" s="62">
        <f>+SUM(M61:M65)</f>
        <v>-16401437.07</v>
      </c>
    </row>
    <row r="67" spans="1:13" ht="25.5" customHeight="1" thickTop="1">
      <c r="C67" s="290"/>
      <c r="D67" s="290"/>
      <c r="E67" s="290"/>
      <c r="F67" s="290"/>
      <c r="G67" s="128"/>
      <c r="H67" s="132"/>
      <c r="I67" s="128"/>
      <c r="J67" s="132"/>
      <c r="K67" s="128"/>
      <c r="L67" s="131"/>
      <c r="M67" s="128"/>
    </row>
    <row r="68" spans="1:13" ht="25.5" customHeight="1">
      <c r="C68" s="290"/>
      <c r="D68" s="290"/>
      <c r="E68" s="290"/>
      <c r="F68" s="290"/>
      <c r="G68" s="128"/>
      <c r="H68" s="132"/>
      <c r="I68" s="128"/>
      <c r="J68" s="132"/>
      <c r="K68" s="128"/>
      <c r="L68" s="131"/>
      <c r="M68" s="128"/>
    </row>
    <row r="69" spans="1:13" ht="25.5" customHeight="1">
      <c r="C69" s="290"/>
      <c r="D69" s="290"/>
      <c r="E69" s="290"/>
      <c r="F69" s="290"/>
      <c r="G69" s="128"/>
      <c r="H69" s="132"/>
      <c r="I69" s="128"/>
      <c r="J69" s="132"/>
      <c r="K69" s="128"/>
      <c r="L69" s="131"/>
      <c r="M69" s="128"/>
    </row>
    <row r="70" spans="1:13" ht="25.5" customHeight="1">
      <c r="C70" s="290"/>
      <c r="D70" s="290"/>
      <c r="E70" s="290"/>
      <c r="F70" s="290"/>
      <c r="G70" s="128"/>
      <c r="H70" s="132"/>
      <c r="I70" s="128"/>
      <c r="J70" s="132"/>
      <c r="K70" s="128"/>
      <c r="L70" s="131"/>
      <c r="M70" s="128"/>
    </row>
    <row r="71" spans="1:13" ht="25.5" customHeight="1">
      <c r="C71" s="290"/>
      <c r="D71" s="290"/>
      <c r="E71" s="290"/>
      <c r="F71" s="290"/>
      <c r="G71" s="128"/>
      <c r="H71" s="132"/>
      <c r="I71" s="128"/>
      <c r="J71" s="132"/>
      <c r="K71" s="128"/>
      <c r="L71" s="131"/>
      <c r="M71" s="128"/>
    </row>
    <row r="72" spans="1:13" ht="25.5" customHeight="1">
      <c r="C72" s="290"/>
      <c r="D72" s="290"/>
      <c r="E72" s="290"/>
      <c r="F72" s="290"/>
      <c r="G72" s="128"/>
      <c r="H72" s="132"/>
      <c r="I72" s="128"/>
      <c r="J72" s="132"/>
      <c r="K72" s="128"/>
      <c r="L72" s="131"/>
      <c r="M72" s="128"/>
    </row>
    <row r="73" spans="1:13" ht="25.5" customHeight="1">
      <c r="C73" s="290"/>
      <c r="D73" s="290"/>
      <c r="E73" s="290"/>
      <c r="F73" s="290"/>
      <c r="G73" s="128"/>
      <c r="H73" s="132"/>
      <c r="I73" s="128"/>
      <c r="J73" s="132"/>
      <c r="K73" s="128"/>
      <c r="L73" s="131"/>
      <c r="M73" s="128"/>
    </row>
    <row r="74" spans="1:13" ht="25.5" customHeight="1">
      <c r="C74" s="290"/>
      <c r="D74" s="290"/>
      <c r="E74" s="290"/>
      <c r="F74" s="290"/>
      <c r="G74" s="128"/>
      <c r="H74" s="132"/>
      <c r="I74" s="128"/>
      <c r="J74" s="132"/>
      <c r="K74" s="128"/>
      <c r="L74" s="131"/>
      <c r="M74" s="128"/>
    </row>
    <row r="75" spans="1:13" ht="25.5" customHeight="1">
      <c r="A75" s="77" t="s">
        <v>453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</row>
    <row r="76" spans="1:13" ht="25.5" customHeight="1">
      <c r="A76" s="290"/>
      <c r="B76" s="290"/>
      <c r="C76" s="290"/>
      <c r="D76" s="290"/>
      <c r="E76" s="290"/>
      <c r="F76" s="290"/>
      <c r="G76" s="98"/>
      <c r="H76" s="98"/>
      <c r="I76" s="98"/>
      <c r="J76" s="98"/>
      <c r="K76" s="98"/>
      <c r="L76" s="98"/>
      <c r="M76" s="98"/>
    </row>
    <row r="77" spans="1:13" ht="25.5" customHeight="1">
      <c r="A77" s="297" t="s">
        <v>381</v>
      </c>
      <c r="B77" s="297"/>
      <c r="C77" s="300"/>
      <c r="D77" s="300"/>
      <c r="E77" s="300"/>
      <c r="F77" s="300"/>
      <c r="G77" s="301"/>
      <c r="H77" s="301"/>
      <c r="I77" s="301"/>
      <c r="J77" s="302"/>
      <c r="K77" s="303"/>
      <c r="L77" s="304"/>
      <c r="M77" s="302"/>
    </row>
    <row r="78" spans="1:13" ht="25.5" customHeight="1">
      <c r="B78" s="489"/>
      <c r="C78" s="290" t="s">
        <v>934</v>
      </c>
      <c r="D78" s="290"/>
      <c r="E78" s="290"/>
      <c r="F78" s="290"/>
      <c r="G78" s="290"/>
      <c r="I78" s="125"/>
      <c r="K78" s="289"/>
      <c r="M78" s="125"/>
    </row>
    <row r="79" spans="1:13" ht="25.5" customHeight="1">
      <c r="A79" s="290"/>
      <c r="B79" s="290"/>
      <c r="C79" s="290"/>
      <c r="D79" s="290"/>
      <c r="E79" s="290"/>
      <c r="F79" s="290"/>
      <c r="G79" s="289"/>
      <c r="K79" s="757" t="s">
        <v>108</v>
      </c>
      <c r="L79" s="757"/>
      <c r="M79" s="757"/>
    </row>
    <row r="80" spans="1:13" ht="25.5" customHeight="1">
      <c r="A80" s="290"/>
      <c r="B80" s="290"/>
      <c r="C80" s="290"/>
      <c r="D80" s="290"/>
      <c r="E80" s="290"/>
      <c r="F80" s="290"/>
      <c r="G80" s="434" t="s">
        <v>935</v>
      </c>
      <c r="H80" s="434"/>
      <c r="I80" s="434"/>
      <c r="J80" s="434"/>
      <c r="K80" s="434"/>
      <c r="L80" s="434"/>
      <c r="M80" s="434"/>
    </row>
    <row r="81" spans="1:13" ht="25.5" customHeight="1">
      <c r="A81" s="290"/>
      <c r="B81" s="290"/>
      <c r="C81" s="290"/>
      <c r="D81" s="290"/>
      <c r="E81" s="290"/>
      <c r="F81" s="290"/>
      <c r="G81" s="434" t="s">
        <v>85</v>
      </c>
      <c r="H81" s="434"/>
      <c r="I81" s="434"/>
      <c r="J81" s="290"/>
      <c r="K81" s="434" t="s">
        <v>86</v>
      </c>
      <c r="L81" s="434"/>
      <c r="M81" s="434"/>
    </row>
    <row r="82" spans="1:13" ht="25.5" customHeight="1">
      <c r="A82" s="290"/>
      <c r="B82" s="290"/>
      <c r="C82" s="290"/>
      <c r="D82" s="290"/>
      <c r="E82" s="290"/>
      <c r="F82" s="290"/>
      <c r="G82" s="548" t="s">
        <v>229</v>
      </c>
      <c r="H82" s="575"/>
      <c r="I82" s="548">
        <v>2564</v>
      </c>
      <c r="J82" s="457"/>
      <c r="K82" s="548" t="s">
        <v>229</v>
      </c>
      <c r="L82" s="575"/>
      <c r="M82" s="548">
        <v>2564</v>
      </c>
    </row>
    <row r="83" spans="1:13" ht="25.5" customHeight="1">
      <c r="B83" s="402" t="s">
        <v>402</v>
      </c>
      <c r="C83" s="290"/>
      <c r="D83" s="290"/>
      <c r="E83" s="290"/>
      <c r="F83" s="290"/>
      <c r="G83" s="324"/>
      <c r="H83" s="324"/>
      <c r="I83" s="324"/>
      <c r="J83" s="324"/>
      <c r="K83" s="324"/>
      <c r="L83" s="324"/>
      <c r="M83" s="324"/>
    </row>
    <row r="84" spans="1:13" ht="25.5" customHeight="1">
      <c r="B84" s="290" t="s">
        <v>403</v>
      </c>
      <c r="C84" s="290"/>
      <c r="D84" s="290"/>
      <c r="E84" s="290"/>
      <c r="F84" s="290"/>
      <c r="G84" s="128">
        <v>241920394.56</v>
      </c>
      <c r="H84" s="324"/>
      <c r="I84" s="128">
        <v>269681063.44999999</v>
      </c>
      <c r="J84" s="324"/>
      <c r="K84" s="128">
        <v>220054615.00999999</v>
      </c>
      <c r="L84" s="324"/>
      <c r="M84" s="128">
        <v>244698282.78</v>
      </c>
    </row>
    <row r="85" spans="1:13" ht="25.5" customHeight="1">
      <c r="B85" s="402" t="s">
        <v>404</v>
      </c>
      <c r="C85" s="290"/>
      <c r="D85" s="290"/>
      <c r="E85" s="290"/>
      <c r="F85" s="290"/>
      <c r="G85" s="128"/>
      <c r="H85" s="324"/>
      <c r="I85" s="128"/>
      <c r="J85" s="324"/>
      <c r="K85" s="324"/>
      <c r="L85" s="324"/>
      <c r="M85" s="324"/>
    </row>
    <row r="86" spans="1:13" ht="25.5" customHeight="1">
      <c r="B86" s="290" t="s">
        <v>405</v>
      </c>
      <c r="C86" s="290"/>
      <c r="D86" s="290"/>
      <c r="E86" s="290"/>
      <c r="F86" s="290"/>
      <c r="G86" s="315"/>
      <c r="H86" s="315"/>
      <c r="I86" s="315"/>
      <c r="J86" s="315"/>
      <c r="K86" s="315"/>
      <c r="L86" s="315"/>
      <c r="M86" s="315"/>
    </row>
    <row r="87" spans="1:13" ht="25.5" customHeight="1">
      <c r="B87" s="585"/>
      <c r="C87" s="290" t="s">
        <v>406</v>
      </c>
      <c r="D87" s="290"/>
      <c r="E87" s="290"/>
      <c r="F87" s="290"/>
      <c r="G87" s="128"/>
      <c r="H87" s="324"/>
      <c r="I87" s="128"/>
      <c r="J87" s="324"/>
      <c r="K87" s="324"/>
      <c r="L87" s="324"/>
      <c r="M87" s="324"/>
    </row>
    <row r="88" spans="1:13" ht="25.5" customHeight="1">
      <c r="C88" s="290" t="s">
        <v>407</v>
      </c>
      <c r="E88" s="290"/>
      <c r="F88" s="290"/>
      <c r="G88" s="129">
        <v>-1631173.5500000003</v>
      </c>
      <c r="H88" s="128"/>
      <c r="I88" s="129">
        <v>-757176.79</v>
      </c>
      <c r="J88" s="128"/>
      <c r="K88" s="477">
        <v>-627514.10000000009</v>
      </c>
      <c r="L88" s="324"/>
      <c r="M88" s="477">
        <v>-357757.87000000011</v>
      </c>
    </row>
    <row r="89" spans="1:13" ht="25.5" customHeight="1">
      <c r="B89" s="290" t="s">
        <v>408</v>
      </c>
      <c r="C89" s="290"/>
      <c r="D89" s="290"/>
      <c r="E89" s="290"/>
      <c r="F89" s="290"/>
      <c r="G89" s="128"/>
      <c r="H89" s="324"/>
      <c r="I89" s="128"/>
      <c r="J89" s="324"/>
      <c r="K89" s="324"/>
      <c r="L89" s="324"/>
      <c r="M89" s="128"/>
    </row>
    <row r="90" spans="1:13" ht="25.5" customHeight="1" thickBot="1">
      <c r="B90" s="585"/>
      <c r="C90" s="290" t="s">
        <v>409</v>
      </c>
      <c r="D90" s="290"/>
      <c r="E90" s="290"/>
      <c r="F90" s="290"/>
      <c r="G90" s="478">
        <f>SUM(G84:G88)</f>
        <v>240289221.00999999</v>
      </c>
      <c r="H90" s="324"/>
      <c r="I90" s="478">
        <f>SUM(I84:I88)</f>
        <v>268923886.65999997</v>
      </c>
      <c r="J90" s="324"/>
      <c r="K90" s="478">
        <f>SUM(K84:K88)</f>
        <v>219427100.91</v>
      </c>
      <c r="L90" s="324"/>
      <c r="M90" s="478">
        <f>SUM(M84:M88)</f>
        <v>244340524.91</v>
      </c>
    </row>
    <row r="91" spans="1:13" ht="25.5" customHeight="1" thickTop="1">
      <c r="A91" s="290"/>
      <c r="B91" s="290"/>
      <c r="C91" s="290"/>
      <c r="D91" s="290"/>
      <c r="E91" s="290"/>
      <c r="F91" s="290"/>
      <c r="G91" s="324"/>
      <c r="H91" s="324"/>
      <c r="I91" s="324"/>
      <c r="J91" s="324"/>
      <c r="K91" s="324"/>
      <c r="L91" s="324"/>
      <c r="M91" s="324"/>
    </row>
    <row r="92" spans="1:13" ht="25.5" customHeight="1">
      <c r="B92" s="489"/>
      <c r="C92" s="290" t="s">
        <v>936</v>
      </c>
      <c r="D92" s="290"/>
      <c r="E92" s="290"/>
      <c r="F92" s="290"/>
      <c r="G92" s="290"/>
      <c r="H92" s="290"/>
      <c r="I92" s="290"/>
      <c r="J92" s="290"/>
      <c r="K92" s="290"/>
      <c r="L92" s="290"/>
      <c r="M92" s="290"/>
    </row>
    <row r="93" spans="1:13" ht="25.5" customHeight="1">
      <c r="B93" s="289" t="s">
        <v>933</v>
      </c>
      <c r="C93" s="290"/>
      <c r="D93" s="290"/>
      <c r="E93" s="290"/>
      <c r="F93" s="290"/>
      <c r="G93" s="290"/>
      <c r="H93" s="290"/>
      <c r="I93" s="290"/>
      <c r="J93" s="290"/>
      <c r="K93" s="290"/>
      <c r="L93" s="290"/>
      <c r="M93" s="290"/>
    </row>
    <row r="94" spans="1:13" ht="25.5" customHeight="1">
      <c r="A94" s="290"/>
      <c r="B94" s="290"/>
      <c r="C94" s="290"/>
      <c r="D94" s="290"/>
      <c r="E94" s="290"/>
      <c r="F94" s="290"/>
      <c r="G94" s="289"/>
      <c r="K94" s="757" t="s">
        <v>108</v>
      </c>
      <c r="L94" s="757"/>
      <c r="M94" s="757"/>
    </row>
    <row r="95" spans="1:13" ht="25.5" customHeight="1">
      <c r="A95" s="290"/>
      <c r="B95" s="290"/>
      <c r="C95" s="290"/>
      <c r="D95" s="290"/>
      <c r="E95" s="290"/>
      <c r="F95" s="290"/>
      <c r="G95" s="758" t="s">
        <v>85</v>
      </c>
      <c r="H95" s="758"/>
      <c r="I95" s="758"/>
      <c r="J95" s="297"/>
      <c r="K95" s="758" t="s">
        <v>86</v>
      </c>
      <c r="L95" s="758"/>
      <c r="M95" s="758"/>
    </row>
    <row r="96" spans="1:13" ht="25.5" customHeight="1">
      <c r="A96" s="290"/>
      <c r="B96" s="290"/>
      <c r="C96" s="290"/>
      <c r="D96" s="290"/>
      <c r="E96" s="290"/>
      <c r="F96" s="290"/>
      <c r="G96" s="548" t="s">
        <v>229</v>
      </c>
      <c r="H96" s="575"/>
      <c r="I96" s="548">
        <v>2564</v>
      </c>
      <c r="J96" s="457"/>
      <c r="K96" s="548" t="s">
        <v>229</v>
      </c>
      <c r="L96" s="575"/>
      <c r="M96" s="548">
        <v>2564</v>
      </c>
    </row>
    <row r="97" spans="1:13" ht="25.5" customHeight="1">
      <c r="B97" s="290" t="s">
        <v>411</v>
      </c>
      <c r="C97" s="290"/>
      <c r="D97" s="290"/>
      <c r="E97" s="290"/>
      <c r="F97" s="290"/>
      <c r="G97" s="130"/>
      <c r="H97" s="374"/>
      <c r="I97" s="130"/>
      <c r="J97" s="131"/>
      <c r="K97" s="130"/>
      <c r="L97" s="374"/>
      <c r="M97" s="130"/>
    </row>
    <row r="98" spans="1:13" ht="25.5" customHeight="1">
      <c r="B98" s="290" t="s">
        <v>412</v>
      </c>
      <c r="C98" s="290"/>
      <c r="D98" s="290"/>
      <c r="E98" s="290"/>
      <c r="F98" s="290"/>
      <c r="G98" s="130"/>
      <c r="H98" s="374"/>
      <c r="I98" s="130"/>
      <c r="J98" s="131"/>
      <c r="K98" s="130"/>
      <c r="L98" s="374"/>
      <c r="M98" s="130"/>
    </row>
    <row r="99" spans="1:13" ht="25.5" customHeight="1">
      <c r="B99" s="585"/>
      <c r="C99" s="290" t="s">
        <v>391</v>
      </c>
      <c r="D99" s="290"/>
      <c r="E99" s="290"/>
      <c r="F99" s="290"/>
      <c r="G99" s="128">
        <v>24518643.399999999</v>
      </c>
      <c r="H99" s="132"/>
      <c r="I99" s="128">
        <v>5489123.6900000004</v>
      </c>
      <c r="J99" s="132"/>
      <c r="K99" s="128">
        <v>24518643.399999999</v>
      </c>
      <c r="L99" s="131"/>
      <c r="M99" s="128">
        <v>5489123.6900000004</v>
      </c>
    </row>
    <row r="100" spans="1:13" ht="25.5" customHeight="1">
      <c r="B100" s="290" t="s">
        <v>411</v>
      </c>
      <c r="C100" s="290"/>
      <c r="D100" s="290"/>
      <c r="E100" s="290"/>
      <c r="F100" s="290"/>
      <c r="G100" s="128"/>
      <c r="H100" s="132"/>
      <c r="I100" s="128"/>
      <c r="J100" s="132"/>
      <c r="K100" s="128"/>
      <c r="L100" s="131"/>
      <c r="M100" s="128"/>
    </row>
    <row r="101" spans="1:13" ht="25.5" customHeight="1">
      <c r="C101" s="290" t="s">
        <v>413</v>
      </c>
      <c r="D101" s="290"/>
      <c r="E101" s="290"/>
      <c r="F101" s="290"/>
      <c r="G101" s="128">
        <v>0</v>
      </c>
      <c r="H101" s="132"/>
      <c r="I101" s="128">
        <v>-48084.6</v>
      </c>
      <c r="J101" s="132"/>
      <c r="K101" s="128">
        <v>0</v>
      </c>
      <c r="L101" s="131"/>
      <c r="M101" s="128">
        <v>0</v>
      </c>
    </row>
    <row r="102" spans="1:13" s="375" customFormat="1" ht="25.5" hidden="1" customHeight="1">
      <c r="B102" s="375" t="s">
        <v>411</v>
      </c>
      <c r="C102" s="574"/>
      <c r="D102" s="574"/>
      <c r="E102" s="574"/>
      <c r="F102" s="574"/>
      <c r="G102" s="284"/>
      <c r="H102" s="285"/>
      <c r="I102" s="284"/>
      <c r="J102" s="285"/>
      <c r="K102" s="284"/>
      <c r="L102" s="286"/>
      <c r="M102" s="284"/>
    </row>
    <row r="103" spans="1:13" s="375" customFormat="1" ht="25.5" hidden="1" customHeight="1">
      <c r="C103" s="574" t="s">
        <v>414</v>
      </c>
      <c r="D103" s="574"/>
      <c r="E103" s="574"/>
      <c r="F103" s="574"/>
      <c r="G103" s="284">
        <v>0</v>
      </c>
      <c r="H103" s="285"/>
      <c r="I103" s="284">
        <v>0</v>
      </c>
      <c r="J103" s="285"/>
      <c r="K103" s="284">
        <v>0</v>
      </c>
      <c r="L103" s="286"/>
      <c r="M103" s="284">
        <v>0</v>
      </c>
    </row>
    <row r="104" spans="1:13" ht="25.5" customHeight="1" thickBot="1">
      <c r="B104" s="290" t="s">
        <v>124</v>
      </c>
      <c r="D104" s="290"/>
      <c r="E104" s="290"/>
      <c r="F104" s="290"/>
      <c r="G104" s="62">
        <f>+SUM(G99:G103)</f>
        <v>24518643.399999999</v>
      </c>
      <c r="H104" s="132"/>
      <c r="I104" s="62">
        <f>+SUM(I99:I103)</f>
        <v>5441039.0900000008</v>
      </c>
      <c r="J104" s="132"/>
      <c r="K104" s="62">
        <f>+SUM(K99:K103)</f>
        <v>24518643.399999999</v>
      </c>
      <c r="L104" s="131"/>
      <c r="M104" s="62">
        <f>+SUM(M99:M103)</f>
        <v>5489123.6900000004</v>
      </c>
    </row>
    <row r="105" spans="1:13" ht="25.5" customHeight="1" thickTop="1">
      <c r="C105" s="290"/>
      <c r="D105" s="290"/>
      <c r="E105" s="290"/>
      <c r="F105" s="290"/>
      <c r="G105" s="128"/>
      <c r="H105" s="132"/>
      <c r="I105" s="128"/>
      <c r="J105" s="132"/>
      <c r="K105" s="128"/>
      <c r="L105" s="131"/>
      <c r="M105" s="128"/>
    </row>
    <row r="106" spans="1:13" ht="25.5" customHeight="1">
      <c r="C106" s="290"/>
      <c r="D106" s="290"/>
      <c r="E106" s="290"/>
      <c r="F106" s="290"/>
      <c r="G106" s="128"/>
      <c r="H106" s="132"/>
      <c r="I106" s="128"/>
      <c r="J106" s="132"/>
      <c r="K106" s="128"/>
      <c r="L106" s="131"/>
      <c r="M106" s="128"/>
    </row>
    <row r="107" spans="1:13" ht="25.5" customHeight="1">
      <c r="C107" s="290"/>
      <c r="D107" s="290"/>
      <c r="E107" s="290"/>
      <c r="F107" s="290"/>
      <c r="G107" s="128"/>
      <c r="H107" s="132"/>
      <c r="I107" s="128"/>
      <c r="J107" s="132"/>
      <c r="K107" s="128"/>
      <c r="L107" s="131"/>
      <c r="M107" s="128"/>
    </row>
    <row r="108" spans="1:13" ht="25.5" customHeight="1">
      <c r="C108" s="290"/>
      <c r="D108" s="290"/>
      <c r="E108" s="290"/>
      <c r="F108" s="290"/>
      <c r="G108" s="128"/>
      <c r="H108" s="132"/>
      <c r="I108" s="128"/>
      <c r="J108" s="132"/>
      <c r="K108" s="128"/>
      <c r="L108" s="131"/>
      <c r="M108" s="128"/>
    </row>
    <row r="109" spans="1:13" ht="25.5" customHeight="1">
      <c r="C109" s="290"/>
      <c r="D109" s="290"/>
      <c r="E109" s="290"/>
      <c r="F109" s="290"/>
      <c r="G109" s="128"/>
      <c r="H109" s="132"/>
      <c r="I109" s="128"/>
      <c r="J109" s="132"/>
      <c r="K109" s="128"/>
      <c r="L109" s="131"/>
      <c r="M109" s="128"/>
    </row>
    <row r="110" spans="1:13" ht="25.5" customHeight="1">
      <c r="C110" s="290"/>
      <c r="D110" s="290"/>
      <c r="E110" s="290"/>
      <c r="F110" s="290"/>
      <c r="G110" s="128"/>
      <c r="H110" s="132"/>
      <c r="I110" s="128"/>
      <c r="J110" s="132"/>
      <c r="K110" s="128"/>
      <c r="L110" s="131"/>
      <c r="M110" s="128"/>
    </row>
    <row r="111" spans="1:13" ht="25.5" customHeight="1">
      <c r="A111" s="77" t="s">
        <v>465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</row>
    <row r="112" spans="1:13" ht="25.5" customHeight="1">
      <c r="A112" s="290"/>
      <c r="B112" s="290"/>
      <c r="C112" s="290"/>
      <c r="D112" s="290"/>
      <c r="E112" s="290"/>
      <c r="F112" s="290"/>
      <c r="G112" s="98"/>
      <c r="H112" s="98"/>
      <c r="I112" s="98"/>
      <c r="J112" s="98"/>
      <c r="K112" s="98"/>
      <c r="L112" s="98"/>
      <c r="M112" s="98"/>
    </row>
    <row r="113" spans="1:254" ht="25.5" customHeight="1">
      <c r="A113" s="297" t="s">
        <v>381</v>
      </c>
      <c r="B113" s="297"/>
      <c r="C113" s="300"/>
      <c r="D113" s="300"/>
      <c r="E113" s="300"/>
      <c r="F113" s="300"/>
      <c r="G113" s="301"/>
      <c r="H113" s="301"/>
      <c r="I113" s="301"/>
      <c r="J113" s="302"/>
      <c r="K113" s="303"/>
      <c r="L113" s="304"/>
      <c r="M113" s="302"/>
    </row>
    <row r="114" spans="1:254" ht="25.5" customHeight="1">
      <c r="B114" s="489"/>
      <c r="C114" s="290" t="s">
        <v>416</v>
      </c>
      <c r="D114" s="77"/>
      <c r="E114" s="77"/>
      <c r="F114" s="77"/>
      <c r="G114" s="242"/>
      <c r="H114" s="77"/>
      <c r="I114" s="77"/>
      <c r="J114" s="77"/>
      <c r="K114" s="77"/>
      <c r="L114" s="77"/>
      <c r="M114" s="77"/>
    </row>
    <row r="115" spans="1:254" ht="25.5" customHeight="1">
      <c r="B115" s="157" t="s">
        <v>937</v>
      </c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</row>
    <row r="116" spans="1:254" ht="25.5" customHeight="1">
      <c r="A116" s="290"/>
      <c r="B116" s="290"/>
      <c r="C116" s="290"/>
      <c r="D116" s="290"/>
      <c r="E116" s="290"/>
      <c r="F116" s="290"/>
      <c r="G116" s="290"/>
      <c r="H116" s="290"/>
      <c r="I116" s="297"/>
      <c r="J116" s="297"/>
      <c r="K116" s="757" t="s">
        <v>108</v>
      </c>
      <c r="L116" s="757"/>
      <c r="M116" s="757"/>
    </row>
    <row r="117" spans="1:254" ht="25.5" customHeight="1">
      <c r="A117" s="290"/>
      <c r="B117" s="290"/>
      <c r="G117" s="756" t="s">
        <v>85</v>
      </c>
      <c r="H117" s="756"/>
      <c r="I117" s="756"/>
      <c r="J117" s="297"/>
      <c r="K117" s="756" t="s">
        <v>86</v>
      </c>
      <c r="L117" s="756"/>
      <c r="M117" s="756"/>
    </row>
    <row r="118" spans="1:254" ht="25.5" customHeight="1">
      <c r="A118" s="290"/>
      <c r="B118" s="290"/>
      <c r="G118" s="548" t="s">
        <v>229</v>
      </c>
      <c r="H118" s="575"/>
      <c r="I118" s="548">
        <v>2564</v>
      </c>
      <c r="J118" s="457"/>
      <c r="K118" s="548" t="s">
        <v>229</v>
      </c>
      <c r="L118" s="575"/>
      <c r="M118" s="548">
        <v>2564</v>
      </c>
    </row>
    <row r="119" spans="1:254" ht="25.5" customHeight="1">
      <c r="B119" s="289" t="s">
        <v>417</v>
      </c>
      <c r="G119" s="133">
        <f>+G138-989407091.99</f>
        <v>463078285.5</v>
      </c>
      <c r="H119" s="128"/>
      <c r="I119" s="133">
        <v>494234320.3499999</v>
      </c>
      <c r="J119" s="128"/>
      <c r="K119" s="133">
        <f>+K138-902401802.39</f>
        <v>398320255.60000002</v>
      </c>
      <c r="L119" s="128"/>
      <c r="M119" s="133">
        <v>437419305.52999985</v>
      </c>
      <c r="P119" s="586"/>
    </row>
    <row r="120" spans="1:254" ht="25.5" customHeight="1">
      <c r="B120" s="290" t="s">
        <v>418</v>
      </c>
      <c r="G120" s="134">
        <v>20</v>
      </c>
      <c r="H120" s="135"/>
      <c r="I120" s="134">
        <v>20</v>
      </c>
      <c r="J120" s="135"/>
      <c r="K120" s="134">
        <v>20</v>
      </c>
      <c r="L120" s="135"/>
      <c r="M120" s="134">
        <v>20</v>
      </c>
      <c r="Q120" s="552"/>
    </row>
    <row r="121" spans="1:254" ht="25.5" customHeight="1">
      <c r="B121" s="290" t="s">
        <v>419</v>
      </c>
      <c r="G121" s="133">
        <f>G119*G120%</f>
        <v>92615657.100000009</v>
      </c>
      <c r="H121" s="315"/>
      <c r="I121" s="133">
        <f>I119*I120%</f>
        <v>98846864.069999993</v>
      </c>
      <c r="J121" s="315"/>
      <c r="K121" s="133">
        <f>K119*K120%</f>
        <v>79664051.120000005</v>
      </c>
      <c r="L121" s="315"/>
      <c r="M121" s="133">
        <f>M119*M120%</f>
        <v>87483861.105999976</v>
      </c>
      <c r="Q121" s="587"/>
    </row>
    <row r="122" spans="1:254" ht="25.5" customHeight="1">
      <c r="B122" s="289" t="s">
        <v>420</v>
      </c>
      <c r="G122" s="128"/>
      <c r="H122" s="315"/>
      <c r="I122" s="19"/>
      <c r="J122" s="315"/>
      <c r="K122" s="324"/>
      <c r="L122" s="324"/>
      <c r="M122" s="324"/>
      <c r="O122" s="588"/>
      <c r="P122" s="588"/>
      <c r="Q122" s="588"/>
      <c r="R122" s="588"/>
      <c r="S122" s="588"/>
      <c r="T122" s="588"/>
      <c r="U122" s="588"/>
      <c r="V122" s="588"/>
      <c r="W122" s="588"/>
      <c r="X122" s="588"/>
      <c r="Y122" s="588"/>
      <c r="Z122" s="588"/>
      <c r="AA122" s="588"/>
      <c r="AB122" s="588"/>
      <c r="AC122" s="588"/>
      <c r="AD122" s="588"/>
      <c r="AE122" s="588"/>
      <c r="AF122" s="588"/>
      <c r="AG122" s="588"/>
      <c r="AH122" s="588"/>
      <c r="AI122" s="588"/>
      <c r="AJ122" s="588"/>
      <c r="AK122" s="588"/>
      <c r="AL122" s="588"/>
      <c r="AM122" s="588"/>
      <c r="AN122" s="588"/>
      <c r="AO122" s="588"/>
      <c r="AP122" s="588"/>
      <c r="AQ122" s="588"/>
      <c r="AR122" s="588"/>
      <c r="AS122" s="588"/>
      <c r="AT122" s="588"/>
      <c r="AU122" s="588"/>
      <c r="AV122" s="588"/>
      <c r="AW122" s="588"/>
      <c r="AX122" s="588"/>
      <c r="AY122" s="588"/>
      <c r="AZ122" s="588"/>
      <c r="BA122" s="588"/>
      <c r="BB122" s="588"/>
      <c r="BC122" s="588"/>
      <c r="BD122" s="588"/>
      <c r="BE122" s="588"/>
      <c r="BF122" s="588"/>
      <c r="BG122" s="588"/>
      <c r="BH122" s="588"/>
      <c r="BI122" s="588"/>
      <c r="BJ122" s="588"/>
      <c r="BK122" s="588"/>
      <c r="BL122" s="588"/>
      <c r="BM122" s="588"/>
      <c r="BN122" s="588"/>
      <c r="BO122" s="588"/>
      <c r="BP122" s="588"/>
      <c r="BQ122" s="588"/>
      <c r="BR122" s="588"/>
      <c r="BS122" s="588"/>
      <c r="BT122" s="588"/>
      <c r="BU122" s="588"/>
      <c r="BV122" s="588"/>
      <c r="BW122" s="588"/>
      <c r="BX122" s="588"/>
      <c r="BY122" s="588"/>
      <c r="BZ122" s="588"/>
      <c r="CA122" s="588"/>
      <c r="CB122" s="588"/>
      <c r="CC122" s="588"/>
      <c r="CD122" s="588"/>
      <c r="CE122" s="588"/>
      <c r="CF122" s="588"/>
      <c r="CG122" s="588"/>
      <c r="CH122" s="588"/>
      <c r="CI122" s="588"/>
      <c r="CJ122" s="588"/>
      <c r="CK122" s="588"/>
      <c r="CL122" s="588"/>
      <c r="CM122" s="588"/>
      <c r="CN122" s="588"/>
      <c r="CO122" s="588"/>
      <c r="CP122" s="588"/>
      <c r="CQ122" s="588"/>
      <c r="CR122" s="588"/>
      <c r="CS122" s="588"/>
      <c r="CT122" s="588"/>
      <c r="CU122" s="588"/>
      <c r="CV122" s="588"/>
      <c r="CW122" s="588"/>
      <c r="CX122" s="588"/>
      <c r="CY122" s="588"/>
      <c r="CZ122" s="588"/>
      <c r="DA122" s="588"/>
      <c r="DB122" s="588"/>
      <c r="DC122" s="588"/>
      <c r="DD122" s="588"/>
      <c r="DE122" s="588"/>
      <c r="DF122" s="588"/>
      <c r="DG122" s="588"/>
      <c r="DH122" s="588"/>
      <c r="DI122" s="588"/>
      <c r="DJ122" s="588"/>
      <c r="DK122" s="588"/>
      <c r="DL122" s="588"/>
      <c r="DM122" s="588"/>
      <c r="DN122" s="588"/>
      <c r="DO122" s="588"/>
      <c r="DP122" s="588"/>
      <c r="DQ122" s="588"/>
      <c r="DR122" s="588"/>
      <c r="DS122" s="588"/>
      <c r="DT122" s="588"/>
      <c r="DU122" s="588"/>
      <c r="DV122" s="588"/>
      <c r="DW122" s="588"/>
      <c r="DX122" s="588"/>
      <c r="DY122" s="588"/>
      <c r="DZ122" s="588"/>
      <c r="EA122" s="588"/>
      <c r="EB122" s="588"/>
      <c r="EC122" s="588"/>
      <c r="ED122" s="588"/>
      <c r="EE122" s="588"/>
      <c r="EF122" s="588"/>
      <c r="EG122" s="588"/>
      <c r="EH122" s="588"/>
      <c r="EI122" s="588"/>
      <c r="EJ122" s="588"/>
      <c r="EK122" s="588"/>
      <c r="EL122" s="588"/>
      <c r="EM122" s="588"/>
      <c r="EN122" s="588"/>
      <c r="EO122" s="588"/>
      <c r="EP122" s="588"/>
      <c r="EQ122" s="588"/>
      <c r="ER122" s="588"/>
      <c r="ES122" s="588"/>
      <c r="ET122" s="588"/>
      <c r="EU122" s="588"/>
      <c r="EV122" s="588"/>
      <c r="EW122" s="588"/>
      <c r="EX122" s="588"/>
      <c r="EY122" s="588"/>
      <c r="EZ122" s="588"/>
      <c r="FA122" s="588"/>
      <c r="FB122" s="588"/>
      <c r="FC122" s="588"/>
      <c r="FD122" s="588"/>
      <c r="FE122" s="588"/>
      <c r="FF122" s="588"/>
      <c r="FG122" s="588"/>
      <c r="FH122" s="588"/>
      <c r="FI122" s="588"/>
      <c r="FJ122" s="588"/>
      <c r="FK122" s="588"/>
      <c r="FL122" s="588"/>
      <c r="FM122" s="588"/>
      <c r="FN122" s="588"/>
      <c r="FO122" s="588"/>
      <c r="FP122" s="588"/>
      <c r="FQ122" s="588"/>
      <c r="FR122" s="588"/>
      <c r="FS122" s="588"/>
      <c r="FT122" s="588"/>
      <c r="FU122" s="588"/>
      <c r="FV122" s="588"/>
      <c r="FW122" s="588"/>
      <c r="FX122" s="588"/>
      <c r="FY122" s="588"/>
      <c r="FZ122" s="588"/>
      <c r="GA122" s="588"/>
      <c r="GB122" s="588"/>
      <c r="GC122" s="588"/>
      <c r="GD122" s="588"/>
      <c r="GE122" s="588"/>
      <c r="GF122" s="588"/>
      <c r="GG122" s="588"/>
      <c r="GH122" s="588"/>
      <c r="GI122" s="588"/>
      <c r="GJ122" s="588"/>
      <c r="GK122" s="588"/>
      <c r="GL122" s="588"/>
      <c r="GM122" s="588"/>
      <c r="GN122" s="588"/>
      <c r="GO122" s="588"/>
      <c r="GP122" s="588"/>
      <c r="GQ122" s="588"/>
      <c r="GR122" s="588"/>
      <c r="GS122" s="588"/>
      <c r="GT122" s="588"/>
      <c r="GU122" s="588"/>
      <c r="GV122" s="588"/>
      <c r="GW122" s="588"/>
      <c r="GX122" s="588"/>
      <c r="GY122" s="588"/>
      <c r="GZ122" s="588"/>
      <c r="HA122" s="588"/>
      <c r="HB122" s="588"/>
      <c r="HC122" s="588"/>
      <c r="HD122" s="588"/>
      <c r="HE122" s="588"/>
      <c r="HF122" s="588"/>
      <c r="HG122" s="588"/>
      <c r="HH122" s="588"/>
      <c r="HI122" s="588"/>
      <c r="HJ122" s="588"/>
      <c r="HK122" s="588"/>
      <c r="HL122" s="588"/>
      <c r="HM122" s="588"/>
      <c r="HN122" s="588"/>
      <c r="HO122" s="588"/>
      <c r="HP122" s="588"/>
      <c r="HQ122" s="588"/>
      <c r="HR122" s="588"/>
      <c r="HS122" s="588"/>
      <c r="HT122" s="588"/>
      <c r="HU122" s="588"/>
      <c r="HV122" s="588"/>
      <c r="HW122" s="588"/>
      <c r="HX122" s="588"/>
      <c r="HY122" s="588"/>
      <c r="HZ122" s="588"/>
      <c r="IA122" s="588"/>
      <c r="IB122" s="588"/>
      <c r="IC122" s="588"/>
      <c r="ID122" s="588"/>
      <c r="IE122" s="588"/>
      <c r="IF122" s="588"/>
      <c r="IG122" s="588"/>
      <c r="IH122" s="588"/>
      <c r="II122" s="588"/>
      <c r="IJ122" s="588"/>
      <c r="IK122" s="588"/>
      <c r="IL122" s="588"/>
      <c r="IM122" s="588"/>
      <c r="IN122" s="588"/>
      <c r="IO122" s="588"/>
      <c r="IP122" s="588"/>
      <c r="IQ122" s="588"/>
      <c r="IR122" s="588"/>
      <c r="IS122" s="588"/>
      <c r="IT122" s="588"/>
    </row>
    <row r="123" spans="1:254" ht="25.5" hidden="1" customHeight="1">
      <c r="B123" s="290" t="s">
        <v>421</v>
      </c>
      <c r="G123" s="133">
        <f>+G157-0</f>
        <v>0</v>
      </c>
      <c r="H123" s="315"/>
      <c r="I123" s="133">
        <v>0</v>
      </c>
      <c r="J123" s="315"/>
      <c r="K123" s="324">
        <v>0</v>
      </c>
      <c r="L123" s="324"/>
      <c r="M123" s="324">
        <v>0</v>
      </c>
      <c r="O123" s="588"/>
      <c r="P123" s="588"/>
      <c r="Q123" s="588"/>
      <c r="R123" s="588"/>
      <c r="S123" s="588"/>
      <c r="T123" s="588"/>
      <c r="U123" s="588"/>
      <c r="V123" s="588"/>
      <c r="W123" s="588"/>
      <c r="X123" s="588"/>
      <c r="Y123" s="588"/>
      <c r="Z123" s="588"/>
      <c r="AA123" s="588"/>
      <c r="AB123" s="588"/>
      <c r="AC123" s="588"/>
      <c r="AD123" s="588"/>
      <c r="AE123" s="588"/>
      <c r="AF123" s="588"/>
      <c r="AG123" s="588"/>
      <c r="AH123" s="588"/>
      <c r="AI123" s="588"/>
      <c r="AJ123" s="588"/>
      <c r="AK123" s="588"/>
      <c r="AL123" s="588"/>
      <c r="AM123" s="588"/>
      <c r="AN123" s="588"/>
      <c r="AO123" s="588"/>
      <c r="AP123" s="588"/>
      <c r="AQ123" s="588"/>
      <c r="AR123" s="588"/>
      <c r="AS123" s="588"/>
      <c r="AT123" s="588"/>
      <c r="AU123" s="588"/>
      <c r="AV123" s="588"/>
      <c r="AW123" s="588"/>
      <c r="AX123" s="588"/>
      <c r="AY123" s="588"/>
      <c r="AZ123" s="588"/>
      <c r="BA123" s="588"/>
      <c r="BB123" s="588"/>
      <c r="BC123" s="588"/>
      <c r="BD123" s="588"/>
      <c r="BE123" s="588"/>
      <c r="BF123" s="588"/>
      <c r="BG123" s="588"/>
      <c r="BH123" s="588"/>
      <c r="BI123" s="588"/>
      <c r="BJ123" s="588"/>
      <c r="BK123" s="588"/>
      <c r="BL123" s="588"/>
      <c r="BM123" s="588"/>
      <c r="BN123" s="588"/>
      <c r="BO123" s="588"/>
      <c r="BP123" s="588"/>
      <c r="BQ123" s="588"/>
      <c r="BR123" s="588"/>
      <c r="BS123" s="588"/>
      <c r="BT123" s="588"/>
      <c r="BU123" s="588"/>
      <c r="BV123" s="588"/>
      <c r="BW123" s="588"/>
      <c r="BX123" s="588"/>
      <c r="BY123" s="588"/>
      <c r="BZ123" s="588"/>
      <c r="CA123" s="588"/>
      <c r="CB123" s="588"/>
      <c r="CC123" s="588"/>
      <c r="CD123" s="588"/>
      <c r="CE123" s="588"/>
      <c r="CF123" s="588"/>
      <c r="CG123" s="588"/>
      <c r="CH123" s="588"/>
      <c r="CI123" s="588"/>
      <c r="CJ123" s="588"/>
      <c r="CK123" s="588"/>
      <c r="CL123" s="588"/>
      <c r="CM123" s="588"/>
      <c r="CN123" s="588"/>
      <c r="CO123" s="588"/>
      <c r="CP123" s="588"/>
      <c r="CQ123" s="588"/>
      <c r="CR123" s="588"/>
      <c r="CS123" s="588"/>
      <c r="CT123" s="588"/>
      <c r="CU123" s="588"/>
      <c r="CV123" s="588"/>
      <c r="CW123" s="588"/>
      <c r="CX123" s="588"/>
      <c r="CY123" s="588"/>
      <c r="CZ123" s="588"/>
      <c r="DA123" s="588"/>
      <c r="DB123" s="588"/>
      <c r="DC123" s="588"/>
      <c r="DD123" s="588"/>
      <c r="DE123" s="588"/>
      <c r="DF123" s="588"/>
      <c r="DG123" s="588"/>
      <c r="DH123" s="588"/>
      <c r="DI123" s="588"/>
      <c r="DJ123" s="588"/>
      <c r="DK123" s="588"/>
      <c r="DL123" s="588"/>
      <c r="DM123" s="588"/>
      <c r="DN123" s="588"/>
      <c r="DO123" s="588"/>
      <c r="DP123" s="588"/>
      <c r="DQ123" s="588"/>
      <c r="DR123" s="588"/>
      <c r="DS123" s="588"/>
      <c r="DT123" s="588"/>
      <c r="DU123" s="588"/>
      <c r="DV123" s="588"/>
      <c r="DW123" s="588"/>
      <c r="DX123" s="588"/>
      <c r="DY123" s="588"/>
      <c r="DZ123" s="588"/>
      <c r="EA123" s="588"/>
      <c r="EB123" s="588"/>
      <c r="EC123" s="588"/>
      <c r="ED123" s="588"/>
      <c r="EE123" s="588"/>
      <c r="EF123" s="588"/>
      <c r="EG123" s="588"/>
      <c r="EH123" s="588"/>
      <c r="EI123" s="588"/>
      <c r="EJ123" s="588"/>
      <c r="EK123" s="588"/>
      <c r="EL123" s="588"/>
      <c r="EM123" s="588"/>
      <c r="EN123" s="588"/>
      <c r="EO123" s="588"/>
      <c r="EP123" s="588"/>
      <c r="EQ123" s="588"/>
      <c r="ER123" s="588"/>
      <c r="ES123" s="588"/>
      <c r="ET123" s="588"/>
      <c r="EU123" s="588"/>
      <c r="EV123" s="588"/>
      <c r="EW123" s="588"/>
      <c r="EX123" s="588"/>
      <c r="EY123" s="588"/>
      <c r="EZ123" s="588"/>
      <c r="FA123" s="588"/>
      <c r="FB123" s="588"/>
      <c r="FC123" s="588"/>
      <c r="FD123" s="588"/>
      <c r="FE123" s="588"/>
      <c r="FF123" s="588"/>
      <c r="FG123" s="588"/>
      <c r="FH123" s="588"/>
      <c r="FI123" s="588"/>
      <c r="FJ123" s="588"/>
      <c r="FK123" s="588"/>
      <c r="FL123" s="588"/>
      <c r="FM123" s="588"/>
      <c r="FN123" s="588"/>
      <c r="FO123" s="588"/>
      <c r="FP123" s="588"/>
      <c r="FQ123" s="588"/>
      <c r="FR123" s="588"/>
      <c r="FS123" s="588"/>
      <c r="FT123" s="588"/>
      <c r="FU123" s="588"/>
      <c r="FV123" s="588"/>
      <c r="FW123" s="588"/>
      <c r="FX123" s="588"/>
      <c r="FY123" s="588"/>
      <c r="FZ123" s="588"/>
      <c r="GA123" s="588"/>
      <c r="GB123" s="588"/>
      <c r="GC123" s="588"/>
      <c r="GD123" s="588"/>
      <c r="GE123" s="588"/>
      <c r="GF123" s="588"/>
      <c r="GG123" s="588"/>
      <c r="GH123" s="588"/>
      <c r="GI123" s="588"/>
      <c r="GJ123" s="588"/>
      <c r="GK123" s="588"/>
      <c r="GL123" s="588"/>
      <c r="GM123" s="588"/>
      <c r="GN123" s="588"/>
      <c r="GO123" s="588"/>
      <c r="GP123" s="588"/>
      <c r="GQ123" s="588"/>
      <c r="GR123" s="588"/>
      <c r="GS123" s="588"/>
      <c r="GT123" s="588"/>
      <c r="GU123" s="588"/>
      <c r="GV123" s="588"/>
      <c r="GW123" s="588"/>
      <c r="GX123" s="588"/>
      <c r="GY123" s="588"/>
      <c r="GZ123" s="588"/>
      <c r="HA123" s="588"/>
      <c r="HB123" s="588"/>
      <c r="HC123" s="588"/>
      <c r="HD123" s="588"/>
      <c r="HE123" s="588"/>
      <c r="HF123" s="588"/>
      <c r="HG123" s="588"/>
      <c r="HH123" s="588"/>
      <c r="HI123" s="588"/>
      <c r="HJ123" s="588"/>
      <c r="HK123" s="588"/>
      <c r="HL123" s="588"/>
      <c r="HM123" s="588"/>
      <c r="HN123" s="588"/>
      <c r="HO123" s="588"/>
      <c r="HP123" s="588"/>
      <c r="HQ123" s="588"/>
      <c r="HR123" s="588"/>
      <c r="HS123" s="588"/>
      <c r="HT123" s="588"/>
      <c r="HU123" s="588"/>
      <c r="HV123" s="588"/>
      <c r="HW123" s="588"/>
      <c r="HX123" s="588"/>
      <c r="HY123" s="588"/>
      <c r="HZ123" s="588"/>
      <c r="IA123" s="588"/>
      <c r="IB123" s="588"/>
      <c r="IC123" s="588"/>
      <c r="ID123" s="588"/>
      <c r="IE123" s="588"/>
      <c r="IF123" s="588"/>
      <c r="IG123" s="588"/>
      <c r="IH123" s="588"/>
      <c r="II123" s="588"/>
      <c r="IJ123" s="588"/>
      <c r="IK123" s="588"/>
      <c r="IL123" s="588"/>
      <c r="IM123" s="588"/>
      <c r="IN123" s="588"/>
      <c r="IO123" s="588"/>
      <c r="IP123" s="588"/>
      <c r="IQ123" s="588"/>
      <c r="IR123" s="588"/>
      <c r="IS123" s="588"/>
      <c r="IT123" s="588"/>
    </row>
    <row r="124" spans="1:254" ht="25.5" customHeight="1">
      <c r="B124" s="290" t="s">
        <v>422</v>
      </c>
      <c r="G124" s="20">
        <f>+G158--44364637.21</f>
        <v>-3557794.7400000021</v>
      </c>
      <c r="H124" s="128"/>
      <c r="I124" s="20">
        <v>-10593707.539999999</v>
      </c>
      <c r="J124" s="128"/>
      <c r="K124" s="133">
        <f>+K158--44112799.14</f>
        <v>-4149263.1300000027</v>
      </c>
      <c r="L124" s="128"/>
      <c r="M124" s="133">
        <v>-10522422.030000001</v>
      </c>
    </row>
    <row r="125" spans="1:254" ht="25.5" customHeight="1">
      <c r="B125" s="290" t="s">
        <v>423</v>
      </c>
      <c r="G125" s="133">
        <f>+G159-6036729.24</f>
        <v>-1435898.3100000005</v>
      </c>
      <c r="H125" s="128"/>
      <c r="I125" s="133">
        <v>3308104.7239999976</v>
      </c>
      <c r="J125" s="128"/>
      <c r="K125" s="133">
        <f>+K159-5488618.86</f>
        <v>2056132.7199999997</v>
      </c>
      <c r="L125" s="128"/>
      <c r="M125" s="133">
        <v>3252526.4300000006</v>
      </c>
    </row>
    <row r="126" spans="1:254" ht="25.5" customHeight="1">
      <c r="B126" s="290" t="s">
        <v>424</v>
      </c>
      <c r="G126" s="133"/>
      <c r="H126" s="128"/>
      <c r="I126" s="133"/>
      <c r="J126" s="128"/>
      <c r="K126" s="133"/>
      <c r="L126" s="128"/>
      <c r="M126" s="133"/>
    </row>
    <row r="127" spans="1:254" ht="25.5" customHeight="1">
      <c r="B127" s="475"/>
      <c r="C127" s="290" t="s">
        <v>425</v>
      </c>
      <c r="G127" s="133">
        <f>+G161--931522.25</f>
        <v>900249.8600000001</v>
      </c>
      <c r="H127" s="128"/>
      <c r="I127" s="133">
        <v>-130497.00999999995</v>
      </c>
      <c r="J127" s="128"/>
      <c r="K127" s="133">
        <v>0</v>
      </c>
      <c r="L127" s="128"/>
      <c r="M127" s="133">
        <v>0</v>
      </c>
    </row>
    <row r="128" spans="1:254" ht="25.5" customHeight="1">
      <c r="B128" s="290" t="s">
        <v>426</v>
      </c>
      <c r="C128" s="290"/>
      <c r="G128" s="133">
        <f>+G162--3370785.14</f>
        <v>-3484195.94</v>
      </c>
      <c r="H128" s="128"/>
      <c r="I128" s="133">
        <v>-2308859.27</v>
      </c>
      <c r="J128" s="128"/>
      <c r="K128" s="133">
        <v>0</v>
      </c>
      <c r="L128" s="128"/>
      <c r="M128" s="133">
        <v>0</v>
      </c>
    </row>
    <row r="129" spans="1:17" ht="25.5" customHeight="1">
      <c r="B129" s="289" t="s">
        <v>408</v>
      </c>
      <c r="G129" s="136"/>
      <c r="H129" s="128"/>
      <c r="I129" s="137"/>
      <c r="J129" s="128"/>
      <c r="K129" s="137"/>
      <c r="L129" s="128"/>
      <c r="M129" s="137"/>
    </row>
    <row r="130" spans="1:17" ht="25.5" customHeight="1" thickBot="1">
      <c r="B130" s="475"/>
      <c r="C130" s="290" t="s">
        <v>409</v>
      </c>
      <c r="G130" s="479">
        <f>SUM(G121,G123:G125,G127:G128)</f>
        <v>85038017.970000014</v>
      </c>
      <c r="H130" s="480"/>
      <c r="I130" s="479">
        <f>SUM(I121,I123:I125,I127:I128)</f>
        <v>89121904.973999992</v>
      </c>
      <c r="J130" s="481"/>
      <c r="K130" s="479">
        <f>SUM(K121,K123:K125,K127:K128)</f>
        <v>77570920.710000008</v>
      </c>
      <c r="L130" s="481"/>
      <c r="M130" s="479">
        <f>SUM(M121,M123:M125,M127:M128)</f>
        <v>80213965.505999982</v>
      </c>
      <c r="Q130" s="52"/>
    </row>
    <row r="131" spans="1:17" ht="25.5" customHeight="1" thickTop="1">
      <c r="B131" s="289" t="s">
        <v>427</v>
      </c>
      <c r="G131" s="138">
        <f>G130/G119*100</f>
        <v>18.363637560370989</v>
      </c>
      <c r="H131" s="482"/>
      <c r="I131" s="138">
        <f>I130/I119*100</f>
        <v>18.032318134217569</v>
      </c>
      <c r="J131" s="362"/>
      <c r="K131" s="138">
        <f>K130/K119*100</f>
        <v>19.474510678135847</v>
      </c>
      <c r="L131" s="362"/>
      <c r="M131" s="138">
        <f>M130/M119*100</f>
        <v>18.33800303093815</v>
      </c>
    </row>
    <row r="132" spans="1:17" ht="25.5" customHeight="1">
      <c r="G132" s="139"/>
      <c r="H132" s="482"/>
      <c r="I132" s="138"/>
      <c r="J132" s="362"/>
      <c r="K132" s="138"/>
      <c r="L132" s="362"/>
      <c r="M132" s="138"/>
    </row>
    <row r="133" spans="1:17" ht="25.5" customHeight="1">
      <c r="B133" s="489"/>
      <c r="C133" s="290" t="s">
        <v>938</v>
      </c>
      <c r="D133" s="77"/>
      <c r="E133" s="77"/>
      <c r="F133" s="77"/>
      <c r="G133" s="242"/>
      <c r="H133" s="77"/>
      <c r="I133" s="77"/>
      <c r="J133" s="77"/>
      <c r="K133" s="77"/>
      <c r="L133" s="77"/>
      <c r="M133" s="77"/>
    </row>
    <row r="134" spans="1:17" ht="25.5" customHeight="1">
      <c r="B134" s="157" t="s">
        <v>937</v>
      </c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</row>
    <row r="135" spans="1:17" ht="25.5" customHeight="1">
      <c r="A135" s="290"/>
      <c r="B135" s="290"/>
      <c r="C135" s="290"/>
      <c r="D135" s="290"/>
      <c r="E135" s="290"/>
      <c r="F135" s="290"/>
      <c r="G135" s="290"/>
      <c r="H135" s="290"/>
      <c r="I135" s="297"/>
      <c r="J135" s="297"/>
      <c r="K135" s="757" t="s">
        <v>108</v>
      </c>
      <c r="L135" s="757"/>
      <c r="M135" s="757"/>
    </row>
    <row r="136" spans="1:17" ht="25.5" customHeight="1">
      <c r="A136" s="290"/>
      <c r="B136" s="290"/>
      <c r="G136" s="756" t="s">
        <v>85</v>
      </c>
      <c r="H136" s="756"/>
      <c r="I136" s="756"/>
      <c r="J136" s="297"/>
      <c r="K136" s="756" t="s">
        <v>86</v>
      </c>
      <c r="L136" s="756"/>
      <c r="M136" s="756"/>
    </row>
    <row r="137" spans="1:17" ht="25.5" customHeight="1">
      <c r="A137" s="290"/>
      <c r="B137" s="290"/>
      <c r="G137" s="548" t="s">
        <v>229</v>
      </c>
      <c r="H137" s="575"/>
      <c r="I137" s="548">
        <v>2564</v>
      </c>
      <c r="J137" s="457"/>
      <c r="K137" s="548" t="s">
        <v>229</v>
      </c>
      <c r="L137" s="575"/>
      <c r="M137" s="548">
        <v>2564</v>
      </c>
    </row>
    <row r="138" spans="1:17" ht="25.5" customHeight="1">
      <c r="B138" s="289" t="s">
        <v>417</v>
      </c>
      <c r="G138" s="133">
        <v>1452485377.49</v>
      </c>
      <c r="H138" s="128"/>
      <c r="I138" s="133">
        <v>1595732103.5</v>
      </c>
      <c r="J138" s="128"/>
      <c r="K138" s="133">
        <v>1300722057.99</v>
      </c>
      <c r="L138" s="128"/>
      <c r="M138" s="133">
        <v>1454982095.8499999</v>
      </c>
      <c r="P138" s="586"/>
    </row>
    <row r="139" spans="1:17" ht="25.5" customHeight="1">
      <c r="B139" s="290" t="s">
        <v>418</v>
      </c>
      <c r="G139" s="134">
        <v>20</v>
      </c>
      <c r="H139" s="135"/>
      <c r="I139" s="134">
        <v>20</v>
      </c>
      <c r="J139" s="135"/>
      <c r="K139" s="134">
        <v>20</v>
      </c>
      <c r="L139" s="135"/>
      <c r="M139" s="134">
        <v>20</v>
      </c>
      <c r="Q139" s="552"/>
    </row>
    <row r="140" spans="1:17" ht="25.5" customHeight="1">
      <c r="B140" s="290" t="s">
        <v>419</v>
      </c>
      <c r="G140" s="133">
        <f>G138*G139%</f>
        <v>290497075.49800003</v>
      </c>
      <c r="H140" s="315"/>
      <c r="I140" s="133">
        <f>I138*I139%</f>
        <v>319146420.69999999</v>
      </c>
      <c r="J140" s="315"/>
      <c r="K140" s="133">
        <f>K138*K139%</f>
        <v>260144411.59800002</v>
      </c>
      <c r="L140" s="315"/>
      <c r="M140" s="133">
        <f>M138*M139%</f>
        <v>290996419.17000002</v>
      </c>
      <c r="Q140" s="587"/>
    </row>
    <row r="141" spans="1:17" ht="25.5" customHeight="1">
      <c r="G141" s="139"/>
      <c r="H141" s="482"/>
      <c r="I141" s="138"/>
      <c r="J141" s="362"/>
      <c r="K141" s="138"/>
      <c r="L141" s="362"/>
      <c r="M141" s="138"/>
    </row>
    <row r="142" spans="1:17" ht="25.5" customHeight="1">
      <c r="G142" s="139"/>
      <c r="H142" s="482"/>
      <c r="I142" s="138"/>
      <c r="J142" s="362"/>
      <c r="K142" s="138"/>
      <c r="L142" s="362"/>
      <c r="M142" s="138"/>
    </row>
    <row r="143" spans="1:17" ht="25.5" hidden="1" customHeight="1">
      <c r="G143" s="139"/>
      <c r="H143" s="482"/>
      <c r="I143" s="138"/>
      <c r="J143" s="362"/>
      <c r="K143" s="138"/>
      <c r="L143" s="362"/>
      <c r="M143" s="138"/>
    </row>
    <row r="144" spans="1:17" ht="25.5" hidden="1" customHeight="1">
      <c r="G144" s="139"/>
      <c r="H144" s="482"/>
      <c r="I144" s="138"/>
      <c r="J144" s="362"/>
      <c r="K144" s="138"/>
      <c r="L144" s="362"/>
      <c r="M144" s="138"/>
    </row>
    <row r="145" spans="1:254" ht="25.5" customHeight="1">
      <c r="G145" s="139"/>
      <c r="H145" s="482"/>
      <c r="I145" s="138"/>
      <c r="J145" s="362"/>
      <c r="K145" s="138"/>
      <c r="L145" s="362"/>
      <c r="M145" s="138"/>
    </row>
    <row r="146" spans="1:254" ht="25.5" customHeight="1">
      <c r="G146" s="139"/>
      <c r="H146" s="482"/>
      <c r="I146" s="138"/>
      <c r="J146" s="362"/>
      <c r="K146" s="138"/>
      <c r="L146" s="362"/>
      <c r="M146" s="138"/>
    </row>
    <row r="147" spans="1:254" ht="25.5" customHeight="1">
      <c r="G147" s="139"/>
      <c r="H147" s="482"/>
      <c r="I147" s="138"/>
      <c r="J147" s="362"/>
      <c r="K147" s="138"/>
      <c r="L147" s="362"/>
      <c r="M147" s="138"/>
    </row>
    <row r="148" spans="1:254" ht="25.5" customHeight="1">
      <c r="A148" s="77" t="s">
        <v>489</v>
      </c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</row>
    <row r="149" spans="1:254" ht="25.5" customHeight="1">
      <c r="A149" s="290"/>
      <c r="B149" s="290"/>
      <c r="C149" s="290"/>
      <c r="D149" s="290"/>
      <c r="E149" s="290"/>
      <c r="F149" s="290"/>
      <c r="G149" s="98"/>
      <c r="H149" s="98"/>
      <c r="I149" s="98"/>
      <c r="J149" s="98"/>
      <c r="K149" s="98"/>
      <c r="L149" s="98"/>
      <c r="M149" s="98"/>
    </row>
    <row r="150" spans="1:254" ht="25.5" customHeight="1">
      <c r="A150" s="297" t="s">
        <v>381</v>
      </c>
      <c r="B150" s="297"/>
      <c r="C150" s="300"/>
      <c r="D150" s="300"/>
      <c r="E150" s="300"/>
      <c r="F150" s="300"/>
      <c r="G150" s="301"/>
      <c r="H150" s="301"/>
      <c r="I150" s="301"/>
      <c r="J150" s="302"/>
      <c r="K150" s="303"/>
      <c r="L150" s="304"/>
      <c r="M150" s="302"/>
    </row>
    <row r="151" spans="1:254" ht="25.5" customHeight="1">
      <c r="B151" s="489"/>
      <c r="C151" s="290" t="s">
        <v>938</v>
      </c>
      <c r="D151" s="77"/>
      <c r="E151" s="77"/>
      <c r="F151" s="77"/>
      <c r="G151" s="242"/>
      <c r="H151" s="77"/>
      <c r="I151" s="77"/>
      <c r="J151" s="77"/>
      <c r="K151" s="77"/>
      <c r="L151" s="77"/>
      <c r="M151" s="77"/>
    </row>
    <row r="152" spans="1:254" ht="25.5" customHeight="1">
      <c r="B152" s="157" t="s">
        <v>939</v>
      </c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</row>
    <row r="153" spans="1:254" ht="25.5" customHeight="1">
      <c r="A153" s="290"/>
      <c r="B153" s="290"/>
      <c r="C153" s="290"/>
      <c r="D153" s="290"/>
      <c r="E153" s="290"/>
      <c r="F153" s="290"/>
      <c r="G153" s="290"/>
      <c r="H153" s="290"/>
      <c r="I153" s="297"/>
      <c r="J153" s="297"/>
      <c r="K153" s="757" t="s">
        <v>108</v>
      </c>
      <c r="L153" s="757"/>
      <c r="M153" s="757"/>
    </row>
    <row r="154" spans="1:254" ht="25.5" customHeight="1">
      <c r="A154" s="290"/>
      <c r="B154" s="290"/>
      <c r="G154" s="756" t="s">
        <v>85</v>
      </c>
      <c r="H154" s="756"/>
      <c r="I154" s="756"/>
      <c r="J154" s="297"/>
      <c r="K154" s="756" t="s">
        <v>86</v>
      </c>
      <c r="L154" s="756"/>
      <c r="M154" s="756"/>
    </row>
    <row r="155" spans="1:254" ht="25.5" customHeight="1">
      <c r="A155" s="290"/>
      <c r="B155" s="290"/>
      <c r="G155" s="548" t="s">
        <v>229</v>
      </c>
      <c r="H155" s="575"/>
      <c r="I155" s="548">
        <v>2564</v>
      </c>
      <c r="J155" s="457"/>
      <c r="K155" s="548" t="s">
        <v>229</v>
      </c>
      <c r="L155" s="575"/>
      <c r="M155" s="548">
        <v>2564</v>
      </c>
    </row>
    <row r="156" spans="1:254" ht="25.5" customHeight="1">
      <c r="B156" s="289" t="s">
        <v>420</v>
      </c>
      <c r="G156" s="128"/>
      <c r="H156" s="315"/>
      <c r="I156" s="19"/>
      <c r="J156" s="315"/>
      <c r="K156" s="324"/>
      <c r="L156" s="324"/>
      <c r="M156" s="324"/>
      <c r="O156" s="588"/>
      <c r="P156" s="588"/>
      <c r="Q156" s="588"/>
      <c r="R156" s="588"/>
      <c r="S156" s="588"/>
      <c r="T156" s="588"/>
      <c r="U156" s="588"/>
      <c r="V156" s="588"/>
      <c r="W156" s="588"/>
      <c r="X156" s="588"/>
      <c r="Y156" s="588"/>
      <c r="Z156" s="588"/>
      <c r="AA156" s="588"/>
      <c r="AB156" s="588"/>
      <c r="AC156" s="588"/>
      <c r="AD156" s="588"/>
      <c r="AE156" s="588"/>
      <c r="AF156" s="588"/>
      <c r="AG156" s="588"/>
      <c r="AH156" s="588"/>
      <c r="AI156" s="588"/>
      <c r="AJ156" s="588"/>
      <c r="AK156" s="588"/>
      <c r="AL156" s="588"/>
      <c r="AM156" s="588"/>
      <c r="AN156" s="588"/>
      <c r="AO156" s="588"/>
      <c r="AP156" s="588"/>
      <c r="AQ156" s="588"/>
      <c r="AR156" s="588"/>
      <c r="AS156" s="588"/>
      <c r="AT156" s="588"/>
      <c r="AU156" s="588"/>
      <c r="AV156" s="588"/>
      <c r="AW156" s="588"/>
      <c r="AX156" s="588"/>
      <c r="AY156" s="588"/>
      <c r="AZ156" s="588"/>
      <c r="BA156" s="588"/>
      <c r="BB156" s="588"/>
      <c r="BC156" s="588"/>
      <c r="BD156" s="588"/>
      <c r="BE156" s="588"/>
      <c r="BF156" s="588"/>
      <c r="BG156" s="588"/>
      <c r="BH156" s="588"/>
      <c r="BI156" s="588"/>
      <c r="BJ156" s="588"/>
      <c r="BK156" s="588"/>
      <c r="BL156" s="588"/>
      <c r="BM156" s="588"/>
      <c r="BN156" s="588"/>
      <c r="BO156" s="588"/>
      <c r="BP156" s="588"/>
      <c r="BQ156" s="588"/>
      <c r="BR156" s="588"/>
      <c r="BS156" s="588"/>
      <c r="BT156" s="588"/>
      <c r="BU156" s="588"/>
      <c r="BV156" s="588"/>
      <c r="BW156" s="588"/>
      <c r="BX156" s="588"/>
      <c r="BY156" s="588"/>
      <c r="BZ156" s="588"/>
      <c r="CA156" s="588"/>
      <c r="CB156" s="588"/>
      <c r="CC156" s="588"/>
      <c r="CD156" s="588"/>
      <c r="CE156" s="588"/>
      <c r="CF156" s="588"/>
      <c r="CG156" s="588"/>
      <c r="CH156" s="588"/>
      <c r="CI156" s="588"/>
      <c r="CJ156" s="588"/>
      <c r="CK156" s="588"/>
      <c r="CL156" s="588"/>
      <c r="CM156" s="588"/>
      <c r="CN156" s="588"/>
      <c r="CO156" s="588"/>
      <c r="CP156" s="588"/>
      <c r="CQ156" s="588"/>
      <c r="CR156" s="588"/>
      <c r="CS156" s="588"/>
      <c r="CT156" s="588"/>
      <c r="CU156" s="588"/>
      <c r="CV156" s="588"/>
      <c r="CW156" s="588"/>
      <c r="CX156" s="588"/>
      <c r="CY156" s="588"/>
      <c r="CZ156" s="588"/>
      <c r="DA156" s="588"/>
      <c r="DB156" s="588"/>
      <c r="DC156" s="588"/>
      <c r="DD156" s="588"/>
      <c r="DE156" s="588"/>
      <c r="DF156" s="588"/>
      <c r="DG156" s="588"/>
      <c r="DH156" s="588"/>
      <c r="DI156" s="588"/>
      <c r="DJ156" s="588"/>
      <c r="DK156" s="588"/>
      <c r="DL156" s="588"/>
      <c r="DM156" s="588"/>
      <c r="DN156" s="588"/>
      <c r="DO156" s="588"/>
      <c r="DP156" s="588"/>
      <c r="DQ156" s="588"/>
      <c r="DR156" s="588"/>
      <c r="DS156" s="588"/>
      <c r="DT156" s="588"/>
      <c r="DU156" s="588"/>
      <c r="DV156" s="588"/>
      <c r="DW156" s="588"/>
      <c r="DX156" s="588"/>
      <c r="DY156" s="588"/>
      <c r="DZ156" s="588"/>
      <c r="EA156" s="588"/>
      <c r="EB156" s="588"/>
      <c r="EC156" s="588"/>
      <c r="ED156" s="588"/>
      <c r="EE156" s="588"/>
      <c r="EF156" s="588"/>
      <c r="EG156" s="588"/>
      <c r="EH156" s="588"/>
      <c r="EI156" s="588"/>
      <c r="EJ156" s="588"/>
      <c r="EK156" s="588"/>
      <c r="EL156" s="588"/>
      <c r="EM156" s="588"/>
      <c r="EN156" s="588"/>
      <c r="EO156" s="588"/>
      <c r="EP156" s="588"/>
      <c r="EQ156" s="588"/>
      <c r="ER156" s="588"/>
      <c r="ES156" s="588"/>
      <c r="ET156" s="588"/>
      <c r="EU156" s="588"/>
      <c r="EV156" s="588"/>
      <c r="EW156" s="588"/>
      <c r="EX156" s="588"/>
      <c r="EY156" s="588"/>
      <c r="EZ156" s="588"/>
      <c r="FA156" s="588"/>
      <c r="FB156" s="588"/>
      <c r="FC156" s="588"/>
      <c r="FD156" s="588"/>
      <c r="FE156" s="588"/>
      <c r="FF156" s="588"/>
      <c r="FG156" s="588"/>
      <c r="FH156" s="588"/>
      <c r="FI156" s="588"/>
      <c r="FJ156" s="588"/>
      <c r="FK156" s="588"/>
      <c r="FL156" s="588"/>
      <c r="FM156" s="588"/>
      <c r="FN156" s="588"/>
      <c r="FO156" s="588"/>
      <c r="FP156" s="588"/>
      <c r="FQ156" s="588"/>
      <c r="FR156" s="588"/>
      <c r="FS156" s="588"/>
      <c r="FT156" s="588"/>
      <c r="FU156" s="588"/>
      <c r="FV156" s="588"/>
      <c r="FW156" s="588"/>
      <c r="FX156" s="588"/>
      <c r="FY156" s="588"/>
      <c r="FZ156" s="588"/>
      <c r="GA156" s="588"/>
      <c r="GB156" s="588"/>
      <c r="GC156" s="588"/>
      <c r="GD156" s="588"/>
      <c r="GE156" s="588"/>
      <c r="GF156" s="588"/>
      <c r="GG156" s="588"/>
      <c r="GH156" s="588"/>
      <c r="GI156" s="588"/>
      <c r="GJ156" s="588"/>
      <c r="GK156" s="588"/>
      <c r="GL156" s="588"/>
      <c r="GM156" s="588"/>
      <c r="GN156" s="588"/>
      <c r="GO156" s="588"/>
      <c r="GP156" s="588"/>
      <c r="GQ156" s="588"/>
      <c r="GR156" s="588"/>
      <c r="GS156" s="588"/>
      <c r="GT156" s="588"/>
      <c r="GU156" s="588"/>
      <c r="GV156" s="588"/>
      <c r="GW156" s="588"/>
      <c r="GX156" s="588"/>
      <c r="GY156" s="588"/>
      <c r="GZ156" s="588"/>
      <c r="HA156" s="588"/>
      <c r="HB156" s="588"/>
      <c r="HC156" s="588"/>
      <c r="HD156" s="588"/>
      <c r="HE156" s="588"/>
      <c r="HF156" s="588"/>
      <c r="HG156" s="588"/>
      <c r="HH156" s="588"/>
      <c r="HI156" s="588"/>
      <c r="HJ156" s="588"/>
      <c r="HK156" s="588"/>
      <c r="HL156" s="588"/>
      <c r="HM156" s="588"/>
      <c r="HN156" s="588"/>
      <c r="HO156" s="588"/>
      <c r="HP156" s="588"/>
      <c r="HQ156" s="588"/>
      <c r="HR156" s="588"/>
      <c r="HS156" s="588"/>
      <c r="HT156" s="588"/>
      <c r="HU156" s="588"/>
      <c r="HV156" s="588"/>
      <c r="HW156" s="588"/>
      <c r="HX156" s="588"/>
      <c r="HY156" s="588"/>
      <c r="HZ156" s="588"/>
      <c r="IA156" s="588"/>
      <c r="IB156" s="588"/>
      <c r="IC156" s="588"/>
      <c r="ID156" s="588"/>
      <c r="IE156" s="588"/>
      <c r="IF156" s="588"/>
      <c r="IG156" s="588"/>
      <c r="IH156" s="588"/>
      <c r="II156" s="588"/>
      <c r="IJ156" s="588"/>
      <c r="IK156" s="588"/>
      <c r="IL156" s="588"/>
      <c r="IM156" s="588"/>
      <c r="IN156" s="588"/>
      <c r="IO156" s="588"/>
      <c r="IP156" s="588"/>
      <c r="IQ156" s="588"/>
      <c r="IR156" s="588"/>
      <c r="IS156" s="588"/>
      <c r="IT156" s="588"/>
    </row>
    <row r="157" spans="1:254" ht="25.5" customHeight="1">
      <c r="B157" s="290" t="s">
        <v>421</v>
      </c>
      <c r="G157" s="133">
        <v>0</v>
      </c>
      <c r="H157" s="315"/>
      <c r="I157" s="133">
        <v>41062.769999999997</v>
      </c>
      <c r="J157" s="315"/>
      <c r="K157" s="324">
        <v>0</v>
      </c>
      <c r="L157" s="324"/>
      <c r="M157" s="324">
        <v>0</v>
      </c>
      <c r="O157" s="588"/>
      <c r="P157" s="588"/>
      <c r="Q157" s="588"/>
      <c r="R157" s="588"/>
      <c r="S157" s="588"/>
      <c r="T157" s="588"/>
      <c r="U157" s="588"/>
      <c r="V157" s="588"/>
      <c r="W157" s="588"/>
      <c r="X157" s="588"/>
      <c r="Y157" s="588"/>
      <c r="Z157" s="588"/>
      <c r="AA157" s="588"/>
      <c r="AB157" s="588"/>
      <c r="AC157" s="588"/>
      <c r="AD157" s="588"/>
      <c r="AE157" s="588"/>
      <c r="AF157" s="588"/>
      <c r="AG157" s="588"/>
      <c r="AH157" s="588"/>
      <c r="AI157" s="588"/>
      <c r="AJ157" s="588"/>
      <c r="AK157" s="588"/>
      <c r="AL157" s="588"/>
      <c r="AM157" s="588"/>
      <c r="AN157" s="588"/>
      <c r="AO157" s="588"/>
      <c r="AP157" s="588"/>
      <c r="AQ157" s="588"/>
      <c r="AR157" s="588"/>
      <c r="AS157" s="588"/>
      <c r="AT157" s="588"/>
      <c r="AU157" s="588"/>
      <c r="AV157" s="588"/>
      <c r="AW157" s="588"/>
      <c r="AX157" s="588"/>
      <c r="AY157" s="588"/>
      <c r="AZ157" s="588"/>
      <c r="BA157" s="588"/>
      <c r="BB157" s="588"/>
      <c r="BC157" s="588"/>
      <c r="BD157" s="588"/>
      <c r="BE157" s="588"/>
      <c r="BF157" s="588"/>
      <c r="BG157" s="588"/>
      <c r="BH157" s="588"/>
      <c r="BI157" s="588"/>
      <c r="BJ157" s="588"/>
      <c r="BK157" s="588"/>
      <c r="BL157" s="588"/>
      <c r="BM157" s="588"/>
      <c r="BN157" s="588"/>
      <c r="BO157" s="588"/>
      <c r="BP157" s="588"/>
      <c r="BQ157" s="588"/>
      <c r="BR157" s="588"/>
      <c r="BS157" s="588"/>
      <c r="BT157" s="588"/>
      <c r="BU157" s="588"/>
      <c r="BV157" s="588"/>
      <c r="BW157" s="588"/>
      <c r="BX157" s="588"/>
      <c r="BY157" s="588"/>
      <c r="BZ157" s="588"/>
      <c r="CA157" s="588"/>
      <c r="CB157" s="588"/>
      <c r="CC157" s="588"/>
      <c r="CD157" s="588"/>
      <c r="CE157" s="588"/>
      <c r="CF157" s="588"/>
      <c r="CG157" s="588"/>
      <c r="CH157" s="588"/>
      <c r="CI157" s="588"/>
      <c r="CJ157" s="588"/>
      <c r="CK157" s="588"/>
      <c r="CL157" s="588"/>
      <c r="CM157" s="588"/>
      <c r="CN157" s="588"/>
      <c r="CO157" s="588"/>
      <c r="CP157" s="588"/>
      <c r="CQ157" s="588"/>
      <c r="CR157" s="588"/>
      <c r="CS157" s="588"/>
      <c r="CT157" s="588"/>
      <c r="CU157" s="588"/>
      <c r="CV157" s="588"/>
      <c r="CW157" s="588"/>
      <c r="CX157" s="588"/>
      <c r="CY157" s="588"/>
      <c r="CZ157" s="588"/>
      <c r="DA157" s="588"/>
      <c r="DB157" s="588"/>
      <c r="DC157" s="588"/>
      <c r="DD157" s="588"/>
      <c r="DE157" s="588"/>
      <c r="DF157" s="588"/>
      <c r="DG157" s="588"/>
      <c r="DH157" s="588"/>
      <c r="DI157" s="588"/>
      <c r="DJ157" s="588"/>
      <c r="DK157" s="588"/>
      <c r="DL157" s="588"/>
      <c r="DM157" s="588"/>
      <c r="DN157" s="588"/>
      <c r="DO157" s="588"/>
      <c r="DP157" s="588"/>
      <c r="DQ157" s="588"/>
      <c r="DR157" s="588"/>
      <c r="DS157" s="588"/>
      <c r="DT157" s="588"/>
      <c r="DU157" s="588"/>
      <c r="DV157" s="588"/>
      <c r="DW157" s="588"/>
      <c r="DX157" s="588"/>
      <c r="DY157" s="588"/>
      <c r="DZ157" s="588"/>
      <c r="EA157" s="588"/>
      <c r="EB157" s="588"/>
      <c r="EC157" s="588"/>
      <c r="ED157" s="588"/>
      <c r="EE157" s="588"/>
      <c r="EF157" s="588"/>
      <c r="EG157" s="588"/>
      <c r="EH157" s="588"/>
      <c r="EI157" s="588"/>
      <c r="EJ157" s="588"/>
      <c r="EK157" s="588"/>
      <c r="EL157" s="588"/>
      <c r="EM157" s="588"/>
      <c r="EN157" s="588"/>
      <c r="EO157" s="588"/>
      <c r="EP157" s="588"/>
      <c r="EQ157" s="588"/>
      <c r="ER157" s="588"/>
      <c r="ES157" s="588"/>
      <c r="ET157" s="588"/>
      <c r="EU157" s="588"/>
      <c r="EV157" s="588"/>
      <c r="EW157" s="588"/>
      <c r="EX157" s="588"/>
      <c r="EY157" s="588"/>
      <c r="EZ157" s="588"/>
      <c r="FA157" s="588"/>
      <c r="FB157" s="588"/>
      <c r="FC157" s="588"/>
      <c r="FD157" s="588"/>
      <c r="FE157" s="588"/>
      <c r="FF157" s="588"/>
      <c r="FG157" s="588"/>
      <c r="FH157" s="588"/>
      <c r="FI157" s="588"/>
      <c r="FJ157" s="588"/>
      <c r="FK157" s="588"/>
      <c r="FL157" s="588"/>
      <c r="FM157" s="588"/>
      <c r="FN157" s="588"/>
      <c r="FO157" s="588"/>
      <c r="FP157" s="588"/>
      <c r="FQ157" s="588"/>
      <c r="FR157" s="588"/>
      <c r="FS157" s="588"/>
      <c r="FT157" s="588"/>
      <c r="FU157" s="588"/>
      <c r="FV157" s="588"/>
      <c r="FW157" s="588"/>
      <c r="FX157" s="588"/>
      <c r="FY157" s="588"/>
      <c r="FZ157" s="588"/>
      <c r="GA157" s="588"/>
      <c r="GB157" s="588"/>
      <c r="GC157" s="588"/>
      <c r="GD157" s="588"/>
      <c r="GE157" s="588"/>
      <c r="GF157" s="588"/>
      <c r="GG157" s="588"/>
      <c r="GH157" s="588"/>
      <c r="GI157" s="588"/>
      <c r="GJ157" s="588"/>
      <c r="GK157" s="588"/>
      <c r="GL157" s="588"/>
      <c r="GM157" s="588"/>
      <c r="GN157" s="588"/>
      <c r="GO157" s="588"/>
      <c r="GP157" s="588"/>
      <c r="GQ157" s="588"/>
      <c r="GR157" s="588"/>
      <c r="GS157" s="588"/>
      <c r="GT157" s="588"/>
      <c r="GU157" s="588"/>
      <c r="GV157" s="588"/>
      <c r="GW157" s="588"/>
      <c r="GX157" s="588"/>
      <c r="GY157" s="588"/>
      <c r="GZ157" s="588"/>
      <c r="HA157" s="588"/>
      <c r="HB157" s="588"/>
      <c r="HC157" s="588"/>
      <c r="HD157" s="588"/>
      <c r="HE157" s="588"/>
      <c r="HF157" s="588"/>
      <c r="HG157" s="588"/>
      <c r="HH157" s="588"/>
      <c r="HI157" s="588"/>
      <c r="HJ157" s="588"/>
      <c r="HK157" s="588"/>
      <c r="HL157" s="588"/>
      <c r="HM157" s="588"/>
      <c r="HN157" s="588"/>
      <c r="HO157" s="588"/>
      <c r="HP157" s="588"/>
      <c r="HQ157" s="588"/>
      <c r="HR157" s="588"/>
      <c r="HS157" s="588"/>
      <c r="HT157" s="588"/>
      <c r="HU157" s="588"/>
      <c r="HV157" s="588"/>
      <c r="HW157" s="588"/>
      <c r="HX157" s="588"/>
      <c r="HY157" s="588"/>
      <c r="HZ157" s="588"/>
      <c r="IA157" s="588"/>
      <c r="IB157" s="588"/>
      <c r="IC157" s="588"/>
      <c r="ID157" s="588"/>
      <c r="IE157" s="588"/>
      <c r="IF157" s="588"/>
      <c r="IG157" s="588"/>
      <c r="IH157" s="588"/>
      <c r="II157" s="588"/>
      <c r="IJ157" s="588"/>
      <c r="IK157" s="588"/>
      <c r="IL157" s="588"/>
      <c r="IM157" s="588"/>
      <c r="IN157" s="588"/>
      <c r="IO157" s="588"/>
      <c r="IP157" s="588"/>
      <c r="IQ157" s="588"/>
      <c r="IR157" s="588"/>
      <c r="IS157" s="588"/>
      <c r="IT157" s="588"/>
    </row>
    <row r="158" spans="1:254" ht="25.5" customHeight="1">
      <c r="B158" s="290" t="s">
        <v>422</v>
      </c>
      <c r="G158" s="20">
        <v>-47922431.950000003</v>
      </c>
      <c r="H158" s="128"/>
      <c r="I158" s="20">
        <v>-57466935.100000001</v>
      </c>
      <c r="J158" s="128"/>
      <c r="K158" s="133">
        <v>-48262062.270000003</v>
      </c>
      <c r="L158" s="128"/>
      <c r="M158" s="133">
        <v>-57333430.57</v>
      </c>
    </row>
    <row r="159" spans="1:254" ht="25.5" customHeight="1">
      <c r="B159" s="290" t="s">
        <v>423</v>
      </c>
      <c r="G159" s="133">
        <v>4600830.93</v>
      </c>
      <c r="H159" s="128"/>
      <c r="I159" s="133">
        <v>9528857.657999998</v>
      </c>
      <c r="J159" s="128"/>
      <c r="K159" s="133">
        <v>7544751.5800000001</v>
      </c>
      <c r="L159" s="128"/>
      <c r="M159" s="133">
        <v>10677536.310000001</v>
      </c>
    </row>
    <row r="160" spans="1:254" ht="25.5" customHeight="1">
      <c r="B160" s="290" t="s">
        <v>424</v>
      </c>
      <c r="G160" s="133"/>
      <c r="H160" s="128"/>
      <c r="I160" s="133"/>
      <c r="J160" s="128"/>
      <c r="K160" s="133"/>
      <c r="L160" s="128"/>
      <c r="M160" s="133"/>
    </row>
    <row r="161" spans="1:17" ht="25.5" customHeight="1">
      <c r="B161" s="475"/>
      <c r="C161" s="290" t="s">
        <v>425</v>
      </c>
      <c r="G161" s="133">
        <v>-31272.389999999956</v>
      </c>
      <c r="H161" s="128"/>
      <c r="I161" s="133">
        <v>-279769.82999999996</v>
      </c>
      <c r="J161" s="128"/>
      <c r="K161" s="133">
        <v>0</v>
      </c>
      <c r="L161" s="128"/>
      <c r="M161" s="133">
        <v>0</v>
      </c>
    </row>
    <row r="162" spans="1:17" ht="25.5" customHeight="1">
      <c r="B162" s="290" t="s">
        <v>426</v>
      </c>
      <c r="C162" s="290"/>
      <c r="G162" s="133">
        <v>-6854981.0800000001</v>
      </c>
      <c r="H162" s="128"/>
      <c r="I162" s="133">
        <v>-2045749.5399999998</v>
      </c>
      <c r="J162" s="128"/>
      <c r="K162" s="133">
        <v>0</v>
      </c>
      <c r="L162" s="128"/>
      <c r="M162" s="133">
        <v>0</v>
      </c>
    </row>
    <row r="163" spans="1:17" ht="25.5" customHeight="1">
      <c r="B163" s="289" t="s">
        <v>408</v>
      </c>
      <c r="G163" s="136"/>
      <c r="H163" s="128"/>
      <c r="I163" s="137"/>
      <c r="J163" s="128"/>
      <c r="K163" s="137"/>
      <c r="L163" s="128"/>
      <c r="M163" s="137"/>
    </row>
    <row r="164" spans="1:17" ht="25.5" customHeight="1" thickBot="1">
      <c r="B164" s="475"/>
      <c r="C164" s="290" t="s">
        <v>409</v>
      </c>
      <c r="G164" s="479">
        <f>SUM(G140,G157:G159,G161:G162)</f>
        <v>240289221.00800005</v>
      </c>
      <c r="H164" s="480"/>
      <c r="I164" s="479">
        <f>SUM(I140,I157:I159,I161:I162)</f>
        <v>268923886.65799999</v>
      </c>
      <c r="J164" s="481"/>
      <c r="K164" s="479">
        <f>SUM(K140,K157:K159,K161:K162)</f>
        <v>219427100.90800002</v>
      </c>
      <c r="L164" s="481"/>
      <c r="M164" s="479">
        <f>SUM(M140,M157:M159,M161:M162)</f>
        <v>244340524.91000003</v>
      </c>
      <c r="Q164" s="52"/>
    </row>
    <row r="165" spans="1:17" ht="25.5" customHeight="1" thickTop="1">
      <c r="B165" s="289" t="s">
        <v>427</v>
      </c>
      <c r="G165" s="138">
        <f>G164/G138*100</f>
        <v>16.543314289554999</v>
      </c>
      <c r="H165" s="482"/>
      <c r="I165" s="138">
        <f>I164/I138*100</f>
        <v>16.852696393596119</v>
      </c>
      <c r="J165" s="362"/>
      <c r="K165" s="138">
        <f>K164/K138*100</f>
        <v>16.869637872296849</v>
      </c>
      <c r="L165" s="362"/>
      <c r="M165" s="138">
        <f>M164/M138*100</f>
        <v>16.793369870799435</v>
      </c>
    </row>
    <row r="166" spans="1:17" ht="25.5" customHeight="1">
      <c r="G166" s="138"/>
      <c r="H166" s="482"/>
      <c r="I166" s="138"/>
      <c r="J166" s="362"/>
      <c r="K166" s="139"/>
      <c r="L166" s="457"/>
      <c r="M166" s="139"/>
    </row>
    <row r="167" spans="1:17" ht="25.5" customHeight="1">
      <c r="A167" s="402" t="s">
        <v>428</v>
      </c>
      <c r="B167" s="402"/>
      <c r="C167" s="290"/>
      <c r="D167" s="290"/>
      <c r="E167" s="290"/>
      <c r="F167" s="290"/>
      <c r="H167" s="125"/>
      <c r="I167" s="125"/>
      <c r="J167" s="125"/>
      <c r="K167" s="76"/>
      <c r="L167" s="125"/>
      <c r="M167" s="125"/>
      <c r="O167" s="297"/>
    </row>
    <row r="168" spans="1:17" ht="25.5" customHeight="1">
      <c r="B168" s="290"/>
      <c r="C168" s="300" t="s">
        <v>940</v>
      </c>
    </row>
    <row r="169" spans="1:17" s="298" customFormat="1" ht="25.5" customHeight="1">
      <c r="B169" s="299" t="s">
        <v>429</v>
      </c>
      <c r="G169" s="13"/>
      <c r="K169" s="13"/>
    </row>
    <row r="170" spans="1:17" ht="25.5" customHeight="1">
      <c r="A170" s="290"/>
      <c r="B170" s="290"/>
    </row>
    <row r="171" spans="1:17" ht="25.5" customHeight="1">
      <c r="A171" s="402" t="s">
        <v>430</v>
      </c>
      <c r="B171" s="402"/>
      <c r="C171" s="290"/>
      <c r="D171" s="290"/>
      <c r="E171" s="290"/>
      <c r="F171" s="290"/>
      <c r="G171" s="216"/>
      <c r="H171" s="290"/>
      <c r="I171" s="402"/>
      <c r="J171" s="290"/>
      <c r="K171" s="216"/>
      <c r="L171" s="290"/>
      <c r="M171" s="290"/>
    </row>
    <row r="172" spans="1:17" ht="25.5" customHeight="1">
      <c r="B172" s="290"/>
      <c r="C172" s="290" t="s">
        <v>941</v>
      </c>
      <c r="D172" s="290"/>
      <c r="E172" s="290"/>
      <c r="F172" s="290"/>
    </row>
    <row r="173" spans="1:17" ht="25.5" customHeight="1">
      <c r="A173" s="402"/>
      <c r="B173" s="402"/>
      <c r="C173" s="402"/>
      <c r="D173" s="402"/>
      <c r="E173" s="402"/>
      <c r="F173" s="402"/>
      <c r="G173" s="140"/>
      <c r="H173" s="297"/>
      <c r="I173" s="297"/>
      <c r="J173" s="297"/>
      <c r="K173" s="140"/>
      <c r="L173" s="297"/>
      <c r="M173" s="452" t="s">
        <v>108</v>
      </c>
    </row>
    <row r="174" spans="1:17" ht="25.5" customHeight="1">
      <c r="A174" s="290"/>
      <c r="B174" s="290"/>
      <c r="C174" s="402"/>
      <c r="D174" s="402"/>
      <c r="E174" s="402"/>
      <c r="F174" s="402"/>
      <c r="G174" s="127" t="s">
        <v>85</v>
      </c>
      <c r="H174" s="127"/>
      <c r="I174" s="127"/>
      <c r="J174" s="402"/>
      <c r="K174" s="127" t="s">
        <v>86</v>
      </c>
      <c r="L174" s="127"/>
      <c r="M174" s="127"/>
    </row>
    <row r="175" spans="1:17" ht="25.5" customHeight="1">
      <c r="A175" s="290"/>
      <c r="B175" s="290"/>
      <c r="C175" s="290"/>
      <c r="D175" s="290"/>
      <c r="E175" s="290"/>
      <c r="F175" s="290"/>
      <c r="G175" s="414" t="s">
        <v>908</v>
      </c>
      <c r="H175" s="519"/>
      <c r="I175" s="414" t="s">
        <v>35</v>
      </c>
      <c r="J175" s="428"/>
      <c r="K175" s="414" t="s">
        <v>908</v>
      </c>
      <c r="L175" s="519"/>
      <c r="M175" s="414" t="s">
        <v>35</v>
      </c>
    </row>
    <row r="176" spans="1:17" ht="25.5" customHeight="1">
      <c r="A176" s="475" t="s">
        <v>431</v>
      </c>
      <c r="B176" s="475"/>
      <c r="C176" s="290"/>
      <c r="D176" s="290"/>
      <c r="E176" s="290"/>
      <c r="F176" s="290"/>
      <c r="G176" s="329">
        <v>4776756004.8599949</v>
      </c>
      <c r="H176" s="329"/>
      <c r="I176" s="329">
        <v>4978813150.5699997</v>
      </c>
      <c r="J176" s="329"/>
      <c r="K176" s="329">
        <v>4819180104.659996</v>
      </c>
      <c r="L176" s="329"/>
      <c r="M176" s="329">
        <v>5030635588.4799995</v>
      </c>
    </row>
    <row r="177" spans="1:14" ht="25.5" customHeight="1">
      <c r="A177" s="475" t="s">
        <v>432</v>
      </c>
      <c r="B177" s="475"/>
      <c r="C177" s="290"/>
      <c r="D177" s="290"/>
      <c r="E177" s="290"/>
      <c r="F177" s="290"/>
      <c r="G177" s="329">
        <v>683784256.27999997</v>
      </c>
      <c r="H177" s="329"/>
      <c r="I177" s="329">
        <v>642281158.80000007</v>
      </c>
      <c r="J177" s="329"/>
      <c r="K177" s="329">
        <v>602298607.25</v>
      </c>
      <c r="L177" s="329"/>
      <c r="M177" s="329">
        <v>557027907.99000001</v>
      </c>
    </row>
    <row r="178" spans="1:14" ht="25.5" customHeight="1">
      <c r="A178" s="475" t="s">
        <v>433</v>
      </c>
      <c r="B178" s="475"/>
      <c r="C178" s="290"/>
      <c r="D178" s="290"/>
      <c r="E178" s="290"/>
      <c r="F178" s="290"/>
      <c r="G178" s="329">
        <v>1081791.3</v>
      </c>
      <c r="H178" s="329"/>
      <c r="I178" s="329">
        <v>1007565.56</v>
      </c>
      <c r="J178" s="329"/>
      <c r="K178" s="329">
        <v>0</v>
      </c>
      <c r="L178" s="329"/>
      <c r="M178" s="329">
        <v>0</v>
      </c>
    </row>
    <row r="179" spans="1:14" ht="25.5" customHeight="1" thickBot="1">
      <c r="A179" s="475" t="s">
        <v>434</v>
      </c>
      <c r="B179" s="585"/>
      <c r="C179" s="290"/>
      <c r="D179" s="290"/>
      <c r="E179" s="290"/>
      <c r="F179" s="290"/>
      <c r="G179" s="141">
        <f>SUM(G176:G178)</f>
        <v>5461622052.4399948</v>
      </c>
      <c r="H179" s="69"/>
      <c r="I179" s="141">
        <f>SUM(I176:I178)</f>
        <v>5622101874.9300003</v>
      </c>
      <c r="J179" s="69"/>
      <c r="K179" s="141">
        <f>SUM(K176:K178)</f>
        <v>5421478711.909996</v>
      </c>
      <c r="L179" s="69"/>
      <c r="M179" s="141">
        <f>SUM(M176:M178)</f>
        <v>5587663496.4699993</v>
      </c>
    </row>
    <row r="180" spans="1:14" ht="25.5" customHeight="1" thickTop="1">
      <c r="A180" s="77" t="s">
        <v>834</v>
      </c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</row>
    <row r="181" spans="1:14" ht="25.5" customHeight="1">
      <c r="A181" s="290"/>
      <c r="B181" s="290"/>
      <c r="C181" s="290"/>
      <c r="D181" s="290"/>
      <c r="E181" s="290"/>
      <c r="F181" s="290"/>
      <c r="G181" s="98"/>
      <c r="H181" s="98"/>
      <c r="I181" s="98"/>
      <c r="J181" s="98"/>
      <c r="K181" s="98"/>
      <c r="L181" s="98"/>
      <c r="M181" s="98"/>
    </row>
    <row r="182" spans="1:14" s="297" customFormat="1" ht="25.5" customHeight="1">
      <c r="A182" s="297" t="s">
        <v>436</v>
      </c>
      <c r="C182" s="290"/>
      <c r="D182" s="290"/>
      <c r="E182" s="290"/>
      <c r="F182" s="290"/>
      <c r="G182" s="142"/>
      <c r="H182" s="142"/>
      <c r="I182" s="142"/>
      <c r="J182" s="142"/>
      <c r="K182" s="142"/>
      <c r="L182" s="142"/>
      <c r="M182" s="142"/>
      <c r="N182" s="289"/>
    </row>
    <row r="183" spans="1:14" ht="25.5" customHeight="1">
      <c r="B183" s="290"/>
      <c r="C183" s="290" t="s">
        <v>942</v>
      </c>
      <c r="D183" s="290"/>
      <c r="E183" s="290"/>
      <c r="F183" s="290"/>
      <c r="G183" s="142"/>
      <c r="H183" s="142"/>
      <c r="I183" s="142"/>
      <c r="J183" s="142"/>
      <c r="K183" s="142"/>
      <c r="L183" s="142"/>
      <c r="M183" s="142"/>
    </row>
    <row r="184" spans="1:14" ht="25.5" customHeight="1">
      <c r="A184" s="428"/>
      <c r="B184" s="428"/>
      <c r="C184" s="402"/>
      <c r="D184" s="402"/>
      <c r="E184" s="402"/>
      <c r="F184" s="402"/>
      <c r="G184" s="140"/>
      <c r="H184" s="297"/>
      <c r="I184" s="297"/>
      <c r="J184" s="297"/>
      <c r="K184" s="140"/>
      <c r="L184" s="297"/>
      <c r="M184" s="452" t="s">
        <v>108</v>
      </c>
    </row>
    <row r="185" spans="1:14" ht="25.5" customHeight="1">
      <c r="A185" s="290"/>
      <c r="B185" s="290"/>
      <c r="C185" s="402"/>
      <c r="D185" s="402"/>
      <c r="E185" s="402"/>
      <c r="F185" s="402"/>
      <c r="G185" s="127" t="s">
        <v>85</v>
      </c>
      <c r="H185" s="127"/>
      <c r="I185" s="127"/>
      <c r="J185" s="402"/>
      <c r="K185" s="127" t="s">
        <v>86</v>
      </c>
      <c r="L185" s="127"/>
      <c r="M185" s="127"/>
    </row>
    <row r="186" spans="1:14" ht="25.5" customHeight="1">
      <c r="A186" s="402"/>
      <c r="B186" s="402"/>
      <c r="C186" s="290"/>
      <c r="D186" s="290"/>
      <c r="E186" s="290"/>
      <c r="F186" s="290"/>
      <c r="G186" s="414" t="s">
        <v>908</v>
      </c>
      <c r="H186" s="519"/>
      <c r="I186" s="414" t="s">
        <v>35</v>
      </c>
      <c r="J186" s="428"/>
      <c r="K186" s="414" t="s">
        <v>908</v>
      </c>
      <c r="L186" s="519"/>
      <c r="M186" s="414" t="s">
        <v>35</v>
      </c>
    </row>
    <row r="187" spans="1:14" ht="25.5" customHeight="1">
      <c r="A187" s="475" t="s">
        <v>437</v>
      </c>
      <c r="B187" s="290"/>
      <c r="C187" s="290"/>
      <c r="D187" s="290"/>
      <c r="E187" s="290"/>
      <c r="F187" s="290"/>
      <c r="G187" s="329">
        <v>25819000</v>
      </c>
      <c r="H187" s="481"/>
      <c r="I187" s="329">
        <v>27319000</v>
      </c>
      <c r="J187" s="481"/>
      <c r="K187" s="329">
        <v>25819000</v>
      </c>
      <c r="L187" s="481"/>
      <c r="M187" s="329">
        <v>27319000</v>
      </c>
    </row>
    <row r="188" spans="1:14" ht="25.5" customHeight="1" thickBot="1">
      <c r="A188" s="585" t="s">
        <v>124</v>
      </c>
      <c r="B188" s="290"/>
      <c r="C188" s="290"/>
      <c r="D188" s="290"/>
      <c r="E188" s="290"/>
      <c r="F188" s="290"/>
      <c r="G188" s="62">
        <f>SUM(G187)</f>
        <v>25819000</v>
      </c>
      <c r="H188" s="324"/>
      <c r="I188" s="62">
        <f>SUM(I187)</f>
        <v>27319000</v>
      </c>
      <c r="J188" s="324"/>
      <c r="K188" s="62">
        <f>SUM(K187)</f>
        <v>25819000</v>
      </c>
      <c r="L188" s="324"/>
      <c r="M188" s="62">
        <f>SUM(M187)</f>
        <v>27319000</v>
      </c>
    </row>
    <row r="189" spans="1:14" ht="25.5" customHeight="1" thickTop="1">
      <c r="A189" s="402"/>
      <c r="B189" s="402"/>
      <c r="C189" s="402"/>
      <c r="D189" s="402"/>
      <c r="E189" s="402"/>
      <c r="F189" s="402"/>
      <c r="G189" s="68"/>
      <c r="H189" s="589"/>
      <c r="I189" s="68"/>
      <c r="J189" s="68"/>
      <c r="K189" s="68"/>
      <c r="L189" s="68"/>
      <c r="M189" s="68"/>
    </row>
    <row r="190" spans="1:14" s="297" customFormat="1" ht="25.5" customHeight="1">
      <c r="B190" s="290"/>
      <c r="C190" s="300" t="s">
        <v>943</v>
      </c>
      <c r="D190" s="289"/>
      <c r="E190" s="289"/>
      <c r="F190" s="289"/>
      <c r="G190" s="125"/>
      <c r="H190" s="289"/>
      <c r="I190" s="289"/>
      <c r="J190" s="289"/>
      <c r="K190" s="125"/>
      <c r="L190" s="289"/>
      <c r="M190" s="289"/>
      <c r="N190" s="289"/>
    </row>
    <row r="191" spans="1:14" ht="25.5" customHeight="1">
      <c r="B191" s="300" t="s">
        <v>438</v>
      </c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</row>
    <row r="192" spans="1:14" ht="25.5" customHeight="1">
      <c r="A192" s="297"/>
      <c r="B192" s="297"/>
      <c r="C192" s="297"/>
      <c r="D192" s="297"/>
      <c r="E192" s="297"/>
      <c r="F192" s="297"/>
      <c r="G192" s="590"/>
      <c r="H192" s="590"/>
      <c r="I192" s="590"/>
      <c r="J192" s="590"/>
      <c r="K192" s="591"/>
      <c r="L192" s="590"/>
      <c r="M192" s="591"/>
      <c r="N192" s="297"/>
    </row>
    <row r="193" spans="1:14" ht="25.5" customHeight="1">
      <c r="A193" s="297" t="s">
        <v>439</v>
      </c>
      <c r="B193" s="297"/>
      <c r="C193" s="527"/>
      <c r="D193" s="527"/>
      <c r="E193" s="527"/>
      <c r="F193" s="527"/>
      <c r="G193" s="290"/>
      <c r="H193" s="290"/>
      <c r="I193" s="290"/>
      <c r="J193" s="290"/>
      <c r="K193" s="290"/>
      <c r="L193" s="290"/>
      <c r="M193" s="290"/>
    </row>
    <row r="194" spans="1:14" ht="25.5" customHeight="1">
      <c r="B194" s="527"/>
      <c r="C194" s="527" t="s">
        <v>944</v>
      </c>
      <c r="D194" s="290"/>
      <c r="E194" s="290"/>
      <c r="F194" s="290"/>
      <c r="G194" s="290"/>
      <c r="H194" s="290"/>
      <c r="I194" s="290"/>
      <c r="J194" s="290"/>
      <c r="K194" s="289"/>
    </row>
    <row r="195" spans="1:14" ht="25.5" customHeight="1">
      <c r="A195" s="527"/>
      <c r="B195" s="527"/>
      <c r="C195" s="290"/>
      <c r="D195" s="290"/>
      <c r="E195" s="290"/>
      <c r="F195" s="290"/>
      <c r="G195" s="290"/>
      <c r="H195" s="290"/>
      <c r="I195" s="290"/>
      <c r="J195" s="290"/>
      <c r="K195" s="289"/>
      <c r="M195" s="452" t="s">
        <v>108</v>
      </c>
    </row>
    <row r="196" spans="1:14" ht="25.5" customHeight="1">
      <c r="A196" s="300"/>
      <c r="B196" s="300"/>
      <c r="C196" s="290"/>
      <c r="D196" s="290"/>
      <c r="E196" s="290"/>
      <c r="F196" s="290"/>
      <c r="G196" s="290"/>
      <c r="H196" s="290"/>
      <c r="I196" s="290"/>
      <c r="J196" s="290"/>
      <c r="K196" s="127" t="s">
        <v>86</v>
      </c>
      <c r="L196" s="127"/>
      <c r="M196" s="127"/>
    </row>
    <row r="197" spans="1:14" ht="25.5" customHeight="1">
      <c r="A197" s="300"/>
      <c r="B197" s="300"/>
      <c r="C197" s="290"/>
      <c r="D197" s="290"/>
      <c r="E197" s="290"/>
      <c r="F197" s="290"/>
      <c r="G197" s="289"/>
      <c r="H197" s="290"/>
      <c r="I197" s="290"/>
      <c r="J197" s="290"/>
      <c r="K197" s="414" t="s">
        <v>908</v>
      </c>
      <c r="L197" s="519"/>
      <c r="M197" s="414" t="s">
        <v>35</v>
      </c>
    </row>
    <row r="198" spans="1:14" ht="25.5" customHeight="1">
      <c r="B198" s="300" t="s">
        <v>440</v>
      </c>
      <c r="G198" s="315"/>
      <c r="H198" s="324"/>
      <c r="I198" s="324"/>
      <c r="J198" s="324"/>
      <c r="K198" s="324">
        <v>92315227.010000005</v>
      </c>
      <c r="L198" s="315"/>
      <c r="M198" s="324">
        <v>104912012.72999999</v>
      </c>
    </row>
    <row r="199" spans="1:14" ht="25.5" customHeight="1">
      <c r="B199" s="300" t="s">
        <v>441</v>
      </c>
      <c r="G199" s="315"/>
      <c r="H199" s="324"/>
      <c r="I199" s="324"/>
      <c r="J199" s="324"/>
      <c r="K199" s="324">
        <v>-13205112.939999998</v>
      </c>
      <c r="L199" s="315"/>
      <c r="M199" s="324">
        <v>-15682227.5</v>
      </c>
    </row>
    <row r="200" spans="1:14" ht="25.5" customHeight="1">
      <c r="B200" s="300" t="s">
        <v>124</v>
      </c>
      <c r="G200" s="315"/>
      <c r="H200" s="324"/>
      <c r="I200" s="324"/>
      <c r="J200" s="324"/>
      <c r="K200" s="325">
        <f>SUM(K198:K199)</f>
        <v>79110114.070000008</v>
      </c>
      <c r="L200" s="315"/>
      <c r="M200" s="325">
        <f>SUM(M198:M199)</f>
        <v>89229785.229999989</v>
      </c>
    </row>
    <row r="201" spans="1:14" ht="25.5" customHeight="1">
      <c r="B201" s="592" t="s">
        <v>442</v>
      </c>
      <c r="G201" s="315"/>
      <c r="H201" s="324"/>
      <c r="I201" s="324"/>
      <c r="J201" s="324"/>
      <c r="K201" s="324">
        <v>-20635963.16</v>
      </c>
      <c r="L201" s="315"/>
      <c r="M201" s="324">
        <v>-27253817.34</v>
      </c>
    </row>
    <row r="202" spans="1:14" ht="25.5" customHeight="1" thickBot="1">
      <c r="B202" s="458" t="s">
        <v>443</v>
      </c>
      <c r="G202" s="315"/>
      <c r="H202" s="324"/>
      <c r="I202" s="324"/>
      <c r="J202" s="324"/>
      <c r="K202" s="593">
        <f>SUM(K200:K201)</f>
        <v>58474150.910000011</v>
      </c>
      <c r="L202" s="315"/>
      <c r="M202" s="593">
        <f>SUM(M200:M201)</f>
        <v>61975967.889999986</v>
      </c>
    </row>
    <row r="203" spans="1:14" ht="25.5" customHeight="1" thickTop="1">
      <c r="A203" s="300"/>
      <c r="B203" s="300"/>
      <c r="G203" s="315"/>
      <c r="H203" s="324"/>
      <c r="I203" s="324"/>
      <c r="J203" s="324"/>
      <c r="K203" s="324"/>
      <c r="L203" s="315"/>
      <c r="M203" s="324"/>
    </row>
    <row r="204" spans="1:14" ht="25.5" customHeight="1">
      <c r="B204" s="300"/>
      <c r="C204" s="300" t="s">
        <v>444</v>
      </c>
      <c r="D204" s="297"/>
      <c r="E204" s="297"/>
      <c r="F204" s="297"/>
      <c r="G204" s="590"/>
      <c r="H204" s="589"/>
      <c r="I204" s="589"/>
      <c r="J204" s="589"/>
      <c r="K204" s="589"/>
      <c r="L204" s="589"/>
      <c r="M204" s="594"/>
      <c r="N204" s="297"/>
    </row>
    <row r="206" spans="1:14" ht="25.5" customHeight="1">
      <c r="A206" s="297" t="s">
        <v>445</v>
      </c>
    </row>
    <row r="207" spans="1:14" ht="25.5" customHeight="1">
      <c r="B207" s="290"/>
      <c r="C207" s="290" t="s">
        <v>446</v>
      </c>
    </row>
    <row r="208" spans="1:14" ht="25.5" customHeight="1">
      <c r="B208" s="289" t="s">
        <v>447</v>
      </c>
    </row>
    <row r="209" spans="2:13" ht="25.5" customHeight="1">
      <c r="B209" s="290"/>
      <c r="C209" s="290" t="s">
        <v>448</v>
      </c>
    </row>
    <row r="210" spans="2:13" ht="25.5" customHeight="1">
      <c r="B210" s="527" t="s">
        <v>449</v>
      </c>
    </row>
    <row r="214" spans="2:13" ht="25.5" customHeight="1">
      <c r="I214" s="125"/>
      <c r="M214" s="125"/>
    </row>
    <row r="215" spans="2:13" ht="25.5" customHeight="1">
      <c r="I215" s="125"/>
      <c r="M215" s="125"/>
    </row>
  </sheetData>
  <mergeCells count="17">
    <mergeCell ref="G136:I136"/>
    <mergeCell ref="K136:M136"/>
    <mergeCell ref="K41:M41"/>
    <mergeCell ref="K56:M56"/>
    <mergeCell ref="K153:M153"/>
    <mergeCell ref="G154:I154"/>
    <mergeCell ref="K154:M154"/>
    <mergeCell ref="G57:I57"/>
    <mergeCell ref="K57:M57"/>
    <mergeCell ref="K116:M116"/>
    <mergeCell ref="G117:I117"/>
    <mergeCell ref="K117:M117"/>
    <mergeCell ref="K79:M79"/>
    <mergeCell ref="K94:M94"/>
    <mergeCell ref="G95:I95"/>
    <mergeCell ref="K95:M95"/>
    <mergeCell ref="K135:M135"/>
  </mergeCells>
  <printOptions horizontalCentered="1"/>
  <pageMargins left="0.59055118110236227" right="0.39370078740157483" top="0.59055118110236227" bottom="0.39370078740157483" header="0.27559055118110237" footer="0.35433070866141736"/>
  <pageSetup paperSize="9" scale="90" fitToHeight="0" orientation="portrait" r:id="rId1"/>
  <headerFooter scaleWithDoc="0" alignWithMargins="0"/>
  <rowBreaks count="2" manualBreakCount="2">
    <brk id="36" max="12" man="1"/>
    <brk id="179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136"/>
  <sheetViews>
    <sheetView view="pageBreakPreview" zoomScaleNormal="84" zoomScaleSheetLayoutView="100" zoomScalePageLayoutView="80" workbookViewId="0">
      <selection activeCell="K4" sqref="K4"/>
    </sheetView>
  </sheetViews>
  <sheetFormatPr defaultColWidth="9.125" defaultRowHeight="24" customHeight="1"/>
  <cols>
    <col min="1" max="1" width="2.375" style="289" customWidth="1"/>
    <col min="2" max="2" width="3.25" style="289" customWidth="1"/>
    <col min="3" max="3" width="6.875" style="289" customWidth="1"/>
    <col min="4" max="4" width="10.375" style="289" customWidth="1"/>
    <col min="5" max="5" width="6.375" style="289" customWidth="1"/>
    <col min="6" max="6" width="7" style="289" customWidth="1"/>
    <col min="7" max="7" width="17.625" style="125" customWidth="1"/>
    <col min="8" max="8" width="0.875" style="289" customWidth="1"/>
    <col min="9" max="9" width="17.625" style="289" customWidth="1"/>
    <col min="10" max="10" width="0.875" style="289" customWidth="1"/>
    <col min="11" max="11" width="17.625" style="125" customWidth="1"/>
    <col min="12" max="12" width="0.875" style="289" customWidth="1"/>
    <col min="13" max="13" width="17.625" style="289" customWidth="1"/>
    <col min="14" max="14" width="2.75" style="289" customWidth="1"/>
    <col min="15" max="15" width="16" style="289" bestFit="1" customWidth="1"/>
    <col min="16" max="16" width="4" style="289" customWidth="1"/>
    <col min="17" max="17" width="19.375" style="289" bestFit="1" customWidth="1"/>
    <col min="18" max="18" width="3" style="289" customWidth="1"/>
    <col min="19" max="19" width="13.375" style="289" bestFit="1" customWidth="1"/>
    <col min="20" max="16384" width="9.125" style="289"/>
  </cols>
  <sheetData>
    <row r="1" spans="1:15" ht="24.9" customHeight="1">
      <c r="A1" s="77" t="s">
        <v>533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24.9" customHeight="1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5" ht="27" customHeight="1">
      <c r="A3" s="297" t="s">
        <v>454</v>
      </c>
      <c r="B3" s="297"/>
      <c r="G3" s="289"/>
      <c r="I3" s="143"/>
      <c r="K3" s="289"/>
      <c r="M3" s="143"/>
    </row>
    <row r="4" spans="1:15" s="306" customFormat="1" ht="27" customHeight="1">
      <c r="A4" s="307"/>
      <c r="B4" s="290"/>
      <c r="C4" s="290" t="s">
        <v>833</v>
      </c>
      <c r="E4" s="309"/>
      <c r="F4" s="309"/>
      <c r="G4" s="312"/>
      <c r="H4" s="308"/>
      <c r="I4" s="312"/>
      <c r="J4" s="308"/>
      <c r="K4" s="307"/>
      <c r="L4" s="308"/>
      <c r="M4" s="308"/>
    </row>
    <row r="5" spans="1:15" s="306" customFormat="1" ht="27" customHeight="1">
      <c r="A5" s="307"/>
      <c r="B5" s="307"/>
      <c r="C5" s="309"/>
      <c r="D5" s="309"/>
      <c r="E5" s="309"/>
      <c r="F5" s="309"/>
      <c r="G5" s="140"/>
      <c r="H5" s="297"/>
      <c r="I5" s="297"/>
      <c r="J5" s="297"/>
      <c r="K5" s="140"/>
      <c r="L5" s="297"/>
      <c r="M5" s="452" t="s">
        <v>108</v>
      </c>
    </row>
    <row r="6" spans="1:15" ht="27" customHeight="1">
      <c r="G6" s="127" t="s">
        <v>85</v>
      </c>
      <c r="H6" s="127"/>
      <c r="I6" s="127"/>
      <c r="J6" s="402"/>
      <c r="K6" s="127" t="s">
        <v>86</v>
      </c>
      <c r="L6" s="127"/>
      <c r="M6" s="127"/>
    </row>
    <row r="7" spans="1:15" ht="27" customHeight="1">
      <c r="G7" s="414" t="s">
        <v>908</v>
      </c>
      <c r="H7" s="519"/>
      <c r="I7" s="414" t="s">
        <v>35</v>
      </c>
      <c r="J7" s="428"/>
      <c r="K7" s="414" t="s">
        <v>908</v>
      </c>
      <c r="L7" s="519"/>
      <c r="M7" s="414" t="s">
        <v>35</v>
      </c>
    </row>
    <row r="8" spans="1:15" ht="27" customHeight="1">
      <c r="B8" s="289" t="s">
        <v>450</v>
      </c>
      <c r="G8" s="145">
        <v>9449675.9800000004</v>
      </c>
      <c r="I8" s="145">
        <v>9730902.9800000004</v>
      </c>
      <c r="K8" s="145">
        <v>9449675.9800000004</v>
      </c>
      <c r="M8" s="145">
        <v>9730902.9800000004</v>
      </c>
    </row>
    <row r="9" spans="1:15" ht="27" customHeight="1">
      <c r="B9" s="289" t="s">
        <v>451</v>
      </c>
      <c r="G9" s="145">
        <v>282968323.15000004</v>
      </c>
      <c r="I9" s="145">
        <v>266735659.63</v>
      </c>
      <c r="K9" s="145">
        <v>238586552.28000003</v>
      </c>
      <c r="M9" s="145">
        <v>225034173.72999999</v>
      </c>
    </row>
    <row r="10" spans="1:15" ht="27" customHeight="1" thickBot="1">
      <c r="B10" s="289" t="s">
        <v>452</v>
      </c>
      <c r="G10" s="146">
        <f>+SUM(G8:G9)</f>
        <v>292417999.13000005</v>
      </c>
      <c r="I10" s="146">
        <f>+SUM(I8:I9)</f>
        <v>276466562.61000001</v>
      </c>
      <c r="K10" s="146">
        <f>+SUM(K8:K9)</f>
        <v>248036228.26000002</v>
      </c>
      <c r="M10" s="146">
        <f>+SUM(M8:M9)</f>
        <v>234765076.70999998</v>
      </c>
    </row>
    <row r="11" spans="1:15" ht="27" customHeight="1" thickTop="1">
      <c r="G11" s="145"/>
      <c r="I11" s="145"/>
      <c r="K11" s="145"/>
      <c r="M11" s="145"/>
    </row>
    <row r="12" spans="1:15" ht="27" customHeight="1">
      <c r="B12" s="290"/>
      <c r="C12" s="290" t="s">
        <v>945</v>
      </c>
      <c r="G12" s="289"/>
      <c r="I12" s="143"/>
      <c r="K12" s="289"/>
      <c r="M12" s="143"/>
    </row>
    <row r="13" spans="1:15" ht="27" customHeight="1">
      <c r="B13" s="572" t="s">
        <v>455</v>
      </c>
      <c r="G13" s="289"/>
      <c r="I13" s="143"/>
      <c r="K13" s="289"/>
      <c r="M13" s="143"/>
    </row>
    <row r="14" spans="1:15" ht="27" customHeight="1">
      <c r="A14" s="297"/>
      <c r="B14" s="297"/>
      <c r="C14" s="290"/>
      <c r="D14" s="290"/>
      <c r="E14" s="290"/>
      <c r="F14" s="290"/>
      <c r="G14" s="147"/>
      <c r="H14" s="414"/>
      <c r="I14" s="147"/>
      <c r="J14" s="148"/>
      <c r="K14" s="147"/>
      <c r="L14" s="414"/>
      <c r="M14" s="149" t="s">
        <v>108</v>
      </c>
    </row>
    <row r="15" spans="1:15" ht="27" customHeight="1">
      <c r="A15" s="402"/>
      <c r="B15" s="402"/>
      <c r="C15" s="402"/>
      <c r="D15" s="402"/>
      <c r="E15" s="402"/>
      <c r="F15" s="402"/>
      <c r="G15" s="144" t="s">
        <v>85</v>
      </c>
      <c r="H15" s="144"/>
      <c r="I15" s="144"/>
      <c r="J15" s="402"/>
      <c r="K15" s="144" t="s">
        <v>86</v>
      </c>
      <c r="L15" s="144"/>
      <c r="M15" s="144"/>
    </row>
    <row r="16" spans="1:15" ht="27" customHeight="1">
      <c r="A16" s="290"/>
      <c r="B16" s="290"/>
      <c r="C16" s="290"/>
      <c r="D16" s="290"/>
      <c r="E16" s="290"/>
      <c r="F16" s="290"/>
      <c r="G16" s="414" t="s">
        <v>908</v>
      </c>
      <c r="H16" s="519"/>
      <c r="I16" s="414" t="s">
        <v>35</v>
      </c>
      <c r="J16" s="428"/>
      <c r="K16" s="414" t="s">
        <v>908</v>
      </c>
      <c r="L16" s="519"/>
      <c r="M16" s="414" t="s">
        <v>35</v>
      </c>
      <c r="O16" s="52"/>
    </row>
    <row r="17" spans="1:15" ht="27" customHeight="1">
      <c r="B17" s="527" t="s">
        <v>395</v>
      </c>
      <c r="C17" s="290"/>
      <c r="D17" s="290"/>
      <c r="E17" s="290"/>
      <c r="F17" s="290"/>
      <c r="G17" s="710"/>
      <c r="H17" s="374"/>
      <c r="I17" s="710"/>
      <c r="J17" s="711"/>
      <c r="K17" s="710"/>
      <c r="L17" s="374"/>
      <c r="M17" s="710"/>
      <c r="O17" s="52"/>
    </row>
    <row r="18" spans="1:15" ht="27" customHeight="1">
      <c r="B18" s="712"/>
      <c r="C18" s="289" t="s">
        <v>456</v>
      </c>
      <c r="G18" s="145">
        <v>276466562.60999995</v>
      </c>
      <c r="H18" s="145"/>
      <c r="I18" s="145">
        <v>332690952.14999998</v>
      </c>
      <c r="J18" s="145"/>
      <c r="K18" s="145">
        <v>234765076.70999998</v>
      </c>
      <c r="L18" s="145"/>
      <c r="M18" s="145">
        <v>293954280.65999997</v>
      </c>
      <c r="O18" s="52"/>
    </row>
    <row r="19" spans="1:15" s="375" customFormat="1" ht="24.9" hidden="1" customHeight="1">
      <c r="B19" s="375" t="s">
        <v>457</v>
      </c>
      <c r="G19" s="713">
        <v>0</v>
      </c>
      <c r="H19" s="713"/>
      <c r="I19" s="713">
        <v>0</v>
      </c>
      <c r="J19" s="713"/>
      <c r="K19" s="713">
        <v>0</v>
      </c>
      <c r="L19" s="713"/>
      <c r="M19" s="713">
        <v>0</v>
      </c>
      <c r="O19" s="714"/>
    </row>
    <row r="20" spans="1:15" ht="27" customHeight="1">
      <c r="B20" s="289" t="s">
        <v>458</v>
      </c>
      <c r="G20" s="145">
        <v>16487884.732499998</v>
      </c>
      <c r="H20" s="145"/>
      <c r="I20" s="145">
        <v>23034736.669999998</v>
      </c>
      <c r="J20" s="145"/>
      <c r="K20" s="145">
        <v>13552378.5525</v>
      </c>
      <c r="L20" s="145"/>
      <c r="M20" s="145">
        <v>18757547.759999998</v>
      </c>
      <c r="O20" s="52"/>
    </row>
    <row r="21" spans="1:15" ht="27" customHeight="1">
      <c r="B21" s="289" t="s">
        <v>459</v>
      </c>
      <c r="C21" s="290"/>
      <c r="D21" s="290"/>
      <c r="E21" s="290"/>
      <c r="F21" s="290"/>
      <c r="G21" s="96">
        <v>-536448.21</v>
      </c>
      <c r="H21" s="96"/>
      <c r="I21" s="96">
        <v>-79018703.230000004</v>
      </c>
      <c r="J21" s="96"/>
      <c r="K21" s="96">
        <v>-281227</v>
      </c>
      <c r="L21" s="96"/>
      <c r="M21" s="96">
        <v>-77946751.709999993</v>
      </c>
      <c r="O21" s="52"/>
    </row>
    <row r="22" spans="1:15" ht="27" customHeight="1">
      <c r="B22" s="289" t="s">
        <v>460</v>
      </c>
      <c r="C22" s="290"/>
      <c r="D22" s="290"/>
      <c r="E22" s="290"/>
      <c r="F22" s="290"/>
      <c r="G22" s="96"/>
      <c r="H22" s="96"/>
      <c r="I22" s="96"/>
      <c r="J22" s="96"/>
      <c r="K22" s="96"/>
      <c r="L22" s="96"/>
      <c r="M22" s="96"/>
      <c r="O22" s="52"/>
    </row>
    <row r="23" spans="1:15" ht="27" customHeight="1">
      <c r="A23" s="573"/>
      <c r="B23" s="573"/>
      <c r="C23" s="290" t="s">
        <v>461</v>
      </c>
      <c r="D23" s="290"/>
      <c r="E23" s="290"/>
      <c r="F23" s="290"/>
      <c r="G23" s="96"/>
      <c r="H23" s="96"/>
      <c r="I23" s="96"/>
      <c r="J23" s="96"/>
      <c r="K23" s="96"/>
      <c r="L23" s="96"/>
      <c r="M23" s="96"/>
      <c r="O23" s="52"/>
    </row>
    <row r="24" spans="1:15" ht="27" customHeight="1">
      <c r="B24" s="573"/>
      <c r="C24" s="289" t="s">
        <v>462</v>
      </c>
      <c r="D24" s="290"/>
      <c r="E24" s="290"/>
      <c r="F24" s="290"/>
      <c r="G24" s="96">
        <v>0</v>
      </c>
      <c r="H24" s="145"/>
      <c r="I24" s="145">
        <v>-240422.98</v>
      </c>
      <c r="J24" s="145"/>
      <c r="K24" s="96">
        <v>0</v>
      </c>
      <c r="L24" s="145"/>
      <c r="M24" s="145">
        <v>0</v>
      </c>
      <c r="O24" s="52"/>
    </row>
    <row r="25" spans="1:15" ht="27" customHeight="1" thickBot="1">
      <c r="B25" s="289" t="s">
        <v>395</v>
      </c>
      <c r="C25" s="290"/>
      <c r="D25" s="290"/>
      <c r="E25" s="290"/>
      <c r="F25" s="290"/>
      <c r="G25" s="146">
        <f>SUM(G18:G24)</f>
        <v>292417999.13249999</v>
      </c>
      <c r="H25" s="145"/>
      <c r="I25" s="146">
        <f>SUM(I18:I24)</f>
        <v>276466562.60999995</v>
      </c>
      <c r="J25" s="145"/>
      <c r="K25" s="146">
        <f>SUM(K18:K24)</f>
        <v>248036228.26249999</v>
      </c>
      <c r="L25" s="145"/>
      <c r="M25" s="146">
        <f>SUM(M18:M24)</f>
        <v>234765076.70999998</v>
      </c>
      <c r="O25" s="52"/>
    </row>
    <row r="26" spans="1:15" ht="27" customHeight="1" thickTop="1">
      <c r="A26" s="573"/>
      <c r="B26" s="573"/>
      <c r="C26" s="290"/>
      <c r="D26" s="290"/>
      <c r="E26" s="290"/>
      <c r="F26" s="290"/>
      <c r="G26" s="96"/>
      <c r="H26" s="96"/>
      <c r="I26" s="96"/>
      <c r="J26" s="96"/>
      <c r="K26" s="96"/>
      <c r="L26" s="96"/>
      <c r="M26" s="96"/>
      <c r="O26" s="52"/>
    </row>
    <row r="27" spans="1:15" ht="27" customHeight="1">
      <c r="A27" s="573"/>
      <c r="B27" s="573"/>
      <c r="C27" s="290"/>
      <c r="D27" s="290"/>
      <c r="E27" s="290"/>
      <c r="F27" s="290"/>
      <c r="G27" s="96"/>
      <c r="H27" s="96"/>
      <c r="I27" s="96"/>
      <c r="J27" s="96"/>
      <c r="K27" s="96"/>
      <c r="L27" s="96"/>
      <c r="M27" s="96"/>
      <c r="O27" s="52"/>
    </row>
    <row r="28" spans="1:15" ht="27" customHeight="1">
      <c r="A28" s="573"/>
      <c r="B28" s="573"/>
      <c r="C28" s="290"/>
      <c r="D28" s="290"/>
      <c r="E28" s="290"/>
      <c r="F28" s="290"/>
      <c r="G28" s="96"/>
      <c r="H28" s="96"/>
      <c r="I28" s="96"/>
      <c r="J28" s="96"/>
      <c r="K28" s="96"/>
      <c r="L28" s="96"/>
      <c r="M28" s="96"/>
      <c r="O28" s="52"/>
    </row>
    <row r="29" spans="1:15" ht="27" customHeight="1">
      <c r="A29" s="573"/>
      <c r="B29" s="573"/>
      <c r="C29" s="290"/>
      <c r="D29" s="290"/>
      <c r="E29" s="290"/>
      <c r="F29" s="290"/>
      <c r="G29" s="96"/>
      <c r="H29" s="96"/>
      <c r="I29" s="96"/>
      <c r="J29" s="96"/>
      <c r="K29" s="96"/>
      <c r="L29" s="96"/>
      <c r="M29" s="96"/>
      <c r="O29" s="52"/>
    </row>
    <row r="30" spans="1:15" ht="27" customHeight="1">
      <c r="A30" s="573"/>
      <c r="B30" s="573"/>
      <c r="C30" s="290"/>
      <c r="D30" s="290"/>
      <c r="E30" s="290"/>
      <c r="F30" s="290"/>
      <c r="G30" s="96"/>
      <c r="H30" s="96"/>
      <c r="I30" s="96"/>
      <c r="J30" s="96"/>
      <c r="K30" s="96"/>
      <c r="L30" s="96"/>
      <c r="M30" s="96"/>
      <c r="O30" s="52"/>
    </row>
    <row r="31" spans="1:15" ht="27" customHeight="1">
      <c r="A31" s="573"/>
      <c r="B31" s="573"/>
      <c r="C31" s="290"/>
      <c r="D31" s="290"/>
      <c r="E31" s="290"/>
      <c r="F31" s="290"/>
      <c r="G31" s="96"/>
      <c r="H31" s="96"/>
      <c r="I31" s="96"/>
      <c r="J31" s="96"/>
      <c r="K31" s="96"/>
      <c r="L31" s="96"/>
      <c r="M31" s="96"/>
      <c r="O31" s="52"/>
    </row>
    <row r="32" spans="1:15" ht="27" customHeight="1">
      <c r="A32" s="573"/>
      <c r="B32" s="573"/>
      <c r="C32" s="290"/>
      <c r="D32" s="290"/>
      <c r="E32" s="290"/>
      <c r="F32" s="290"/>
      <c r="G32" s="96"/>
      <c r="H32" s="96"/>
      <c r="I32" s="96"/>
      <c r="J32" s="96"/>
      <c r="K32" s="96"/>
      <c r="L32" s="96"/>
      <c r="M32" s="96"/>
      <c r="O32" s="52"/>
    </row>
    <row r="33" spans="1:15" ht="27" customHeight="1">
      <c r="A33" s="573"/>
      <c r="B33" s="573"/>
      <c r="C33" s="290"/>
      <c r="D33" s="290"/>
      <c r="E33" s="290"/>
      <c r="F33" s="290"/>
      <c r="G33" s="96"/>
      <c r="H33" s="96"/>
      <c r="I33" s="96"/>
      <c r="J33" s="96"/>
      <c r="K33" s="96"/>
      <c r="L33" s="96"/>
      <c r="M33" s="96"/>
      <c r="O33" s="52"/>
    </row>
    <row r="34" spans="1:15" ht="24.9" customHeight="1">
      <c r="A34" s="77" t="s">
        <v>564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</row>
    <row r="35" spans="1:15" ht="27" customHeight="1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5" ht="27" customHeight="1">
      <c r="A36" s="297" t="s">
        <v>454</v>
      </c>
      <c r="B36" s="297"/>
      <c r="G36" s="289"/>
      <c r="I36" s="143"/>
      <c r="K36" s="289"/>
      <c r="M36" s="143"/>
    </row>
    <row r="37" spans="1:15" ht="27" customHeight="1">
      <c r="B37" s="573"/>
      <c r="C37" s="289" t="s">
        <v>946</v>
      </c>
      <c r="D37" s="290"/>
      <c r="E37" s="290"/>
      <c r="F37" s="290"/>
      <c r="G37" s="147"/>
      <c r="H37" s="414"/>
      <c r="I37" s="147"/>
      <c r="J37" s="148"/>
      <c r="K37" s="147"/>
      <c r="L37" s="414"/>
      <c r="M37" s="147"/>
    </row>
    <row r="38" spans="1:15" ht="27" customHeight="1">
      <c r="A38" s="290"/>
      <c r="B38" s="290"/>
      <c r="C38" s="290"/>
      <c r="D38" s="290"/>
      <c r="E38" s="290"/>
      <c r="F38" s="290"/>
      <c r="G38" s="289"/>
      <c r="I38" s="143"/>
      <c r="K38" s="289"/>
      <c r="M38" s="452" t="s">
        <v>108</v>
      </c>
    </row>
    <row r="39" spans="1:15" ht="27" customHeight="1">
      <c r="A39" s="290"/>
      <c r="B39" s="290"/>
      <c r="C39" s="290"/>
      <c r="D39" s="290"/>
      <c r="E39" s="290"/>
      <c r="F39" s="290"/>
      <c r="G39" s="144" t="s">
        <v>85</v>
      </c>
      <c r="H39" s="144"/>
      <c r="I39" s="144"/>
      <c r="J39" s="402"/>
      <c r="K39" s="144" t="s">
        <v>86</v>
      </c>
      <c r="L39" s="144"/>
      <c r="M39" s="144"/>
    </row>
    <row r="40" spans="1:15" ht="27" customHeight="1">
      <c r="A40" s="290"/>
      <c r="B40" s="290"/>
      <c r="C40" s="290"/>
      <c r="D40" s="290"/>
      <c r="E40" s="290"/>
      <c r="F40" s="290"/>
      <c r="G40" s="548" t="s">
        <v>229</v>
      </c>
      <c r="H40" s="575"/>
      <c r="I40" s="548">
        <v>2564</v>
      </c>
      <c r="J40" s="565"/>
      <c r="K40" s="548" t="s">
        <v>229</v>
      </c>
      <c r="L40" s="575"/>
      <c r="M40" s="548">
        <v>2564</v>
      </c>
    </row>
    <row r="41" spans="1:15" ht="27" customHeight="1">
      <c r="B41" s="290" t="s">
        <v>463</v>
      </c>
      <c r="C41" s="290"/>
      <c r="D41" s="290"/>
      <c r="E41" s="290"/>
      <c r="F41" s="290"/>
      <c r="G41" s="145">
        <f>+G49-9319271.77+0.01</f>
        <v>4732469.5125000011</v>
      </c>
      <c r="H41" s="456"/>
      <c r="I41" s="145">
        <v>5097829.2700000005</v>
      </c>
      <c r="J41" s="150"/>
      <c r="K41" s="145">
        <f>+K49-7690776.88+0.01</f>
        <v>3845388.4424999999</v>
      </c>
      <c r="L41" s="456"/>
      <c r="M41" s="145">
        <v>3977897</v>
      </c>
    </row>
    <row r="42" spans="1:15" ht="27" customHeight="1">
      <c r="B42" s="290" t="s">
        <v>464</v>
      </c>
      <c r="C42" s="290"/>
      <c r="D42" s="290"/>
      <c r="E42" s="290"/>
      <c r="F42" s="290"/>
      <c r="G42" s="145">
        <f>+G50-1624095.75</f>
        <v>812047.7099999995</v>
      </c>
      <c r="H42" s="456"/>
      <c r="I42" s="145">
        <v>814239.4</v>
      </c>
      <c r="J42" s="150"/>
      <c r="K42" s="145">
        <f>+K50-1344142.16</f>
        <v>672071.07999999984</v>
      </c>
      <c r="L42" s="456"/>
      <c r="M42" s="145">
        <v>680698.48</v>
      </c>
    </row>
    <row r="43" spans="1:15" ht="27" customHeight="1" thickBot="1">
      <c r="B43" s="576" t="s">
        <v>124</v>
      </c>
      <c r="C43" s="290"/>
      <c r="D43" s="290"/>
      <c r="E43" s="290"/>
      <c r="F43" s="290"/>
      <c r="G43" s="146">
        <f>SUM(G41:G42)</f>
        <v>5544517.2225000001</v>
      </c>
      <c r="H43" s="456"/>
      <c r="I43" s="146">
        <f>SUM(I41:I42)</f>
        <v>5912068.6700000009</v>
      </c>
      <c r="J43" s="150"/>
      <c r="K43" s="146">
        <f>SUM(K41:K42)</f>
        <v>4517459.5225</v>
      </c>
      <c r="L43" s="456"/>
      <c r="M43" s="146">
        <f>SUM(M41:M42)</f>
        <v>4658595.4800000004</v>
      </c>
    </row>
    <row r="44" spans="1:15" ht="27" customHeight="1" thickTop="1">
      <c r="B44" s="576"/>
      <c r="C44" s="290"/>
      <c r="D44" s="290"/>
      <c r="E44" s="290"/>
      <c r="F44" s="290"/>
      <c r="G44" s="145"/>
      <c r="H44" s="456"/>
      <c r="I44" s="145"/>
      <c r="J44" s="150"/>
      <c r="K44" s="145"/>
      <c r="L44" s="456"/>
      <c r="M44" s="145"/>
    </row>
    <row r="45" spans="1:15" ht="27" customHeight="1">
      <c r="B45" s="573"/>
      <c r="C45" s="289" t="s">
        <v>947</v>
      </c>
      <c r="D45" s="290"/>
      <c r="E45" s="290"/>
      <c r="F45" s="290"/>
      <c r="G45" s="147"/>
      <c r="H45" s="414"/>
      <c r="I45" s="147"/>
      <c r="J45" s="148"/>
      <c r="K45" s="147"/>
      <c r="L45" s="414"/>
      <c r="M45" s="147"/>
    </row>
    <row r="46" spans="1:15" ht="27" customHeight="1">
      <c r="A46" s="290"/>
      <c r="B46" s="290"/>
      <c r="C46" s="290"/>
      <c r="D46" s="290"/>
      <c r="E46" s="290"/>
      <c r="F46" s="290"/>
      <c r="G46" s="289"/>
      <c r="I46" s="143"/>
      <c r="K46" s="289"/>
      <c r="M46" s="452" t="s">
        <v>108</v>
      </c>
    </row>
    <row r="47" spans="1:15" ht="27" customHeight="1">
      <c r="A47" s="290"/>
      <c r="B47" s="290"/>
      <c r="C47" s="290"/>
      <c r="D47" s="290"/>
      <c r="E47" s="290"/>
      <c r="F47" s="290"/>
      <c r="G47" s="144" t="s">
        <v>85</v>
      </c>
      <c r="H47" s="144"/>
      <c r="I47" s="144"/>
      <c r="J47" s="402"/>
      <c r="K47" s="144" t="s">
        <v>86</v>
      </c>
      <c r="L47" s="144"/>
      <c r="M47" s="144"/>
    </row>
    <row r="48" spans="1:15" ht="27" customHeight="1">
      <c r="A48" s="290"/>
      <c r="B48" s="290"/>
      <c r="C48" s="290"/>
      <c r="D48" s="290"/>
      <c r="E48" s="290"/>
      <c r="F48" s="290"/>
      <c r="G48" s="548" t="s">
        <v>229</v>
      </c>
      <c r="H48" s="575"/>
      <c r="I48" s="548">
        <v>2564</v>
      </c>
      <c r="J48" s="565"/>
      <c r="K48" s="548" t="s">
        <v>229</v>
      </c>
      <c r="L48" s="575"/>
      <c r="M48" s="548">
        <v>2564</v>
      </c>
    </row>
    <row r="49" spans="1:13" ht="27" customHeight="1">
      <c r="B49" s="290" t="s">
        <v>463</v>
      </c>
      <c r="C49" s="290"/>
      <c r="D49" s="290"/>
      <c r="E49" s="290"/>
      <c r="F49" s="290"/>
      <c r="G49" s="145">
        <v>14051741.272500001</v>
      </c>
      <c r="H49" s="456"/>
      <c r="I49" s="145">
        <v>14901992.950000001</v>
      </c>
      <c r="J49" s="150"/>
      <c r="K49" s="145">
        <v>11536165.3125</v>
      </c>
      <c r="L49" s="456"/>
      <c r="M49" s="145">
        <v>12094733</v>
      </c>
    </row>
    <row r="50" spans="1:13" ht="27" customHeight="1">
      <c r="B50" s="290" t="s">
        <v>464</v>
      </c>
      <c r="C50" s="290"/>
      <c r="D50" s="290"/>
      <c r="E50" s="290"/>
      <c r="F50" s="290"/>
      <c r="G50" s="145">
        <v>2436143.4599999995</v>
      </c>
      <c r="H50" s="456"/>
      <c r="I50" s="145">
        <v>2502518.2099999995</v>
      </c>
      <c r="J50" s="150"/>
      <c r="K50" s="145">
        <v>2016213.2399999998</v>
      </c>
      <c r="L50" s="456"/>
      <c r="M50" s="145">
        <v>2101895.44</v>
      </c>
    </row>
    <row r="51" spans="1:13" ht="27" customHeight="1" thickBot="1">
      <c r="B51" s="576" t="s">
        <v>124</v>
      </c>
      <c r="C51" s="290"/>
      <c r="D51" s="290"/>
      <c r="E51" s="290"/>
      <c r="F51" s="290"/>
      <c r="G51" s="146">
        <f>SUM(G49:G50)</f>
        <v>16487884.7325</v>
      </c>
      <c r="H51" s="456"/>
      <c r="I51" s="146">
        <f>SUM(I49:I50)</f>
        <v>17404511.16</v>
      </c>
      <c r="J51" s="150"/>
      <c r="K51" s="146">
        <f>SUM(K49:K50)</f>
        <v>13552378.5525</v>
      </c>
      <c r="L51" s="456"/>
      <c r="M51" s="146">
        <f>SUM(M49:M50)</f>
        <v>14196628.439999999</v>
      </c>
    </row>
    <row r="52" spans="1:13" ht="27" customHeight="1" thickTop="1">
      <c r="B52" s="576"/>
      <c r="C52" s="290"/>
      <c r="D52" s="290"/>
      <c r="E52" s="290"/>
      <c r="F52" s="290"/>
      <c r="G52" s="145"/>
      <c r="H52" s="456"/>
      <c r="I52" s="145"/>
      <c r="J52" s="150"/>
      <c r="K52" s="145"/>
      <c r="L52" s="456"/>
      <c r="M52" s="145"/>
    </row>
    <row r="53" spans="1:13" ht="27" customHeight="1">
      <c r="B53" s="577"/>
      <c r="C53" s="578" t="s">
        <v>948</v>
      </c>
      <c r="D53" s="290"/>
      <c r="E53" s="290"/>
      <c r="F53" s="290"/>
      <c r="G53" s="147"/>
      <c r="H53" s="414"/>
      <c r="I53" s="147"/>
      <c r="J53" s="148"/>
      <c r="K53" s="147"/>
      <c r="L53" s="414"/>
      <c r="M53" s="147"/>
    </row>
    <row r="54" spans="1:13" ht="27" customHeight="1">
      <c r="B54" s="289" t="s">
        <v>466</v>
      </c>
      <c r="C54" s="290"/>
      <c r="D54" s="290"/>
      <c r="E54" s="290"/>
      <c r="F54" s="290"/>
      <c r="G54" s="147"/>
      <c r="H54" s="147"/>
      <c r="I54" s="147"/>
      <c r="J54" s="147"/>
      <c r="K54" s="147"/>
      <c r="L54" s="147"/>
      <c r="M54" s="147"/>
    </row>
    <row r="55" spans="1:13" ht="27" customHeight="1">
      <c r="A55" s="290"/>
      <c r="B55" s="290"/>
      <c r="C55" s="290"/>
      <c r="D55" s="290"/>
      <c r="E55" s="290"/>
      <c r="F55" s="290"/>
      <c r="G55" s="289"/>
      <c r="I55" s="143"/>
      <c r="K55" s="289"/>
      <c r="M55" s="452" t="s">
        <v>108</v>
      </c>
    </row>
    <row r="56" spans="1:13" ht="27" customHeight="1">
      <c r="A56" s="290"/>
      <c r="B56" s="290"/>
      <c r="C56" s="290"/>
      <c r="D56" s="290"/>
      <c r="E56" s="290"/>
      <c r="F56" s="290"/>
      <c r="G56" s="144" t="s">
        <v>85</v>
      </c>
      <c r="H56" s="144"/>
      <c r="I56" s="144"/>
      <c r="J56" s="402"/>
      <c r="K56" s="144" t="s">
        <v>86</v>
      </c>
      <c r="L56" s="144"/>
      <c r="M56" s="144"/>
    </row>
    <row r="57" spans="1:13" ht="27" customHeight="1">
      <c r="A57" s="290"/>
      <c r="B57" s="290"/>
      <c r="C57" s="290"/>
      <c r="D57" s="290"/>
      <c r="E57" s="290"/>
      <c r="F57" s="290"/>
      <c r="G57" s="548" t="s">
        <v>229</v>
      </c>
      <c r="H57" s="575"/>
      <c r="I57" s="548">
        <v>2564</v>
      </c>
      <c r="J57" s="565"/>
      <c r="K57" s="548" t="s">
        <v>229</v>
      </c>
      <c r="L57" s="575"/>
      <c r="M57" s="548">
        <v>2564</v>
      </c>
    </row>
    <row r="58" spans="1:13" ht="27" customHeight="1">
      <c r="B58" s="300" t="s">
        <v>467</v>
      </c>
      <c r="C58" s="290"/>
      <c r="D58" s="290"/>
      <c r="E58" s="290"/>
      <c r="F58" s="290"/>
      <c r="G58" s="145">
        <f>+G74-941884.46</f>
        <v>470942.10000000009</v>
      </c>
      <c r="H58" s="374"/>
      <c r="I58" s="145">
        <v>292989.59000000003</v>
      </c>
      <c r="J58" s="414"/>
      <c r="K58" s="145">
        <v>0</v>
      </c>
      <c r="L58" s="151"/>
      <c r="M58" s="145">
        <v>0</v>
      </c>
    </row>
    <row r="59" spans="1:13" ht="27" customHeight="1">
      <c r="B59" s="300" t="s">
        <v>468</v>
      </c>
      <c r="C59" s="290"/>
      <c r="D59" s="290"/>
      <c r="E59" s="290"/>
      <c r="F59" s="290"/>
      <c r="G59" s="145">
        <v>3259805.19</v>
      </c>
      <c r="H59" s="374"/>
      <c r="I59" s="145">
        <v>3540115.9516634285</v>
      </c>
      <c r="J59" s="414"/>
      <c r="K59" s="145">
        <v>3153942.17</v>
      </c>
      <c r="L59" s="151"/>
      <c r="M59" s="145">
        <v>3514055.36</v>
      </c>
    </row>
    <row r="60" spans="1:13" ht="27" customHeight="1">
      <c r="B60" s="300" t="s">
        <v>469</v>
      </c>
      <c r="C60" s="290"/>
      <c r="D60" s="290"/>
      <c r="E60" s="290"/>
      <c r="F60" s="290"/>
      <c r="G60" s="145">
        <v>1672178.2399999998</v>
      </c>
      <c r="H60" s="374"/>
      <c r="I60" s="145">
        <v>1941299.6937897247</v>
      </c>
      <c r="J60" s="414"/>
      <c r="K60" s="145">
        <v>1221925.6599999999</v>
      </c>
      <c r="L60" s="151"/>
      <c r="M60" s="145">
        <v>1006876.68</v>
      </c>
    </row>
    <row r="61" spans="1:13" ht="27" customHeight="1">
      <c r="B61" s="300" t="s">
        <v>470</v>
      </c>
      <c r="C61" s="290"/>
      <c r="D61" s="290"/>
      <c r="E61" s="290"/>
      <c r="F61" s="290"/>
      <c r="G61" s="145">
        <v>141591.69</v>
      </c>
      <c r="H61" s="374"/>
      <c r="I61" s="145">
        <v>137663.43454684629</v>
      </c>
      <c r="J61" s="414"/>
      <c r="K61" s="145">
        <v>141591.69</v>
      </c>
      <c r="L61" s="151"/>
      <c r="M61" s="145">
        <v>137663.44</v>
      </c>
    </row>
    <row r="62" spans="1:13" ht="27" customHeight="1" thickBot="1">
      <c r="B62" s="454" t="s">
        <v>124</v>
      </c>
      <c r="C62" s="290"/>
      <c r="D62" s="290"/>
      <c r="E62" s="290"/>
      <c r="F62" s="290"/>
      <c r="G62" s="146">
        <f>SUM(G58:G61)</f>
        <v>5544517.2199999997</v>
      </c>
      <c r="H62" s="455"/>
      <c r="I62" s="146">
        <f>SUM(I58:I61)</f>
        <v>5912068.669999999</v>
      </c>
      <c r="J62" s="152"/>
      <c r="K62" s="146">
        <f>SUM(K58:K61)</f>
        <v>4517459.5200000005</v>
      </c>
      <c r="L62" s="456"/>
      <c r="M62" s="146">
        <f>SUM(M58:M61)</f>
        <v>4658595.4800000004</v>
      </c>
    </row>
    <row r="63" spans="1:13" ht="27" customHeight="1" thickTop="1">
      <c r="B63" s="454"/>
      <c r="C63" s="290"/>
      <c r="D63" s="290"/>
      <c r="E63" s="290"/>
      <c r="F63" s="290"/>
      <c r="G63" s="282"/>
      <c r="H63" s="455"/>
      <c r="I63" s="145"/>
      <c r="J63" s="152"/>
      <c r="K63" s="145"/>
      <c r="L63" s="456"/>
      <c r="M63" s="145"/>
    </row>
    <row r="64" spans="1:13" ht="27" customHeight="1">
      <c r="B64" s="454"/>
      <c r="C64" s="290"/>
      <c r="D64" s="290"/>
      <c r="E64" s="290"/>
      <c r="F64" s="290"/>
      <c r="G64" s="282"/>
      <c r="H64" s="455"/>
      <c r="I64" s="145"/>
      <c r="J64" s="152"/>
      <c r="K64" s="145"/>
      <c r="L64" s="456"/>
      <c r="M64" s="145"/>
    </row>
    <row r="65" spans="1:13" ht="27" customHeight="1">
      <c r="B65" s="454"/>
      <c r="C65" s="290"/>
      <c r="D65" s="290"/>
      <c r="E65" s="290"/>
      <c r="F65" s="290"/>
      <c r="G65" s="282"/>
      <c r="H65" s="455"/>
      <c r="I65" s="145"/>
      <c r="J65" s="152"/>
      <c r="K65" s="145"/>
      <c r="L65" s="456"/>
      <c r="M65" s="145"/>
    </row>
    <row r="66" spans="1:13" ht="26.1" customHeight="1">
      <c r="A66" s="77" t="s">
        <v>862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</row>
    <row r="67" spans="1:13" ht="26.1" customHeight="1">
      <c r="A67" s="77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</row>
    <row r="68" spans="1:13" ht="26.1" customHeight="1">
      <c r="A68" s="297" t="s">
        <v>454</v>
      </c>
      <c r="B68" s="297"/>
      <c r="G68" s="289"/>
      <c r="I68" s="143"/>
      <c r="K68" s="289"/>
      <c r="M68" s="143"/>
    </row>
    <row r="69" spans="1:13" ht="26.1" customHeight="1">
      <c r="B69" s="577"/>
      <c r="C69" s="578" t="s">
        <v>949</v>
      </c>
      <c r="D69" s="290"/>
      <c r="E69" s="290"/>
      <c r="F69" s="290"/>
      <c r="G69" s="147"/>
      <c r="H69" s="414"/>
      <c r="I69" s="147"/>
      <c r="J69" s="148"/>
      <c r="K69" s="147"/>
      <c r="L69" s="414"/>
      <c r="M69" s="147"/>
    </row>
    <row r="70" spans="1:13" ht="26.1" customHeight="1">
      <c r="B70" s="289" t="s">
        <v>466</v>
      </c>
      <c r="C70" s="290"/>
      <c r="D70" s="290"/>
      <c r="E70" s="290"/>
      <c r="F70" s="290"/>
      <c r="G70" s="147"/>
      <c r="H70" s="147"/>
      <c r="I70" s="147"/>
      <c r="J70" s="147"/>
      <c r="K70" s="147"/>
      <c r="L70" s="147"/>
      <c r="M70" s="147"/>
    </row>
    <row r="71" spans="1:13" ht="26.1" customHeight="1">
      <c r="A71" s="290"/>
      <c r="B71" s="290"/>
      <c r="C71" s="290"/>
      <c r="D71" s="290"/>
      <c r="E71" s="290"/>
      <c r="F71" s="290"/>
      <c r="G71" s="289"/>
      <c r="I71" s="143"/>
      <c r="K71" s="289"/>
      <c r="M71" s="452" t="s">
        <v>108</v>
      </c>
    </row>
    <row r="72" spans="1:13" ht="26.1" customHeight="1">
      <c r="A72" s="290"/>
      <c r="B72" s="290"/>
      <c r="C72" s="290"/>
      <c r="D72" s="290"/>
      <c r="E72" s="290"/>
      <c r="F72" s="290"/>
      <c r="G72" s="144" t="s">
        <v>85</v>
      </c>
      <c r="H72" s="144"/>
      <c r="I72" s="144"/>
      <c r="J72" s="402"/>
      <c r="K72" s="144" t="s">
        <v>86</v>
      </c>
      <c r="L72" s="144"/>
      <c r="M72" s="144"/>
    </row>
    <row r="73" spans="1:13" ht="26.1" customHeight="1">
      <c r="A73" s="290"/>
      <c r="B73" s="290"/>
      <c r="C73" s="290"/>
      <c r="D73" s="290"/>
      <c r="E73" s="290"/>
      <c r="F73" s="290"/>
      <c r="G73" s="548" t="s">
        <v>229</v>
      </c>
      <c r="H73" s="575"/>
      <c r="I73" s="548">
        <v>2564</v>
      </c>
      <c r="J73" s="565"/>
      <c r="K73" s="548" t="s">
        <v>229</v>
      </c>
      <c r="L73" s="575"/>
      <c r="M73" s="548">
        <v>2564</v>
      </c>
    </row>
    <row r="74" spans="1:13" ht="26.1" customHeight="1">
      <c r="B74" s="300" t="s">
        <v>467</v>
      </c>
      <c r="C74" s="290"/>
      <c r="D74" s="290"/>
      <c r="E74" s="290"/>
      <c r="F74" s="290"/>
      <c r="G74" s="145">
        <v>1412826.56</v>
      </c>
      <c r="H74" s="374"/>
      <c r="I74" s="145">
        <v>1024053.53</v>
      </c>
      <c r="J74" s="414"/>
      <c r="K74" s="145">
        <v>0</v>
      </c>
      <c r="L74" s="151"/>
      <c r="M74" s="145">
        <v>0</v>
      </c>
    </row>
    <row r="75" spans="1:13" ht="26.1" customHeight="1">
      <c r="B75" s="300" t="s">
        <v>468</v>
      </c>
      <c r="C75" s="290"/>
      <c r="D75" s="290"/>
      <c r="E75" s="290"/>
      <c r="F75" s="290"/>
      <c r="G75" s="145">
        <v>9779415.5</v>
      </c>
      <c r="H75" s="374"/>
      <c r="I75" s="145">
        <v>10786932.615893472</v>
      </c>
      <c r="J75" s="414"/>
      <c r="K75" s="145">
        <v>9461826.5</v>
      </c>
      <c r="L75" s="151"/>
      <c r="M75" s="145">
        <v>10708750.84</v>
      </c>
    </row>
    <row r="76" spans="1:13" ht="26.1" customHeight="1">
      <c r="B76" s="300" t="s">
        <v>469</v>
      </c>
      <c r="C76" s="290"/>
      <c r="D76" s="290"/>
      <c r="E76" s="290"/>
      <c r="F76" s="290"/>
      <c r="G76" s="145">
        <v>4870867.6100000003</v>
      </c>
      <c r="H76" s="374"/>
      <c r="I76" s="145">
        <v>5174008.7374892142</v>
      </c>
      <c r="J76" s="414"/>
      <c r="K76" s="145">
        <v>3665776.99</v>
      </c>
      <c r="L76" s="151"/>
      <c r="M76" s="145">
        <v>3068361.32</v>
      </c>
    </row>
    <row r="77" spans="1:13" ht="26.1" customHeight="1">
      <c r="B77" s="300" t="s">
        <v>470</v>
      </c>
      <c r="C77" s="290"/>
      <c r="D77" s="290"/>
      <c r="E77" s="290"/>
      <c r="F77" s="290"/>
      <c r="G77" s="145">
        <v>424775.06</v>
      </c>
      <c r="H77" s="374"/>
      <c r="I77" s="145">
        <v>419516.27661731129</v>
      </c>
      <c r="J77" s="414"/>
      <c r="K77" s="145">
        <v>424775.06</v>
      </c>
      <c r="L77" s="151"/>
      <c r="M77" s="145">
        <v>419516.28</v>
      </c>
    </row>
    <row r="78" spans="1:13" ht="26.1" customHeight="1" thickBot="1">
      <c r="B78" s="454" t="s">
        <v>124</v>
      </c>
      <c r="C78" s="290"/>
      <c r="D78" s="290"/>
      <c r="E78" s="290"/>
      <c r="F78" s="290"/>
      <c r="G78" s="146">
        <f>SUM(G74:G77)</f>
        <v>16487884.730000002</v>
      </c>
      <c r="H78" s="455"/>
      <c r="I78" s="146">
        <f>SUM(I74:I77)</f>
        <v>17404511.159999996</v>
      </c>
      <c r="J78" s="152"/>
      <c r="K78" s="146">
        <f>SUM(K74:K77)</f>
        <v>13552378.550000001</v>
      </c>
      <c r="L78" s="456"/>
      <c r="M78" s="146">
        <f>SUM(M74:M77)</f>
        <v>14196628.439999999</v>
      </c>
    </row>
    <row r="79" spans="1:13" ht="26.1" customHeight="1" thickTop="1">
      <c r="B79" s="454"/>
      <c r="C79" s="290"/>
      <c r="D79" s="290"/>
      <c r="E79" s="290"/>
      <c r="F79" s="290"/>
      <c r="G79" s="282"/>
      <c r="H79" s="455"/>
      <c r="I79" s="145"/>
      <c r="J79" s="152"/>
      <c r="K79" s="145"/>
      <c r="L79" s="456"/>
      <c r="M79" s="145"/>
    </row>
    <row r="80" spans="1:13" s="298" customFormat="1" ht="26.1" customHeight="1">
      <c r="A80" s="425"/>
      <c r="B80" s="425"/>
      <c r="C80" s="576" t="s">
        <v>471</v>
      </c>
      <c r="D80" s="299"/>
      <c r="E80" s="299"/>
      <c r="F80" s="299"/>
      <c r="G80" s="70"/>
      <c r="H80" s="579"/>
      <c r="I80" s="70"/>
      <c r="J80" s="45"/>
      <c r="K80" s="70"/>
      <c r="L80" s="579"/>
      <c r="M80" s="70"/>
    </row>
    <row r="81" spans="1:13" s="298" customFormat="1" ht="26.1" customHeight="1">
      <c r="A81" s="425"/>
      <c r="B81" s="425"/>
      <c r="C81" s="299"/>
      <c r="D81" s="299"/>
      <c r="E81" s="299"/>
      <c r="F81" s="299"/>
      <c r="G81" s="70"/>
      <c r="H81" s="579"/>
      <c r="I81" s="70"/>
      <c r="J81" s="45"/>
      <c r="K81" s="70"/>
      <c r="L81" s="579"/>
      <c r="M81" s="452" t="s">
        <v>226</v>
      </c>
    </row>
    <row r="82" spans="1:13" s="298" customFormat="1" ht="26.1" customHeight="1">
      <c r="A82" s="425"/>
      <c r="B82" s="425"/>
      <c r="C82" s="299"/>
      <c r="D82" s="299"/>
      <c r="E82" s="299"/>
      <c r="F82" s="299"/>
      <c r="G82" s="127" t="s">
        <v>85</v>
      </c>
      <c r="H82" s="127"/>
      <c r="I82" s="127"/>
      <c r="J82" s="402"/>
      <c r="K82" s="127" t="s">
        <v>86</v>
      </c>
      <c r="L82" s="127"/>
      <c r="M82" s="127"/>
    </row>
    <row r="83" spans="1:13" s="298" customFormat="1" ht="26.1" customHeight="1">
      <c r="A83" s="425"/>
      <c r="B83" s="425"/>
      <c r="C83" s="299"/>
      <c r="D83" s="299"/>
      <c r="E83" s="299"/>
      <c r="F83" s="299"/>
      <c r="G83" s="414" t="s">
        <v>908</v>
      </c>
      <c r="H83" s="519"/>
      <c r="I83" s="414" t="s">
        <v>35</v>
      </c>
      <c r="J83" s="428"/>
      <c r="K83" s="414" t="s">
        <v>908</v>
      </c>
      <c r="L83" s="519"/>
      <c r="M83" s="414" t="s">
        <v>35</v>
      </c>
    </row>
    <row r="84" spans="1:13" ht="26.1" customHeight="1">
      <c r="B84" s="576" t="s">
        <v>472</v>
      </c>
      <c r="G84" s="46" t="s">
        <v>473</v>
      </c>
      <c r="H84" s="414"/>
      <c r="I84" s="46" t="s">
        <v>473</v>
      </c>
      <c r="J84" s="414"/>
      <c r="K84" s="46" t="s">
        <v>473</v>
      </c>
      <c r="L84" s="414"/>
      <c r="M84" s="46" t="s">
        <v>473</v>
      </c>
    </row>
    <row r="85" spans="1:13" ht="26.1" customHeight="1">
      <c r="B85" s="576" t="s">
        <v>474</v>
      </c>
      <c r="G85" s="360" t="s">
        <v>475</v>
      </c>
      <c r="H85" s="414"/>
      <c r="I85" s="360" t="s">
        <v>475</v>
      </c>
      <c r="J85" s="414"/>
      <c r="K85" s="360" t="s">
        <v>476</v>
      </c>
      <c r="L85" s="414"/>
      <c r="M85" s="360" t="s">
        <v>476</v>
      </c>
    </row>
    <row r="86" spans="1:13" ht="26.1" customHeight="1">
      <c r="B86" s="576" t="s">
        <v>477</v>
      </c>
      <c r="G86" s="361" t="s">
        <v>478</v>
      </c>
      <c r="H86" s="580"/>
      <c r="I86" s="361" t="s">
        <v>478</v>
      </c>
      <c r="J86" s="580"/>
      <c r="K86" s="361" t="s">
        <v>478</v>
      </c>
      <c r="L86" s="580"/>
      <c r="M86" s="361" t="s">
        <v>478</v>
      </c>
    </row>
    <row r="87" spans="1:13" ht="26.1" customHeight="1"/>
    <row r="88" spans="1:13" ht="26.1" customHeight="1">
      <c r="A88" s="297" t="s">
        <v>479</v>
      </c>
      <c r="B88" s="297"/>
      <c r="C88" s="297"/>
      <c r="D88" s="297"/>
      <c r="E88" s="297"/>
      <c r="F88" s="297"/>
      <c r="G88" s="297"/>
      <c r="I88" s="125"/>
      <c r="K88" s="289"/>
      <c r="M88" s="125"/>
    </row>
    <row r="89" spans="1:13" ht="26.1" customHeight="1">
      <c r="B89" s="290"/>
      <c r="C89" s="290" t="s">
        <v>480</v>
      </c>
      <c r="D89" s="290"/>
      <c r="E89" s="290"/>
      <c r="F89" s="290"/>
      <c r="G89" s="290"/>
      <c r="I89" s="125"/>
      <c r="K89" s="289"/>
      <c r="M89" s="125"/>
    </row>
    <row r="90" spans="1:13" ht="26.1" customHeight="1">
      <c r="B90" s="289" t="s">
        <v>481</v>
      </c>
      <c r="G90" s="289"/>
      <c r="I90" s="125"/>
      <c r="K90" s="289"/>
      <c r="M90" s="125"/>
    </row>
    <row r="91" spans="1:13" ht="26.1" customHeight="1">
      <c r="B91" s="289" t="s">
        <v>482</v>
      </c>
      <c r="G91" s="289"/>
      <c r="I91" s="125"/>
      <c r="K91" s="289"/>
      <c r="M91" s="125"/>
    </row>
    <row r="92" spans="1:13" ht="26.1" customHeight="1">
      <c r="G92" s="289"/>
      <c r="I92" s="125"/>
      <c r="K92" s="289"/>
      <c r="M92" s="125"/>
    </row>
    <row r="93" spans="1:13" ht="26.1" customHeight="1">
      <c r="A93" s="297" t="s">
        <v>483</v>
      </c>
      <c r="B93" s="297"/>
      <c r="C93" s="290"/>
      <c r="D93" s="290"/>
      <c r="E93" s="290"/>
      <c r="F93" s="290"/>
      <c r="G93" s="290"/>
      <c r="I93" s="125"/>
      <c r="K93" s="289"/>
      <c r="M93" s="125"/>
    </row>
    <row r="94" spans="1:13" ht="26.1" customHeight="1">
      <c r="A94" s="297"/>
      <c r="C94" s="289" t="s">
        <v>484</v>
      </c>
      <c r="D94" s="290"/>
      <c r="E94" s="290"/>
      <c r="F94" s="290"/>
      <c r="G94" s="290"/>
      <c r="I94" s="125"/>
      <c r="K94" s="289"/>
      <c r="M94" s="125"/>
    </row>
    <row r="95" spans="1:13" ht="26.1" customHeight="1">
      <c r="A95" s="297"/>
      <c r="B95" s="289" t="s">
        <v>485</v>
      </c>
      <c r="C95" s="290"/>
      <c r="D95" s="290"/>
      <c r="E95" s="290"/>
      <c r="F95" s="290"/>
      <c r="G95" s="290"/>
      <c r="I95" s="125"/>
      <c r="K95" s="289"/>
      <c r="M95" s="125"/>
    </row>
    <row r="96" spans="1:13" ht="26.1" customHeight="1">
      <c r="A96" s="297"/>
      <c r="B96" s="289" t="s">
        <v>486</v>
      </c>
      <c r="C96" s="290"/>
      <c r="D96" s="290"/>
      <c r="E96" s="290"/>
      <c r="F96" s="290"/>
      <c r="G96" s="290"/>
      <c r="I96" s="125"/>
      <c r="K96" s="289"/>
      <c r="M96" s="125"/>
    </row>
    <row r="97" spans="1:13" ht="26.1" customHeight="1">
      <c r="A97" s="297"/>
      <c r="B97" s="289" t="s">
        <v>487</v>
      </c>
      <c r="C97" s="290"/>
      <c r="D97" s="290"/>
      <c r="E97" s="290"/>
      <c r="F97" s="290"/>
      <c r="G97" s="290"/>
      <c r="I97" s="125"/>
      <c r="K97" s="289"/>
      <c r="M97" s="125"/>
    </row>
    <row r="98" spans="1:13" ht="26.1" customHeight="1">
      <c r="A98" s="297"/>
      <c r="B98" s="289" t="s">
        <v>488</v>
      </c>
      <c r="C98" s="290"/>
      <c r="D98" s="290"/>
      <c r="E98" s="290"/>
      <c r="F98" s="290"/>
      <c r="G98" s="290"/>
      <c r="I98" s="125"/>
      <c r="K98" s="289"/>
      <c r="M98" s="125"/>
    </row>
    <row r="99" spans="1:13" ht="27" customHeight="1">
      <c r="A99" s="77" t="s">
        <v>627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</row>
    <row r="100" spans="1:13" ht="27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</row>
    <row r="101" spans="1:13" ht="27" customHeight="1">
      <c r="A101" s="297" t="s">
        <v>490</v>
      </c>
      <c r="B101" s="297"/>
      <c r="C101" s="290"/>
      <c r="D101" s="290"/>
      <c r="E101" s="290"/>
      <c r="F101" s="290"/>
      <c r="G101" s="290"/>
      <c r="I101" s="125"/>
      <c r="K101" s="289"/>
      <c r="M101" s="125"/>
    </row>
    <row r="102" spans="1:13" ht="27" customHeight="1">
      <c r="C102" s="289" t="s">
        <v>491</v>
      </c>
      <c r="D102" s="290"/>
      <c r="E102" s="290"/>
      <c r="F102" s="290"/>
      <c r="G102" s="290"/>
      <c r="I102" s="125"/>
      <c r="K102" s="289"/>
      <c r="M102" s="125"/>
    </row>
    <row r="103" spans="1:13" ht="27" customHeight="1">
      <c r="B103" s="289" t="s">
        <v>492</v>
      </c>
      <c r="C103" s="290"/>
      <c r="D103" s="290"/>
      <c r="E103" s="290"/>
      <c r="F103" s="290"/>
      <c r="G103" s="290"/>
      <c r="I103" s="125"/>
      <c r="K103" s="289"/>
      <c r="M103" s="125"/>
    </row>
    <row r="104" spans="1:13" ht="27" customHeight="1">
      <c r="B104" s="289" t="s">
        <v>493</v>
      </c>
      <c r="C104" s="290"/>
      <c r="D104" s="290"/>
      <c r="E104" s="290"/>
      <c r="F104" s="290"/>
      <c r="G104" s="290"/>
      <c r="I104" s="125"/>
      <c r="K104" s="289"/>
      <c r="M104" s="125"/>
    </row>
    <row r="105" spans="1:13" ht="27" customHeight="1">
      <c r="B105" s="289" t="s">
        <v>494</v>
      </c>
      <c r="C105" s="290"/>
      <c r="D105" s="290"/>
      <c r="E105" s="290"/>
      <c r="F105" s="290"/>
      <c r="G105" s="290"/>
      <c r="I105" s="125"/>
      <c r="K105" s="289"/>
      <c r="M105" s="125"/>
    </row>
    <row r="106" spans="1:13" ht="27" customHeight="1">
      <c r="C106" s="289" t="s">
        <v>495</v>
      </c>
      <c r="D106" s="290"/>
      <c r="E106" s="290"/>
      <c r="F106" s="290"/>
      <c r="G106" s="290"/>
      <c r="I106" s="125"/>
      <c r="K106" s="289"/>
      <c r="M106" s="125"/>
    </row>
    <row r="107" spans="1:13" ht="27" customHeight="1">
      <c r="A107" s="297"/>
      <c r="B107" s="297"/>
      <c r="C107" s="290"/>
      <c r="D107" s="290"/>
      <c r="E107" s="290"/>
      <c r="F107" s="290"/>
      <c r="G107" s="289"/>
      <c r="H107" s="360"/>
      <c r="I107" s="457" t="s">
        <v>496</v>
      </c>
      <c r="J107" s="360"/>
      <c r="K107" s="46" t="s">
        <v>497</v>
      </c>
      <c r="M107" s="360" t="s">
        <v>498</v>
      </c>
    </row>
    <row r="108" spans="1:13" ht="27" customHeight="1">
      <c r="A108" s="297"/>
      <c r="B108" s="297"/>
      <c r="C108" s="290"/>
      <c r="D108" s="290"/>
      <c r="E108" s="290"/>
      <c r="F108" s="290"/>
      <c r="G108" s="289"/>
      <c r="H108" s="360"/>
      <c r="I108" s="457" t="s">
        <v>499</v>
      </c>
      <c r="J108" s="360"/>
      <c r="K108" s="46" t="s">
        <v>500</v>
      </c>
      <c r="M108" s="360" t="s">
        <v>500</v>
      </c>
    </row>
    <row r="109" spans="1:13" ht="27" customHeight="1">
      <c r="C109" s="458" t="s">
        <v>501</v>
      </c>
      <c r="D109" s="290"/>
      <c r="E109" s="290"/>
      <c r="F109" s="290"/>
      <c r="G109" s="289"/>
      <c r="I109" s="362"/>
      <c r="K109" s="46"/>
      <c r="M109" s="305"/>
    </row>
    <row r="110" spans="1:13" ht="27" customHeight="1">
      <c r="C110" s="458" t="s">
        <v>502</v>
      </c>
      <c r="D110" s="290"/>
      <c r="E110" s="290"/>
      <c r="F110" s="290"/>
      <c r="G110" s="289"/>
      <c r="I110" s="362">
        <v>1974600</v>
      </c>
      <c r="K110" s="46">
        <v>64.998203408285221</v>
      </c>
      <c r="M110" s="305">
        <v>128345453.07000001</v>
      </c>
    </row>
    <row r="111" spans="1:13" ht="27" customHeight="1">
      <c r="C111" s="458" t="s">
        <v>503</v>
      </c>
      <c r="D111" s="290"/>
      <c r="E111" s="290"/>
      <c r="F111" s="290"/>
      <c r="G111" s="289"/>
      <c r="I111" s="362">
        <v>1536700</v>
      </c>
      <c r="K111" s="46">
        <f>+M111/I111</f>
        <v>67.938735856055189</v>
      </c>
      <c r="M111" s="305">
        <v>104401455.39</v>
      </c>
    </row>
    <row r="112" spans="1:13" ht="27" customHeight="1" thickBot="1">
      <c r="C112" s="289" t="s">
        <v>950</v>
      </c>
      <c r="G112" s="289"/>
      <c r="I112" s="459">
        <f>SUM(I109:I111)</f>
        <v>3511300</v>
      </c>
      <c r="K112" s="460">
        <f>+M112/I112</f>
        <v>66.285110488992686</v>
      </c>
      <c r="M112" s="461">
        <f>SUM(M109:M111)</f>
        <v>232746908.46000001</v>
      </c>
    </row>
    <row r="113" spans="1:13" ht="27" customHeight="1" thickTop="1">
      <c r="G113" s="289"/>
      <c r="I113" s="482"/>
      <c r="K113" s="153"/>
      <c r="M113" s="305"/>
    </row>
    <row r="114" spans="1:13" ht="27" customHeight="1">
      <c r="C114" s="289" t="s">
        <v>504</v>
      </c>
      <c r="G114" s="289"/>
      <c r="I114" s="153"/>
      <c r="K114" s="289"/>
      <c r="M114" s="125"/>
    </row>
    <row r="115" spans="1:13" ht="27" customHeight="1">
      <c r="B115" s="289" t="s">
        <v>951</v>
      </c>
      <c r="G115" s="289"/>
      <c r="I115" s="153"/>
      <c r="K115" s="289"/>
      <c r="M115" s="125"/>
    </row>
    <row r="116" spans="1:13" ht="27" customHeight="1">
      <c r="B116" s="289" t="s">
        <v>877</v>
      </c>
      <c r="G116" s="289"/>
      <c r="I116" s="125"/>
      <c r="K116" s="289"/>
      <c r="M116" s="125"/>
    </row>
    <row r="117" spans="1:13" ht="27" customHeight="1">
      <c r="B117" s="290" t="s">
        <v>505</v>
      </c>
      <c r="C117" s="290"/>
      <c r="D117" s="290"/>
      <c r="E117" s="290"/>
      <c r="F117" s="290"/>
      <c r="G117" s="290"/>
      <c r="I117" s="125"/>
      <c r="K117" s="289"/>
      <c r="M117" s="125"/>
    </row>
    <row r="118" spans="1:13" ht="27" customHeight="1">
      <c r="B118" s="581"/>
      <c r="C118" s="582"/>
      <c r="D118" s="290"/>
      <c r="G118" s="216"/>
      <c r="K118" s="216"/>
    </row>
    <row r="119" spans="1:13" ht="27" customHeight="1">
      <c r="A119" s="297" t="s">
        <v>506</v>
      </c>
      <c r="B119" s="297"/>
      <c r="C119" s="297"/>
      <c r="D119" s="297"/>
      <c r="E119" s="297"/>
      <c r="F119" s="297"/>
      <c r="G119" s="289"/>
      <c r="K119" s="289"/>
      <c r="L119" s="125"/>
    </row>
    <row r="120" spans="1:13" ht="27" customHeight="1">
      <c r="B120" s="290"/>
      <c r="C120" s="290" t="s">
        <v>507</v>
      </c>
      <c r="D120" s="290"/>
      <c r="E120" s="290"/>
      <c r="F120" s="290"/>
      <c r="G120" s="290"/>
      <c r="I120" s="125"/>
      <c r="K120" s="289"/>
      <c r="M120" s="125"/>
    </row>
    <row r="121" spans="1:13" ht="27" customHeight="1">
      <c r="B121" s="289" t="s">
        <v>508</v>
      </c>
      <c r="G121" s="289"/>
      <c r="I121" s="125"/>
      <c r="K121" s="289"/>
      <c r="M121" s="125"/>
    </row>
    <row r="122" spans="1:13" ht="27" customHeight="1">
      <c r="B122" s="289" t="s">
        <v>509</v>
      </c>
      <c r="G122" s="289"/>
      <c r="I122" s="125"/>
      <c r="K122" s="289"/>
      <c r="M122" s="125"/>
    </row>
    <row r="123" spans="1:13" ht="27" customHeight="1">
      <c r="A123" s="290"/>
      <c r="B123" s="290"/>
      <c r="C123" s="290"/>
      <c r="D123" s="290"/>
      <c r="E123" s="290"/>
      <c r="F123" s="290"/>
      <c r="G123" s="290"/>
      <c r="I123" s="125"/>
      <c r="K123" s="289"/>
      <c r="M123" s="125"/>
    </row>
    <row r="124" spans="1:13" ht="27" customHeight="1">
      <c r="A124" s="297" t="s">
        <v>510</v>
      </c>
      <c r="B124" s="297"/>
      <c r="C124" s="290"/>
      <c r="D124" s="290"/>
      <c r="E124" s="290"/>
      <c r="F124" s="290"/>
      <c r="G124" s="290"/>
      <c r="I124" s="125"/>
      <c r="K124" s="289"/>
      <c r="M124" s="125"/>
    </row>
    <row r="125" spans="1:13" ht="27" customHeight="1">
      <c r="B125" s="290"/>
      <c r="C125" s="290" t="s">
        <v>511</v>
      </c>
      <c r="D125" s="290"/>
      <c r="E125" s="290"/>
      <c r="F125" s="290"/>
      <c r="G125" s="290"/>
      <c r="I125" s="125"/>
      <c r="K125" s="289"/>
      <c r="M125" s="125"/>
    </row>
    <row r="126" spans="1:13" ht="27" customHeight="1">
      <c r="B126" s="290" t="s">
        <v>512</v>
      </c>
      <c r="C126" s="290"/>
      <c r="D126" s="290"/>
      <c r="E126" s="290"/>
      <c r="F126" s="290"/>
      <c r="G126" s="290"/>
      <c r="I126" s="125"/>
      <c r="K126" s="289"/>
      <c r="M126" s="125"/>
    </row>
    <row r="127" spans="1:13" ht="27" customHeight="1">
      <c r="A127" s="290"/>
      <c r="B127" s="290"/>
      <c r="C127" s="290"/>
      <c r="D127" s="290"/>
      <c r="E127" s="290"/>
      <c r="F127" s="290"/>
      <c r="G127" s="290"/>
      <c r="I127" s="125"/>
      <c r="K127" s="289"/>
      <c r="M127" s="125"/>
    </row>
    <row r="128" spans="1:13" ht="24" customHeight="1">
      <c r="B128" s="576"/>
      <c r="C128" s="454"/>
      <c r="D128" s="290"/>
      <c r="G128" s="216"/>
      <c r="K128" s="216"/>
    </row>
    <row r="129" spans="2:13" ht="24" customHeight="1">
      <c r="B129" s="576"/>
      <c r="D129" s="290"/>
      <c r="G129" s="216"/>
      <c r="K129" s="216"/>
    </row>
    <row r="130" spans="2:13" ht="24" customHeight="1">
      <c r="G130" s="289"/>
      <c r="I130" s="98"/>
      <c r="K130" s="289"/>
      <c r="M130" s="452"/>
    </row>
    <row r="131" spans="2:13" ht="24" customHeight="1">
      <c r="G131" s="233"/>
      <c r="H131" s="147"/>
      <c r="I131" s="233"/>
      <c r="J131" s="402"/>
      <c r="K131" s="234"/>
      <c r="L131" s="234"/>
      <c r="M131" s="234"/>
    </row>
    <row r="132" spans="2:13" ht="24" customHeight="1">
      <c r="G132" s="414"/>
      <c r="H132" s="519"/>
      <c r="I132" s="414"/>
      <c r="J132" s="428"/>
      <c r="K132" s="414"/>
      <c r="L132" s="519"/>
      <c r="M132" s="414"/>
    </row>
    <row r="133" spans="2:13" ht="24" customHeight="1">
      <c r="B133" s="454"/>
      <c r="C133" s="581"/>
      <c r="D133" s="581"/>
      <c r="G133" s="216"/>
      <c r="K133" s="216"/>
    </row>
    <row r="134" spans="2:13" ht="24" customHeight="1">
      <c r="C134" s="454"/>
      <c r="D134" s="290"/>
      <c r="G134" s="145"/>
      <c r="H134" s="145"/>
      <c r="I134" s="145"/>
      <c r="J134" s="145"/>
      <c r="K134" s="145"/>
      <c r="L134" s="145"/>
      <c r="M134" s="145"/>
    </row>
    <row r="135" spans="2:13" ht="24" customHeight="1">
      <c r="C135" s="454"/>
      <c r="D135" s="290"/>
      <c r="G135" s="145"/>
      <c r="H135" s="145"/>
      <c r="I135" s="145"/>
      <c r="J135" s="145"/>
      <c r="K135" s="145"/>
      <c r="L135" s="145"/>
      <c r="M135" s="145"/>
    </row>
    <row r="136" spans="2:13" ht="24" customHeight="1">
      <c r="G136" s="216"/>
      <c r="K136" s="216"/>
    </row>
  </sheetData>
  <printOptions horizontalCentered="1"/>
  <pageMargins left="0.59055118110236227" right="0.39370078740157483" top="0.59055118110236227" bottom="0.39370078740157483" header="0" footer="0"/>
  <pageSetup paperSize="9" scale="92" fitToHeight="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110"/>
  <sheetViews>
    <sheetView view="pageBreakPreview" zoomScale="94" zoomScaleNormal="90" zoomScaleSheetLayoutView="94" zoomScalePageLayoutView="80" workbookViewId="0">
      <selection activeCell="M3" sqref="M3"/>
    </sheetView>
  </sheetViews>
  <sheetFormatPr defaultColWidth="9.125" defaultRowHeight="24" customHeight="1"/>
  <cols>
    <col min="1" max="1" width="2.375" style="289" customWidth="1"/>
    <col min="2" max="2" width="3.25" style="289" customWidth="1"/>
    <col min="3" max="3" width="6.875" style="289" customWidth="1"/>
    <col min="4" max="4" width="10.375" style="289" customWidth="1"/>
    <col min="5" max="5" width="12.125" style="289" customWidth="1"/>
    <col min="6" max="6" width="5.125" style="289" customWidth="1"/>
    <col min="7" max="7" width="18" style="125" customWidth="1"/>
    <col min="8" max="8" width="0.875" style="289" customWidth="1"/>
    <col min="9" max="9" width="18" style="289" customWidth="1"/>
    <col min="10" max="10" width="0.625" style="289" customWidth="1"/>
    <col min="11" max="11" width="18" style="125" customWidth="1"/>
    <col min="12" max="12" width="0.875" style="289" customWidth="1"/>
    <col min="13" max="13" width="18" style="289" customWidth="1"/>
    <col min="14" max="14" width="2.75" style="289" customWidth="1"/>
    <col min="15" max="15" width="16" style="289" bestFit="1" customWidth="1"/>
    <col min="16" max="17" width="19.375" style="289" bestFit="1" customWidth="1"/>
    <col min="18" max="16384" width="9.125" style="289"/>
  </cols>
  <sheetData>
    <row r="1" spans="1:14" ht="24" customHeight="1">
      <c r="A1" s="77" t="s">
        <v>654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4" ht="13.2" customHeight="1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4" ht="24" customHeight="1">
      <c r="A3" s="297" t="s">
        <v>513</v>
      </c>
      <c r="B3" s="297"/>
    </row>
    <row r="4" spans="1:14" s="298" customFormat="1" ht="21.6">
      <c r="C4" s="298" t="s">
        <v>851</v>
      </c>
    </row>
    <row r="5" spans="1:14" s="298" customFormat="1" ht="21.6">
      <c r="B5" s="298" t="s">
        <v>852</v>
      </c>
    </row>
    <row r="6" spans="1:14" s="298" customFormat="1" ht="21.6">
      <c r="B6" s="298" t="s">
        <v>853</v>
      </c>
    </row>
    <row r="7" spans="1:14" ht="21.6">
      <c r="B7" s="289" t="s">
        <v>895</v>
      </c>
      <c r="G7" s="289"/>
      <c r="K7" s="289"/>
    </row>
    <row r="8" spans="1:14" ht="22.2">
      <c r="A8" s="297"/>
      <c r="B8" s="298"/>
      <c r="C8" s="299" t="s">
        <v>514</v>
      </c>
      <c r="D8" s="298"/>
    </row>
    <row r="9" spans="1:14" s="735" customFormat="1" ht="22.2">
      <c r="B9" s="298" t="s">
        <v>515</v>
      </c>
      <c r="C9" s="13"/>
      <c r="D9" s="298"/>
      <c r="E9" s="298"/>
    </row>
    <row r="10" spans="1:14" s="735" customFormat="1" ht="22.2">
      <c r="B10" s="298" t="s">
        <v>516</v>
      </c>
      <c r="C10" s="13"/>
      <c r="D10" s="298"/>
      <c r="E10" s="298"/>
    </row>
    <row r="11" spans="1:14" ht="10.95" customHeight="1">
      <c r="B11" s="561"/>
      <c r="C11" s="561"/>
      <c r="D11" s="562"/>
      <c r="E11" s="562"/>
      <c r="F11" s="562"/>
      <c r="G11" s="228"/>
      <c r="H11" s="562"/>
      <c r="I11" s="562"/>
      <c r="J11" s="562"/>
      <c r="K11" s="228"/>
      <c r="N11" s="561"/>
    </row>
    <row r="12" spans="1:14" ht="24" customHeight="1">
      <c r="A12" s="297" t="s">
        <v>517</v>
      </c>
      <c r="B12" s="297"/>
      <c r="C12" s="297"/>
      <c r="D12" s="297"/>
      <c r="E12" s="297"/>
      <c r="F12" s="297"/>
      <c r="G12" s="297"/>
      <c r="I12" s="125"/>
      <c r="K12" s="289"/>
      <c r="M12" s="125"/>
    </row>
    <row r="13" spans="1:14" ht="24" customHeight="1">
      <c r="B13" s="290"/>
      <c r="C13" s="290" t="s">
        <v>518</v>
      </c>
      <c r="D13" s="290"/>
      <c r="E13" s="290"/>
      <c r="F13" s="290"/>
      <c r="G13" s="290"/>
      <c r="I13" s="125"/>
      <c r="K13" s="289"/>
    </row>
    <row r="14" spans="1:14" ht="24" customHeight="1">
      <c r="A14" s="290"/>
      <c r="B14" s="290"/>
      <c r="C14" s="290"/>
      <c r="D14" s="290"/>
      <c r="E14" s="290"/>
      <c r="F14" s="290"/>
      <c r="K14" s="289"/>
      <c r="M14" s="452" t="s">
        <v>108</v>
      </c>
    </row>
    <row r="15" spans="1:14" ht="24" customHeight="1">
      <c r="A15" s="402"/>
      <c r="B15" s="402"/>
      <c r="C15" s="402"/>
      <c r="D15" s="402"/>
      <c r="E15" s="402"/>
      <c r="F15" s="402"/>
      <c r="G15" s="434" t="s">
        <v>952</v>
      </c>
      <c r="H15" s="434"/>
      <c r="I15" s="434"/>
      <c r="J15" s="434"/>
      <c r="K15" s="434"/>
      <c r="L15" s="434"/>
      <c r="M15" s="434"/>
    </row>
    <row r="16" spans="1:14" ht="24" customHeight="1">
      <c r="A16" s="402"/>
      <c r="B16" s="402"/>
      <c r="C16" s="290"/>
      <c r="D16" s="290"/>
      <c r="E16" s="290"/>
      <c r="F16" s="290"/>
      <c r="G16" s="154"/>
      <c r="H16" s="412" t="s">
        <v>85</v>
      </c>
      <c r="I16" s="297"/>
      <c r="J16" s="297"/>
      <c r="K16" s="154"/>
      <c r="L16" s="412" t="s">
        <v>86</v>
      </c>
      <c r="M16" s="297"/>
    </row>
    <row r="17" spans="1:13" ht="24" customHeight="1">
      <c r="A17" s="290"/>
      <c r="B17" s="290"/>
      <c r="C17" s="290"/>
      <c r="D17" s="290"/>
      <c r="E17" s="290"/>
      <c r="F17" s="290"/>
      <c r="G17" s="563" t="s">
        <v>229</v>
      </c>
      <c r="H17" s="564"/>
      <c r="I17" s="563">
        <v>2564</v>
      </c>
      <c r="J17" s="565"/>
      <c r="K17" s="563" t="s">
        <v>229</v>
      </c>
      <c r="L17" s="564"/>
      <c r="M17" s="563">
        <v>2564</v>
      </c>
    </row>
    <row r="18" spans="1:13" ht="24" customHeight="1">
      <c r="B18" s="289" t="s">
        <v>519</v>
      </c>
      <c r="G18" s="305"/>
      <c r="H18" s="566"/>
      <c r="I18" s="305"/>
      <c r="J18" s="305"/>
      <c r="K18" s="360"/>
      <c r="L18" s="414"/>
      <c r="M18" s="305"/>
    </row>
    <row r="19" spans="1:13" ht="24" customHeight="1">
      <c r="C19" s="289" t="s">
        <v>520</v>
      </c>
      <c r="G19" s="305"/>
      <c r="H19" s="566"/>
      <c r="I19" s="305"/>
      <c r="J19" s="305"/>
      <c r="K19" s="155"/>
      <c r="L19" s="566"/>
      <c r="M19" s="305"/>
    </row>
    <row r="20" spans="1:13" ht="24" customHeight="1">
      <c r="C20" s="289" t="s">
        <v>297</v>
      </c>
      <c r="G20" s="734">
        <f>+G34-66636986.8</f>
        <v>104928370.18999989</v>
      </c>
      <c r="H20" s="567"/>
      <c r="I20" s="236">
        <v>-47898864.420000032</v>
      </c>
      <c r="J20" s="567"/>
      <c r="K20" s="732">
        <f>+K34-66003052.4</f>
        <v>117440864.68999991</v>
      </c>
      <c r="L20" s="567"/>
      <c r="M20" s="236">
        <v>-43974313.110000029</v>
      </c>
    </row>
    <row r="21" spans="1:13" ht="24" customHeight="1">
      <c r="B21" s="289" t="s">
        <v>521</v>
      </c>
      <c r="G21" s="734">
        <f>+G35-14010506628.3</f>
        <v>7399102803.5100021</v>
      </c>
      <c r="H21" s="567"/>
      <c r="I21" s="155">
        <v>6843821280.6032896</v>
      </c>
      <c r="J21" s="567"/>
      <c r="K21" s="155">
        <f>+K35-14217819887.06</f>
        <v>7456466626.3000011</v>
      </c>
      <c r="L21" s="567"/>
      <c r="M21" s="156">
        <v>6975397397.6800022</v>
      </c>
    </row>
    <row r="22" spans="1:13" ht="24" customHeight="1">
      <c r="B22" s="289" t="s">
        <v>522</v>
      </c>
      <c r="G22" s="236">
        <f>+G36-152151425.35</f>
        <v>92708610.270000011</v>
      </c>
      <c r="H22" s="567"/>
      <c r="I22" s="156">
        <v>74088542.789999992</v>
      </c>
      <c r="J22" s="567"/>
      <c r="K22" s="155">
        <v>0</v>
      </c>
      <c r="L22" s="567"/>
      <c r="M22" s="156">
        <v>0</v>
      </c>
    </row>
    <row r="23" spans="1:13" ht="24" customHeight="1">
      <c r="B23" s="289" t="s">
        <v>523</v>
      </c>
      <c r="G23" s="236">
        <f>+G37-596500523.94</f>
        <v>286579815.7299999</v>
      </c>
      <c r="H23" s="305"/>
      <c r="I23" s="156">
        <v>281901807.42000002</v>
      </c>
      <c r="J23" s="305"/>
      <c r="K23" s="733">
        <f>+K37-477212646.84</f>
        <v>227887422.89999992</v>
      </c>
      <c r="L23" s="305"/>
      <c r="M23" s="155">
        <v>236347055.66000003</v>
      </c>
    </row>
    <row r="24" spans="1:13" ht="24" customHeight="1">
      <c r="B24" s="289" t="s">
        <v>524</v>
      </c>
      <c r="G24" s="734">
        <f>+G38-45847388.24</f>
        <v>23316253.359999992</v>
      </c>
      <c r="H24" s="305"/>
      <c r="I24" s="155">
        <v>22962200.93</v>
      </c>
      <c r="J24" s="305"/>
      <c r="K24" s="155">
        <f>+K38-34623681.6</f>
        <v>17622850</v>
      </c>
      <c r="L24" s="305"/>
      <c r="M24" s="155">
        <v>17520010</v>
      </c>
    </row>
    <row r="25" spans="1:13" ht="24" customHeight="1">
      <c r="B25" s="289" t="s">
        <v>525</v>
      </c>
      <c r="G25" s="734">
        <f>+G39-80294810.171</f>
        <v>39620781.239000008</v>
      </c>
      <c r="H25" s="305"/>
      <c r="I25" s="155">
        <v>43558085.57</v>
      </c>
      <c r="J25" s="305"/>
      <c r="K25" s="155">
        <f>+K39-46315753.011</f>
        <v>23251026.939000003</v>
      </c>
      <c r="L25" s="305"/>
      <c r="M25" s="155">
        <v>24899735.337230198</v>
      </c>
    </row>
    <row r="26" spans="1:13" ht="24" customHeight="1">
      <c r="B26" s="289" t="s">
        <v>526</v>
      </c>
      <c r="G26" s="734">
        <f>+G40-958444928.46</f>
        <v>663131975.44000006</v>
      </c>
      <c r="H26" s="305"/>
      <c r="I26" s="155">
        <v>243026550.96999985</v>
      </c>
      <c r="J26" s="305"/>
      <c r="K26" s="155">
        <f>+K40-932711433.9</f>
        <v>647855447.86000001</v>
      </c>
      <c r="L26" s="305"/>
      <c r="M26" s="155">
        <v>230029357.76999986</v>
      </c>
    </row>
    <row r="27" spans="1:13" ht="11.4" hidden="1" customHeight="1">
      <c r="G27" s="155"/>
      <c r="H27" s="305"/>
      <c r="I27" s="155"/>
      <c r="J27" s="305"/>
      <c r="K27" s="155"/>
      <c r="L27" s="305"/>
      <c r="M27" s="155"/>
    </row>
    <row r="28" spans="1:13" ht="24" customHeight="1">
      <c r="A28" s="290"/>
      <c r="B28" s="290"/>
      <c r="C28" s="290"/>
      <c r="D28" s="290"/>
      <c r="E28" s="290"/>
      <c r="F28" s="290"/>
      <c r="K28" s="289"/>
      <c r="M28" s="452" t="s">
        <v>108</v>
      </c>
    </row>
    <row r="29" spans="1:13" ht="24" customHeight="1">
      <c r="A29" s="402"/>
      <c r="B29" s="402"/>
      <c r="C29" s="402"/>
      <c r="D29" s="402"/>
      <c r="E29" s="402"/>
      <c r="F29" s="402"/>
      <c r="G29" s="434" t="s">
        <v>953</v>
      </c>
      <c r="H29" s="434"/>
      <c r="I29" s="434"/>
      <c r="J29" s="434"/>
      <c r="K29" s="434"/>
      <c r="L29" s="434"/>
      <c r="M29" s="434"/>
    </row>
    <row r="30" spans="1:13" ht="24" customHeight="1">
      <c r="A30" s="402"/>
      <c r="B30" s="402"/>
      <c r="C30" s="290"/>
      <c r="D30" s="290"/>
      <c r="E30" s="290"/>
      <c r="F30" s="290"/>
      <c r="G30" s="154"/>
      <c r="H30" s="412" t="s">
        <v>85</v>
      </c>
      <c r="I30" s="297"/>
      <c r="J30" s="297"/>
      <c r="K30" s="154"/>
      <c r="L30" s="412" t="s">
        <v>86</v>
      </c>
      <c r="M30" s="297"/>
    </row>
    <row r="31" spans="1:13" ht="24" customHeight="1">
      <c r="A31" s="290"/>
      <c r="B31" s="290"/>
      <c r="C31" s="290"/>
      <c r="D31" s="290"/>
      <c r="E31" s="290"/>
      <c r="F31" s="290"/>
      <c r="G31" s="563" t="s">
        <v>229</v>
      </c>
      <c r="H31" s="564"/>
      <c r="I31" s="563">
        <v>2564</v>
      </c>
      <c r="J31" s="565"/>
      <c r="K31" s="563" t="s">
        <v>229</v>
      </c>
      <c r="L31" s="564"/>
      <c r="M31" s="563">
        <v>2564</v>
      </c>
    </row>
    <row r="32" spans="1:13" ht="24" customHeight="1">
      <c r="B32" s="289" t="s">
        <v>519</v>
      </c>
      <c r="G32" s="305"/>
      <c r="H32" s="566"/>
      <c r="I32" s="305"/>
      <c r="J32" s="305"/>
      <c r="K32" s="360"/>
      <c r="L32" s="414"/>
      <c r="M32" s="305"/>
    </row>
    <row r="33" spans="1:13" ht="24" customHeight="1">
      <c r="C33" s="289" t="s">
        <v>520</v>
      </c>
      <c r="G33" s="305"/>
      <c r="H33" s="566"/>
      <c r="I33" s="305"/>
      <c r="J33" s="305"/>
      <c r="K33" s="155"/>
      <c r="L33" s="566"/>
      <c r="M33" s="305"/>
    </row>
    <row r="34" spans="1:13" ht="24" customHeight="1">
      <c r="C34" s="289" t="s">
        <v>297</v>
      </c>
      <c r="G34" s="732">
        <v>171565356.98999989</v>
      </c>
      <c r="H34" s="567"/>
      <c r="I34" s="236">
        <v>24916851.539999977</v>
      </c>
      <c r="J34" s="567"/>
      <c r="K34" s="732">
        <v>183443917.08999991</v>
      </c>
      <c r="L34" s="567"/>
      <c r="M34" s="236">
        <v>28219116.649999976</v>
      </c>
    </row>
    <row r="35" spans="1:13" ht="24" customHeight="1">
      <c r="B35" s="289" t="s">
        <v>521</v>
      </c>
      <c r="G35" s="155">
        <v>21409609431.810001</v>
      </c>
      <c r="H35" s="567"/>
      <c r="I35" s="155">
        <v>20365373342.31329</v>
      </c>
      <c r="J35" s="567"/>
      <c r="K35" s="155">
        <v>21674286513.360001</v>
      </c>
      <c r="L35" s="567"/>
      <c r="M35" s="156">
        <v>20732664860.060001</v>
      </c>
    </row>
    <row r="36" spans="1:13" ht="24" customHeight="1">
      <c r="B36" s="289" t="s">
        <v>522</v>
      </c>
      <c r="G36" s="156">
        <v>244860035.62</v>
      </c>
      <c r="H36" s="567"/>
      <c r="I36" s="156">
        <v>207913166.09999999</v>
      </c>
      <c r="J36" s="567"/>
      <c r="K36" s="155">
        <v>0</v>
      </c>
      <c r="L36" s="567"/>
      <c r="M36" s="156">
        <v>0</v>
      </c>
    </row>
    <row r="37" spans="1:13" ht="24.9" customHeight="1">
      <c r="B37" s="289" t="s">
        <v>523</v>
      </c>
      <c r="G37" s="156">
        <v>883080339.66999996</v>
      </c>
      <c r="H37" s="305"/>
      <c r="I37" s="156">
        <v>869588685.75</v>
      </c>
      <c r="J37" s="305"/>
      <c r="K37" s="733">
        <v>705100069.73999989</v>
      </c>
      <c r="L37" s="305"/>
      <c r="M37" s="155">
        <v>729757782.61000001</v>
      </c>
    </row>
    <row r="38" spans="1:13" ht="24.9" customHeight="1">
      <c r="B38" s="289" t="s">
        <v>524</v>
      </c>
      <c r="G38" s="155">
        <v>69163641.599999994</v>
      </c>
      <c r="H38" s="305"/>
      <c r="I38" s="155">
        <v>67702777.569999993</v>
      </c>
      <c r="J38" s="305"/>
      <c r="K38" s="155">
        <v>52246531.600000001</v>
      </c>
      <c r="L38" s="305"/>
      <c r="M38" s="155">
        <v>51834030</v>
      </c>
    </row>
    <row r="39" spans="1:13" ht="24.9" customHeight="1">
      <c r="B39" s="289" t="s">
        <v>525</v>
      </c>
      <c r="G39" s="155">
        <v>119915591.41000001</v>
      </c>
      <c r="H39" s="305"/>
      <c r="I39" s="155">
        <v>131242900.29000001</v>
      </c>
      <c r="J39" s="305"/>
      <c r="K39" s="155">
        <v>69566779.950000003</v>
      </c>
      <c r="L39" s="305"/>
      <c r="M39" s="155">
        <v>74106329.877230197</v>
      </c>
    </row>
    <row r="40" spans="1:13" ht="24.9" customHeight="1">
      <c r="B40" s="289" t="s">
        <v>526</v>
      </c>
      <c r="G40" s="155">
        <v>1621576903.9000001</v>
      </c>
      <c r="H40" s="305"/>
      <c r="I40" s="155">
        <v>1249290390.2399998</v>
      </c>
      <c r="J40" s="305"/>
      <c r="K40" s="155">
        <v>1580566881.76</v>
      </c>
      <c r="L40" s="305"/>
      <c r="M40" s="155">
        <v>1214110060.1199999</v>
      </c>
    </row>
    <row r="41" spans="1:13" ht="24.9" customHeight="1">
      <c r="A41" s="77" t="s">
        <v>674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</row>
    <row r="42" spans="1:13" ht="24.9" customHeight="1">
      <c r="A42" s="218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</row>
    <row r="43" spans="1:13" s="298" customFormat="1" ht="24.9" customHeight="1">
      <c r="A43" s="310" t="s">
        <v>527</v>
      </c>
      <c r="B43" s="310"/>
      <c r="C43" s="310"/>
      <c r="D43" s="310"/>
      <c r="E43" s="310"/>
      <c r="F43" s="310"/>
      <c r="G43" s="310"/>
      <c r="I43" s="13"/>
      <c r="M43" s="13"/>
    </row>
    <row r="44" spans="1:13" s="298" customFormat="1" ht="24.9" customHeight="1">
      <c r="B44" s="299"/>
      <c r="C44" s="299" t="s">
        <v>528</v>
      </c>
      <c r="D44" s="299"/>
      <c r="E44" s="299"/>
      <c r="F44" s="299"/>
      <c r="G44" s="299"/>
      <c r="I44" s="13"/>
      <c r="M44" s="13"/>
    </row>
    <row r="45" spans="1:13" s="298" customFormat="1" ht="24.9" customHeight="1">
      <c r="B45" s="298" t="s">
        <v>529</v>
      </c>
      <c r="I45" s="13"/>
      <c r="M45" s="13"/>
    </row>
    <row r="46" spans="1:13" s="375" customFormat="1" ht="24.9" customHeight="1">
      <c r="J46" s="568"/>
    </row>
    <row r="47" spans="1:13" s="298" customFormat="1" ht="24.9" customHeight="1">
      <c r="A47" s="310" t="s">
        <v>530</v>
      </c>
      <c r="B47" s="310"/>
      <c r="C47" s="310"/>
      <c r="D47" s="310"/>
      <c r="E47" s="310"/>
      <c r="F47" s="310"/>
      <c r="G47" s="310"/>
      <c r="I47" s="13"/>
      <c r="M47" s="13"/>
    </row>
    <row r="48" spans="1:13" s="298" customFormat="1" ht="24.9" customHeight="1">
      <c r="B48" s="299"/>
      <c r="C48" s="299" t="s">
        <v>531</v>
      </c>
      <c r="D48" s="299"/>
      <c r="E48" s="299"/>
      <c r="F48" s="299"/>
      <c r="G48" s="299"/>
      <c r="I48" s="13"/>
      <c r="M48" s="13"/>
    </row>
    <row r="49" spans="1:13" s="298" customFormat="1" ht="24.9" customHeight="1">
      <c r="B49" s="298" t="s">
        <v>532</v>
      </c>
      <c r="I49" s="13"/>
      <c r="M49" s="13"/>
    </row>
    <row r="50" spans="1:13" s="298" customFormat="1" ht="24.9" customHeight="1">
      <c r="I50" s="13"/>
      <c r="M50" s="13"/>
    </row>
    <row r="51" spans="1:13" s="431" customFormat="1" ht="24.9" customHeight="1">
      <c r="A51" s="569" t="s">
        <v>534</v>
      </c>
      <c r="B51" s="569"/>
      <c r="C51" s="570"/>
      <c r="D51" s="570"/>
      <c r="E51" s="570"/>
      <c r="F51" s="570"/>
      <c r="G51" s="570"/>
      <c r="H51" s="570"/>
      <c r="I51" s="570"/>
      <c r="J51" s="570"/>
      <c r="K51" s="570"/>
      <c r="L51" s="570"/>
      <c r="M51" s="570"/>
    </row>
    <row r="52" spans="1:13" s="298" customFormat="1" ht="24.9" customHeight="1">
      <c r="C52" s="298" t="s">
        <v>535</v>
      </c>
    </row>
    <row r="53" spans="1:13" s="298" customFormat="1" ht="24.9" customHeight="1">
      <c r="A53" s="299"/>
      <c r="B53" s="299"/>
      <c r="C53" s="299"/>
      <c r="D53" s="299"/>
      <c r="E53" s="299"/>
      <c r="F53" s="299"/>
      <c r="G53" s="299"/>
      <c r="H53" s="299"/>
      <c r="I53" s="299"/>
      <c r="J53" s="299"/>
      <c r="K53" s="299"/>
      <c r="L53" s="299"/>
      <c r="M53" s="571" t="s">
        <v>108</v>
      </c>
    </row>
    <row r="54" spans="1:13" s="298" customFormat="1" ht="24.9" customHeight="1">
      <c r="G54" s="434" t="s">
        <v>952</v>
      </c>
      <c r="H54" s="434"/>
      <c r="I54" s="434"/>
      <c r="J54" s="434"/>
      <c r="K54" s="434"/>
      <c r="L54" s="434"/>
      <c r="M54" s="434"/>
    </row>
    <row r="55" spans="1:13" s="298" customFormat="1" ht="24.9" customHeight="1">
      <c r="G55" s="154"/>
      <c r="H55" s="412" t="s">
        <v>85</v>
      </c>
      <c r="I55" s="297"/>
      <c r="J55" s="297"/>
      <c r="K55" s="154"/>
      <c r="L55" s="412" t="s">
        <v>86</v>
      </c>
      <c r="M55" s="297"/>
    </row>
    <row r="56" spans="1:13" s="298" customFormat="1" ht="24.9" customHeight="1">
      <c r="G56" s="563" t="s">
        <v>229</v>
      </c>
      <c r="H56" s="564"/>
      <c r="I56" s="563">
        <v>2564</v>
      </c>
      <c r="J56" s="565"/>
      <c r="K56" s="563" t="s">
        <v>229</v>
      </c>
      <c r="L56" s="564"/>
      <c r="M56" s="563">
        <v>2564</v>
      </c>
    </row>
    <row r="57" spans="1:13" s="298" customFormat="1" ht="24.9" customHeight="1">
      <c r="B57" s="298" t="s">
        <v>536</v>
      </c>
      <c r="G57" s="370">
        <f>+G65-810580926.32</f>
        <v>366896232.7299999</v>
      </c>
      <c r="H57" s="370"/>
      <c r="I57" s="370">
        <v>391310192.48000014</v>
      </c>
      <c r="J57" s="370"/>
      <c r="K57" s="370">
        <f>+K65-760545622.19</f>
        <v>320749334.88999677</v>
      </c>
      <c r="L57" s="431"/>
      <c r="M57" s="431">
        <v>357205340.02000415</v>
      </c>
    </row>
    <row r="58" spans="1:13" s="298" customFormat="1" ht="24.9" customHeight="1">
      <c r="B58" s="298" t="s">
        <v>537</v>
      </c>
      <c r="G58" s="373">
        <v>326488700</v>
      </c>
      <c r="H58" s="373"/>
      <c r="I58" s="373">
        <v>328172900</v>
      </c>
      <c r="J58" s="373"/>
      <c r="K58" s="373">
        <v>326488700</v>
      </c>
      <c r="L58" s="373"/>
      <c r="M58" s="373">
        <v>328172900</v>
      </c>
    </row>
    <row r="59" spans="1:13" s="298" customFormat="1" ht="24.9" customHeight="1">
      <c r="B59" s="298" t="s">
        <v>538</v>
      </c>
      <c r="G59" s="370">
        <f>G57/G58</f>
        <v>1.123763954862756</v>
      </c>
      <c r="H59" s="370"/>
      <c r="I59" s="370">
        <f>I57/I58</f>
        <v>1.1923903298535623</v>
      </c>
      <c r="J59" s="370"/>
      <c r="K59" s="370">
        <f>K57/K58</f>
        <v>0.98242093796813412</v>
      </c>
      <c r="L59" s="21"/>
      <c r="M59" s="21">
        <f>M57/M58</f>
        <v>1.0884669027211087</v>
      </c>
    </row>
    <row r="60" spans="1:13" s="298" customFormat="1" ht="24.9" customHeight="1">
      <c r="G60" s="369"/>
      <c r="H60" s="369"/>
      <c r="I60" s="369"/>
      <c r="J60" s="369"/>
      <c r="K60" s="369"/>
      <c r="L60" s="21"/>
      <c r="M60" s="21"/>
    </row>
    <row r="61" spans="1:13" s="298" customFormat="1" ht="24.9" customHeight="1">
      <c r="A61" s="299"/>
      <c r="B61" s="299"/>
      <c r="C61" s="299"/>
      <c r="D61" s="299"/>
      <c r="E61" s="299"/>
      <c r="F61" s="299"/>
      <c r="G61" s="299"/>
      <c r="H61" s="299"/>
      <c r="I61" s="299"/>
      <c r="J61" s="299"/>
      <c r="K61" s="299"/>
      <c r="L61" s="299"/>
      <c r="M61" s="571" t="s">
        <v>108</v>
      </c>
    </row>
    <row r="62" spans="1:13" s="298" customFormat="1" ht="24.9" customHeight="1">
      <c r="G62" s="434" t="s">
        <v>953</v>
      </c>
      <c r="H62" s="434"/>
      <c r="I62" s="434"/>
      <c r="J62" s="434"/>
      <c r="K62" s="434"/>
      <c r="L62" s="434"/>
      <c r="M62" s="434"/>
    </row>
    <row r="63" spans="1:13" s="298" customFormat="1" ht="24.9" customHeight="1">
      <c r="G63" s="154"/>
      <c r="H63" s="412" t="s">
        <v>85</v>
      </c>
      <c r="I63" s="297"/>
      <c r="J63" s="297"/>
      <c r="K63" s="154"/>
      <c r="L63" s="412" t="s">
        <v>86</v>
      </c>
      <c r="M63" s="297"/>
    </row>
    <row r="64" spans="1:13" s="298" customFormat="1" ht="24.9" customHeight="1">
      <c r="G64" s="563" t="s">
        <v>229</v>
      </c>
      <c r="H64" s="564"/>
      <c r="I64" s="563">
        <v>2564</v>
      </c>
      <c r="J64" s="565"/>
      <c r="K64" s="563" t="s">
        <v>229</v>
      </c>
      <c r="L64" s="564"/>
      <c r="M64" s="563">
        <v>2564</v>
      </c>
    </row>
    <row r="65" spans="1:13" s="298" customFormat="1" ht="24.9" customHeight="1">
      <c r="B65" s="298" t="s">
        <v>536</v>
      </c>
      <c r="G65" s="21">
        <v>1177477159.05</v>
      </c>
      <c r="H65" s="21"/>
      <c r="I65" s="21">
        <v>1291246567.1100001</v>
      </c>
      <c r="J65" s="21"/>
      <c r="K65" s="21">
        <v>1081294957.0799968</v>
      </c>
      <c r="L65" s="431"/>
      <c r="M65" s="431">
        <v>1210641570.9400041</v>
      </c>
    </row>
    <row r="66" spans="1:13" s="298" customFormat="1" ht="24.9" customHeight="1">
      <c r="B66" s="298" t="s">
        <v>537</v>
      </c>
      <c r="G66" s="22">
        <v>327053083</v>
      </c>
      <c r="H66" s="23"/>
      <c r="I66" s="22">
        <v>328172900</v>
      </c>
      <c r="J66" s="22"/>
      <c r="K66" s="22">
        <v>327053083</v>
      </c>
      <c r="L66" s="22"/>
      <c r="M66" s="22">
        <v>328172900</v>
      </c>
    </row>
    <row r="67" spans="1:13" s="298" customFormat="1" ht="24.9" customHeight="1">
      <c r="B67" s="298" t="s">
        <v>538</v>
      </c>
      <c r="G67" s="21">
        <f>G65/G66</f>
        <v>3.6002631384765142</v>
      </c>
      <c r="H67" s="21"/>
      <c r="I67" s="21">
        <f>I65/I66</f>
        <v>3.9346532486686137</v>
      </c>
      <c r="J67" s="21"/>
      <c r="K67" s="21">
        <f>K65/K66</f>
        <v>3.3061757044497782</v>
      </c>
      <c r="L67" s="21"/>
      <c r="M67" s="21">
        <f>M65/M66</f>
        <v>3.6890357824793094</v>
      </c>
    </row>
    <row r="68" spans="1:13" s="298" customFormat="1" ht="24.9" customHeight="1">
      <c r="G68" s="21"/>
      <c r="H68" s="21"/>
      <c r="I68" s="21"/>
      <c r="J68" s="21"/>
      <c r="K68" s="21"/>
      <c r="L68" s="21"/>
      <c r="M68" s="21"/>
    </row>
    <row r="69" spans="1:13" s="298" customFormat="1" ht="24.9" customHeight="1">
      <c r="G69" s="21"/>
      <c r="H69" s="21"/>
      <c r="I69" s="21"/>
      <c r="J69" s="21"/>
      <c r="K69" s="21"/>
      <c r="L69" s="21"/>
      <c r="M69" s="21"/>
    </row>
    <row r="70" spans="1:13" s="306" customFormat="1" ht="24.9" customHeight="1">
      <c r="A70" s="309" t="s">
        <v>539</v>
      </c>
      <c r="B70" s="309"/>
      <c r="G70" s="29"/>
      <c r="K70" s="29"/>
    </row>
    <row r="71" spans="1:13" s="306" customFormat="1" ht="24.9" customHeight="1">
      <c r="B71" s="336"/>
      <c r="C71" s="336" t="s">
        <v>540</v>
      </c>
      <c r="G71" s="29"/>
      <c r="K71" s="29"/>
    </row>
    <row r="72" spans="1:13" s="306" customFormat="1" ht="24.9" customHeight="1">
      <c r="B72" s="306" t="s">
        <v>541</v>
      </c>
      <c r="G72" s="29"/>
      <c r="K72" s="29"/>
    </row>
    <row r="73" spans="1:13" s="306" customFormat="1" ht="24.9" customHeight="1">
      <c r="B73" s="306" t="s">
        <v>542</v>
      </c>
      <c r="G73" s="29"/>
      <c r="K73" s="29"/>
    </row>
    <row r="74" spans="1:13" s="306" customFormat="1" ht="24.9" customHeight="1">
      <c r="B74" s="307"/>
      <c r="C74" s="307"/>
      <c r="G74" s="29"/>
      <c r="K74" s="29"/>
    </row>
    <row r="75" spans="1:13" s="306" customFormat="1" ht="24.9" customHeight="1">
      <c r="G75" s="32"/>
      <c r="K75" s="29"/>
    </row>
    <row r="76" spans="1:13" s="306" customFormat="1" ht="24.9" customHeight="1">
      <c r="A76" s="307"/>
      <c r="B76" s="307"/>
      <c r="G76" s="32"/>
      <c r="K76" s="29"/>
    </row>
    <row r="109" spans="1:13" s="306" customFormat="1" ht="24" customHeight="1">
      <c r="A109" s="307"/>
      <c r="B109" s="307"/>
      <c r="C109" s="309"/>
      <c r="D109" s="309"/>
      <c r="E109" s="309"/>
      <c r="F109" s="309"/>
      <c r="G109" s="312"/>
      <c r="H109" s="308"/>
      <c r="I109" s="312"/>
      <c r="J109" s="308"/>
      <c r="K109" s="307"/>
      <c r="L109" s="308"/>
      <c r="M109" s="308"/>
    </row>
    <row r="110" spans="1:13" s="306" customFormat="1" ht="24" customHeight="1">
      <c r="A110" s="307"/>
      <c r="B110" s="307"/>
      <c r="C110" s="309"/>
      <c r="D110" s="309"/>
      <c r="E110" s="309"/>
      <c r="F110" s="309"/>
      <c r="G110" s="312"/>
      <c r="H110" s="308"/>
      <c r="I110" s="312"/>
      <c r="J110" s="308"/>
      <c r="K110" s="307"/>
      <c r="L110" s="308"/>
      <c r="M110" s="308"/>
    </row>
  </sheetData>
  <printOptions horizontalCentered="1"/>
  <pageMargins left="0.59055118110236227" right="0.39370078740157483" top="0.59055118110236227" bottom="0.39370078740157483" header="0" footer="0"/>
  <pageSetup paperSize="9" scale="86" fitToHeight="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146"/>
  <sheetViews>
    <sheetView view="pageBreakPreview" zoomScaleNormal="100" zoomScaleSheetLayoutView="100" workbookViewId="0">
      <selection activeCell="M3" sqref="M3"/>
    </sheetView>
  </sheetViews>
  <sheetFormatPr defaultColWidth="11.375" defaultRowHeight="24.6" customHeight="1"/>
  <cols>
    <col min="1" max="1" width="2" style="306" customWidth="1"/>
    <col min="2" max="3" width="3.375" style="306" customWidth="1"/>
    <col min="4" max="4" width="20.375" style="306" customWidth="1"/>
    <col min="5" max="5" width="10.375" style="306" customWidth="1"/>
    <col min="6" max="6" width="4.375" style="306" customWidth="1"/>
    <col min="7" max="7" width="14.75" style="28" customWidth="1"/>
    <col min="8" max="8" width="0.875" style="306" customWidth="1"/>
    <col min="9" max="9" width="12" style="306" customWidth="1"/>
    <col min="10" max="10" width="0.875" style="306" customWidth="1"/>
    <col min="11" max="11" width="17.375" style="28" customWidth="1"/>
    <col min="12" max="12" width="0.875" style="306" customWidth="1"/>
    <col min="13" max="13" width="15.375" style="306" customWidth="1"/>
    <col min="14" max="14" width="4" style="306" customWidth="1"/>
    <col min="15" max="16384" width="11.375" style="306"/>
  </cols>
  <sheetData>
    <row r="1" spans="1:14" ht="24.6" customHeight="1">
      <c r="A1" s="159" t="s">
        <v>683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308"/>
    </row>
    <row r="2" spans="1:14" ht="13.2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4" ht="24.6" customHeight="1">
      <c r="A3" s="309" t="s">
        <v>565</v>
      </c>
      <c r="B3" s="309"/>
      <c r="C3" s="309"/>
      <c r="D3" s="309"/>
      <c r="E3" s="309"/>
      <c r="G3" s="29"/>
      <c r="K3" s="29"/>
    </row>
    <row r="4" spans="1:14" ht="24.6" customHeight="1">
      <c r="B4" s="307"/>
      <c r="C4" s="307" t="s">
        <v>543</v>
      </c>
      <c r="G4" s="29"/>
      <c r="K4" s="29"/>
    </row>
    <row r="5" spans="1:14" ht="24.6" customHeight="1">
      <c r="B5" s="306" t="s">
        <v>544</v>
      </c>
      <c r="G5" s="32"/>
      <c r="K5" s="29"/>
    </row>
    <row r="6" spans="1:14" ht="8.4" customHeight="1">
      <c r="G6" s="32"/>
      <c r="K6" s="29"/>
    </row>
    <row r="7" spans="1:14" s="310" customFormat="1" ht="24.6" customHeight="1">
      <c r="B7" s="311"/>
      <c r="C7" s="311"/>
      <c r="D7" s="311" t="s">
        <v>545</v>
      </c>
      <c r="E7" s="311"/>
      <c r="F7" s="309"/>
      <c r="G7" s="33" t="s">
        <v>546</v>
      </c>
      <c r="H7" s="309"/>
      <c r="I7" s="311" t="s">
        <v>547</v>
      </c>
      <c r="J7" s="309"/>
      <c r="K7" s="759" t="s">
        <v>548</v>
      </c>
      <c r="L7" s="759"/>
      <c r="M7" s="759"/>
    </row>
    <row r="8" spans="1:14" s="310" customFormat="1" ht="24.6" customHeight="1">
      <c r="A8" s="311"/>
      <c r="B8" s="311"/>
      <c r="C8" s="311"/>
      <c r="D8" s="311"/>
      <c r="E8" s="311"/>
      <c r="F8" s="309"/>
      <c r="G8" s="34" t="s">
        <v>549</v>
      </c>
      <c r="H8" s="309"/>
      <c r="I8" s="34" t="s">
        <v>226</v>
      </c>
      <c r="J8" s="309"/>
      <c r="K8" s="746"/>
      <c r="L8" s="746"/>
      <c r="M8" s="746"/>
    </row>
    <row r="9" spans="1:14" s="310" customFormat="1" ht="24.6" customHeight="1">
      <c r="B9" s="307" t="s">
        <v>550</v>
      </c>
      <c r="C9" s="309"/>
      <c r="D9" s="309"/>
      <c r="E9" s="309"/>
      <c r="F9" s="309"/>
      <c r="G9" s="34"/>
      <c r="H9" s="309"/>
      <c r="I9" s="34"/>
      <c r="J9" s="309"/>
      <c r="K9" s="746"/>
      <c r="L9" s="746"/>
      <c r="M9" s="746"/>
    </row>
    <row r="10" spans="1:14" ht="24.6" customHeight="1">
      <c r="B10" s="307"/>
      <c r="C10" s="307" t="s">
        <v>37</v>
      </c>
      <c r="D10" s="309"/>
      <c r="E10" s="309"/>
      <c r="F10" s="309"/>
      <c r="G10" s="312" t="s">
        <v>39</v>
      </c>
      <c r="H10" s="308"/>
      <c r="I10" s="312">
        <v>99.99</v>
      </c>
      <c r="J10" s="308"/>
      <c r="K10" s="308" t="s">
        <v>551</v>
      </c>
      <c r="L10" s="308"/>
      <c r="M10" s="308"/>
    </row>
    <row r="11" spans="1:14" ht="24.6" customHeight="1">
      <c r="B11" s="307"/>
      <c r="C11" s="307" t="s">
        <v>44</v>
      </c>
      <c r="D11" s="309"/>
      <c r="E11" s="309"/>
      <c r="F11" s="309"/>
      <c r="G11" s="312" t="s">
        <v>39</v>
      </c>
      <c r="H11" s="308"/>
      <c r="I11" s="312">
        <v>99.99</v>
      </c>
      <c r="J11" s="308"/>
      <c r="K11" s="308" t="s">
        <v>551</v>
      </c>
      <c r="L11" s="308"/>
      <c r="M11" s="308"/>
    </row>
    <row r="12" spans="1:14" ht="24.6" customHeight="1">
      <c r="B12" s="307"/>
      <c r="C12" s="307" t="s">
        <v>46</v>
      </c>
      <c r="D12" s="309"/>
      <c r="E12" s="309"/>
      <c r="F12" s="309"/>
      <c r="G12" s="312" t="s">
        <v>39</v>
      </c>
      <c r="H12" s="308"/>
      <c r="I12" s="312">
        <v>59.37</v>
      </c>
      <c r="J12" s="308"/>
      <c r="K12" s="308" t="s">
        <v>551</v>
      </c>
      <c r="L12" s="308"/>
      <c r="M12" s="308"/>
    </row>
    <row r="13" spans="1:14" ht="24.6" customHeight="1">
      <c r="A13" s="307"/>
      <c r="B13" s="307"/>
      <c r="C13" s="307" t="s">
        <v>552</v>
      </c>
      <c r="D13" s="307"/>
      <c r="E13" s="309"/>
      <c r="F13" s="312"/>
      <c r="G13" s="312" t="s">
        <v>50</v>
      </c>
      <c r="H13" s="308"/>
      <c r="I13" s="312">
        <v>100</v>
      </c>
      <c r="J13" s="307"/>
      <c r="K13" s="308" t="s">
        <v>551</v>
      </c>
      <c r="L13" s="308"/>
      <c r="M13" s="308"/>
    </row>
    <row r="14" spans="1:14" ht="24.6" customHeight="1">
      <c r="A14" s="307"/>
      <c r="B14" s="307"/>
      <c r="C14" s="307" t="s">
        <v>51</v>
      </c>
      <c r="D14" s="307"/>
      <c r="E14" s="309"/>
      <c r="F14" s="312"/>
      <c r="G14" s="312" t="s">
        <v>39</v>
      </c>
      <c r="H14" s="308"/>
      <c r="I14" s="312">
        <v>63.91</v>
      </c>
      <c r="J14" s="307"/>
      <c r="K14" s="308" t="s">
        <v>551</v>
      </c>
      <c r="L14" s="308"/>
      <c r="M14" s="308"/>
    </row>
    <row r="15" spans="1:14" s="298" customFormat="1" ht="24.6" customHeight="1">
      <c r="B15" s="307"/>
      <c r="C15" s="307" t="s">
        <v>54</v>
      </c>
      <c r="D15" s="306"/>
      <c r="E15" s="306"/>
      <c r="F15" s="306"/>
      <c r="G15" s="312" t="s">
        <v>39</v>
      </c>
      <c r="H15" s="306"/>
      <c r="I15" s="312">
        <v>59.37</v>
      </c>
      <c r="J15" s="306"/>
      <c r="K15" s="308" t="s">
        <v>553</v>
      </c>
      <c r="L15" s="308"/>
      <c r="M15" s="308"/>
    </row>
    <row r="16" spans="1:14" s="298" customFormat="1" ht="24.6" customHeight="1">
      <c r="B16" s="307"/>
      <c r="C16" s="307" t="s">
        <v>57</v>
      </c>
      <c r="D16" s="306"/>
      <c r="E16" s="306"/>
      <c r="F16" s="306"/>
      <c r="G16" s="312" t="s">
        <v>39</v>
      </c>
      <c r="H16" s="306"/>
      <c r="I16" s="312">
        <v>99.99</v>
      </c>
      <c r="J16" s="306"/>
      <c r="K16" s="308" t="s">
        <v>553</v>
      </c>
      <c r="L16" s="308"/>
      <c r="M16" s="308"/>
    </row>
    <row r="17" spans="2:13" s="298" customFormat="1" ht="24.6" customHeight="1">
      <c r="B17" s="307"/>
      <c r="C17" s="307" t="s">
        <v>60</v>
      </c>
      <c r="D17" s="306"/>
      <c r="E17" s="306"/>
      <c r="F17" s="306"/>
      <c r="G17" s="312" t="s">
        <v>39</v>
      </c>
      <c r="H17" s="306"/>
      <c r="I17" s="312">
        <v>69.989999999999995</v>
      </c>
      <c r="J17" s="306"/>
      <c r="K17" s="308" t="s">
        <v>553</v>
      </c>
      <c r="L17" s="308"/>
      <c r="M17" s="308"/>
    </row>
    <row r="18" spans="2:13" s="289" customFormat="1" ht="24.6" customHeight="1">
      <c r="B18" s="307" t="s">
        <v>554</v>
      </c>
      <c r="C18" s="307"/>
      <c r="D18" s="307"/>
      <c r="G18" s="125"/>
      <c r="K18" s="125"/>
    </row>
    <row r="19" spans="2:13" s="289" customFormat="1" ht="24.6" customHeight="1">
      <c r="B19" s="307"/>
      <c r="C19" s="307" t="s">
        <v>555</v>
      </c>
      <c r="D19" s="307"/>
      <c r="L19" s="313"/>
      <c r="M19" s="313"/>
    </row>
    <row r="20" spans="2:13" s="289" customFormat="1" ht="24.6" customHeight="1">
      <c r="B20" s="307"/>
      <c r="D20" s="307" t="s">
        <v>556</v>
      </c>
      <c r="G20" s="312" t="s">
        <v>39</v>
      </c>
      <c r="I20" s="312">
        <v>12.68</v>
      </c>
      <c r="K20" s="308" t="s">
        <v>557</v>
      </c>
      <c r="L20" s="313"/>
      <c r="M20" s="313"/>
    </row>
    <row r="21" spans="2:13" s="289" customFormat="1" ht="24.6" customHeight="1">
      <c r="B21" s="307"/>
      <c r="C21" s="307" t="s">
        <v>558</v>
      </c>
      <c r="D21" s="307"/>
      <c r="G21" s="312" t="s">
        <v>39</v>
      </c>
      <c r="I21" s="312">
        <v>20</v>
      </c>
      <c r="K21" s="308" t="s">
        <v>559</v>
      </c>
      <c r="L21" s="313"/>
      <c r="M21" s="313"/>
    </row>
    <row r="22" spans="2:13" s="289" customFormat="1" ht="24.6" customHeight="1">
      <c r="B22" s="307"/>
      <c r="C22" s="307" t="s">
        <v>560</v>
      </c>
      <c r="D22" s="307"/>
      <c r="G22" s="312" t="s">
        <v>39</v>
      </c>
      <c r="I22" s="312">
        <v>20</v>
      </c>
      <c r="K22" s="308" t="s">
        <v>557</v>
      </c>
      <c r="L22" s="313"/>
      <c r="M22" s="313"/>
    </row>
    <row r="23" spans="2:13" s="289" customFormat="1" ht="24.6" customHeight="1">
      <c r="B23" s="307"/>
      <c r="C23" s="307" t="s">
        <v>561</v>
      </c>
      <c r="D23" s="307"/>
      <c r="G23" s="312" t="s">
        <v>39</v>
      </c>
      <c r="I23" s="312">
        <v>20</v>
      </c>
      <c r="K23" s="308" t="s">
        <v>557</v>
      </c>
      <c r="L23" s="313"/>
      <c r="M23" s="313"/>
    </row>
    <row r="24" spans="2:13" s="289" customFormat="1" ht="24.6" customHeight="1">
      <c r="B24" s="307"/>
      <c r="C24" s="307" t="s">
        <v>562</v>
      </c>
      <c r="D24" s="307"/>
      <c r="G24" s="28"/>
      <c r="I24" s="306"/>
      <c r="K24" s="230"/>
      <c r="L24" s="313"/>
      <c r="M24" s="313"/>
    </row>
    <row r="25" spans="2:13" s="289" customFormat="1" ht="24.6" customHeight="1">
      <c r="B25" s="307"/>
      <c r="C25" s="306"/>
      <c r="D25" s="307" t="s">
        <v>563</v>
      </c>
      <c r="G25" s="312" t="s">
        <v>39</v>
      </c>
      <c r="I25" s="312">
        <v>35</v>
      </c>
      <c r="K25" s="308" t="s">
        <v>557</v>
      </c>
      <c r="L25" s="313"/>
      <c r="M25" s="313"/>
    </row>
    <row r="26" spans="2:13" s="289" customFormat="1" ht="24.6" customHeight="1">
      <c r="B26" s="307"/>
      <c r="C26" s="307" t="s">
        <v>566</v>
      </c>
      <c r="D26" s="307"/>
      <c r="G26" s="306"/>
      <c r="I26" s="312"/>
      <c r="K26" s="308"/>
      <c r="L26" s="313"/>
      <c r="M26" s="313"/>
    </row>
    <row r="27" spans="2:13" s="289" customFormat="1" ht="24.6" customHeight="1">
      <c r="B27" s="307"/>
      <c r="C27" s="307"/>
      <c r="D27" s="307" t="s">
        <v>567</v>
      </c>
      <c r="G27" s="312" t="s">
        <v>568</v>
      </c>
      <c r="I27" s="312">
        <v>30</v>
      </c>
      <c r="K27" s="308" t="s">
        <v>557</v>
      </c>
      <c r="L27" s="313"/>
      <c r="M27" s="313"/>
    </row>
    <row r="28" spans="2:13" s="289" customFormat="1" ht="24.6" customHeight="1">
      <c r="B28" s="307"/>
      <c r="C28" s="307" t="s">
        <v>569</v>
      </c>
      <c r="D28" s="307"/>
      <c r="G28" s="312" t="s">
        <v>39</v>
      </c>
      <c r="I28" s="312">
        <v>25</v>
      </c>
      <c r="K28" s="308" t="s">
        <v>557</v>
      </c>
      <c r="L28" s="313"/>
      <c r="M28" s="313"/>
    </row>
    <row r="29" spans="2:13" s="289" customFormat="1" ht="24.6" customHeight="1">
      <c r="B29" s="307"/>
      <c r="C29" s="307" t="s">
        <v>570</v>
      </c>
      <c r="D29" s="307"/>
      <c r="G29" s="312" t="s">
        <v>39</v>
      </c>
      <c r="I29" s="312">
        <v>21.34</v>
      </c>
      <c r="K29" s="308" t="s">
        <v>557</v>
      </c>
      <c r="L29" s="313"/>
      <c r="M29" s="313"/>
    </row>
    <row r="30" spans="2:13" s="289" customFormat="1" ht="24.6" customHeight="1">
      <c r="B30" s="307"/>
      <c r="C30" s="307" t="s">
        <v>571</v>
      </c>
      <c r="D30" s="307"/>
      <c r="G30" s="312" t="s">
        <v>39</v>
      </c>
      <c r="I30" s="312">
        <v>32</v>
      </c>
      <c r="K30" s="308" t="s">
        <v>557</v>
      </c>
      <c r="L30" s="313"/>
      <c r="M30" s="313"/>
    </row>
    <row r="31" spans="2:13" s="289" customFormat="1" ht="24.6" customHeight="1">
      <c r="B31" s="307"/>
      <c r="C31" s="307" t="s">
        <v>845</v>
      </c>
      <c r="D31" s="307"/>
      <c r="G31" s="312" t="s">
        <v>568</v>
      </c>
      <c r="I31" s="312">
        <v>40</v>
      </c>
      <c r="K31" s="308" t="s">
        <v>557</v>
      </c>
      <c r="L31" s="313"/>
      <c r="M31" s="313"/>
    </row>
    <row r="32" spans="2:13" s="289" customFormat="1" ht="24.6" customHeight="1">
      <c r="B32" s="306"/>
      <c r="C32" s="307" t="s">
        <v>572</v>
      </c>
      <c r="D32" s="307"/>
      <c r="G32" s="312" t="s">
        <v>39</v>
      </c>
      <c r="I32" s="312">
        <v>25</v>
      </c>
      <c r="K32" s="308" t="s">
        <v>557</v>
      </c>
      <c r="L32" s="313"/>
      <c r="M32" s="313"/>
    </row>
    <row r="33" spans="1:14" s="289" customFormat="1" ht="24.6" customHeight="1">
      <c r="B33" s="306"/>
      <c r="C33" s="307" t="s">
        <v>573</v>
      </c>
      <c r="D33" s="307"/>
      <c r="G33" s="312" t="s">
        <v>39</v>
      </c>
      <c r="I33" s="312">
        <v>25</v>
      </c>
      <c r="K33" s="308" t="s">
        <v>557</v>
      </c>
      <c r="L33" s="313"/>
      <c r="M33" s="313"/>
    </row>
    <row r="34" spans="1:14" s="289" customFormat="1" ht="24.6" customHeight="1">
      <c r="B34" s="306"/>
      <c r="C34" s="307" t="s">
        <v>574</v>
      </c>
      <c r="D34" s="307"/>
      <c r="G34" s="312"/>
      <c r="I34" s="312"/>
      <c r="K34" s="308"/>
      <c r="L34" s="313"/>
      <c r="M34" s="313"/>
    </row>
    <row r="35" spans="1:14" s="289" customFormat="1" ht="24.6" customHeight="1">
      <c r="B35" s="306"/>
      <c r="C35" s="306"/>
      <c r="D35" s="307" t="s">
        <v>575</v>
      </c>
      <c r="G35" s="312" t="s">
        <v>576</v>
      </c>
      <c r="I35" s="312">
        <v>24</v>
      </c>
      <c r="K35" s="308" t="s">
        <v>557</v>
      </c>
      <c r="L35" s="313"/>
      <c r="M35" s="313"/>
    </row>
    <row r="36" spans="1:14" ht="24.6" customHeight="1">
      <c r="C36" s="307" t="s">
        <v>577</v>
      </c>
      <c r="D36" s="307"/>
      <c r="E36" s="307"/>
      <c r="F36" s="308"/>
      <c r="G36" s="312" t="s">
        <v>39</v>
      </c>
      <c r="H36" s="308"/>
      <c r="I36" s="312">
        <v>35.5</v>
      </c>
      <c r="J36" s="307" t="s">
        <v>557</v>
      </c>
      <c r="L36" s="308"/>
      <c r="M36" s="308"/>
      <c r="N36" s="308"/>
    </row>
    <row r="37" spans="1:14" ht="24.6" hidden="1" customHeight="1">
      <c r="C37" s="307"/>
      <c r="D37" s="307"/>
      <c r="E37" s="307"/>
      <c r="F37" s="308"/>
      <c r="G37" s="312"/>
      <c r="H37" s="308"/>
      <c r="I37" s="312"/>
      <c r="J37" s="307"/>
      <c r="L37" s="308"/>
      <c r="M37" s="308"/>
      <c r="N37" s="308"/>
    </row>
    <row r="38" spans="1:14" ht="24.6" hidden="1" customHeight="1">
      <c r="C38" s="307"/>
      <c r="D38" s="307"/>
      <c r="E38" s="307"/>
      <c r="F38" s="308"/>
      <c r="G38" s="312"/>
      <c r="H38" s="308"/>
      <c r="I38" s="312"/>
      <c r="J38" s="307"/>
      <c r="L38" s="308"/>
      <c r="M38" s="308"/>
      <c r="N38" s="308"/>
    </row>
    <row r="39" spans="1:14" ht="24.6" customHeight="1">
      <c r="A39" s="159" t="s">
        <v>689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308"/>
    </row>
    <row r="40" spans="1:14" ht="13.95" customHeight="1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</row>
    <row r="41" spans="1:14" ht="24.6" customHeight="1">
      <c r="A41" s="309" t="s">
        <v>565</v>
      </c>
      <c r="B41" s="309"/>
      <c r="C41" s="309"/>
      <c r="D41" s="309"/>
      <c r="E41" s="309"/>
      <c r="G41" s="29"/>
      <c r="K41" s="29"/>
    </row>
    <row r="42" spans="1:14" s="310" customFormat="1" ht="24.6" customHeight="1">
      <c r="B42" s="311"/>
      <c r="C42" s="311"/>
      <c r="D42" s="311" t="s">
        <v>545</v>
      </c>
      <c r="E42" s="311"/>
      <c r="F42" s="309"/>
      <c r="G42" s="33" t="s">
        <v>546</v>
      </c>
      <c r="H42" s="309"/>
      <c r="I42" s="311" t="s">
        <v>547</v>
      </c>
      <c r="J42" s="309"/>
      <c r="K42" s="759" t="s">
        <v>548</v>
      </c>
      <c r="L42" s="759"/>
      <c r="M42" s="759"/>
    </row>
    <row r="43" spans="1:14" s="310" customFormat="1" ht="24.6" customHeight="1">
      <c r="A43" s="311"/>
      <c r="B43" s="311"/>
      <c r="C43" s="311"/>
      <c r="D43" s="311"/>
      <c r="E43" s="311"/>
      <c r="F43" s="309"/>
      <c r="G43" s="34" t="s">
        <v>549</v>
      </c>
      <c r="H43" s="309"/>
      <c r="I43" s="34" t="s">
        <v>226</v>
      </c>
      <c r="J43" s="309"/>
      <c r="K43" s="746"/>
      <c r="L43" s="746"/>
      <c r="M43" s="746"/>
    </row>
    <row r="44" spans="1:14" ht="24.6" customHeight="1">
      <c r="B44" s="307" t="s">
        <v>578</v>
      </c>
      <c r="C44" s="307"/>
      <c r="D44" s="307"/>
      <c r="E44" s="307"/>
      <c r="F44" s="309"/>
      <c r="G44" s="312"/>
      <c r="H44" s="308"/>
      <c r="I44" s="312"/>
      <c r="J44" s="308"/>
      <c r="K44" s="307"/>
      <c r="L44" s="308"/>
      <c r="M44" s="308"/>
    </row>
    <row r="45" spans="1:14" ht="24.6" customHeight="1">
      <c r="B45" s="307"/>
      <c r="C45" s="307" t="s">
        <v>579</v>
      </c>
      <c r="D45" s="307"/>
      <c r="E45" s="307"/>
      <c r="F45" s="309"/>
      <c r="G45" s="312" t="s">
        <v>39</v>
      </c>
      <c r="H45" s="308"/>
      <c r="I45" s="312">
        <v>8.64</v>
      </c>
      <c r="J45" s="308"/>
      <c r="K45" s="308" t="s">
        <v>580</v>
      </c>
      <c r="L45" s="308"/>
      <c r="M45" s="308"/>
      <c r="N45" s="308"/>
    </row>
    <row r="46" spans="1:14" ht="24.6" customHeight="1">
      <c r="B46" s="307"/>
      <c r="C46" s="307"/>
      <c r="D46" s="307" t="s">
        <v>581</v>
      </c>
      <c r="E46" s="307"/>
      <c r="F46" s="309"/>
      <c r="J46" s="308"/>
      <c r="K46" s="308" t="s">
        <v>236</v>
      </c>
      <c r="L46" s="308"/>
      <c r="M46" s="308"/>
      <c r="N46" s="308"/>
    </row>
    <row r="47" spans="1:14" ht="24.6" customHeight="1">
      <c r="B47" s="307"/>
      <c r="C47" s="307" t="s">
        <v>582</v>
      </c>
      <c r="D47" s="307"/>
      <c r="E47" s="307"/>
      <c r="F47" s="309"/>
      <c r="G47" s="312" t="s">
        <v>39</v>
      </c>
      <c r="H47" s="308"/>
      <c r="I47" s="312">
        <v>8.5299999999999994</v>
      </c>
      <c r="J47" s="308"/>
      <c r="K47" s="308" t="s">
        <v>580</v>
      </c>
      <c r="L47" s="308"/>
      <c r="M47" s="308"/>
      <c r="N47" s="308"/>
    </row>
    <row r="48" spans="1:14" ht="24.6" customHeight="1">
      <c r="B48" s="307"/>
      <c r="C48" s="307"/>
      <c r="D48" s="307" t="s">
        <v>581</v>
      </c>
      <c r="E48" s="307"/>
      <c r="F48" s="309"/>
      <c r="J48" s="308"/>
      <c r="K48" s="308" t="s">
        <v>236</v>
      </c>
      <c r="L48" s="308"/>
      <c r="M48" s="308"/>
      <c r="N48" s="308"/>
    </row>
    <row r="49" spans="2:14" ht="24.6" customHeight="1">
      <c r="B49" s="307"/>
      <c r="C49" s="307" t="s">
        <v>583</v>
      </c>
      <c r="D49" s="307"/>
      <c r="E49" s="307"/>
      <c r="F49" s="309"/>
      <c r="G49" s="312" t="s">
        <v>39</v>
      </c>
      <c r="H49" s="308"/>
      <c r="I49" s="312">
        <v>11.91</v>
      </c>
      <c r="J49" s="308"/>
      <c r="K49" s="308" t="s">
        <v>580</v>
      </c>
      <c r="L49" s="308"/>
      <c r="M49" s="308"/>
      <c r="N49" s="308"/>
    </row>
    <row r="50" spans="2:14" ht="24.6" customHeight="1">
      <c r="B50" s="307"/>
      <c r="C50" s="307"/>
      <c r="D50" s="307" t="s">
        <v>584</v>
      </c>
      <c r="E50" s="307"/>
      <c r="F50" s="309"/>
      <c r="J50" s="308"/>
      <c r="K50" s="308" t="s">
        <v>236</v>
      </c>
      <c r="L50" s="308"/>
      <c r="M50" s="308"/>
      <c r="N50" s="308"/>
    </row>
    <row r="51" spans="2:14" ht="24.6" customHeight="1">
      <c r="B51" s="307"/>
      <c r="C51" s="307" t="s">
        <v>585</v>
      </c>
      <c r="D51" s="307"/>
      <c r="E51" s="307"/>
      <c r="F51" s="309"/>
      <c r="G51" s="312" t="s">
        <v>39</v>
      </c>
      <c r="H51" s="308"/>
      <c r="I51" s="312">
        <v>0.72</v>
      </c>
      <c r="J51" s="308"/>
      <c r="K51" s="308" t="s">
        <v>586</v>
      </c>
      <c r="L51" s="308"/>
      <c r="M51" s="308"/>
      <c r="N51" s="308"/>
    </row>
    <row r="52" spans="2:14" ht="24.6" customHeight="1">
      <c r="B52" s="307"/>
      <c r="C52" s="307" t="s">
        <v>587</v>
      </c>
      <c r="D52" s="307"/>
      <c r="E52" s="307"/>
      <c r="F52" s="309"/>
      <c r="G52" s="312" t="s">
        <v>39</v>
      </c>
      <c r="H52" s="308"/>
      <c r="I52" s="312">
        <v>18.12</v>
      </c>
      <c r="J52" s="308"/>
      <c r="K52" s="308" t="s">
        <v>586</v>
      </c>
      <c r="L52" s="308"/>
      <c r="M52" s="308"/>
      <c r="N52" s="308"/>
    </row>
    <row r="53" spans="2:14" ht="24.6" customHeight="1">
      <c r="B53" s="307"/>
      <c r="C53" s="307" t="s">
        <v>588</v>
      </c>
      <c r="D53" s="307"/>
      <c r="E53" s="307"/>
      <c r="F53" s="308"/>
      <c r="G53" s="312" t="s">
        <v>39</v>
      </c>
      <c r="H53" s="308"/>
      <c r="I53" s="312">
        <v>8.8000000000000007</v>
      </c>
      <c r="J53" s="308"/>
      <c r="K53" s="308" t="s">
        <v>580</v>
      </c>
      <c r="L53" s="308"/>
      <c r="M53" s="308"/>
      <c r="N53" s="308"/>
    </row>
    <row r="54" spans="2:14" ht="24.6" customHeight="1">
      <c r="B54" s="307"/>
      <c r="C54" s="307"/>
      <c r="D54" s="307"/>
      <c r="E54" s="307"/>
      <c r="F54" s="308"/>
      <c r="G54" s="312"/>
      <c r="H54" s="308"/>
      <c r="I54" s="312"/>
      <c r="J54" s="308"/>
      <c r="K54" s="308" t="s">
        <v>236</v>
      </c>
      <c r="L54" s="308"/>
      <c r="M54" s="308"/>
      <c r="N54" s="308"/>
    </row>
    <row r="55" spans="2:14" ht="24.6" customHeight="1">
      <c r="B55" s="307"/>
      <c r="C55" s="307" t="s">
        <v>589</v>
      </c>
      <c r="D55" s="307"/>
      <c r="E55" s="307"/>
      <c r="F55" s="308"/>
      <c r="G55" s="312" t="s">
        <v>39</v>
      </c>
      <c r="H55" s="308"/>
      <c r="I55" s="312">
        <v>0.45</v>
      </c>
      <c r="J55" s="308"/>
      <c r="K55" s="308" t="s">
        <v>580</v>
      </c>
      <c r="L55" s="308"/>
      <c r="M55" s="308"/>
      <c r="N55" s="308"/>
    </row>
    <row r="56" spans="2:14" ht="24.6" customHeight="1">
      <c r="B56" s="307"/>
      <c r="C56" s="307"/>
      <c r="D56" s="307"/>
      <c r="E56" s="307"/>
      <c r="F56" s="308"/>
      <c r="G56" s="312"/>
      <c r="H56" s="308"/>
      <c r="I56" s="312"/>
      <c r="J56" s="308"/>
      <c r="K56" s="308" t="s">
        <v>236</v>
      </c>
      <c r="L56" s="308"/>
      <c r="M56" s="308"/>
      <c r="N56" s="308"/>
    </row>
    <row r="57" spans="2:14" ht="24.6" customHeight="1">
      <c r="B57" s="307"/>
      <c r="C57" s="307" t="s">
        <v>590</v>
      </c>
      <c r="D57" s="307"/>
      <c r="E57" s="307"/>
      <c r="F57" s="308"/>
      <c r="G57" s="312" t="s">
        <v>39</v>
      </c>
      <c r="H57" s="308"/>
      <c r="I57" s="312">
        <v>1.95</v>
      </c>
      <c r="J57" s="308"/>
      <c r="K57" s="308" t="s">
        <v>586</v>
      </c>
      <c r="L57" s="308"/>
      <c r="M57" s="308"/>
      <c r="N57" s="308"/>
    </row>
    <row r="58" spans="2:14" ht="24.6" customHeight="1">
      <c r="B58" s="307"/>
      <c r="C58" s="307" t="s">
        <v>591</v>
      </c>
      <c r="D58" s="307"/>
      <c r="E58" s="307"/>
      <c r="F58" s="308"/>
      <c r="G58" s="312"/>
      <c r="H58" s="308"/>
      <c r="I58" s="312"/>
      <c r="J58" s="308"/>
      <c r="K58" s="308"/>
      <c r="L58" s="308"/>
      <c r="M58" s="308"/>
      <c r="N58" s="308"/>
    </row>
    <row r="59" spans="2:14" ht="24.6" customHeight="1">
      <c r="B59" s="307"/>
      <c r="D59" s="307" t="s">
        <v>592</v>
      </c>
      <c r="E59" s="307"/>
      <c r="F59" s="308"/>
      <c r="G59" s="312" t="s">
        <v>39</v>
      </c>
      <c r="H59" s="308"/>
      <c r="I59" s="312">
        <v>8.69</v>
      </c>
      <c r="J59" s="308"/>
      <c r="K59" s="308" t="s">
        <v>586</v>
      </c>
      <c r="L59" s="308"/>
      <c r="M59" s="308"/>
      <c r="N59" s="308"/>
    </row>
    <row r="60" spans="2:14" ht="24.6" customHeight="1">
      <c r="B60" s="307"/>
      <c r="C60" s="307" t="s">
        <v>593</v>
      </c>
      <c r="D60" s="307"/>
      <c r="E60" s="307"/>
      <c r="F60" s="308"/>
      <c r="G60" s="312" t="s">
        <v>39</v>
      </c>
      <c r="H60" s="308"/>
      <c r="I60" s="312">
        <v>8.0299999999999994</v>
      </c>
      <c r="J60" s="308"/>
      <c r="K60" s="308" t="s">
        <v>586</v>
      </c>
      <c r="L60" s="308"/>
      <c r="M60" s="308"/>
      <c r="N60" s="308"/>
    </row>
    <row r="61" spans="2:14" ht="24.6" customHeight="1">
      <c r="B61" s="307"/>
      <c r="C61" s="307" t="s">
        <v>594</v>
      </c>
      <c r="D61" s="307"/>
      <c r="E61" s="307"/>
      <c r="F61" s="308"/>
      <c r="G61" s="312" t="s">
        <v>39</v>
      </c>
      <c r="H61" s="308"/>
      <c r="I61" s="312">
        <v>5.74</v>
      </c>
      <c r="J61" s="308"/>
      <c r="K61" s="308" t="s">
        <v>586</v>
      </c>
      <c r="L61" s="308"/>
      <c r="M61" s="308"/>
      <c r="N61" s="308"/>
    </row>
    <row r="62" spans="2:14" ht="24.6" customHeight="1">
      <c r="B62" s="307"/>
      <c r="C62" s="307" t="s">
        <v>595</v>
      </c>
      <c r="D62" s="307"/>
      <c r="E62" s="307"/>
      <c r="F62" s="308"/>
      <c r="G62" s="312" t="s">
        <v>39</v>
      </c>
      <c r="H62" s="308"/>
      <c r="I62" s="312">
        <v>1.27</v>
      </c>
      <c r="J62" s="308"/>
      <c r="K62" s="308" t="s">
        <v>586</v>
      </c>
      <c r="L62" s="308"/>
      <c r="M62" s="308"/>
      <c r="N62" s="308"/>
    </row>
    <row r="63" spans="2:14" ht="24.6" customHeight="1">
      <c r="B63" s="307"/>
      <c r="C63" s="307" t="s">
        <v>596</v>
      </c>
      <c r="D63" s="307"/>
      <c r="E63" s="307"/>
      <c r="F63" s="308"/>
      <c r="G63" s="312"/>
      <c r="H63" s="308"/>
      <c r="I63" s="312"/>
      <c r="J63" s="308"/>
      <c r="K63" s="308"/>
      <c r="L63" s="308"/>
      <c r="M63" s="308"/>
      <c r="N63" s="308"/>
    </row>
    <row r="64" spans="2:14" ht="24.6" customHeight="1">
      <c r="B64" s="307"/>
      <c r="D64" s="307" t="s">
        <v>597</v>
      </c>
      <c r="E64" s="307"/>
      <c r="F64" s="308"/>
      <c r="G64" s="312" t="s">
        <v>39</v>
      </c>
      <c r="H64" s="308"/>
      <c r="I64" s="312">
        <v>0.16</v>
      </c>
      <c r="J64" s="308"/>
      <c r="K64" s="308" t="s">
        <v>586</v>
      </c>
      <c r="L64" s="308"/>
      <c r="M64" s="308"/>
      <c r="N64" s="308"/>
    </row>
    <row r="65" spans="1:14" ht="24.6" customHeight="1">
      <c r="C65" s="307" t="s">
        <v>599</v>
      </c>
      <c r="D65" s="307"/>
      <c r="E65" s="307"/>
      <c r="F65" s="308"/>
      <c r="G65" s="312" t="s">
        <v>39</v>
      </c>
      <c r="H65" s="308"/>
      <c r="I65" s="312">
        <v>9.91</v>
      </c>
      <c r="J65" s="308"/>
      <c r="K65" s="308" t="s">
        <v>586</v>
      </c>
      <c r="L65" s="308"/>
      <c r="M65" s="308"/>
      <c r="N65" s="308"/>
    </row>
    <row r="66" spans="1:14" ht="24.6" customHeight="1">
      <c r="C66" s="307" t="s">
        <v>600</v>
      </c>
      <c r="D66" s="307"/>
      <c r="E66" s="307"/>
      <c r="F66" s="308"/>
      <c r="G66" s="312"/>
      <c r="H66" s="308"/>
      <c r="I66" s="312"/>
      <c r="J66" s="308"/>
      <c r="K66" s="308"/>
      <c r="L66" s="308"/>
      <c r="M66" s="308"/>
      <c r="N66" s="308"/>
    </row>
    <row r="67" spans="1:14" ht="24.6" customHeight="1">
      <c r="D67" s="307" t="s">
        <v>601</v>
      </c>
      <c r="E67" s="307"/>
      <c r="F67" s="308"/>
      <c r="G67" s="312" t="s">
        <v>39</v>
      </c>
      <c r="H67" s="308"/>
      <c r="I67" s="312">
        <v>2.57</v>
      </c>
      <c r="J67" s="308"/>
      <c r="K67" s="308" t="s">
        <v>586</v>
      </c>
      <c r="L67" s="308"/>
      <c r="M67" s="308"/>
      <c r="N67" s="308"/>
    </row>
    <row r="68" spans="1:14" ht="24.6" customHeight="1">
      <c r="C68" s="307" t="s">
        <v>602</v>
      </c>
      <c r="D68" s="307"/>
      <c r="E68" s="307"/>
      <c r="F68" s="308"/>
      <c r="G68" s="312" t="s">
        <v>39</v>
      </c>
      <c r="H68" s="308"/>
      <c r="I68" s="312">
        <v>9.1999999999999993</v>
      </c>
      <c r="J68" s="308"/>
      <c r="K68" s="308" t="s">
        <v>586</v>
      </c>
      <c r="L68" s="308"/>
      <c r="M68" s="308"/>
      <c r="N68" s="308"/>
    </row>
    <row r="69" spans="1:14" ht="24.6" customHeight="1">
      <c r="C69" s="307" t="s">
        <v>603</v>
      </c>
      <c r="D69" s="307"/>
      <c r="E69" s="307"/>
      <c r="F69" s="308"/>
      <c r="G69" s="312" t="s">
        <v>39</v>
      </c>
      <c r="H69" s="308"/>
      <c r="I69" s="312">
        <v>3.4645669291338601</v>
      </c>
      <c r="J69" s="308"/>
      <c r="K69" s="308" t="s">
        <v>586</v>
      </c>
      <c r="L69" s="308"/>
      <c r="M69" s="308"/>
      <c r="N69" s="308"/>
    </row>
    <row r="70" spans="1:14" ht="24.6" customHeight="1">
      <c r="C70" s="307" t="s">
        <v>604</v>
      </c>
      <c r="D70" s="307"/>
      <c r="E70" s="307"/>
      <c r="F70" s="308"/>
      <c r="G70" s="312" t="s">
        <v>39</v>
      </c>
      <c r="H70" s="308"/>
      <c r="I70" s="312">
        <v>14.13</v>
      </c>
      <c r="J70" s="308"/>
      <c r="K70" s="308" t="s">
        <v>580</v>
      </c>
      <c r="L70" s="308"/>
      <c r="M70" s="308"/>
      <c r="N70" s="308"/>
    </row>
    <row r="71" spans="1:14" ht="24.6" customHeight="1">
      <c r="C71" s="307"/>
      <c r="D71" s="307"/>
      <c r="E71" s="307"/>
      <c r="F71" s="308"/>
      <c r="G71" s="312"/>
      <c r="H71" s="308"/>
      <c r="I71" s="312"/>
      <c r="J71" s="308"/>
      <c r="K71" s="308" t="s">
        <v>236</v>
      </c>
      <c r="L71" s="308"/>
      <c r="M71" s="308"/>
      <c r="N71" s="308"/>
    </row>
    <row r="72" spans="1:14" ht="24.6" customHeight="1">
      <c r="C72" s="307" t="s">
        <v>605</v>
      </c>
      <c r="D72" s="307"/>
      <c r="E72" s="307"/>
      <c r="F72" s="308"/>
      <c r="G72" s="312" t="s">
        <v>39</v>
      </c>
      <c r="H72" s="308"/>
      <c r="I72" s="312">
        <v>10</v>
      </c>
      <c r="J72" s="308"/>
      <c r="K72" s="308" t="s">
        <v>586</v>
      </c>
      <c r="L72" s="308"/>
      <c r="M72" s="308"/>
      <c r="N72" s="308"/>
    </row>
    <row r="73" spans="1:14" ht="24.6" customHeight="1">
      <c r="C73" s="307" t="s">
        <v>606</v>
      </c>
      <c r="D73" s="307"/>
      <c r="E73" s="307"/>
      <c r="F73" s="308"/>
      <c r="G73" s="312" t="s">
        <v>39</v>
      </c>
      <c r="H73" s="308"/>
      <c r="I73" s="312">
        <v>6.25</v>
      </c>
      <c r="J73" s="308"/>
      <c r="K73" s="308" t="s">
        <v>580</v>
      </c>
      <c r="L73" s="308"/>
      <c r="M73" s="308"/>
      <c r="N73" s="308"/>
    </row>
    <row r="74" spans="1:14" ht="24.6" customHeight="1">
      <c r="C74" s="307"/>
      <c r="D74" s="307"/>
      <c r="E74" s="307"/>
      <c r="F74" s="308"/>
      <c r="G74" s="312"/>
      <c r="H74" s="308"/>
      <c r="I74" s="312"/>
      <c r="J74" s="308"/>
      <c r="K74" s="308" t="s">
        <v>236</v>
      </c>
      <c r="L74" s="308"/>
      <c r="M74" s="308"/>
      <c r="N74" s="308"/>
    </row>
    <row r="75" spans="1:14" ht="24.6" hidden="1" customHeight="1">
      <c r="C75" s="307"/>
      <c r="D75" s="307"/>
      <c r="E75" s="307"/>
      <c r="F75" s="308"/>
      <c r="G75" s="312"/>
      <c r="H75" s="308"/>
      <c r="I75" s="312"/>
      <c r="J75" s="308"/>
      <c r="K75" s="308"/>
      <c r="L75" s="308"/>
      <c r="M75" s="308"/>
      <c r="N75" s="308"/>
    </row>
    <row r="76" spans="1:14" ht="24.6" customHeight="1">
      <c r="A76" s="159" t="s">
        <v>721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308"/>
    </row>
    <row r="77" spans="1:14" ht="13.2" customHeight="1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</row>
    <row r="78" spans="1:14" ht="24.6" customHeight="1">
      <c r="A78" s="309" t="s">
        <v>565</v>
      </c>
      <c r="B78" s="309"/>
      <c r="C78" s="309"/>
      <c r="D78" s="309"/>
      <c r="E78" s="309"/>
      <c r="G78" s="29"/>
      <c r="K78" s="29"/>
    </row>
    <row r="79" spans="1:14" s="310" customFormat="1" ht="24.6" customHeight="1">
      <c r="B79" s="311"/>
      <c r="C79" s="311"/>
      <c r="D79" s="311" t="s">
        <v>545</v>
      </c>
      <c r="E79" s="311"/>
      <c r="F79" s="309"/>
      <c r="G79" s="33" t="s">
        <v>546</v>
      </c>
      <c r="H79" s="309"/>
      <c r="I79" s="311" t="s">
        <v>547</v>
      </c>
      <c r="J79" s="309"/>
      <c r="K79" s="759" t="s">
        <v>548</v>
      </c>
      <c r="L79" s="759"/>
      <c r="M79" s="759"/>
    </row>
    <row r="80" spans="1:14" s="310" customFormat="1" ht="24.6" customHeight="1">
      <c r="A80" s="311"/>
      <c r="B80" s="311"/>
      <c r="C80" s="311"/>
      <c r="D80" s="311"/>
      <c r="E80" s="311"/>
      <c r="F80" s="309"/>
      <c r="G80" s="34" t="s">
        <v>549</v>
      </c>
      <c r="H80" s="309"/>
      <c r="I80" s="34" t="s">
        <v>226</v>
      </c>
      <c r="J80" s="309"/>
      <c r="K80" s="746"/>
      <c r="L80" s="746"/>
      <c r="M80" s="746"/>
    </row>
    <row r="81" spans="2:14" ht="24.6" customHeight="1">
      <c r="B81" s="307" t="s">
        <v>598</v>
      </c>
      <c r="C81" s="307"/>
      <c r="D81" s="307"/>
      <c r="E81" s="307"/>
      <c r="F81" s="309"/>
      <c r="G81" s="312"/>
      <c r="H81" s="308"/>
      <c r="I81" s="312"/>
      <c r="J81" s="308"/>
      <c r="K81" s="307"/>
      <c r="L81" s="308"/>
      <c r="M81" s="308"/>
    </row>
    <row r="82" spans="2:14" ht="24.6" customHeight="1">
      <c r="C82" s="307" t="s">
        <v>607</v>
      </c>
      <c r="D82" s="307"/>
      <c r="E82" s="307"/>
      <c r="F82" s="308"/>
      <c r="G82" s="312" t="s">
        <v>39</v>
      </c>
      <c r="H82" s="308"/>
      <c r="I82" s="312">
        <v>5</v>
      </c>
      <c r="J82" s="308"/>
      <c r="K82" s="308" t="s">
        <v>586</v>
      </c>
      <c r="L82" s="308"/>
      <c r="M82" s="308"/>
      <c r="N82" s="308"/>
    </row>
    <row r="83" spans="2:14" ht="24.6" customHeight="1">
      <c r="C83" s="307" t="s">
        <v>608</v>
      </c>
      <c r="D83" s="307"/>
      <c r="E83" s="307"/>
      <c r="F83" s="308"/>
      <c r="G83" s="312" t="s">
        <v>39</v>
      </c>
      <c r="H83" s="308"/>
      <c r="I83" s="312">
        <v>10</v>
      </c>
      <c r="J83" s="308"/>
      <c r="K83" s="308" t="s">
        <v>580</v>
      </c>
      <c r="L83" s="308"/>
      <c r="M83" s="308"/>
      <c r="N83" s="308"/>
    </row>
    <row r="84" spans="2:14" ht="24.6" customHeight="1">
      <c r="C84" s="307"/>
      <c r="D84" s="307"/>
      <c r="E84" s="307"/>
      <c r="F84" s="308"/>
      <c r="G84" s="312"/>
      <c r="H84" s="308"/>
      <c r="I84" s="312"/>
      <c r="J84" s="308"/>
      <c r="K84" s="308" t="s">
        <v>236</v>
      </c>
      <c r="L84" s="308"/>
      <c r="M84" s="308"/>
      <c r="N84" s="308"/>
    </row>
    <row r="85" spans="2:14" ht="24.6" customHeight="1">
      <c r="C85" s="307" t="s">
        <v>609</v>
      </c>
      <c r="D85" s="307"/>
      <c r="E85" s="307"/>
      <c r="F85" s="308"/>
      <c r="G85" s="312" t="s">
        <v>39</v>
      </c>
      <c r="H85" s="308"/>
      <c r="I85" s="312">
        <v>19.600000000000001</v>
      </c>
      <c r="J85" s="308"/>
      <c r="K85" s="308" t="s">
        <v>580</v>
      </c>
      <c r="L85" s="308"/>
      <c r="M85" s="308"/>
      <c r="N85" s="308"/>
    </row>
    <row r="86" spans="2:14" ht="24.6" customHeight="1">
      <c r="C86" s="307"/>
      <c r="D86" s="307"/>
      <c r="E86" s="307"/>
      <c r="F86" s="308"/>
      <c r="G86" s="312"/>
      <c r="H86" s="308"/>
      <c r="I86" s="312"/>
      <c r="J86" s="308"/>
      <c r="K86" s="308" t="s">
        <v>236</v>
      </c>
      <c r="L86" s="308"/>
      <c r="M86" s="308"/>
      <c r="N86" s="308"/>
    </row>
    <row r="87" spans="2:14" ht="24.6" customHeight="1">
      <c r="C87" s="307" t="s">
        <v>610</v>
      </c>
      <c r="D87" s="307"/>
      <c r="E87" s="307"/>
      <c r="F87" s="308"/>
      <c r="G87" s="312" t="s">
        <v>39</v>
      </c>
      <c r="H87" s="308"/>
      <c r="I87" s="312">
        <v>16.88</v>
      </c>
      <c r="J87" s="308"/>
      <c r="K87" s="308" t="s">
        <v>586</v>
      </c>
      <c r="L87" s="308"/>
      <c r="M87" s="308"/>
      <c r="N87" s="308"/>
    </row>
    <row r="88" spans="2:14" ht="24.6" customHeight="1">
      <c r="C88" s="307" t="s">
        <v>611</v>
      </c>
      <c r="D88" s="307"/>
      <c r="E88" s="307"/>
      <c r="F88" s="308"/>
      <c r="G88" s="312" t="s">
        <v>39</v>
      </c>
      <c r="H88" s="308"/>
      <c r="I88" s="312">
        <v>0.52839531384262095</v>
      </c>
      <c r="J88" s="308"/>
      <c r="K88" s="308" t="s">
        <v>586</v>
      </c>
      <c r="L88" s="308"/>
      <c r="M88" s="308"/>
      <c r="N88" s="308"/>
    </row>
    <row r="89" spans="2:14" ht="24.6" customHeight="1">
      <c r="C89" s="307" t="s">
        <v>612</v>
      </c>
      <c r="D89" s="307"/>
      <c r="E89" s="307"/>
      <c r="F89" s="308"/>
      <c r="G89" s="312" t="s">
        <v>39</v>
      </c>
      <c r="H89" s="308"/>
      <c r="I89" s="312">
        <v>9.83</v>
      </c>
      <c r="J89" s="308"/>
      <c r="K89" s="308" t="s">
        <v>580</v>
      </c>
      <c r="L89" s="308"/>
      <c r="M89" s="308"/>
      <c r="N89" s="308"/>
    </row>
    <row r="90" spans="2:14" ht="24.6" customHeight="1">
      <c r="B90" s="307"/>
      <c r="C90" s="307"/>
      <c r="D90" s="307" t="s">
        <v>613</v>
      </c>
      <c r="E90" s="307"/>
      <c r="F90" s="308"/>
      <c r="G90" s="306"/>
      <c r="J90" s="308"/>
      <c r="K90" s="308" t="s">
        <v>236</v>
      </c>
      <c r="L90" s="308"/>
      <c r="M90" s="308"/>
      <c r="N90" s="308"/>
    </row>
    <row r="91" spans="2:14" ht="24.6" customHeight="1">
      <c r="B91" s="307"/>
      <c r="C91" s="307" t="s">
        <v>614</v>
      </c>
      <c r="D91" s="307"/>
      <c r="E91" s="307"/>
      <c r="F91" s="308"/>
      <c r="G91" s="312" t="s">
        <v>39</v>
      </c>
      <c r="H91" s="308"/>
      <c r="I91" s="312">
        <v>2</v>
      </c>
      <c r="J91" s="308"/>
      <c r="K91" s="308" t="s">
        <v>586</v>
      </c>
      <c r="L91" s="308"/>
      <c r="M91" s="308"/>
      <c r="N91" s="308"/>
    </row>
    <row r="92" spans="2:14" ht="24.6" customHeight="1">
      <c r="B92" s="307"/>
      <c r="C92" s="307" t="s">
        <v>615</v>
      </c>
      <c r="D92" s="307"/>
      <c r="E92" s="307"/>
      <c r="F92" s="308"/>
      <c r="G92" s="312" t="s">
        <v>39</v>
      </c>
      <c r="H92" s="308"/>
      <c r="I92" s="312">
        <v>2</v>
      </c>
      <c r="J92" s="308"/>
      <c r="K92" s="308" t="s">
        <v>586</v>
      </c>
      <c r="L92" s="308"/>
      <c r="M92" s="308"/>
      <c r="N92" s="308"/>
    </row>
    <row r="93" spans="2:14" ht="24.6" customHeight="1">
      <c r="B93" s="307"/>
      <c r="C93" s="307" t="s">
        <v>616</v>
      </c>
      <c r="D93" s="307"/>
      <c r="E93" s="307"/>
      <c r="F93" s="308"/>
      <c r="G93" s="312"/>
      <c r="H93" s="308"/>
      <c r="I93" s="312"/>
      <c r="J93" s="308"/>
      <c r="K93" s="308"/>
      <c r="L93" s="308"/>
      <c r="M93" s="308"/>
      <c r="N93" s="308"/>
    </row>
    <row r="94" spans="2:14" ht="24.6" customHeight="1">
      <c r="B94" s="307"/>
      <c r="D94" s="307" t="s">
        <v>601</v>
      </c>
      <c r="E94" s="307"/>
      <c r="F94" s="308"/>
      <c r="G94" s="312" t="s">
        <v>39</v>
      </c>
      <c r="H94" s="308"/>
      <c r="I94" s="312">
        <v>7.1428571428571397</v>
      </c>
      <c r="J94" s="308"/>
      <c r="K94" s="308" t="s">
        <v>586</v>
      </c>
      <c r="L94" s="308"/>
      <c r="M94" s="308"/>
      <c r="N94" s="308"/>
    </row>
    <row r="95" spans="2:14" ht="24.6" customHeight="1">
      <c r="B95" s="307"/>
      <c r="C95" s="307" t="s">
        <v>617</v>
      </c>
      <c r="D95" s="307"/>
      <c r="E95" s="307"/>
      <c r="F95" s="308"/>
      <c r="G95" s="312" t="s">
        <v>39</v>
      </c>
      <c r="H95" s="308"/>
      <c r="I95" s="312">
        <v>15</v>
      </c>
      <c r="J95" s="308"/>
      <c r="K95" s="308" t="s">
        <v>586</v>
      </c>
      <c r="L95" s="308"/>
      <c r="M95" s="308"/>
      <c r="N95" s="308"/>
    </row>
    <row r="96" spans="2:14" ht="24.6" customHeight="1">
      <c r="B96" s="307"/>
      <c r="C96" s="307" t="s">
        <v>618</v>
      </c>
      <c r="D96" s="307"/>
      <c r="E96" s="307"/>
      <c r="F96" s="309"/>
      <c r="G96" s="312" t="s">
        <v>39</v>
      </c>
      <c r="H96" s="308"/>
      <c r="I96" s="312">
        <v>12</v>
      </c>
      <c r="J96" s="308"/>
      <c r="K96" s="308" t="s">
        <v>586</v>
      </c>
      <c r="L96" s="308"/>
      <c r="M96" s="308"/>
      <c r="N96" s="308"/>
    </row>
    <row r="97" spans="2:14" ht="24.6" customHeight="1">
      <c r="B97" s="307"/>
      <c r="C97" s="307" t="s">
        <v>619</v>
      </c>
      <c r="D97" s="307"/>
      <c r="E97" s="307"/>
      <c r="F97" s="309"/>
      <c r="G97" s="306"/>
      <c r="K97" s="308"/>
      <c r="L97" s="308"/>
      <c r="M97" s="308"/>
      <c r="N97" s="308"/>
    </row>
    <row r="98" spans="2:14" ht="24.6" customHeight="1">
      <c r="B98" s="307"/>
      <c r="C98" s="307"/>
      <c r="D98" s="307" t="s">
        <v>620</v>
      </c>
      <c r="E98" s="307"/>
      <c r="F98" s="309"/>
      <c r="G98" s="306"/>
      <c r="K98" s="308"/>
      <c r="L98" s="308"/>
      <c r="M98" s="308"/>
      <c r="N98" s="308"/>
    </row>
    <row r="99" spans="2:14" ht="24.6" customHeight="1">
      <c r="B99" s="307"/>
      <c r="C99" s="307"/>
      <c r="D99" s="306" t="s">
        <v>621</v>
      </c>
      <c r="E99" s="307"/>
      <c r="F99" s="309"/>
      <c r="G99" s="312" t="s">
        <v>39</v>
      </c>
      <c r="H99" s="308"/>
      <c r="I99" s="312">
        <v>15.553804390243902</v>
      </c>
      <c r="J99" s="308"/>
      <c r="K99" s="308" t="s">
        <v>586</v>
      </c>
      <c r="L99" s="308"/>
      <c r="M99" s="308"/>
      <c r="N99" s="308"/>
    </row>
    <row r="100" spans="2:14" ht="24.6" customHeight="1">
      <c r="B100" s="307"/>
      <c r="C100" s="307" t="s">
        <v>622</v>
      </c>
      <c r="D100" s="307"/>
      <c r="E100" s="307"/>
      <c r="F100" s="309"/>
      <c r="G100" s="312" t="s">
        <v>39</v>
      </c>
      <c r="H100" s="308"/>
      <c r="I100" s="312">
        <v>14.3665</v>
      </c>
      <c r="J100" s="308"/>
      <c r="K100" s="308" t="s">
        <v>586</v>
      </c>
      <c r="L100" s="308"/>
      <c r="M100" s="308"/>
      <c r="N100" s="308"/>
    </row>
    <row r="101" spans="2:14" ht="24.6" customHeight="1">
      <c r="B101" s="307"/>
      <c r="C101" s="307" t="s">
        <v>623</v>
      </c>
      <c r="D101" s="307"/>
      <c r="E101" s="307"/>
      <c r="F101" s="309"/>
      <c r="G101" s="312" t="s">
        <v>39</v>
      </c>
      <c r="H101" s="308"/>
      <c r="I101" s="312">
        <v>4.1665000000000001</v>
      </c>
      <c r="J101" s="308"/>
      <c r="K101" s="308" t="s">
        <v>586</v>
      </c>
      <c r="L101" s="308"/>
      <c r="M101" s="308"/>
      <c r="N101" s="308"/>
    </row>
    <row r="102" spans="2:14" ht="24.6" customHeight="1">
      <c r="B102" s="307"/>
      <c r="C102" s="307" t="s">
        <v>624</v>
      </c>
      <c r="D102" s="307"/>
      <c r="E102" s="307"/>
      <c r="F102" s="309"/>
      <c r="G102" s="312" t="s">
        <v>39</v>
      </c>
      <c r="H102" s="308"/>
      <c r="I102" s="312">
        <v>4</v>
      </c>
      <c r="J102" s="308"/>
      <c r="K102" s="308" t="s">
        <v>586</v>
      </c>
      <c r="L102" s="308"/>
      <c r="M102" s="308"/>
      <c r="N102" s="308"/>
    </row>
    <row r="103" spans="2:14" ht="24.6" customHeight="1">
      <c r="B103" s="307"/>
      <c r="C103" s="307" t="s">
        <v>625</v>
      </c>
      <c r="D103" s="307"/>
      <c r="E103" s="307"/>
      <c r="F103" s="309"/>
      <c r="G103" s="312" t="s">
        <v>39</v>
      </c>
      <c r="I103" s="312">
        <v>9</v>
      </c>
      <c r="K103" s="308" t="s">
        <v>586</v>
      </c>
      <c r="L103" s="308"/>
      <c r="M103" s="308"/>
      <c r="N103" s="308"/>
    </row>
    <row r="104" spans="2:14" ht="24.6" customHeight="1">
      <c r="B104" s="307"/>
      <c r="C104" s="307" t="s">
        <v>626</v>
      </c>
      <c r="D104" s="307"/>
      <c r="E104" s="307"/>
      <c r="F104" s="309"/>
      <c r="G104" s="312" t="s">
        <v>39</v>
      </c>
      <c r="H104" s="21"/>
      <c r="I104" s="312">
        <v>3.9281428571428569</v>
      </c>
      <c r="J104" s="21"/>
      <c r="K104" s="308" t="s">
        <v>586</v>
      </c>
      <c r="L104" s="308"/>
      <c r="M104" s="308"/>
      <c r="N104" s="308"/>
    </row>
    <row r="105" spans="2:14" ht="24.6" hidden="1" customHeight="1">
      <c r="B105" s="307"/>
      <c r="C105" s="307"/>
      <c r="D105" s="307"/>
      <c r="E105" s="307"/>
      <c r="F105" s="309"/>
      <c r="G105" s="312"/>
      <c r="I105" s="312"/>
      <c r="K105" s="308"/>
      <c r="L105" s="308"/>
      <c r="M105" s="308"/>
      <c r="N105" s="308"/>
    </row>
    <row r="106" spans="2:14" ht="24.6" customHeight="1">
      <c r="B106" s="307"/>
      <c r="C106" s="307" t="s">
        <v>628</v>
      </c>
      <c r="D106" s="307"/>
      <c r="E106" s="307"/>
      <c r="F106" s="309"/>
      <c r="G106" s="312" t="s">
        <v>39</v>
      </c>
      <c r="H106" s="21"/>
      <c r="I106" s="312">
        <v>0</v>
      </c>
      <c r="J106" s="21"/>
      <c r="K106" s="308" t="s">
        <v>580</v>
      </c>
      <c r="L106" s="308"/>
      <c r="M106" s="308"/>
      <c r="N106" s="308"/>
    </row>
    <row r="107" spans="2:14" ht="24.6" customHeight="1">
      <c r="B107" s="307"/>
      <c r="C107" s="307"/>
      <c r="D107" s="307"/>
      <c r="E107" s="307"/>
      <c r="F107" s="309"/>
      <c r="G107" s="312"/>
      <c r="H107" s="21"/>
      <c r="I107" s="312"/>
      <c r="J107" s="21"/>
      <c r="K107" s="308" t="s">
        <v>236</v>
      </c>
      <c r="L107" s="308"/>
      <c r="M107" s="308"/>
      <c r="N107" s="308"/>
    </row>
    <row r="108" spans="2:14" ht="24.6" customHeight="1">
      <c r="B108" s="307"/>
      <c r="C108" s="307" t="s">
        <v>629</v>
      </c>
      <c r="D108" s="307"/>
      <c r="E108" s="307"/>
      <c r="F108" s="309"/>
      <c r="G108" s="312"/>
      <c r="H108" s="21"/>
      <c r="I108" s="312"/>
      <c r="J108" s="21"/>
      <c r="K108" s="308"/>
      <c r="L108" s="308"/>
      <c r="M108" s="308"/>
      <c r="N108" s="308"/>
    </row>
    <row r="109" spans="2:14" ht="24.6" customHeight="1">
      <c r="B109" s="307"/>
      <c r="C109" s="307"/>
      <c r="D109" s="307" t="s">
        <v>630</v>
      </c>
      <c r="E109" s="307"/>
      <c r="F109" s="309"/>
      <c r="G109" s="312" t="s">
        <v>39</v>
      </c>
      <c r="H109" s="21"/>
      <c r="I109" s="312">
        <v>0</v>
      </c>
      <c r="J109" s="21"/>
      <c r="K109" s="308" t="s">
        <v>586</v>
      </c>
      <c r="L109" s="308"/>
      <c r="M109" s="308"/>
      <c r="N109" s="308"/>
    </row>
    <row r="110" spans="2:14" ht="24.6" customHeight="1">
      <c r="B110" s="307"/>
      <c r="C110" s="307" t="s">
        <v>631</v>
      </c>
      <c r="D110" s="307"/>
      <c r="E110" s="307"/>
      <c r="F110" s="309"/>
      <c r="G110" s="312" t="s">
        <v>39</v>
      </c>
      <c r="H110" s="21"/>
      <c r="I110" s="312">
        <v>0</v>
      </c>
      <c r="J110" s="21"/>
      <c r="K110" s="308" t="s">
        <v>586</v>
      </c>
      <c r="L110" s="308"/>
      <c r="M110" s="308"/>
      <c r="N110" s="308"/>
    </row>
    <row r="111" spans="2:14" ht="24.6" customHeight="1">
      <c r="B111" s="307"/>
      <c r="C111" s="307" t="s">
        <v>632</v>
      </c>
      <c r="D111" s="307"/>
      <c r="E111" s="307"/>
      <c r="F111" s="309"/>
      <c r="G111" s="312" t="s">
        <v>39</v>
      </c>
      <c r="H111" s="21"/>
      <c r="I111" s="312">
        <v>0</v>
      </c>
      <c r="J111" s="21"/>
      <c r="K111" s="308" t="s">
        <v>586</v>
      </c>
      <c r="L111" s="308"/>
      <c r="M111" s="308"/>
      <c r="N111" s="308"/>
    </row>
    <row r="112" spans="2:14" ht="24.6" customHeight="1">
      <c r="B112" s="307"/>
      <c r="C112" s="307"/>
      <c r="D112" s="307"/>
      <c r="E112" s="307"/>
      <c r="F112" s="309"/>
      <c r="G112" s="312"/>
      <c r="H112" s="21"/>
      <c r="I112" s="312"/>
      <c r="J112" s="21"/>
      <c r="K112" s="308"/>
      <c r="L112" s="308"/>
      <c r="M112" s="308"/>
      <c r="N112" s="308"/>
    </row>
    <row r="113" spans="1:14" ht="24.6" customHeight="1">
      <c r="A113" s="159" t="s">
        <v>737</v>
      </c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308"/>
    </row>
    <row r="114" spans="1:14" ht="24.6" customHeight="1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</row>
    <row r="115" spans="1:14" ht="24.6" customHeight="1">
      <c r="A115" s="309" t="s">
        <v>565</v>
      </c>
      <c r="B115" s="309"/>
      <c r="C115" s="309"/>
      <c r="D115" s="309"/>
      <c r="E115" s="309"/>
      <c r="G115" s="29"/>
      <c r="K115" s="29"/>
    </row>
    <row r="116" spans="1:14" s="310" customFormat="1" ht="24.6" customHeight="1">
      <c r="B116" s="311"/>
      <c r="C116" s="311"/>
      <c r="D116" s="311" t="s">
        <v>545</v>
      </c>
      <c r="E116" s="311"/>
      <c r="F116" s="309"/>
      <c r="G116" s="33" t="s">
        <v>546</v>
      </c>
      <c r="H116" s="309"/>
      <c r="I116" s="311" t="s">
        <v>547</v>
      </c>
      <c r="J116" s="309"/>
      <c r="K116" s="759" t="s">
        <v>548</v>
      </c>
      <c r="L116" s="759"/>
      <c r="M116" s="759"/>
    </row>
    <row r="117" spans="1:14" s="310" customFormat="1" ht="24.6" customHeight="1">
      <c r="A117" s="311"/>
      <c r="B117" s="311"/>
      <c r="C117" s="311"/>
      <c r="D117" s="311"/>
      <c r="E117" s="311"/>
      <c r="F117" s="309"/>
      <c r="G117" s="34" t="s">
        <v>549</v>
      </c>
      <c r="H117" s="309"/>
      <c r="I117" s="34" t="s">
        <v>226</v>
      </c>
      <c r="J117" s="309"/>
      <c r="K117" s="746"/>
      <c r="L117" s="746"/>
      <c r="M117" s="746"/>
    </row>
    <row r="118" spans="1:14" ht="24.6" customHeight="1">
      <c r="B118" s="307" t="s">
        <v>598</v>
      </c>
      <c r="C118" s="307"/>
      <c r="D118" s="307"/>
      <c r="E118" s="307"/>
      <c r="F118" s="309"/>
      <c r="G118" s="312"/>
      <c r="H118" s="308"/>
      <c r="I118" s="312"/>
      <c r="J118" s="308"/>
      <c r="K118" s="307"/>
      <c r="L118" s="308"/>
      <c r="M118" s="308"/>
    </row>
    <row r="119" spans="1:14" ht="24.6" customHeight="1">
      <c r="B119" s="307"/>
      <c r="C119" s="307" t="s">
        <v>633</v>
      </c>
      <c r="D119" s="307"/>
      <c r="E119" s="307"/>
      <c r="F119" s="309"/>
      <c r="G119" s="312" t="s">
        <v>39</v>
      </c>
      <c r="H119" s="21"/>
      <c r="I119" s="312">
        <v>0</v>
      </c>
      <c r="J119" s="21"/>
      <c r="K119" s="308" t="s">
        <v>586</v>
      </c>
      <c r="L119" s="308"/>
      <c r="M119" s="308"/>
      <c r="N119" s="308"/>
    </row>
    <row r="120" spans="1:14" ht="24.6" customHeight="1">
      <c r="B120" s="307"/>
      <c r="C120" s="307" t="s">
        <v>634</v>
      </c>
      <c r="D120" s="307"/>
      <c r="E120" s="307"/>
      <c r="F120" s="309"/>
      <c r="G120" s="312" t="s">
        <v>39</v>
      </c>
      <c r="H120" s="21"/>
      <c r="I120" s="312">
        <v>0</v>
      </c>
      <c r="J120" s="21"/>
      <c r="K120" s="308" t="s">
        <v>586</v>
      </c>
      <c r="L120" s="308"/>
      <c r="M120" s="308"/>
      <c r="N120" s="308"/>
    </row>
    <row r="121" spans="1:14" ht="24.6" customHeight="1">
      <c r="B121" s="307"/>
      <c r="C121" s="307" t="s">
        <v>635</v>
      </c>
      <c r="D121" s="307"/>
      <c r="E121" s="307"/>
      <c r="F121" s="309"/>
      <c r="G121" s="312" t="s">
        <v>39</v>
      </c>
      <c r="H121" s="21"/>
      <c r="I121" s="312">
        <v>0</v>
      </c>
      <c r="J121" s="21"/>
      <c r="K121" s="308" t="s">
        <v>586</v>
      </c>
      <c r="L121" s="308"/>
      <c r="M121" s="308"/>
      <c r="N121" s="308"/>
    </row>
    <row r="122" spans="1:14" ht="24.6" customHeight="1">
      <c r="B122" s="307"/>
      <c r="C122" s="307" t="s">
        <v>636</v>
      </c>
      <c r="D122" s="307"/>
      <c r="E122" s="307"/>
      <c r="F122" s="309"/>
      <c r="G122" s="312" t="s">
        <v>39</v>
      </c>
      <c r="H122" s="21"/>
      <c r="I122" s="312">
        <v>0</v>
      </c>
      <c r="J122" s="21"/>
      <c r="K122" s="308" t="s">
        <v>586</v>
      </c>
      <c r="L122" s="308"/>
      <c r="M122" s="308"/>
      <c r="N122" s="308"/>
    </row>
    <row r="123" spans="1:14" ht="24.6" customHeight="1">
      <c r="B123" s="307"/>
      <c r="C123" s="307" t="s">
        <v>637</v>
      </c>
      <c r="D123" s="307"/>
      <c r="E123" s="307"/>
      <c r="F123" s="309"/>
      <c r="G123" s="312" t="s">
        <v>39</v>
      </c>
      <c r="H123" s="21"/>
      <c r="I123" s="312">
        <v>0</v>
      </c>
      <c r="J123" s="21"/>
      <c r="K123" s="308" t="s">
        <v>586</v>
      </c>
      <c r="L123" s="308"/>
      <c r="M123" s="308"/>
      <c r="N123" s="308"/>
    </row>
    <row r="124" spans="1:14" ht="24.6" customHeight="1">
      <c r="B124" s="307"/>
      <c r="C124" s="307" t="s">
        <v>638</v>
      </c>
      <c r="D124" s="307"/>
      <c r="E124" s="307"/>
      <c r="F124" s="309"/>
      <c r="G124" s="312" t="s">
        <v>39</v>
      </c>
      <c r="H124" s="21"/>
      <c r="I124" s="312">
        <v>0</v>
      </c>
      <c r="J124" s="21"/>
      <c r="K124" s="308" t="s">
        <v>586</v>
      </c>
      <c r="L124" s="308"/>
      <c r="M124" s="308"/>
      <c r="N124" s="308"/>
    </row>
    <row r="125" spans="1:14" ht="24.6" customHeight="1">
      <c r="B125" s="307"/>
      <c r="C125" s="307" t="s">
        <v>639</v>
      </c>
      <c r="D125" s="307"/>
      <c r="E125" s="307"/>
      <c r="F125" s="309"/>
      <c r="G125" s="312" t="s">
        <v>39</v>
      </c>
      <c r="H125" s="21"/>
      <c r="I125" s="312">
        <v>0</v>
      </c>
      <c r="J125" s="21"/>
      <c r="K125" s="308" t="s">
        <v>586</v>
      </c>
      <c r="L125" s="308"/>
      <c r="M125" s="308"/>
      <c r="N125" s="308"/>
    </row>
    <row r="126" spans="1:14" ht="24.6" customHeight="1">
      <c r="B126" s="307"/>
      <c r="C126" s="307" t="s">
        <v>640</v>
      </c>
      <c r="D126" s="307"/>
      <c r="E126" s="307"/>
      <c r="F126" s="309"/>
      <c r="G126" s="312" t="s">
        <v>39</v>
      </c>
      <c r="H126" s="21"/>
      <c r="I126" s="312">
        <v>0</v>
      </c>
      <c r="J126" s="21"/>
      <c r="K126" s="308" t="s">
        <v>580</v>
      </c>
      <c r="L126" s="308"/>
      <c r="M126" s="308"/>
      <c r="N126" s="308"/>
    </row>
    <row r="127" spans="1:14" ht="24.6" customHeight="1">
      <c r="B127" s="307"/>
      <c r="C127" s="307"/>
      <c r="D127" s="307"/>
      <c r="E127" s="307"/>
      <c r="F127" s="309"/>
      <c r="G127" s="312"/>
      <c r="H127" s="21"/>
      <c r="I127" s="312"/>
      <c r="J127" s="21"/>
      <c r="K127" s="308" t="s">
        <v>236</v>
      </c>
      <c r="L127" s="308"/>
      <c r="M127" s="308"/>
      <c r="N127" s="308"/>
    </row>
    <row r="128" spans="1:14" ht="24.6" customHeight="1">
      <c r="B128" s="307"/>
      <c r="C128" s="307" t="s">
        <v>641</v>
      </c>
      <c r="D128" s="307"/>
      <c r="E128" s="307"/>
      <c r="F128" s="309"/>
      <c r="G128" s="312" t="s">
        <v>39</v>
      </c>
      <c r="H128" s="21"/>
      <c r="I128" s="312">
        <v>0</v>
      </c>
      <c r="J128" s="21"/>
      <c r="K128" s="308" t="s">
        <v>580</v>
      </c>
      <c r="L128" s="308"/>
      <c r="M128" s="308"/>
      <c r="N128" s="308"/>
    </row>
    <row r="129" spans="1:14" ht="24.6" customHeight="1">
      <c r="B129" s="307"/>
      <c r="C129" s="307"/>
      <c r="D129" s="307"/>
      <c r="E129" s="307"/>
      <c r="F129" s="309"/>
      <c r="G129" s="312"/>
      <c r="H129" s="21"/>
      <c r="I129" s="312"/>
      <c r="J129" s="21"/>
      <c r="K129" s="308" t="s">
        <v>236</v>
      </c>
      <c r="L129" s="308"/>
      <c r="M129" s="308"/>
      <c r="N129" s="308"/>
    </row>
    <row r="130" spans="1:14" ht="24.6" customHeight="1">
      <c r="B130" s="307"/>
      <c r="C130" s="307" t="s">
        <v>642</v>
      </c>
      <c r="D130" s="307"/>
      <c r="E130" s="307"/>
      <c r="F130" s="309"/>
      <c r="G130" s="312" t="s">
        <v>39</v>
      </c>
      <c r="H130" s="21"/>
      <c r="I130" s="312">
        <v>0</v>
      </c>
      <c r="J130" s="21"/>
      <c r="K130" s="308" t="s">
        <v>580</v>
      </c>
      <c r="L130" s="308"/>
      <c r="M130" s="308"/>
      <c r="N130" s="308"/>
    </row>
    <row r="131" spans="1:14" ht="24.6" customHeight="1">
      <c r="B131" s="307"/>
      <c r="C131" s="307"/>
      <c r="D131" s="307"/>
      <c r="E131" s="307"/>
      <c r="F131" s="309"/>
      <c r="G131" s="312"/>
      <c r="H131" s="21"/>
      <c r="I131" s="312"/>
      <c r="J131" s="21"/>
      <c r="K131" s="308" t="s">
        <v>236</v>
      </c>
      <c r="L131" s="308"/>
      <c r="M131" s="308"/>
      <c r="N131" s="308"/>
    </row>
    <row r="132" spans="1:14" ht="24.6" customHeight="1">
      <c r="B132" s="307"/>
      <c r="C132" s="307" t="s">
        <v>643</v>
      </c>
      <c r="D132" s="307"/>
      <c r="E132" s="307"/>
      <c r="F132" s="309"/>
      <c r="G132" s="312" t="s">
        <v>39</v>
      </c>
      <c r="H132" s="21"/>
      <c r="I132" s="312">
        <v>0</v>
      </c>
      <c r="J132" s="21"/>
      <c r="K132" s="308" t="s">
        <v>580</v>
      </c>
      <c r="L132" s="308"/>
      <c r="M132" s="308"/>
      <c r="N132" s="308"/>
    </row>
    <row r="133" spans="1:14" ht="24.6" customHeight="1">
      <c r="B133" s="307"/>
      <c r="C133" s="307"/>
      <c r="D133" s="307"/>
      <c r="E133" s="307"/>
      <c r="F133" s="309"/>
      <c r="G133" s="312"/>
      <c r="H133" s="21"/>
      <c r="I133" s="312"/>
      <c r="J133" s="21"/>
      <c r="K133" s="308" t="s">
        <v>236</v>
      </c>
      <c r="L133" s="308"/>
      <c r="M133" s="308"/>
      <c r="N133" s="308"/>
    </row>
    <row r="134" spans="1:14" ht="24.6" customHeight="1">
      <c r="B134" s="307"/>
      <c r="C134" s="307" t="s">
        <v>644</v>
      </c>
      <c r="D134" s="307"/>
      <c r="E134" s="307"/>
      <c r="F134" s="309"/>
      <c r="G134" s="312" t="s">
        <v>39</v>
      </c>
      <c r="H134" s="21"/>
      <c r="I134" s="312">
        <v>0</v>
      </c>
      <c r="J134" s="21"/>
      <c r="K134" s="308" t="s">
        <v>580</v>
      </c>
      <c r="L134" s="308"/>
      <c r="M134" s="308"/>
      <c r="N134" s="308"/>
    </row>
    <row r="135" spans="1:14" ht="24.6" customHeight="1">
      <c r="B135" s="307"/>
      <c r="C135" s="307"/>
      <c r="D135" s="307"/>
      <c r="E135" s="307"/>
      <c r="F135" s="309"/>
      <c r="G135" s="312"/>
      <c r="H135" s="21"/>
      <c r="I135" s="312"/>
      <c r="J135" s="21"/>
      <c r="K135" s="308" t="s">
        <v>236</v>
      </c>
      <c r="L135" s="308"/>
      <c r="M135" s="308"/>
      <c r="N135" s="308"/>
    </row>
    <row r="136" spans="1:14" ht="24.6" customHeight="1">
      <c r="B136" s="307"/>
      <c r="C136" s="307" t="s">
        <v>645</v>
      </c>
      <c r="D136" s="307"/>
      <c r="E136" s="307"/>
      <c r="F136" s="309"/>
      <c r="G136" s="312" t="s">
        <v>39</v>
      </c>
      <c r="H136" s="21"/>
      <c r="I136" s="312">
        <v>0</v>
      </c>
      <c r="J136" s="21"/>
      <c r="K136" s="308" t="s">
        <v>580</v>
      </c>
      <c r="L136" s="308"/>
      <c r="M136" s="308"/>
      <c r="N136" s="308"/>
    </row>
    <row r="137" spans="1:14" ht="24.6" customHeight="1">
      <c r="B137" s="307"/>
      <c r="C137" s="307"/>
      <c r="D137" s="307"/>
      <c r="E137" s="307"/>
      <c r="F137" s="309"/>
      <c r="G137" s="312"/>
      <c r="H137" s="21"/>
      <c r="I137" s="312"/>
      <c r="J137" s="21"/>
      <c r="K137" s="308" t="s">
        <v>236</v>
      </c>
      <c r="L137" s="308"/>
      <c r="M137" s="308"/>
      <c r="N137" s="308"/>
    </row>
    <row r="138" spans="1:14" ht="24.6" customHeight="1">
      <c r="B138" s="307"/>
      <c r="C138" s="307" t="s">
        <v>646</v>
      </c>
      <c r="D138" s="307"/>
      <c r="E138" s="307"/>
      <c r="F138" s="309"/>
      <c r="G138" s="312" t="s">
        <v>39</v>
      </c>
      <c r="H138" s="21"/>
      <c r="I138" s="312">
        <v>0</v>
      </c>
      <c r="J138" s="21"/>
      <c r="K138" s="308" t="s">
        <v>580</v>
      </c>
      <c r="L138" s="308"/>
      <c r="M138" s="308"/>
      <c r="N138" s="308"/>
    </row>
    <row r="139" spans="1:14" ht="24.6" customHeight="1">
      <c r="B139" s="307"/>
      <c r="C139" s="307"/>
      <c r="D139" s="307"/>
      <c r="E139" s="307"/>
      <c r="F139" s="309"/>
      <c r="G139" s="312"/>
      <c r="H139" s="21"/>
      <c r="I139" s="312"/>
      <c r="J139" s="21"/>
      <c r="K139" s="308" t="s">
        <v>236</v>
      </c>
      <c r="L139" s="308"/>
      <c r="M139" s="308"/>
      <c r="N139" s="308"/>
    </row>
    <row r="140" spans="1:14" ht="24.6" customHeight="1">
      <c r="B140" s="307"/>
      <c r="C140" s="307" t="s">
        <v>647</v>
      </c>
      <c r="D140" s="307"/>
      <c r="E140" s="307"/>
      <c r="F140" s="309"/>
      <c r="G140" s="312" t="s">
        <v>39</v>
      </c>
      <c r="H140" s="21"/>
      <c r="I140" s="312">
        <v>0</v>
      </c>
      <c r="J140" s="21"/>
      <c r="K140" s="308" t="s">
        <v>580</v>
      </c>
      <c r="L140" s="308"/>
      <c r="M140" s="308"/>
      <c r="N140" s="308"/>
    </row>
    <row r="141" spans="1:14" ht="24.6" customHeight="1">
      <c r="B141" s="307"/>
      <c r="C141" s="307"/>
      <c r="D141" s="307"/>
      <c r="E141" s="307"/>
      <c r="F141" s="309"/>
      <c r="G141" s="312"/>
      <c r="H141" s="21"/>
      <c r="I141" s="312"/>
      <c r="J141" s="21"/>
      <c r="K141" s="308" t="s">
        <v>236</v>
      </c>
      <c r="L141" s="308"/>
      <c r="M141" s="308"/>
      <c r="N141" s="308"/>
    </row>
    <row r="142" spans="1:14" ht="24.6" customHeight="1">
      <c r="B142" s="307"/>
      <c r="C142" s="307" t="s">
        <v>648</v>
      </c>
      <c r="E142" s="307"/>
      <c r="F142" s="309"/>
      <c r="G142" s="312"/>
      <c r="H142" s="21"/>
      <c r="I142" s="312"/>
      <c r="J142" s="21"/>
      <c r="K142" s="307" t="s">
        <v>649</v>
      </c>
      <c r="L142" s="308"/>
      <c r="M142" s="308"/>
      <c r="N142" s="308"/>
    </row>
    <row r="143" spans="1:14" ht="24.6" customHeight="1">
      <c r="A143" s="307"/>
      <c r="B143" s="307"/>
      <c r="C143" s="307"/>
      <c r="D143" s="307"/>
      <c r="E143" s="307"/>
      <c r="F143" s="298"/>
      <c r="G143" s="312"/>
      <c r="H143" s="21"/>
      <c r="I143" s="312"/>
      <c r="J143" s="21"/>
      <c r="K143" s="307" t="s">
        <v>650</v>
      </c>
      <c r="L143" s="308"/>
      <c r="M143" s="308"/>
      <c r="N143" s="308"/>
    </row>
    <row r="144" spans="1:14" ht="24.6" customHeight="1">
      <c r="A144" s="307"/>
      <c r="B144" s="307"/>
      <c r="C144" s="307"/>
      <c r="D144" s="307"/>
      <c r="E144" s="307"/>
      <c r="F144" s="298"/>
      <c r="G144" s="312"/>
      <c r="H144" s="21"/>
      <c r="I144" s="312"/>
      <c r="J144" s="21"/>
      <c r="K144" s="307" t="s">
        <v>651</v>
      </c>
      <c r="L144" s="308"/>
      <c r="M144" s="308"/>
      <c r="N144" s="308"/>
    </row>
    <row r="145" spans="1:14" ht="24.6" customHeight="1">
      <c r="A145" s="307"/>
      <c r="B145" s="307"/>
      <c r="C145" s="307"/>
      <c r="D145" s="307"/>
      <c r="E145" s="307"/>
      <c r="F145" s="298"/>
      <c r="G145" s="312"/>
      <c r="H145" s="21"/>
      <c r="I145" s="312"/>
      <c r="J145" s="21"/>
      <c r="K145" s="307" t="s">
        <v>652</v>
      </c>
      <c r="L145" s="308"/>
      <c r="M145" s="308"/>
      <c r="N145" s="308"/>
    </row>
    <row r="146" spans="1:14" ht="24.6" customHeight="1">
      <c r="A146" s="307"/>
      <c r="B146" s="307"/>
      <c r="C146" s="307"/>
      <c r="D146" s="307"/>
      <c r="E146" s="307"/>
      <c r="F146" s="298"/>
      <c r="G146" s="312"/>
      <c r="H146" s="21"/>
      <c r="I146" s="312"/>
      <c r="J146" s="21"/>
      <c r="K146" s="307" t="s">
        <v>653</v>
      </c>
      <c r="L146" s="308"/>
      <c r="M146" s="308"/>
      <c r="N146" s="308"/>
    </row>
  </sheetData>
  <mergeCells count="4">
    <mergeCell ref="K7:M7"/>
    <mergeCell ref="K42:M42"/>
    <mergeCell ref="K79:M79"/>
    <mergeCell ref="K116:M116"/>
  </mergeCells>
  <printOptions horizontalCentered="1"/>
  <pageMargins left="0.59055118110236227" right="0.39370078740157483" top="0.59055118110236227" bottom="0.39370078740157483" header="0" footer="0"/>
  <pageSetup paperSize="9" scale="9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/>
  <dimension ref="A1:M154"/>
  <sheetViews>
    <sheetView view="pageBreakPreview" zoomScaleNormal="66" zoomScaleSheetLayoutView="100" workbookViewId="0">
      <selection activeCell="L5" sqref="L5"/>
    </sheetView>
  </sheetViews>
  <sheetFormatPr defaultColWidth="11.375" defaultRowHeight="24.6" customHeight="1"/>
  <cols>
    <col min="1" max="1" width="2" style="306" customWidth="1"/>
    <col min="2" max="3" width="3.375" style="306" customWidth="1"/>
    <col min="4" max="4" width="21.875" style="306" customWidth="1"/>
    <col min="5" max="5" width="3.375" style="306" customWidth="1"/>
    <col min="6" max="6" width="18" style="28" customWidth="1"/>
    <col min="7" max="7" width="0.875" style="306" customWidth="1"/>
    <col min="8" max="8" width="18" style="306" customWidth="1"/>
    <col min="9" max="9" width="0.875" style="306" customWidth="1"/>
    <col min="10" max="10" width="18" style="28" customWidth="1"/>
    <col min="11" max="11" width="0.875" style="306" customWidth="1"/>
    <col min="12" max="12" width="18" style="306" customWidth="1"/>
    <col min="13" max="13" width="1.125" style="306" customWidth="1"/>
    <col min="14" max="17" width="14" style="306" bestFit="1" customWidth="1"/>
    <col min="18" max="16384" width="11.375" style="306"/>
  </cols>
  <sheetData>
    <row r="1" spans="1:13" ht="24.6" customHeight="1">
      <c r="A1" s="159" t="s">
        <v>835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3" ht="24.6" customHeight="1">
      <c r="A2" s="336"/>
      <c r="B2" s="336"/>
      <c r="C2" s="336"/>
      <c r="D2" s="336"/>
      <c r="E2" s="336"/>
      <c r="F2" s="35"/>
      <c r="G2" s="35"/>
      <c r="H2" s="35"/>
      <c r="I2" s="35"/>
      <c r="J2" s="35"/>
      <c r="K2" s="35"/>
      <c r="L2" s="35"/>
    </row>
    <row r="3" spans="1:13" ht="24.6" customHeight="1">
      <c r="A3" s="309" t="s">
        <v>565</v>
      </c>
      <c r="B3" s="309"/>
      <c r="C3" s="309"/>
      <c r="D3" s="309"/>
      <c r="E3" s="308"/>
      <c r="F3" s="312"/>
      <c r="G3" s="308"/>
      <c r="H3" s="312"/>
      <c r="I3" s="308"/>
      <c r="J3" s="307"/>
      <c r="K3" s="308"/>
      <c r="L3" s="308"/>
    </row>
    <row r="4" spans="1:13" ht="24.6" customHeight="1">
      <c r="A4" s="307"/>
      <c r="B4" s="307"/>
      <c r="C4" s="307"/>
      <c r="D4" s="307"/>
      <c r="E4" s="307"/>
      <c r="F4" s="298"/>
      <c r="G4" s="312"/>
      <c r="H4" s="21"/>
      <c r="I4" s="312"/>
      <c r="J4" s="21"/>
      <c r="K4" s="307"/>
      <c r="L4" s="21"/>
      <c r="M4" s="21"/>
    </row>
    <row r="5" spans="1:13" ht="24.6" customHeight="1">
      <c r="B5" s="555" t="s">
        <v>655</v>
      </c>
      <c r="F5" s="306"/>
      <c r="G5" s="28"/>
      <c r="I5" s="556" t="s">
        <v>656</v>
      </c>
      <c r="J5" s="308"/>
      <c r="K5" s="230"/>
      <c r="L5" s="308"/>
      <c r="M5" s="308"/>
    </row>
    <row r="6" spans="1:13" ht="24.6" customHeight="1">
      <c r="C6" s="306" t="s">
        <v>657</v>
      </c>
      <c r="F6" s="306"/>
      <c r="G6" s="28"/>
      <c r="I6" s="306" t="s">
        <v>658</v>
      </c>
      <c r="J6" s="306"/>
      <c r="K6" s="28"/>
    </row>
    <row r="7" spans="1:13" ht="24.6" customHeight="1">
      <c r="C7" s="306" t="s">
        <v>659</v>
      </c>
      <c r="F7" s="306"/>
      <c r="G7" s="28"/>
      <c r="I7" s="306" t="s">
        <v>660</v>
      </c>
      <c r="J7" s="306"/>
      <c r="K7" s="28"/>
    </row>
    <row r="8" spans="1:13" ht="24.6" customHeight="1">
      <c r="C8" s="306" t="s">
        <v>661</v>
      </c>
      <c r="F8" s="306"/>
      <c r="G8" s="28"/>
      <c r="I8" s="306" t="s">
        <v>662</v>
      </c>
      <c r="J8" s="306"/>
      <c r="K8" s="28"/>
    </row>
    <row r="9" spans="1:13" ht="24.6" customHeight="1">
      <c r="C9" s="336" t="s">
        <v>663</v>
      </c>
      <c r="F9" s="306"/>
      <c r="G9" s="28"/>
      <c r="I9" s="306" t="s">
        <v>664</v>
      </c>
      <c r="J9" s="306"/>
      <c r="K9" s="28"/>
    </row>
    <row r="10" spans="1:13" ht="24.6" customHeight="1">
      <c r="C10" s="336" t="s">
        <v>665</v>
      </c>
      <c r="F10" s="306"/>
      <c r="G10" s="28"/>
      <c r="I10" s="306" t="s">
        <v>666</v>
      </c>
      <c r="J10" s="306"/>
      <c r="K10" s="28"/>
    </row>
    <row r="11" spans="1:13" ht="24.6" customHeight="1">
      <c r="C11" s="306" t="s">
        <v>667</v>
      </c>
      <c r="F11" s="306"/>
      <c r="G11" s="28"/>
      <c r="I11" s="306" t="s">
        <v>668</v>
      </c>
      <c r="J11" s="306"/>
      <c r="K11" s="28"/>
    </row>
    <row r="12" spans="1:13" ht="24.6" customHeight="1">
      <c r="C12" s="306" t="s">
        <v>669</v>
      </c>
      <c r="F12" s="306"/>
      <c r="G12" s="28"/>
      <c r="I12" s="306" t="s">
        <v>662</v>
      </c>
      <c r="J12" s="306"/>
      <c r="K12" s="28"/>
    </row>
    <row r="13" spans="1:13" ht="24.6" customHeight="1">
      <c r="C13" s="306" t="s">
        <v>670</v>
      </c>
      <c r="F13" s="306"/>
      <c r="G13" s="28"/>
      <c r="I13" s="306" t="s">
        <v>671</v>
      </c>
      <c r="J13" s="306"/>
      <c r="K13" s="28"/>
    </row>
    <row r="14" spans="1:13" ht="24.6" customHeight="1">
      <c r="F14" s="306"/>
      <c r="G14" s="28"/>
      <c r="J14" s="306"/>
      <c r="K14" s="28"/>
    </row>
    <row r="15" spans="1:13" ht="24.6" customHeight="1">
      <c r="B15" s="336"/>
      <c r="C15" s="336" t="s">
        <v>672</v>
      </c>
      <c r="D15" s="336"/>
      <c r="F15" s="306"/>
      <c r="H15" s="29"/>
      <c r="J15" s="306"/>
      <c r="L15" s="29"/>
    </row>
    <row r="16" spans="1:13" ht="24.6" customHeight="1">
      <c r="A16" s="309"/>
      <c r="B16" s="309"/>
      <c r="C16" s="309"/>
      <c r="D16" s="309"/>
      <c r="E16" s="309"/>
      <c r="F16" s="309"/>
      <c r="G16" s="309"/>
      <c r="H16" s="309"/>
      <c r="I16" s="309"/>
      <c r="J16" s="30"/>
      <c r="K16" s="309"/>
      <c r="L16" s="432" t="s">
        <v>108</v>
      </c>
    </row>
    <row r="17" spans="1:12" ht="24.6" customHeight="1">
      <c r="E17" s="433"/>
      <c r="F17" s="434" t="s">
        <v>952</v>
      </c>
      <c r="G17" s="434"/>
      <c r="H17" s="434"/>
      <c r="I17" s="434"/>
      <c r="J17" s="434"/>
      <c r="K17" s="434"/>
      <c r="L17" s="434"/>
    </row>
    <row r="18" spans="1:12" ht="24.6" customHeight="1">
      <c r="A18" s="309"/>
      <c r="B18" s="309"/>
      <c r="C18" s="309"/>
      <c r="D18" s="309"/>
      <c r="E18" s="309"/>
      <c r="F18" s="221"/>
      <c r="G18" s="435" t="s">
        <v>85</v>
      </c>
      <c r="H18" s="436"/>
      <c r="I18" s="297"/>
      <c r="J18" s="221"/>
      <c r="K18" s="435" t="s">
        <v>86</v>
      </c>
      <c r="L18" s="436"/>
    </row>
    <row r="19" spans="1:12" ht="24.6" customHeight="1">
      <c r="A19" s="437"/>
      <c r="B19" s="437"/>
      <c r="C19" s="437"/>
      <c r="D19" s="437"/>
      <c r="E19" s="437"/>
      <c r="F19" s="47">
        <v>2565</v>
      </c>
      <c r="G19" s="438"/>
      <c r="H19" s="47">
        <v>2564</v>
      </c>
      <c r="I19" s="31"/>
      <c r="J19" s="47">
        <v>2565</v>
      </c>
      <c r="K19" s="438"/>
      <c r="L19" s="47">
        <v>2564</v>
      </c>
    </row>
    <row r="20" spans="1:12" ht="24.6" customHeight="1">
      <c r="B20" s="336" t="s">
        <v>673</v>
      </c>
      <c r="C20" s="336"/>
      <c r="D20" s="336"/>
      <c r="E20" s="437"/>
      <c r="F20" s="47"/>
      <c r="G20" s="438"/>
      <c r="H20" s="36"/>
      <c r="I20" s="31"/>
      <c r="J20" s="47"/>
      <c r="K20" s="438"/>
      <c r="L20" s="36"/>
    </row>
    <row r="21" spans="1:12" ht="24.6" customHeight="1">
      <c r="C21" s="306" t="s">
        <v>657</v>
      </c>
      <c r="F21" s="27"/>
      <c r="G21" s="330"/>
      <c r="I21" s="330"/>
      <c r="J21" s="27"/>
      <c r="K21" s="330"/>
      <c r="L21" s="27"/>
    </row>
    <row r="22" spans="1:12" ht="24.6" customHeight="1">
      <c r="D22" s="306" t="s">
        <v>550</v>
      </c>
      <c r="F22" s="58">
        <v>0</v>
      </c>
      <c r="G22" s="330"/>
      <c r="H22" s="27">
        <v>0</v>
      </c>
      <c r="I22" s="58"/>
      <c r="J22" s="58">
        <f>+J68-10609281</f>
        <v>8727360</v>
      </c>
      <c r="K22" s="58"/>
      <c r="L22" s="58">
        <v>2832810</v>
      </c>
    </row>
    <row r="23" spans="1:12" ht="24.6" customHeight="1">
      <c r="D23" s="306" t="s">
        <v>554</v>
      </c>
      <c r="F23" s="330">
        <f>+F69-56618635.22</f>
        <v>18952785.789999992</v>
      </c>
      <c r="G23" s="330"/>
      <c r="H23" s="58">
        <v>23787909.450000003</v>
      </c>
      <c r="I23" s="330"/>
      <c r="J23" s="330">
        <f>+J69-56618635.22</f>
        <v>18952785.789999992</v>
      </c>
      <c r="K23" s="330"/>
      <c r="L23" s="45">
        <v>23787909.450000003</v>
      </c>
    </row>
    <row r="24" spans="1:12" ht="24.6" customHeight="1">
      <c r="D24" s="306" t="s">
        <v>578</v>
      </c>
      <c r="F24" s="330">
        <f>+F70-14387814.82</f>
        <v>7179100.2699999996</v>
      </c>
      <c r="G24" s="330"/>
      <c r="H24" s="45">
        <v>11949710.007850464</v>
      </c>
      <c r="I24" s="330"/>
      <c r="J24" s="330">
        <f>+J70-14387814.82</f>
        <v>7179100.2699999996</v>
      </c>
      <c r="K24" s="330"/>
      <c r="L24" s="58">
        <v>11949710.007850464</v>
      </c>
    </row>
    <row r="25" spans="1:12" ht="24.6" customHeight="1">
      <c r="C25" s="306" t="s">
        <v>661</v>
      </c>
      <c r="F25" s="330"/>
      <c r="G25" s="330"/>
      <c r="H25" s="45"/>
      <c r="I25" s="330"/>
      <c r="J25" s="330"/>
      <c r="K25" s="330"/>
      <c r="L25" s="58"/>
    </row>
    <row r="26" spans="1:12" ht="24.6" customHeight="1">
      <c r="D26" s="306" t="s">
        <v>550</v>
      </c>
      <c r="F26" s="28">
        <v>0</v>
      </c>
      <c r="H26" s="306">
        <v>0</v>
      </c>
      <c r="J26" s="330">
        <f>+J87-27704562.38</f>
        <v>16216810.599999998</v>
      </c>
      <c r="L26" s="306">
        <v>13365356.370000001</v>
      </c>
    </row>
    <row r="27" spans="1:12" ht="24.6" customHeight="1">
      <c r="D27" s="306" t="s">
        <v>554</v>
      </c>
      <c r="F27" s="330">
        <v>2803990.1199999992</v>
      </c>
      <c r="H27" s="306">
        <v>2951926.1399999997</v>
      </c>
      <c r="J27" s="330">
        <f>+J88-2765117.24</f>
        <v>1493476.1199999992</v>
      </c>
      <c r="L27" s="306">
        <v>1689098.1399999992</v>
      </c>
    </row>
    <row r="28" spans="1:12" ht="24.6" customHeight="1">
      <c r="D28" s="306" t="s">
        <v>578</v>
      </c>
      <c r="F28" s="330">
        <f>+F89-9610338.22</f>
        <v>5103848.0500000007</v>
      </c>
      <c r="H28" s="18">
        <v>4783100.4399999995</v>
      </c>
      <c r="J28" s="330">
        <f>+J89-9610338.22</f>
        <v>5103848.0500000007</v>
      </c>
      <c r="L28" s="18">
        <v>4783100.4399999995</v>
      </c>
    </row>
    <row r="29" spans="1:12" ht="24.6" customHeight="1">
      <c r="C29" s="306" t="s">
        <v>665</v>
      </c>
      <c r="F29" s="18"/>
      <c r="G29" s="18"/>
      <c r="H29" s="18"/>
      <c r="I29" s="18"/>
      <c r="J29" s="18"/>
      <c r="K29" s="18"/>
      <c r="L29" s="18"/>
    </row>
    <row r="30" spans="1:12" ht="24.6" customHeight="1">
      <c r="D30" s="306" t="s">
        <v>554</v>
      </c>
      <c r="F30" s="18">
        <f>+F91-0</f>
        <v>0</v>
      </c>
      <c r="G30" s="18"/>
      <c r="H30" s="18">
        <v>102842.46999999997</v>
      </c>
      <c r="I30" s="18"/>
      <c r="J30" s="18">
        <f>+J91-0</f>
        <v>0</v>
      </c>
      <c r="K30" s="18"/>
      <c r="L30" s="18">
        <v>102842.46999999997</v>
      </c>
    </row>
    <row r="31" spans="1:12" ht="24.6" customHeight="1">
      <c r="C31" s="306" t="s">
        <v>663</v>
      </c>
      <c r="F31" s="18"/>
      <c r="G31" s="18"/>
      <c r="H31" s="18"/>
      <c r="I31" s="18"/>
      <c r="J31" s="18"/>
      <c r="K31" s="18"/>
      <c r="L31" s="18"/>
    </row>
    <row r="32" spans="1:12" ht="24.6" hidden="1" customHeight="1">
      <c r="D32" s="306" t="s">
        <v>550</v>
      </c>
      <c r="F32" s="28">
        <v>0</v>
      </c>
      <c r="H32" s="306">
        <v>0</v>
      </c>
      <c r="J32" s="330">
        <f>+J93-6441402</f>
        <v>0</v>
      </c>
      <c r="L32" s="306">
        <v>0</v>
      </c>
    </row>
    <row r="33" spans="1:12" ht="24.6" customHeight="1">
      <c r="D33" s="306" t="s">
        <v>554</v>
      </c>
      <c r="F33" s="18">
        <f>+F94-4735700</f>
        <v>200000</v>
      </c>
      <c r="G33" s="18"/>
      <c r="H33" s="306">
        <v>200000</v>
      </c>
      <c r="I33" s="18"/>
      <c r="J33" s="18">
        <f>+J94-4735700</f>
        <v>200000</v>
      </c>
      <c r="K33" s="18"/>
      <c r="L33" s="306">
        <v>200000</v>
      </c>
    </row>
    <row r="34" spans="1:12" ht="24.6" customHeight="1">
      <c r="D34" s="306" t="s">
        <v>578</v>
      </c>
      <c r="F34" s="18">
        <v>0</v>
      </c>
      <c r="G34" s="18"/>
      <c r="H34" s="306">
        <v>28260040</v>
      </c>
      <c r="I34" s="18"/>
      <c r="J34" s="18">
        <v>0</v>
      </c>
      <c r="K34" s="18"/>
      <c r="L34" s="306">
        <v>28260040</v>
      </c>
    </row>
    <row r="35" spans="1:12" ht="33.75" hidden="1" customHeight="1">
      <c r="F35" s="18"/>
      <c r="G35" s="18"/>
      <c r="I35" s="18"/>
      <c r="J35" s="18"/>
      <c r="K35" s="18"/>
    </row>
    <row r="36" spans="1:12" ht="24" customHeight="1">
      <c r="A36" s="159" t="s">
        <v>836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</row>
    <row r="37" spans="1:12" ht="12" customHeight="1">
      <c r="A37" s="336"/>
      <c r="B37" s="336"/>
      <c r="C37" s="336"/>
      <c r="D37" s="336"/>
      <c r="E37" s="336"/>
      <c r="F37" s="35"/>
      <c r="G37" s="35"/>
      <c r="H37" s="35"/>
      <c r="I37" s="35"/>
      <c r="J37" s="35"/>
      <c r="K37" s="35"/>
      <c r="L37" s="35"/>
    </row>
    <row r="38" spans="1:12" ht="24" customHeight="1">
      <c r="A38" s="309" t="s">
        <v>565</v>
      </c>
      <c r="B38" s="309"/>
      <c r="C38" s="309"/>
      <c r="D38" s="309"/>
      <c r="E38" s="308"/>
      <c r="F38" s="312"/>
      <c r="G38" s="308"/>
      <c r="H38" s="312"/>
      <c r="I38" s="308"/>
      <c r="J38" s="307"/>
      <c r="K38" s="308"/>
      <c r="L38" s="308"/>
    </row>
    <row r="39" spans="1:12" ht="24" customHeight="1">
      <c r="B39" s="336"/>
      <c r="C39" s="336" t="s">
        <v>675</v>
      </c>
      <c r="D39" s="336"/>
      <c r="F39" s="306"/>
      <c r="H39" s="29"/>
      <c r="J39" s="306"/>
      <c r="L39" s="29"/>
    </row>
    <row r="40" spans="1:12" ht="24" customHeight="1">
      <c r="A40" s="309"/>
      <c r="B40" s="309"/>
      <c r="C40" s="309"/>
      <c r="D40" s="309"/>
      <c r="E40" s="309"/>
      <c r="F40" s="309"/>
      <c r="G40" s="309"/>
      <c r="H40" s="309"/>
      <c r="I40" s="309"/>
      <c r="J40" s="30"/>
      <c r="K40" s="309"/>
      <c r="L40" s="432" t="s">
        <v>108</v>
      </c>
    </row>
    <row r="41" spans="1:12" ht="24" customHeight="1">
      <c r="E41" s="433"/>
      <c r="F41" s="434" t="s">
        <v>952</v>
      </c>
      <c r="G41" s="434"/>
      <c r="H41" s="434"/>
      <c r="I41" s="434"/>
      <c r="J41" s="434"/>
      <c r="K41" s="434"/>
      <c r="L41" s="434"/>
    </row>
    <row r="42" spans="1:12" ht="24" customHeight="1">
      <c r="A42" s="309"/>
      <c r="B42" s="309"/>
      <c r="C42" s="309"/>
      <c r="D42" s="309"/>
      <c r="E42" s="309"/>
      <c r="F42" s="221"/>
      <c r="G42" s="435" t="s">
        <v>85</v>
      </c>
      <c r="H42" s="436"/>
      <c r="I42" s="297"/>
      <c r="J42" s="221"/>
      <c r="K42" s="435" t="s">
        <v>86</v>
      </c>
      <c r="L42" s="436"/>
    </row>
    <row r="43" spans="1:12" ht="24" customHeight="1">
      <c r="A43" s="437"/>
      <c r="B43" s="437"/>
      <c r="C43" s="437"/>
      <c r="D43" s="437"/>
      <c r="E43" s="437"/>
      <c r="F43" s="47">
        <v>2565</v>
      </c>
      <c r="G43" s="438"/>
      <c r="H43" s="47">
        <v>2564</v>
      </c>
      <c r="I43" s="31"/>
      <c r="J43" s="47">
        <v>2565</v>
      </c>
      <c r="K43" s="438"/>
      <c r="L43" s="47">
        <v>2564</v>
      </c>
    </row>
    <row r="44" spans="1:12" ht="24" customHeight="1">
      <c r="B44" s="306" t="s">
        <v>676</v>
      </c>
      <c r="F44" s="330"/>
      <c r="G44" s="26"/>
      <c r="H44" s="26"/>
      <c r="I44" s="26"/>
      <c r="J44" s="330"/>
      <c r="K44" s="26"/>
      <c r="L44" s="26"/>
    </row>
    <row r="45" spans="1:12" ht="24" customHeight="1">
      <c r="C45" s="306" t="s">
        <v>521</v>
      </c>
      <c r="F45" s="330"/>
      <c r="G45" s="26"/>
      <c r="I45" s="26"/>
      <c r="J45" s="330"/>
      <c r="K45" s="26"/>
      <c r="L45" s="26"/>
    </row>
    <row r="46" spans="1:12" ht="24" customHeight="1">
      <c r="D46" s="306" t="s">
        <v>550</v>
      </c>
      <c r="F46" s="330">
        <v>0</v>
      </c>
      <c r="G46" s="26"/>
      <c r="H46" s="330">
        <v>0</v>
      </c>
      <c r="I46" s="26"/>
      <c r="J46" s="330">
        <f>+J98-493716495.65</f>
        <v>306316957.36000001</v>
      </c>
      <c r="K46" s="26"/>
      <c r="L46" s="26">
        <v>255474754.56000006</v>
      </c>
    </row>
    <row r="47" spans="1:12" ht="24" customHeight="1">
      <c r="D47" s="306" t="s">
        <v>578</v>
      </c>
      <c r="F47" s="330">
        <f>+F100-12166130418</f>
        <v>6264056453.6399994</v>
      </c>
      <c r="G47" s="18"/>
      <c r="H47" s="330">
        <v>6058476858.1699982</v>
      </c>
      <c r="I47" s="18"/>
      <c r="J47" s="330">
        <f>+J100-12166130418</f>
        <v>6264056453.6399994</v>
      </c>
      <c r="K47" s="18"/>
      <c r="L47" s="26">
        <v>6058476858.1699982</v>
      </c>
    </row>
    <row r="48" spans="1:12" ht="24" customHeight="1">
      <c r="C48" s="306" t="s">
        <v>669</v>
      </c>
      <c r="F48" s="330"/>
      <c r="G48" s="18"/>
      <c r="H48" s="18"/>
      <c r="I48" s="18"/>
      <c r="J48" s="330"/>
      <c r="K48" s="18"/>
      <c r="L48" s="18"/>
    </row>
    <row r="49" spans="1:12" ht="24" customHeight="1">
      <c r="D49" s="306" t="s">
        <v>550</v>
      </c>
      <c r="F49" s="330">
        <v>0</v>
      </c>
      <c r="G49" s="26"/>
      <c r="H49" s="26">
        <v>0</v>
      </c>
      <c r="I49" s="26"/>
      <c r="J49" s="330">
        <f>+J102-67228221.9</f>
        <v>34914798.739999995</v>
      </c>
      <c r="K49" s="26"/>
      <c r="L49" s="26">
        <v>22806059.699999988</v>
      </c>
    </row>
    <row r="50" spans="1:12" ht="24" customHeight="1">
      <c r="D50" s="306" t="s">
        <v>554</v>
      </c>
      <c r="F50" s="330">
        <f>+F103-74453237.38</f>
        <v>36723434.000000015</v>
      </c>
      <c r="G50" s="26"/>
      <c r="H50" s="26">
        <v>0</v>
      </c>
      <c r="I50" s="26"/>
      <c r="J50" s="330">
        <f>+J103-74453237.38</f>
        <v>36723434.000000015</v>
      </c>
      <c r="K50" s="18"/>
      <c r="L50" s="18">
        <v>0</v>
      </c>
    </row>
    <row r="51" spans="1:12" ht="24" customHeight="1">
      <c r="D51" s="306" t="s">
        <v>578</v>
      </c>
      <c r="F51" s="330">
        <f>+F104-27231101.8</f>
        <v>28594630.550000001</v>
      </c>
      <c r="G51" s="18"/>
      <c r="H51" s="18">
        <v>81711583.489999995</v>
      </c>
      <c r="I51" s="18"/>
      <c r="J51" s="330">
        <f>+J104-27231101.8</f>
        <v>28594630.550000001</v>
      </c>
      <c r="K51" s="18"/>
      <c r="L51" s="18">
        <v>81711583.489999995</v>
      </c>
    </row>
    <row r="52" spans="1:12" ht="24" customHeight="1">
      <c r="C52" s="306" t="s">
        <v>677</v>
      </c>
      <c r="F52" s="330"/>
      <c r="G52" s="18"/>
      <c r="H52" s="18"/>
      <c r="I52" s="18"/>
      <c r="J52" s="330"/>
      <c r="K52" s="18"/>
      <c r="L52" s="18"/>
    </row>
    <row r="53" spans="1:12" ht="24" customHeight="1">
      <c r="D53" s="306" t="s">
        <v>550</v>
      </c>
      <c r="F53" s="330">
        <v>0</v>
      </c>
      <c r="G53" s="18"/>
      <c r="H53" s="18">
        <v>0</v>
      </c>
      <c r="I53" s="18"/>
      <c r="J53" s="330">
        <f>+J106-3875740.44</f>
        <v>1805533.52</v>
      </c>
      <c r="K53" s="18"/>
      <c r="L53" s="18">
        <v>2209819.1000000006</v>
      </c>
    </row>
    <row r="54" spans="1:12" ht="24" hidden="1" customHeight="1">
      <c r="C54" s="306" t="s">
        <v>678</v>
      </c>
      <c r="F54" s="18"/>
      <c r="G54" s="18"/>
      <c r="H54" s="18"/>
      <c r="I54" s="18"/>
      <c r="J54" s="18"/>
      <c r="K54" s="18"/>
      <c r="L54" s="18"/>
    </row>
    <row r="55" spans="1:12" ht="24" hidden="1" customHeight="1">
      <c r="D55" s="306" t="s">
        <v>554</v>
      </c>
      <c r="F55" s="306">
        <f>+F108-0</f>
        <v>0</v>
      </c>
      <c r="G55" s="18"/>
      <c r="H55" s="306">
        <v>0</v>
      </c>
      <c r="I55" s="18"/>
      <c r="J55" s="306">
        <f>+J108-0</f>
        <v>0</v>
      </c>
      <c r="K55" s="18"/>
      <c r="L55" s="306">
        <v>0</v>
      </c>
    </row>
    <row r="56" spans="1:12" ht="24" hidden="1" customHeight="1">
      <c r="D56" s="306" t="s">
        <v>578</v>
      </c>
      <c r="F56" s="306">
        <f>+F109-242455297</f>
        <v>0</v>
      </c>
      <c r="G56" s="18"/>
      <c r="H56" s="306">
        <v>0</v>
      </c>
      <c r="I56" s="18"/>
      <c r="J56" s="306">
        <f>+J109-242455297</f>
        <v>0</v>
      </c>
      <c r="K56" s="18"/>
      <c r="L56" s="306">
        <v>0</v>
      </c>
    </row>
    <row r="57" spans="1:12" ht="24" customHeight="1">
      <c r="C57" s="306" t="s">
        <v>470</v>
      </c>
      <c r="F57" s="330"/>
      <c r="G57" s="18"/>
      <c r="H57" s="18"/>
      <c r="I57" s="18"/>
      <c r="J57" s="18"/>
      <c r="K57" s="18"/>
      <c r="L57" s="18"/>
    </row>
    <row r="58" spans="1:12" ht="24" customHeight="1">
      <c r="D58" s="306" t="s">
        <v>679</v>
      </c>
      <c r="F58" s="330">
        <f>+F111-27905181.6</f>
        <v>14283600</v>
      </c>
      <c r="G58" s="18"/>
      <c r="H58" s="18">
        <v>14154510</v>
      </c>
      <c r="I58" s="18"/>
      <c r="J58" s="330">
        <f>+J111-27687681.6</f>
        <v>14174850</v>
      </c>
      <c r="K58" s="18"/>
      <c r="L58" s="18">
        <v>14042010</v>
      </c>
    </row>
    <row r="59" spans="1:12" ht="24" customHeight="1">
      <c r="B59" s="462"/>
      <c r="C59" s="462"/>
      <c r="D59" s="462" t="s">
        <v>680</v>
      </c>
      <c r="F59" s="330">
        <f>+F112-3836888.48</f>
        <v>1918444.2469616416</v>
      </c>
      <c r="G59" s="18"/>
      <c r="H59" s="18">
        <v>1776852.55</v>
      </c>
      <c r="I59" s="18"/>
      <c r="J59" s="330">
        <f>+J112-3836888.48</f>
        <v>1918444.2469616416</v>
      </c>
      <c r="K59" s="18"/>
      <c r="L59" s="18">
        <v>1776852.55</v>
      </c>
    </row>
    <row r="60" spans="1:12" ht="24" customHeight="1" thickBot="1">
      <c r="D60" s="306" t="s">
        <v>681</v>
      </c>
      <c r="F60" s="557">
        <f>SUM(F58:F59)</f>
        <v>16202044.246961642</v>
      </c>
      <c r="G60" s="18"/>
      <c r="H60" s="557">
        <f>SUM(H58:H59)</f>
        <v>15931362.550000001</v>
      </c>
      <c r="I60" s="18"/>
      <c r="J60" s="557">
        <f>SUM(J58:J59)</f>
        <v>16093294.246961642</v>
      </c>
      <c r="K60" s="18"/>
      <c r="L60" s="557">
        <f>SUM(L58:L59)</f>
        <v>15818862.550000001</v>
      </c>
    </row>
    <row r="61" spans="1:12" ht="12" customHeight="1" thickTop="1">
      <c r="F61" s="330"/>
      <c r="G61" s="18"/>
      <c r="H61" s="330"/>
      <c r="I61" s="18"/>
      <c r="J61" s="330"/>
      <c r="K61" s="18"/>
      <c r="L61" s="330"/>
    </row>
    <row r="62" spans="1:12" ht="24" customHeight="1">
      <c r="A62" s="309"/>
      <c r="B62" s="309"/>
      <c r="C62" s="309"/>
      <c r="D62" s="309"/>
      <c r="E62" s="309"/>
      <c r="F62" s="309"/>
      <c r="G62" s="309"/>
      <c r="H62" s="309"/>
      <c r="I62" s="309"/>
      <c r="J62" s="30"/>
      <c r="K62" s="309"/>
      <c r="L62" s="432" t="s">
        <v>108</v>
      </c>
    </row>
    <row r="63" spans="1:12" ht="24" customHeight="1">
      <c r="E63" s="433"/>
      <c r="F63" s="434" t="s">
        <v>953</v>
      </c>
      <c r="G63" s="434"/>
      <c r="H63" s="434"/>
      <c r="I63" s="434"/>
      <c r="J63" s="434"/>
      <c r="K63" s="434"/>
      <c r="L63" s="434"/>
    </row>
    <row r="64" spans="1:12" ht="24" customHeight="1">
      <c r="A64" s="309"/>
      <c r="B64" s="309"/>
      <c r="C64" s="309"/>
      <c r="D64" s="309"/>
      <c r="E64" s="309"/>
      <c r="F64" s="221"/>
      <c r="G64" s="435" t="s">
        <v>85</v>
      </c>
      <c r="H64" s="436"/>
      <c r="I64" s="297"/>
      <c r="J64" s="221"/>
      <c r="K64" s="435" t="s">
        <v>86</v>
      </c>
      <c r="L64" s="436"/>
    </row>
    <row r="65" spans="1:12" ht="24" customHeight="1">
      <c r="A65" s="437"/>
      <c r="B65" s="437"/>
      <c r="C65" s="437"/>
      <c r="D65" s="437"/>
      <c r="E65" s="437"/>
      <c r="F65" s="47">
        <v>2565</v>
      </c>
      <c r="G65" s="438"/>
      <c r="H65" s="47">
        <v>2564</v>
      </c>
      <c r="I65" s="31"/>
      <c r="J65" s="47">
        <v>2565</v>
      </c>
      <c r="K65" s="438"/>
      <c r="L65" s="47">
        <v>2564</v>
      </c>
    </row>
    <row r="66" spans="1:12" ht="24" customHeight="1">
      <c r="B66" s="336" t="s">
        <v>673</v>
      </c>
      <c r="C66" s="336"/>
      <c r="D66" s="336"/>
      <c r="E66" s="437"/>
      <c r="F66" s="47"/>
      <c r="G66" s="438"/>
      <c r="H66" s="36"/>
      <c r="I66" s="31"/>
      <c r="J66" s="47"/>
      <c r="K66" s="438"/>
      <c r="L66" s="36"/>
    </row>
    <row r="67" spans="1:12" ht="24" customHeight="1">
      <c r="C67" s="306" t="s">
        <v>657</v>
      </c>
      <c r="F67" s="27"/>
      <c r="G67" s="330"/>
      <c r="I67" s="330"/>
      <c r="J67" s="27"/>
      <c r="K67" s="330"/>
      <c r="L67" s="27"/>
    </row>
    <row r="68" spans="1:12" ht="24" customHeight="1">
      <c r="D68" s="306" t="s">
        <v>550</v>
      </c>
      <c r="F68" s="58">
        <v>0</v>
      </c>
      <c r="G68" s="330"/>
      <c r="H68" s="27">
        <v>0</v>
      </c>
      <c r="I68" s="58"/>
      <c r="J68" s="58">
        <v>19336641</v>
      </c>
      <c r="K68" s="58"/>
      <c r="L68" s="58">
        <v>8644947</v>
      </c>
    </row>
    <row r="69" spans="1:12" ht="24" customHeight="1">
      <c r="D69" s="306" t="s">
        <v>554</v>
      </c>
      <c r="F69" s="330">
        <v>75571421.00999999</v>
      </c>
      <c r="G69" s="330"/>
      <c r="H69" s="58">
        <v>99376865.450000003</v>
      </c>
      <c r="I69" s="330"/>
      <c r="J69" s="330">
        <v>75571421.00999999</v>
      </c>
      <c r="K69" s="330"/>
      <c r="L69" s="45">
        <v>99376865.450000003</v>
      </c>
    </row>
    <row r="70" spans="1:12" ht="24" customHeight="1">
      <c r="D70" s="306" t="s">
        <v>578</v>
      </c>
      <c r="F70" s="330">
        <v>21566915.09</v>
      </c>
      <c r="G70" s="330"/>
      <c r="H70" s="45">
        <v>35534088.469999999</v>
      </c>
      <c r="I70" s="330"/>
      <c r="J70" s="330">
        <v>21566915.09</v>
      </c>
      <c r="K70" s="330"/>
      <c r="L70" s="58">
        <v>35534088.469999999</v>
      </c>
    </row>
    <row r="71" spans="1:12" ht="24" customHeight="1">
      <c r="F71" s="330"/>
      <c r="G71" s="330"/>
      <c r="H71" s="45"/>
      <c r="I71" s="330"/>
      <c r="J71" s="330"/>
      <c r="K71" s="330"/>
      <c r="L71" s="58"/>
    </row>
    <row r="72" spans="1:12" ht="24" customHeight="1">
      <c r="F72" s="330"/>
      <c r="G72" s="330"/>
      <c r="H72" s="45"/>
      <c r="I72" s="330"/>
      <c r="J72" s="330"/>
      <c r="K72" s="330"/>
      <c r="L72" s="58"/>
    </row>
    <row r="73" spans="1:12" ht="24" customHeight="1">
      <c r="F73" s="330"/>
      <c r="G73" s="330"/>
      <c r="H73" s="45"/>
      <c r="I73" s="330"/>
      <c r="J73" s="330"/>
      <c r="K73" s="330"/>
      <c r="L73" s="58"/>
    </row>
    <row r="74" spans="1:12" ht="24" customHeight="1">
      <c r="F74" s="330"/>
      <c r="G74" s="330"/>
      <c r="H74" s="45"/>
      <c r="I74" s="330"/>
      <c r="J74" s="330"/>
      <c r="K74" s="330"/>
      <c r="L74" s="58"/>
    </row>
    <row r="75" spans="1:12" ht="24" hidden="1" customHeight="1">
      <c r="F75" s="330"/>
      <c r="G75" s="330"/>
      <c r="H75" s="45"/>
      <c r="I75" s="330"/>
      <c r="J75" s="330"/>
      <c r="K75" s="330"/>
      <c r="L75" s="58"/>
    </row>
    <row r="76" spans="1:12" ht="24" customHeight="1">
      <c r="F76" s="330"/>
      <c r="G76" s="330"/>
      <c r="H76" s="45"/>
      <c r="I76" s="330"/>
      <c r="J76" s="330"/>
      <c r="K76" s="330"/>
      <c r="L76" s="58"/>
    </row>
    <row r="77" spans="1:12" ht="24" customHeight="1">
      <c r="A77" s="159" t="s">
        <v>837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</row>
    <row r="78" spans="1:12" ht="5.4" customHeight="1">
      <c r="A78" s="336"/>
      <c r="B78" s="336"/>
      <c r="C78" s="336"/>
      <c r="D78" s="336"/>
      <c r="E78" s="336"/>
      <c r="F78" s="35"/>
      <c r="G78" s="35"/>
      <c r="H78" s="35"/>
      <c r="I78" s="35"/>
      <c r="J78" s="35"/>
      <c r="K78" s="35"/>
      <c r="L78" s="35"/>
    </row>
    <row r="79" spans="1:12" ht="24" customHeight="1">
      <c r="A79" s="309" t="s">
        <v>565</v>
      </c>
      <c r="B79" s="309"/>
      <c r="C79" s="309"/>
      <c r="D79" s="309"/>
      <c r="E79" s="308"/>
      <c r="F79" s="312"/>
      <c r="G79" s="308"/>
      <c r="H79" s="312"/>
      <c r="I79" s="308"/>
      <c r="J79" s="307"/>
      <c r="K79" s="308"/>
      <c r="L79" s="308"/>
    </row>
    <row r="80" spans="1:12" ht="24" customHeight="1">
      <c r="B80" s="336"/>
      <c r="C80" s="336" t="s">
        <v>675</v>
      </c>
      <c r="D80" s="336"/>
      <c r="F80" s="306"/>
      <c r="H80" s="29"/>
      <c r="J80" s="306"/>
      <c r="L80" s="29"/>
    </row>
    <row r="81" spans="1:12" ht="24" customHeight="1">
      <c r="A81" s="309"/>
      <c r="B81" s="309"/>
      <c r="C81" s="309"/>
      <c r="D81" s="309"/>
      <c r="E81" s="309"/>
      <c r="F81" s="309"/>
      <c r="G81" s="309"/>
      <c r="H81" s="309"/>
      <c r="I81" s="309"/>
      <c r="J81" s="30"/>
      <c r="K81" s="309"/>
      <c r="L81" s="432" t="s">
        <v>108</v>
      </c>
    </row>
    <row r="82" spans="1:12" ht="24" customHeight="1">
      <c r="E82" s="433"/>
      <c r="F82" s="434" t="s">
        <v>953</v>
      </c>
      <c r="G82" s="434"/>
      <c r="H82" s="434"/>
      <c r="I82" s="434"/>
      <c r="J82" s="434"/>
      <c r="K82" s="434"/>
      <c r="L82" s="434"/>
    </row>
    <row r="83" spans="1:12" ht="24" customHeight="1">
      <c r="A83" s="309"/>
      <c r="B83" s="309"/>
      <c r="C83" s="309"/>
      <c r="D83" s="309"/>
      <c r="E83" s="309"/>
      <c r="F83" s="221"/>
      <c r="G83" s="435" t="s">
        <v>85</v>
      </c>
      <c r="H83" s="436"/>
      <c r="I83" s="297"/>
      <c r="J83" s="221"/>
      <c r="K83" s="435" t="s">
        <v>86</v>
      </c>
      <c r="L83" s="436"/>
    </row>
    <row r="84" spans="1:12" ht="24" customHeight="1">
      <c r="A84" s="437"/>
      <c r="B84" s="437"/>
      <c r="C84" s="437"/>
      <c r="D84" s="437"/>
      <c r="E84" s="437"/>
      <c r="F84" s="47">
        <v>2565</v>
      </c>
      <c r="G84" s="438"/>
      <c r="H84" s="47">
        <v>2564</v>
      </c>
      <c r="I84" s="31"/>
      <c r="J84" s="47">
        <v>2565</v>
      </c>
      <c r="K84" s="438"/>
      <c r="L84" s="47">
        <v>2564</v>
      </c>
    </row>
    <row r="85" spans="1:12" ht="24" customHeight="1">
      <c r="A85" s="437"/>
      <c r="B85" s="336" t="s">
        <v>884</v>
      </c>
      <c r="C85" s="437"/>
      <c r="D85" s="437"/>
      <c r="E85" s="437"/>
      <c r="F85" s="47"/>
      <c r="G85" s="438"/>
      <c r="H85" s="47"/>
      <c r="I85" s="31"/>
      <c r="J85" s="47"/>
      <c r="K85" s="438"/>
      <c r="L85" s="47"/>
    </row>
    <row r="86" spans="1:12" ht="24" customHeight="1">
      <c r="C86" s="306" t="s">
        <v>661</v>
      </c>
      <c r="F86" s="330"/>
      <c r="G86" s="330"/>
      <c r="H86" s="45"/>
      <c r="I86" s="330"/>
      <c r="J86" s="330"/>
      <c r="K86" s="330"/>
      <c r="L86" s="58"/>
    </row>
    <row r="87" spans="1:12" ht="24" customHeight="1">
      <c r="D87" s="306" t="s">
        <v>550</v>
      </c>
      <c r="F87" s="28">
        <v>0</v>
      </c>
      <c r="H87" s="306">
        <v>0</v>
      </c>
      <c r="J87" s="330">
        <v>43921372.979999997</v>
      </c>
      <c r="L87" s="306">
        <v>37169006.140000001</v>
      </c>
    </row>
    <row r="88" spans="1:12" ht="24" customHeight="1">
      <c r="D88" s="306" t="s">
        <v>554</v>
      </c>
      <c r="F88" s="28">
        <v>8089509.3599999994</v>
      </c>
      <c r="H88" s="306">
        <v>8969547.8599999994</v>
      </c>
      <c r="J88" s="28">
        <v>4258593.3599999994</v>
      </c>
      <c r="L88" s="306">
        <v>5023471.8599999994</v>
      </c>
    </row>
    <row r="89" spans="1:12" ht="24" customHeight="1">
      <c r="D89" s="306" t="s">
        <v>578</v>
      </c>
      <c r="F89" s="28">
        <v>14714186.270000001</v>
      </c>
      <c r="H89" s="18">
        <v>14965783.25</v>
      </c>
      <c r="J89" s="28">
        <v>14714186.270000001</v>
      </c>
      <c r="L89" s="18">
        <v>14965783.25</v>
      </c>
    </row>
    <row r="90" spans="1:12" ht="24" customHeight="1">
      <c r="C90" s="306" t="s">
        <v>665</v>
      </c>
      <c r="F90" s="18"/>
      <c r="G90" s="18"/>
      <c r="H90" s="18"/>
      <c r="I90" s="18"/>
      <c r="J90" s="18"/>
      <c r="K90" s="18"/>
      <c r="L90" s="18"/>
    </row>
    <row r="91" spans="1:12" ht="24" customHeight="1">
      <c r="D91" s="306" t="s">
        <v>554</v>
      </c>
      <c r="F91" s="18">
        <v>0</v>
      </c>
      <c r="G91" s="18"/>
      <c r="H91" s="18">
        <v>818784.23</v>
      </c>
      <c r="I91" s="18"/>
      <c r="J91" s="18">
        <v>0</v>
      </c>
      <c r="K91" s="18"/>
      <c r="L91" s="18">
        <v>818784.23</v>
      </c>
    </row>
    <row r="92" spans="1:12" ht="24" customHeight="1">
      <c r="C92" s="306" t="s">
        <v>663</v>
      </c>
      <c r="F92" s="18"/>
      <c r="G92" s="18"/>
      <c r="H92" s="18"/>
      <c r="I92" s="18"/>
      <c r="J92" s="18"/>
      <c r="K92" s="18"/>
      <c r="L92" s="18"/>
    </row>
    <row r="93" spans="1:12" ht="24" customHeight="1">
      <c r="D93" s="306" t="s">
        <v>550</v>
      </c>
      <c r="F93" s="28">
        <v>0</v>
      </c>
      <c r="H93" s="306">
        <v>0</v>
      </c>
      <c r="J93" s="330">
        <v>6441402</v>
      </c>
      <c r="L93" s="306">
        <v>6246208</v>
      </c>
    </row>
    <row r="94" spans="1:12" ht="24" customHeight="1">
      <c r="D94" s="306" t="s">
        <v>554</v>
      </c>
      <c r="F94" s="18">
        <v>4935700</v>
      </c>
      <c r="G94" s="18"/>
      <c r="H94" s="306">
        <v>21580275</v>
      </c>
      <c r="I94" s="18"/>
      <c r="J94" s="18">
        <v>4935700</v>
      </c>
      <c r="K94" s="18"/>
      <c r="L94" s="306">
        <v>21580275</v>
      </c>
    </row>
    <row r="95" spans="1:12" ht="24" customHeight="1">
      <c r="D95" s="306" t="s">
        <v>578</v>
      </c>
      <c r="F95" s="18">
        <v>164866438.80000001</v>
      </c>
      <c r="G95" s="18"/>
      <c r="H95" s="306">
        <v>188012496.39999998</v>
      </c>
      <c r="I95" s="18"/>
      <c r="J95" s="18">
        <v>164866438.80000001</v>
      </c>
      <c r="K95" s="18"/>
      <c r="L95" s="306">
        <v>188012496.39999998</v>
      </c>
    </row>
    <row r="96" spans="1:12" ht="24" customHeight="1">
      <c r="B96" s="306" t="s">
        <v>676</v>
      </c>
      <c r="F96" s="330"/>
      <c r="G96" s="26"/>
      <c r="H96" s="26"/>
      <c r="I96" s="26"/>
      <c r="J96" s="330"/>
      <c r="K96" s="26"/>
      <c r="L96" s="26"/>
    </row>
    <row r="97" spans="2:12" ht="24" customHeight="1">
      <c r="C97" s="306" t="s">
        <v>521</v>
      </c>
      <c r="F97" s="330"/>
      <c r="G97" s="26"/>
      <c r="I97" s="26"/>
      <c r="J97" s="330"/>
      <c r="K97" s="26"/>
      <c r="L97" s="26"/>
    </row>
    <row r="98" spans="2:12" ht="24" customHeight="1">
      <c r="D98" s="306" t="s">
        <v>550</v>
      </c>
      <c r="F98" s="330">
        <v>0</v>
      </c>
      <c r="G98" s="26"/>
      <c r="H98" s="330">
        <v>0</v>
      </c>
      <c r="I98" s="26"/>
      <c r="J98" s="330">
        <v>800033453.00999999</v>
      </c>
      <c r="K98" s="26"/>
      <c r="L98" s="26">
        <v>710108575.45000005</v>
      </c>
    </row>
    <row r="99" spans="2:12" s="560" customFormat="1" ht="24" hidden="1" customHeight="1">
      <c r="D99" s="560" t="s">
        <v>554</v>
      </c>
      <c r="F99" s="559">
        <v>0</v>
      </c>
      <c r="G99" s="708"/>
      <c r="H99" s="708">
        <v>0</v>
      </c>
      <c r="I99" s="708"/>
      <c r="J99" s="559"/>
      <c r="K99" s="709"/>
      <c r="L99" s="709">
        <v>0</v>
      </c>
    </row>
    <row r="100" spans="2:12" ht="24" customHeight="1">
      <c r="D100" s="306" t="s">
        <v>578</v>
      </c>
      <c r="F100" s="330">
        <v>18430186871.639999</v>
      </c>
      <c r="G100" s="18"/>
      <c r="H100" s="330">
        <v>17768354329.639999</v>
      </c>
      <c r="I100" s="18"/>
      <c r="J100" s="330">
        <v>18430186871.639999</v>
      </c>
      <c r="K100" s="18"/>
      <c r="L100" s="26">
        <v>17768354329.639999</v>
      </c>
    </row>
    <row r="101" spans="2:12" ht="24" customHeight="1">
      <c r="C101" s="306" t="s">
        <v>669</v>
      </c>
      <c r="F101" s="330"/>
      <c r="G101" s="18"/>
      <c r="H101" s="18"/>
      <c r="I101" s="18"/>
      <c r="J101" s="330"/>
      <c r="K101" s="18"/>
      <c r="L101" s="18"/>
    </row>
    <row r="102" spans="2:12" ht="24" customHeight="1">
      <c r="D102" s="306" t="s">
        <v>550</v>
      </c>
      <c r="F102" s="330">
        <v>0</v>
      </c>
      <c r="G102" s="26"/>
      <c r="H102" s="26">
        <v>0</v>
      </c>
      <c r="I102" s="26"/>
      <c r="J102" s="330">
        <v>102143020.64</v>
      </c>
      <c r="K102" s="26"/>
      <c r="L102" s="26">
        <v>67474541.399999991</v>
      </c>
    </row>
    <row r="103" spans="2:12" ht="24" customHeight="1">
      <c r="D103" s="306" t="s">
        <v>554</v>
      </c>
      <c r="F103" s="330">
        <v>111176671.38000001</v>
      </c>
      <c r="G103" s="26"/>
      <c r="H103" s="26">
        <v>1870093.46</v>
      </c>
      <c r="I103" s="26"/>
      <c r="J103" s="330">
        <v>111176671.38000001</v>
      </c>
      <c r="K103" s="18"/>
      <c r="L103" s="18">
        <v>1870093.46</v>
      </c>
    </row>
    <row r="104" spans="2:12" ht="24" customHeight="1">
      <c r="D104" s="306" t="s">
        <v>578</v>
      </c>
      <c r="F104" s="330">
        <v>55825732.350000001</v>
      </c>
      <c r="G104" s="18"/>
      <c r="H104" s="18">
        <v>186897933.88</v>
      </c>
      <c r="I104" s="18"/>
      <c r="J104" s="330">
        <v>55825732.350000001</v>
      </c>
      <c r="K104" s="18"/>
      <c r="L104" s="18">
        <v>186897933.88</v>
      </c>
    </row>
    <row r="105" spans="2:12" ht="24" customHeight="1">
      <c r="C105" s="306" t="s">
        <v>677</v>
      </c>
      <c r="F105" s="330"/>
      <c r="G105" s="18"/>
      <c r="H105" s="18"/>
      <c r="I105" s="18"/>
      <c r="J105" s="330"/>
      <c r="K105" s="18"/>
      <c r="L105" s="18"/>
    </row>
    <row r="106" spans="2:12" ht="24" customHeight="1">
      <c r="D106" s="306" t="s">
        <v>550</v>
      </c>
      <c r="F106" s="330">
        <v>0</v>
      </c>
      <c r="G106" s="18"/>
      <c r="H106" s="18">
        <v>0</v>
      </c>
      <c r="I106" s="18"/>
      <c r="J106" s="330">
        <v>5681273.96</v>
      </c>
      <c r="K106" s="18"/>
      <c r="L106" s="18">
        <v>6915081.7300000004</v>
      </c>
    </row>
    <row r="107" spans="2:12" ht="24" customHeight="1">
      <c r="C107" s="306" t="s">
        <v>678</v>
      </c>
      <c r="F107" s="18"/>
      <c r="G107" s="18"/>
      <c r="H107" s="18"/>
      <c r="I107" s="18"/>
      <c r="J107" s="18"/>
      <c r="K107" s="18"/>
      <c r="L107" s="18"/>
    </row>
    <row r="108" spans="2:12" ht="24" customHeight="1">
      <c r="D108" s="306" t="s">
        <v>554</v>
      </c>
      <c r="F108" s="306">
        <v>0</v>
      </c>
      <c r="G108" s="18"/>
      <c r="H108" s="306">
        <v>583333</v>
      </c>
      <c r="I108" s="18"/>
      <c r="J108" s="306">
        <v>0</v>
      </c>
      <c r="K108" s="18"/>
      <c r="L108" s="306">
        <v>583333</v>
      </c>
    </row>
    <row r="109" spans="2:12" ht="24" customHeight="1">
      <c r="D109" s="306" t="s">
        <v>578</v>
      </c>
      <c r="F109" s="306">
        <v>242455297</v>
      </c>
      <c r="G109" s="18"/>
      <c r="H109" s="306">
        <v>207398000</v>
      </c>
      <c r="I109" s="18"/>
      <c r="J109" s="306">
        <v>242455297</v>
      </c>
      <c r="K109" s="18"/>
      <c r="L109" s="306">
        <v>207398000</v>
      </c>
    </row>
    <row r="110" spans="2:12" ht="24" customHeight="1">
      <c r="C110" s="306" t="s">
        <v>470</v>
      </c>
      <c r="F110" s="330"/>
      <c r="G110" s="18"/>
      <c r="H110" s="18"/>
      <c r="I110" s="18"/>
      <c r="J110" s="18"/>
      <c r="K110" s="18"/>
      <c r="L110" s="18"/>
    </row>
    <row r="111" spans="2:12" ht="24" customHeight="1">
      <c r="D111" s="306" t="s">
        <v>679</v>
      </c>
      <c r="F111" s="330">
        <v>42188781.600000001</v>
      </c>
      <c r="G111" s="18"/>
      <c r="H111" s="18">
        <v>41821530</v>
      </c>
      <c r="I111" s="18"/>
      <c r="J111" s="330">
        <v>41862531.600000001</v>
      </c>
      <c r="K111" s="18"/>
      <c r="L111" s="18">
        <v>41484030</v>
      </c>
    </row>
    <row r="112" spans="2:12" ht="24" customHeight="1">
      <c r="B112" s="462"/>
      <c r="C112" s="462"/>
      <c r="D112" s="462" t="s">
        <v>680</v>
      </c>
      <c r="F112" s="330">
        <v>5755332.7269616416</v>
      </c>
      <c r="G112" s="18"/>
      <c r="H112" s="18">
        <v>5330557.6648537498</v>
      </c>
      <c r="I112" s="18"/>
      <c r="J112" s="330">
        <v>5755332.7269616416</v>
      </c>
      <c r="K112" s="18"/>
      <c r="L112" s="18">
        <v>5330557.6648537479</v>
      </c>
    </row>
    <row r="113" spans="1:12" ht="24" customHeight="1" thickBot="1">
      <c r="D113" s="306" t="s">
        <v>681</v>
      </c>
      <c r="F113" s="557">
        <f>SUM(F111:F112)</f>
        <v>47944114.326961644</v>
      </c>
      <c r="G113" s="18"/>
      <c r="H113" s="557">
        <f>SUM(H111:H112)</f>
        <v>47152087.664853752</v>
      </c>
      <c r="I113" s="18"/>
      <c r="J113" s="557">
        <f>SUM(J111:J112)</f>
        <v>47617864.326961644</v>
      </c>
      <c r="K113" s="18"/>
      <c r="L113" s="557">
        <f>SUM(L111:L112)</f>
        <v>46814587.664853752</v>
      </c>
    </row>
    <row r="114" spans="1:12" ht="24.6" hidden="1" customHeight="1" thickTop="1">
      <c r="F114" s="330"/>
      <c r="G114" s="18"/>
      <c r="H114" s="330"/>
      <c r="I114" s="18"/>
      <c r="J114" s="330"/>
      <c r="K114" s="18"/>
      <c r="L114" s="330"/>
    </row>
    <row r="115" spans="1:12" ht="24.6" hidden="1" customHeight="1" thickTop="1">
      <c r="F115" s="330"/>
      <c r="G115" s="18"/>
      <c r="H115" s="330"/>
      <c r="I115" s="18"/>
      <c r="J115" s="330"/>
      <c r="K115" s="18"/>
      <c r="L115" s="330"/>
    </row>
    <row r="116" spans="1:12" ht="22.2" thickTop="1">
      <c r="A116" s="159" t="s">
        <v>838</v>
      </c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</row>
    <row r="117" spans="1:12" ht="6" hidden="1" customHeight="1">
      <c r="A117" s="336"/>
      <c r="B117" s="336"/>
      <c r="C117" s="336"/>
      <c r="D117" s="336"/>
      <c r="E117" s="336"/>
      <c r="F117" s="35"/>
      <c r="G117" s="35"/>
      <c r="H117" s="35"/>
      <c r="I117" s="35"/>
      <c r="J117" s="35"/>
      <c r="K117" s="35"/>
      <c r="L117" s="35"/>
    </row>
    <row r="118" spans="1:12" ht="24.6" customHeight="1">
      <c r="A118" s="309" t="s">
        <v>565</v>
      </c>
      <c r="B118" s="309"/>
      <c r="C118" s="309"/>
      <c r="D118" s="309"/>
      <c r="E118" s="308"/>
      <c r="F118" s="312"/>
      <c r="G118" s="308"/>
      <c r="H118" s="312"/>
      <c r="I118" s="308"/>
      <c r="J118" s="307"/>
      <c r="K118" s="308"/>
      <c r="L118" s="308"/>
    </row>
    <row r="119" spans="1:12" ht="24.6" customHeight="1">
      <c r="B119" s="336"/>
      <c r="C119" s="336" t="s">
        <v>954</v>
      </c>
      <c r="D119" s="336"/>
      <c r="E119" s="289"/>
      <c r="F119" s="29"/>
      <c r="J119" s="29"/>
    </row>
    <row r="120" spans="1:12" ht="22.2">
      <c r="A120" s="437"/>
      <c r="B120" s="437"/>
      <c r="C120" s="437"/>
      <c r="D120" s="437"/>
      <c r="E120" s="289"/>
      <c r="F120" s="30"/>
      <c r="G120" s="309"/>
      <c r="H120" s="309"/>
      <c r="I120" s="309"/>
      <c r="J120" s="30"/>
      <c r="K120" s="309"/>
      <c r="L120" s="432" t="s">
        <v>108</v>
      </c>
    </row>
    <row r="121" spans="1:12" ht="22.2">
      <c r="A121" s="437"/>
      <c r="B121" s="437"/>
      <c r="C121" s="437"/>
      <c r="D121" s="437"/>
      <c r="E121" s="289"/>
      <c r="F121" s="59" t="s">
        <v>85</v>
      </c>
      <c r="G121" s="59"/>
      <c r="H121" s="59"/>
      <c r="I121" s="437"/>
      <c r="J121" s="59" t="s">
        <v>86</v>
      </c>
      <c r="K121" s="59"/>
      <c r="L121" s="59"/>
    </row>
    <row r="122" spans="1:12" ht="22.2">
      <c r="A122" s="336"/>
      <c r="B122" s="336"/>
      <c r="C122" s="336"/>
      <c r="D122" s="336"/>
      <c r="E122" s="289"/>
      <c r="F122" s="414" t="s">
        <v>908</v>
      </c>
      <c r="G122" s="519"/>
      <c r="H122" s="414" t="s">
        <v>35</v>
      </c>
      <c r="I122" s="428"/>
      <c r="J122" s="414" t="s">
        <v>908</v>
      </c>
      <c r="K122" s="519"/>
      <c r="L122" s="414" t="s">
        <v>35</v>
      </c>
    </row>
    <row r="123" spans="1:12" ht="24.6" customHeight="1">
      <c r="B123" s="336" t="s">
        <v>682</v>
      </c>
      <c r="C123" s="336"/>
      <c r="D123" s="336"/>
      <c r="E123" s="289"/>
      <c r="F123" s="26"/>
      <c r="G123" s="26"/>
      <c r="H123" s="26"/>
      <c r="I123" s="26"/>
      <c r="J123" s="26"/>
      <c r="K123" s="26"/>
      <c r="L123" s="26"/>
    </row>
    <row r="124" spans="1:12" ht="24.6" customHeight="1">
      <c r="C124" s="336" t="s">
        <v>109</v>
      </c>
      <c r="D124" s="336"/>
      <c r="E124" s="289"/>
      <c r="F124" s="306"/>
      <c r="J124" s="306"/>
    </row>
    <row r="125" spans="1:12" ht="24.6" customHeight="1">
      <c r="D125" s="306" t="s">
        <v>550</v>
      </c>
      <c r="E125" s="297"/>
      <c r="F125" s="26">
        <v>0</v>
      </c>
      <c r="G125" s="26"/>
      <c r="H125" s="26">
        <v>0</v>
      </c>
      <c r="I125" s="26"/>
      <c r="J125" s="28">
        <v>22214834.304275997</v>
      </c>
      <c r="K125" s="26"/>
      <c r="L125" s="26">
        <v>18413541.109999999</v>
      </c>
    </row>
    <row r="126" spans="1:12" ht="24.6" customHeight="1">
      <c r="D126" s="306" t="s">
        <v>554</v>
      </c>
      <c r="E126" s="289"/>
      <c r="F126" s="56">
        <v>41352047.68</v>
      </c>
      <c r="G126" s="26"/>
      <c r="H126" s="26">
        <v>47815535.240000002</v>
      </c>
      <c r="I126" s="26"/>
      <c r="J126" s="56">
        <v>41352047.68</v>
      </c>
      <c r="K126" s="26"/>
      <c r="L126" s="26">
        <v>47815535.240000002</v>
      </c>
    </row>
    <row r="127" spans="1:12" ht="24.6" customHeight="1">
      <c r="D127" s="306" t="s">
        <v>578</v>
      </c>
      <c r="E127" s="289"/>
      <c r="F127" s="28">
        <v>2626547.77</v>
      </c>
      <c r="G127" s="26"/>
      <c r="H127" s="26">
        <v>4039925.34</v>
      </c>
      <c r="I127" s="26"/>
      <c r="J127" s="28">
        <v>2626547.77</v>
      </c>
      <c r="K127" s="26"/>
      <c r="L127" s="26">
        <v>4039925.34</v>
      </c>
    </row>
    <row r="128" spans="1:12" ht="22.2" customHeight="1">
      <c r="C128" s="336" t="s">
        <v>112</v>
      </c>
      <c r="D128" s="336"/>
      <c r="E128" s="289"/>
      <c r="F128" s="18"/>
      <c r="G128" s="18"/>
      <c r="H128" s="18"/>
      <c r="I128" s="18"/>
      <c r="J128" s="18"/>
      <c r="K128" s="18"/>
      <c r="L128" s="18"/>
    </row>
    <row r="129" spans="2:12" ht="22.2" customHeight="1">
      <c r="D129" s="306" t="s">
        <v>550</v>
      </c>
      <c r="E129" s="289"/>
      <c r="F129" s="330">
        <v>0</v>
      </c>
      <c r="G129" s="330"/>
      <c r="H129" s="58">
        <v>0</v>
      </c>
      <c r="I129" s="330"/>
      <c r="J129" s="28">
        <v>4913853.54</v>
      </c>
      <c r="K129" s="330"/>
      <c r="L129" s="28">
        <v>3640056.44</v>
      </c>
    </row>
    <row r="130" spans="2:12" ht="22.2" customHeight="1">
      <c r="D130" s="306" t="s">
        <v>554</v>
      </c>
      <c r="E130" s="289"/>
      <c r="F130" s="28">
        <v>0</v>
      </c>
      <c r="G130" s="330"/>
      <c r="H130" s="58">
        <v>145058.37</v>
      </c>
      <c r="I130" s="330"/>
      <c r="J130" s="28">
        <v>0</v>
      </c>
      <c r="K130" s="330"/>
      <c r="L130" s="58">
        <v>145058.37</v>
      </c>
    </row>
    <row r="131" spans="2:12" ht="22.2" customHeight="1">
      <c r="D131" s="306" t="s">
        <v>578</v>
      </c>
      <c r="E131" s="297"/>
      <c r="F131" s="28">
        <v>62365022.379999995</v>
      </c>
      <c r="G131" s="330"/>
      <c r="H131" s="330">
        <v>118637372.02</v>
      </c>
      <c r="I131" s="330"/>
      <c r="J131" s="28">
        <v>62365022.379999995</v>
      </c>
      <c r="K131" s="330"/>
      <c r="L131" s="28">
        <v>118637372.02</v>
      </c>
    </row>
    <row r="132" spans="2:12" s="560" customFormat="1" ht="22.2" hidden="1" customHeight="1">
      <c r="B132" s="558"/>
      <c r="C132" s="558" t="s">
        <v>684</v>
      </c>
      <c r="D132" s="558"/>
      <c r="E132" s="514"/>
      <c r="F132" s="559"/>
      <c r="G132" s="559"/>
      <c r="H132" s="283"/>
      <c r="I132" s="559"/>
      <c r="J132" s="559"/>
      <c r="K132" s="559"/>
      <c r="L132" s="559"/>
    </row>
    <row r="133" spans="2:12" s="560" customFormat="1" ht="22.2" hidden="1" customHeight="1">
      <c r="D133" s="560" t="s">
        <v>578</v>
      </c>
      <c r="E133" s="375"/>
      <c r="F133" s="283">
        <v>0</v>
      </c>
      <c r="G133" s="559"/>
      <c r="H133" s="283">
        <v>0</v>
      </c>
      <c r="I133" s="559"/>
      <c r="J133" s="283">
        <v>0</v>
      </c>
      <c r="K133" s="559"/>
      <c r="L133" s="283">
        <v>0</v>
      </c>
    </row>
    <row r="134" spans="2:12" ht="22.2" customHeight="1">
      <c r="B134" s="336"/>
      <c r="C134" s="336" t="s">
        <v>685</v>
      </c>
      <c r="D134" s="336"/>
      <c r="E134" s="297"/>
      <c r="F134" s="330"/>
      <c r="G134" s="330"/>
      <c r="H134" s="58"/>
      <c r="I134" s="330"/>
      <c r="J134" s="330"/>
      <c r="K134" s="330"/>
      <c r="L134" s="330"/>
    </row>
    <row r="135" spans="2:12" ht="22.2" customHeight="1">
      <c r="D135" s="306" t="s">
        <v>550</v>
      </c>
      <c r="E135" s="290"/>
      <c r="F135" s="330">
        <v>0</v>
      </c>
      <c r="G135" s="330"/>
      <c r="H135" s="58">
        <v>0</v>
      </c>
      <c r="I135" s="330"/>
      <c r="J135" s="28">
        <v>4443340</v>
      </c>
      <c r="K135" s="330"/>
      <c r="L135" s="28">
        <v>3622388</v>
      </c>
    </row>
    <row r="136" spans="2:12" ht="22.2" customHeight="1">
      <c r="B136" s="336"/>
      <c r="C136" s="336" t="s">
        <v>686</v>
      </c>
      <c r="D136" s="336"/>
      <c r="E136" s="289"/>
      <c r="F136" s="330"/>
      <c r="G136" s="330"/>
      <c r="H136" s="18"/>
      <c r="I136" s="330"/>
      <c r="J136" s="330"/>
      <c r="K136" s="330"/>
      <c r="L136" s="330"/>
    </row>
    <row r="137" spans="2:12" ht="22.2" customHeight="1">
      <c r="D137" s="306" t="s">
        <v>578</v>
      </c>
      <c r="E137" s="289"/>
      <c r="F137" s="28">
        <v>1514938061.5899999</v>
      </c>
      <c r="G137" s="330"/>
      <c r="H137" s="330">
        <v>2176866530.4200001</v>
      </c>
      <c r="I137" s="330"/>
      <c r="J137" s="28">
        <v>1514938061.5899999</v>
      </c>
      <c r="K137" s="330"/>
      <c r="L137" s="28">
        <v>2176866530.4200001</v>
      </c>
    </row>
    <row r="138" spans="2:12" ht="22.2" customHeight="1">
      <c r="C138" s="306" t="s">
        <v>399</v>
      </c>
      <c r="E138" s="289"/>
      <c r="G138" s="330"/>
      <c r="H138" s="330"/>
      <c r="I138" s="330"/>
      <c r="K138" s="330"/>
      <c r="L138" s="28"/>
    </row>
    <row r="139" spans="2:12" ht="22.2" customHeight="1">
      <c r="D139" s="306" t="s">
        <v>550</v>
      </c>
      <c r="E139" s="289"/>
      <c r="F139" s="28">
        <v>0</v>
      </c>
      <c r="G139" s="330"/>
      <c r="H139" s="330">
        <v>0</v>
      </c>
      <c r="I139" s="330"/>
      <c r="J139" s="28">
        <v>62037996.439999998</v>
      </c>
      <c r="K139" s="330"/>
      <c r="L139" s="28">
        <v>73861462.690000013</v>
      </c>
    </row>
    <row r="140" spans="2:12" ht="22.2" customHeight="1">
      <c r="B140" s="336"/>
      <c r="C140" s="336" t="s">
        <v>363</v>
      </c>
      <c r="D140" s="336"/>
      <c r="E140" s="289"/>
      <c r="F140" s="26"/>
      <c r="G140" s="26"/>
      <c r="H140" s="26"/>
      <c r="I140" s="26"/>
      <c r="J140" s="26"/>
      <c r="K140" s="26"/>
      <c r="L140" s="26"/>
    </row>
    <row r="141" spans="2:12" ht="22.2" customHeight="1">
      <c r="D141" s="306" t="s">
        <v>550</v>
      </c>
      <c r="E141" s="289"/>
      <c r="F141" s="26">
        <v>0</v>
      </c>
      <c r="G141" s="26"/>
      <c r="H141" s="26">
        <v>0</v>
      </c>
      <c r="I141" s="26"/>
      <c r="J141" s="28">
        <v>10900000</v>
      </c>
      <c r="K141" s="26"/>
      <c r="L141" s="28">
        <v>8800000</v>
      </c>
    </row>
    <row r="142" spans="2:12" ht="22.2" customHeight="1">
      <c r="C142" s="336" t="s">
        <v>431</v>
      </c>
      <c r="D142" s="336"/>
      <c r="E142" s="289"/>
      <c r="F142" s="26"/>
      <c r="G142" s="26"/>
      <c r="H142" s="26"/>
      <c r="I142" s="26"/>
      <c r="J142" s="26"/>
      <c r="K142" s="26"/>
      <c r="L142" s="26"/>
    </row>
    <row r="143" spans="2:12" ht="22.2" customHeight="1">
      <c r="D143" s="306" t="s">
        <v>550</v>
      </c>
      <c r="E143" s="310"/>
      <c r="F143" s="330">
        <v>0</v>
      </c>
      <c r="G143" s="330"/>
      <c r="H143" s="27">
        <v>0</v>
      </c>
      <c r="I143" s="330"/>
      <c r="J143" s="28">
        <v>171233515.68000001</v>
      </c>
      <c r="K143" s="330"/>
      <c r="L143" s="28">
        <v>151996277.31</v>
      </c>
    </row>
    <row r="144" spans="2:12" ht="22.2" customHeight="1">
      <c r="D144" s="306" t="s">
        <v>554</v>
      </c>
      <c r="E144" s="310"/>
      <c r="F144" s="28">
        <v>0</v>
      </c>
      <c r="G144" s="330"/>
      <c r="H144" s="27">
        <v>369414.24</v>
      </c>
      <c r="I144" s="330"/>
      <c r="J144" s="28">
        <v>0</v>
      </c>
      <c r="K144" s="330"/>
      <c r="L144" s="27">
        <v>369414.24</v>
      </c>
    </row>
    <row r="145" spans="2:12" ht="22.2" customHeight="1">
      <c r="D145" s="306" t="s">
        <v>578</v>
      </c>
      <c r="E145" s="299"/>
      <c r="F145" s="28">
        <v>3890017255.5899997</v>
      </c>
      <c r="G145" s="330"/>
      <c r="H145" s="330">
        <v>3952339272.8899999</v>
      </c>
      <c r="I145" s="330"/>
      <c r="J145" s="28">
        <v>3890017255.5899997</v>
      </c>
      <c r="K145" s="330"/>
      <c r="L145" s="28">
        <v>3952339272.8899999</v>
      </c>
    </row>
    <row r="146" spans="2:12" ht="22.2" customHeight="1">
      <c r="B146" s="336"/>
      <c r="C146" s="336" t="s">
        <v>687</v>
      </c>
      <c r="D146" s="336"/>
      <c r="E146" s="298"/>
      <c r="F146" s="26"/>
      <c r="G146" s="26"/>
      <c r="H146" s="26"/>
      <c r="I146" s="26"/>
      <c r="J146" s="26"/>
      <c r="K146" s="26"/>
      <c r="L146" s="26"/>
    </row>
    <row r="147" spans="2:12" ht="22.2" customHeight="1">
      <c r="D147" s="306" t="s">
        <v>550</v>
      </c>
      <c r="E147" s="310"/>
      <c r="F147" s="330">
        <v>0</v>
      </c>
      <c r="G147" s="330"/>
      <c r="H147" s="27">
        <v>0</v>
      </c>
      <c r="I147" s="330"/>
      <c r="J147" s="28">
        <v>58491.56</v>
      </c>
      <c r="K147" s="330"/>
      <c r="L147" s="28">
        <v>3526820.55</v>
      </c>
    </row>
    <row r="148" spans="2:12" ht="22.2" customHeight="1">
      <c r="D148" s="306" t="s">
        <v>554</v>
      </c>
      <c r="E148" s="310"/>
      <c r="F148" s="28">
        <v>1332843.72</v>
      </c>
      <c r="H148" s="28">
        <v>815921.21</v>
      </c>
      <c r="J148" s="28">
        <v>1187751.72</v>
      </c>
      <c r="L148" s="28">
        <v>815921.21</v>
      </c>
    </row>
    <row r="149" spans="2:12" ht="22.2" customHeight="1">
      <c r="D149" s="306" t="s">
        <v>578</v>
      </c>
      <c r="E149" s="299"/>
      <c r="F149" s="28">
        <v>17504363.439999998</v>
      </c>
      <c r="H149" s="28">
        <v>66947820.310000002</v>
      </c>
      <c r="J149" s="28">
        <v>17504363.439999998</v>
      </c>
      <c r="L149" s="28">
        <v>66947820.310000002</v>
      </c>
    </row>
    <row r="150" spans="2:12" ht="22.2" customHeight="1">
      <c r="C150" s="306" t="s">
        <v>688</v>
      </c>
      <c r="E150" s="299"/>
      <c r="L150" s="28"/>
    </row>
    <row r="151" spans="2:12" ht="22.2" customHeight="1">
      <c r="D151" s="306" t="s">
        <v>554</v>
      </c>
      <c r="E151" s="310"/>
      <c r="F151" s="28">
        <v>0</v>
      </c>
      <c r="H151" s="28">
        <v>2389440.16</v>
      </c>
      <c r="J151" s="28">
        <v>0</v>
      </c>
      <c r="L151" s="28">
        <v>2389440.16</v>
      </c>
    </row>
    <row r="152" spans="2:12" ht="22.2" customHeight="1">
      <c r="D152" s="306" t="s">
        <v>578</v>
      </c>
      <c r="F152" s="28">
        <v>8372739.7999999998</v>
      </c>
      <c r="H152" s="28">
        <v>8471920</v>
      </c>
      <c r="J152" s="28">
        <v>8372739.7999999998</v>
      </c>
      <c r="L152" s="28">
        <v>8471920</v>
      </c>
    </row>
    <row r="153" spans="2:12" ht="22.2" customHeight="1">
      <c r="C153" s="306" t="s">
        <v>440</v>
      </c>
      <c r="F153" s="63"/>
      <c r="G153" s="63"/>
      <c r="H153" s="63"/>
      <c r="I153" s="63"/>
      <c r="J153" s="63"/>
      <c r="K153" s="63"/>
      <c r="L153" s="63"/>
    </row>
    <row r="154" spans="2:12" ht="22.2" customHeight="1">
      <c r="D154" s="306" t="s">
        <v>550</v>
      </c>
      <c r="E154" s="310"/>
      <c r="F154" s="330">
        <v>0</v>
      </c>
      <c r="G154" s="330"/>
      <c r="H154" s="27">
        <v>0</v>
      </c>
      <c r="I154" s="330"/>
      <c r="J154" s="28">
        <v>79110114.069999993</v>
      </c>
      <c r="K154" s="330"/>
      <c r="L154" s="28">
        <v>89229785.229999989</v>
      </c>
    </row>
  </sheetData>
  <printOptions horizontalCentered="1"/>
  <pageMargins left="0.59055118110236227" right="0.39370078740157483" top="0.59055118110236227" bottom="0.39370078740157483" header="0" footer="0"/>
  <pageSetup paperSize="9" scale="92" fitToHeight="0" orientation="portrait" r:id="rId1"/>
  <headerFooter alignWithMargins="0"/>
  <rowBreaks count="1" manualBreakCount="1">
    <brk id="35" max="1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B71"/>
  <sheetViews>
    <sheetView view="pageBreakPreview" zoomScale="90" zoomScaleNormal="90" zoomScaleSheetLayoutView="90" workbookViewId="0">
      <selection activeCell="P69" sqref="P69"/>
    </sheetView>
  </sheetViews>
  <sheetFormatPr defaultColWidth="10" defaultRowHeight="24" customHeight="1"/>
  <cols>
    <col min="1" max="1" width="3.375" style="427" customWidth="1"/>
    <col min="2" max="2" width="2.75" style="427" customWidth="1"/>
    <col min="3" max="3" width="20.125" style="427" customWidth="1"/>
    <col min="4" max="4" width="8.75" style="427" customWidth="1"/>
    <col min="5" max="5" width="0.875" style="427" customWidth="1"/>
    <col min="6" max="6" width="9.375" style="161" bestFit="1" customWidth="1"/>
    <col min="7" max="7" width="0.875" style="427" customWidth="1"/>
    <col min="8" max="8" width="9.75" style="430" bestFit="1" customWidth="1"/>
    <col min="9" max="9" width="0.875" style="427" customWidth="1"/>
    <col min="10" max="10" width="9" style="429" bestFit="1" customWidth="1"/>
    <col min="11" max="11" width="0.875" style="427" customWidth="1"/>
    <col min="12" max="12" width="7.375" style="429" customWidth="1"/>
    <col min="13" max="13" width="0.875" style="427" customWidth="1"/>
    <col min="14" max="14" width="7.375" style="430" customWidth="1"/>
    <col min="15" max="15" width="0.875" style="427" customWidth="1"/>
    <col min="16" max="16" width="8.375" style="430" customWidth="1"/>
    <col min="17" max="17" width="0.875" style="427" customWidth="1"/>
    <col min="18" max="18" width="8.375" style="429" customWidth="1"/>
    <col min="19" max="19" width="0.875" style="427" customWidth="1"/>
    <col min="20" max="20" width="10.125" style="539" bestFit="1" customWidth="1"/>
    <col min="21" max="21" width="1.25" style="539" customWidth="1"/>
    <col min="22" max="22" width="9.25" style="539" customWidth="1"/>
    <col min="23" max="23" width="1" style="427" customWidth="1"/>
    <col min="24" max="24" width="3.875" style="427" customWidth="1"/>
    <col min="25" max="25" width="17.375" style="427" customWidth="1"/>
    <col min="26" max="26" width="17.75" style="427" customWidth="1"/>
    <col min="27" max="16384" width="10" style="427"/>
  </cols>
  <sheetData>
    <row r="1" spans="1:24" s="289" customFormat="1" ht="24" customHeight="1">
      <c r="A1" s="529" t="s">
        <v>803</v>
      </c>
      <c r="B1" s="529"/>
      <c r="C1" s="529"/>
      <c r="D1" s="529"/>
      <c r="E1" s="529"/>
      <c r="F1" s="160"/>
      <c r="G1" s="529"/>
      <c r="H1" s="530"/>
      <c r="I1" s="529"/>
      <c r="J1" s="531"/>
      <c r="K1" s="529"/>
      <c r="L1" s="531"/>
      <c r="M1" s="529"/>
      <c r="N1" s="530"/>
      <c r="O1" s="529"/>
      <c r="P1" s="530"/>
      <c r="Q1" s="529"/>
      <c r="R1" s="531"/>
      <c r="S1" s="529"/>
      <c r="T1" s="532"/>
      <c r="U1" s="532"/>
      <c r="V1" s="532"/>
    </row>
    <row r="2" spans="1:24" s="289" customFormat="1" ht="24" customHeight="1">
      <c r="A2" s="529"/>
      <c r="B2" s="529"/>
      <c r="C2" s="529"/>
      <c r="D2" s="529"/>
      <c r="E2" s="529"/>
      <c r="F2" s="160"/>
      <c r="G2" s="529"/>
      <c r="H2" s="530"/>
      <c r="I2" s="529"/>
      <c r="J2" s="531"/>
      <c r="K2" s="529"/>
      <c r="L2" s="531"/>
      <c r="M2" s="529"/>
      <c r="N2" s="530"/>
      <c r="O2" s="529"/>
      <c r="P2" s="530"/>
      <c r="Q2" s="529"/>
      <c r="R2" s="531"/>
      <c r="S2" s="529"/>
      <c r="T2" s="532"/>
      <c r="U2" s="532"/>
      <c r="V2" s="532"/>
    </row>
    <row r="3" spans="1:24" s="289" customFormat="1" ht="24" customHeight="1">
      <c r="A3" s="533" t="s">
        <v>690</v>
      </c>
      <c r="B3" s="533"/>
      <c r="C3" s="534"/>
      <c r="D3" s="534"/>
      <c r="E3" s="534"/>
      <c r="F3" s="241"/>
      <c r="G3" s="534"/>
      <c r="H3" s="535"/>
      <c r="I3" s="534"/>
      <c r="J3" s="536"/>
      <c r="K3" s="534"/>
      <c r="L3" s="536"/>
      <c r="M3" s="534"/>
      <c r="N3" s="535"/>
      <c r="O3" s="534"/>
      <c r="P3" s="535"/>
      <c r="Q3" s="534"/>
      <c r="R3" s="537"/>
      <c r="S3" s="534"/>
      <c r="T3" s="538"/>
      <c r="U3" s="538"/>
      <c r="V3" s="538"/>
    </row>
    <row r="4" spans="1:24" ht="24" customHeight="1">
      <c r="C4" s="427" t="s">
        <v>691</v>
      </c>
      <c r="D4" s="430"/>
      <c r="E4" s="430"/>
      <c r="G4" s="430"/>
      <c r="I4" s="430"/>
      <c r="K4" s="430"/>
      <c r="M4" s="430"/>
      <c r="O4" s="430"/>
      <c r="Q4" s="430"/>
      <c r="S4" s="430"/>
    </row>
    <row r="5" spans="1:24" ht="24" customHeight="1">
      <c r="B5" s="427" t="s">
        <v>692</v>
      </c>
      <c r="D5" s="430"/>
      <c r="E5" s="430"/>
      <c r="G5" s="430"/>
      <c r="I5" s="430"/>
      <c r="K5" s="430"/>
      <c r="M5" s="430"/>
      <c r="O5" s="430"/>
      <c r="Q5" s="430"/>
      <c r="S5" s="430"/>
    </row>
    <row r="6" spans="1:24" ht="24" customHeight="1">
      <c r="B6" s="427" t="s">
        <v>955</v>
      </c>
      <c r="D6" s="430"/>
      <c r="E6" s="430"/>
      <c r="G6" s="430"/>
      <c r="I6" s="430"/>
      <c r="K6" s="430"/>
      <c r="M6" s="430"/>
      <c r="O6" s="430"/>
      <c r="Q6" s="430"/>
      <c r="S6" s="430"/>
    </row>
    <row r="7" spans="1:24" s="291" customFormat="1" ht="24" customHeight="1">
      <c r="B7" s="292" t="s">
        <v>978</v>
      </c>
      <c r="D7" s="293"/>
      <c r="E7" s="293"/>
      <c r="F7" s="162"/>
      <c r="G7" s="293"/>
      <c r="H7" s="293"/>
      <c r="I7" s="293"/>
      <c r="J7" s="294"/>
      <c r="K7" s="293"/>
      <c r="L7" s="294"/>
      <c r="M7" s="293"/>
      <c r="N7" s="293"/>
      <c r="O7" s="293"/>
      <c r="P7" s="293"/>
      <c r="Q7" s="293"/>
      <c r="R7" s="294"/>
      <c r="S7" s="293"/>
      <c r="T7" s="295"/>
      <c r="U7" s="295"/>
      <c r="V7" s="295"/>
      <c r="X7" s="296"/>
    </row>
    <row r="8" spans="1:24" s="291" customFormat="1" ht="24" customHeight="1">
      <c r="B8" s="292" t="s">
        <v>977</v>
      </c>
      <c r="D8" s="293"/>
      <c r="E8" s="293"/>
      <c r="F8" s="162"/>
      <c r="G8" s="293"/>
      <c r="H8" s="293"/>
      <c r="I8" s="293"/>
      <c r="J8" s="294"/>
      <c r="K8" s="293"/>
      <c r="L8" s="294"/>
      <c r="M8" s="293"/>
      <c r="N8" s="293"/>
      <c r="O8" s="293"/>
      <c r="P8" s="293"/>
      <c r="Q8" s="293"/>
      <c r="R8" s="294"/>
      <c r="S8" s="293"/>
      <c r="T8" s="295"/>
      <c r="U8" s="295"/>
      <c r="V8" s="295"/>
      <c r="X8" s="296"/>
    </row>
    <row r="9" spans="1:24" s="291" customFormat="1" ht="12" customHeight="1">
      <c r="A9" s="292"/>
      <c r="D9" s="293"/>
      <c r="E9" s="293"/>
      <c r="F9" s="162"/>
      <c r="G9" s="293"/>
      <c r="H9" s="293"/>
      <c r="I9" s="293"/>
      <c r="J9" s="294"/>
      <c r="K9" s="293"/>
      <c r="L9" s="294"/>
      <c r="M9" s="293"/>
      <c r="N9" s="293"/>
      <c r="O9" s="293"/>
      <c r="P9" s="293"/>
      <c r="Q9" s="293"/>
      <c r="R9" s="294"/>
      <c r="S9" s="293"/>
      <c r="T9" s="295"/>
      <c r="U9" s="295"/>
      <c r="V9" s="295"/>
      <c r="X9" s="296"/>
    </row>
    <row r="10" spans="1:24" ht="24" customHeight="1">
      <c r="C10" s="427" t="s">
        <v>693</v>
      </c>
      <c r="D10" s="430"/>
      <c r="E10" s="430"/>
      <c r="G10" s="430"/>
      <c r="I10" s="430"/>
      <c r="K10" s="430"/>
      <c r="M10" s="430"/>
      <c r="O10" s="430"/>
      <c r="Q10" s="430"/>
      <c r="S10" s="430"/>
    </row>
    <row r="11" spans="1:24" ht="24" customHeight="1">
      <c r="V11" s="540" t="s">
        <v>694</v>
      </c>
    </row>
    <row r="12" spans="1:24" ht="24" customHeight="1">
      <c r="D12" s="541" t="s">
        <v>956</v>
      </c>
      <c r="E12" s="541"/>
      <c r="F12" s="163"/>
      <c r="G12" s="541"/>
      <c r="H12" s="541"/>
      <c r="I12" s="541"/>
      <c r="J12" s="542"/>
      <c r="K12" s="541"/>
      <c r="L12" s="542"/>
      <c r="M12" s="541"/>
      <c r="N12" s="541"/>
      <c r="O12" s="541"/>
      <c r="P12" s="541"/>
      <c r="Q12" s="541"/>
      <c r="R12" s="542"/>
      <c r="S12" s="541"/>
      <c r="T12" s="543"/>
      <c r="U12" s="543"/>
      <c r="V12" s="543"/>
    </row>
    <row r="13" spans="1:24" ht="24" customHeight="1">
      <c r="D13" s="544" t="s">
        <v>695</v>
      </c>
      <c r="E13" s="544"/>
      <c r="F13" s="164"/>
      <c r="G13" s="545"/>
      <c r="H13" s="544" t="s">
        <v>696</v>
      </c>
      <c r="I13" s="544"/>
      <c r="J13" s="546"/>
      <c r="K13" s="545"/>
      <c r="L13" s="546" t="s">
        <v>697</v>
      </c>
      <c r="M13" s="544"/>
      <c r="N13" s="544"/>
      <c r="O13" s="545"/>
      <c r="P13" s="544" t="s">
        <v>698</v>
      </c>
      <c r="Q13" s="544"/>
      <c r="R13" s="546"/>
      <c r="S13" s="545"/>
      <c r="T13" s="547" t="s">
        <v>124</v>
      </c>
      <c r="U13" s="547"/>
      <c r="V13" s="547"/>
    </row>
    <row r="14" spans="1:24" ht="24" customHeight="1">
      <c r="D14" s="541" t="s">
        <v>699</v>
      </c>
      <c r="E14" s="541"/>
      <c r="F14" s="163"/>
      <c r="G14" s="545"/>
      <c r="H14" s="541" t="s">
        <v>700</v>
      </c>
      <c r="I14" s="541"/>
      <c r="J14" s="542"/>
      <c r="K14" s="545"/>
      <c r="L14" s="542"/>
      <c r="M14" s="541"/>
      <c r="N14" s="541"/>
      <c r="O14" s="545"/>
      <c r="P14" s="541" t="s">
        <v>701</v>
      </c>
      <c r="Q14" s="541"/>
      <c r="R14" s="542"/>
      <c r="S14" s="545"/>
      <c r="T14" s="543"/>
      <c r="U14" s="543"/>
      <c r="V14" s="543"/>
    </row>
    <row r="15" spans="1:24" ht="24" customHeight="1">
      <c r="D15" s="222" t="s">
        <v>229</v>
      </c>
      <c r="E15" s="548"/>
      <c r="F15" s="222">
        <v>2564</v>
      </c>
      <c r="G15" s="165"/>
      <c r="H15" s="222" t="s">
        <v>229</v>
      </c>
      <c r="I15" s="548"/>
      <c r="J15" s="222">
        <v>2564</v>
      </c>
      <c r="K15" s="549"/>
      <c r="L15" s="222" t="s">
        <v>229</v>
      </c>
      <c r="M15" s="548"/>
      <c r="N15" s="222">
        <v>2564</v>
      </c>
      <c r="O15" s="165"/>
      <c r="P15" s="222" t="s">
        <v>229</v>
      </c>
      <c r="Q15" s="548"/>
      <c r="R15" s="222">
        <v>2564</v>
      </c>
      <c r="S15" s="549"/>
      <c r="T15" s="222" t="s">
        <v>229</v>
      </c>
      <c r="U15" s="548"/>
      <c r="V15" s="222">
        <v>2564</v>
      </c>
      <c r="W15" s="165"/>
    </row>
    <row r="16" spans="1:24" ht="24" customHeight="1">
      <c r="A16" s="427" t="s">
        <v>702</v>
      </c>
      <c r="D16" s="289"/>
      <c r="E16" s="289"/>
      <c r="G16" s="289"/>
      <c r="I16" s="289"/>
      <c r="K16" s="289"/>
      <c r="M16" s="289"/>
      <c r="O16" s="289"/>
      <c r="P16" s="166"/>
      <c r="Q16" s="289"/>
      <c r="S16" s="289"/>
    </row>
    <row r="17" spans="1:28" ht="24" customHeight="1">
      <c r="C17" s="427" t="s">
        <v>703</v>
      </c>
      <c r="D17" s="168">
        <f>+D50-17144.3</f>
        <v>9075.7999999999993</v>
      </c>
      <c r="E17" s="88"/>
      <c r="F17" s="168">
        <v>8153.2999999999993</v>
      </c>
      <c r="G17" s="88"/>
      <c r="H17" s="168">
        <f>+H50-18.8</f>
        <v>8.6999999999999993</v>
      </c>
      <c r="I17" s="88"/>
      <c r="J17" s="168">
        <v>7.6000000000000014</v>
      </c>
      <c r="K17" s="88"/>
      <c r="L17" s="168">
        <f>+L50-99.1</f>
        <v>51.599999999999994</v>
      </c>
      <c r="M17" s="88"/>
      <c r="N17" s="170">
        <v>44.900000000000006</v>
      </c>
      <c r="O17" s="88"/>
      <c r="P17" s="171">
        <v>0</v>
      </c>
      <c r="Q17" s="88"/>
      <c r="R17" s="171">
        <v>0</v>
      </c>
      <c r="S17" s="88"/>
      <c r="T17" s="243">
        <f>D17+H17+L17+P17</f>
        <v>9136.1</v>
      </c>
      <c r="U17" s="243"/>
      <c r="V17" s="243">
        <f>F17+J17+N17+R17</f>
        <v>8205.7999999999993</v>
      </c>
    </row>
    <row r="18" spans="1:28" ht="24" customHeight="1">
      <c r="C18" s="427" t="s">
        <v>704</v>
      </c>
      <c r="D18" s="172">
        <f>+D51-504.33</f>
        <v>313.47999999999996</v>
      </c>
      <c r="E18" s="88"/>
      <c r="F18" s="172">
        <v>253.31</v>
      </c>
      <c r="G18" s="88"/>
      <c r="H18" s="172">
        <f>+H51-42.77</f>
        <v>22.079999999999991</v>
      </c>
      <c r="I18" s="88"/>
      <c r="J18" s="172">
        <v>18.579999999999998</v>
      </c>
      <c r="K18" s="88"/>
      <c r="L18" s="172">
        <f>+L51-8.94</f>
        <v>5.0400000000000009</v>
      </c>
      <c r="M18" s="88"/>
      <c r="N18" s="173">
        <v>4.2399999999999993</v>
      </c>
      <c r="O18" s="88"/>
      <c r="P18" s="738">
        <f>+P51--556.03</f>
        <v>-340.61</v>
      </c>
      <c r="Q18" s="88"/>
      <c r="R18" s="174">
        <v>-276.12</v>
      </c>
      <c r="S18" s="88"/>
      <c r="T18" s="174">
        <f>-SUM(D18,H18,L18,P18)</f>
        <v>1.0000000000047748E-2</v>
      </c>
      <c r="U18" s="243"/>
      <c r="V18" s="174">
        <f>SUM(F18+J18+N18+R18)</f>
        <v>9.9999999999909051E-3</v>
      </c>
      <c r="X18" s="550"/>
    </row>
    <row r="19" spans="1:28" ht="24" customHeight="1">
      <c r="C19" s="427" t="s">
        <v>705</v>
      </c>
      <c r="D19" s="167">
        <f>SUM(D17:D18)</f>
        <v>9389.2799999999988</v>
      </c>
      <c r="E19" s="167"/>
      <c r="F19" s="167">
        <f>SUM(F17:F18)</f>
        <v>8406.6099999999988</v>
      </c>
      <c r="G19" s="167"/>
      <c r="H19" s="167">
        <f>SUM(H17:H18)</f>
        <v>30.77999999999999</v>
      </c>
      <c r="I19" s="167"/>
      <c r="J19" s="167">
        <f>SUM(J17:J18)</f>
        <v>26.18</v>
      </c>
      <c r="K19" s="167"/>
      <c r="L19" s="167">
        <f>SUM(L17:L18)</f>
        <v>56.639999999999993</v>
      </c>
      <c r="M19" s="167"/>
      <c r="N19" s="167">
        <f>SUM(N17:N18)</f>
        <v>49.140000000000008</v>
      </c>
      <c r="O19" s="167"/>
      <c r="P19" s="167">
        <f>SUM(P17:P18)</f>
        <v>-340.61</v>
      </c>
      <c r="Q19" s="167"/>
      <c r="R19" s="167">
        <f>SUM(R17:R18)</f>
        <v>-276.12</v>
      </c>
      <c r="S19" s="167"/>
      <c r="T19" s="243">
        <f>SUM(T17:T18)</f>
        <v>9136.11</v>
      </c>
      <c r="U19" s="243"/>
      <c r="V19" s="243">
        <f>SUM(V17:V18)</f>
        <v>8205.81</v>
      </c>
    </row>
    <row r="20" spans="1:28" ht="24" customHeight="1">
      <c r="A20" s="427" t="s">
        <v>706</v>
      </c>
      <c r="D20" s="88"/>
      <c r="E20" s="88"/>
      <c r="F20" s="167"/>
      <c r="G20" s="88"/>
      <c r="H20" s="166"/>
      <c r="I20" s="88"/>
      <c r="J20" s="167"/>
      <c r="K20" s="88"/>
      <c r="L20" s="169"/>
      <c r="M20" s="88"/>
      <c r="N20" s="169"/>
      <c r="O20" s="88"/>
      <c r="P20" s="166"/>
      <c r="Q20" s="88"/>
      <c r="R20" s="169"/>
      <c r="S20" s="88"/>
      <c r="T20" s="243"/>
      <c r="U20" s="243"/>
      <c r="V20" s="243"/>
    </row>
    <row r="21" spans="1:28" ht="24" customHeight="1">
      <c r="C21" s="427" t="s">
        <v>707</v>
      </c>
      <c r="D21" s="168">
        <f>+D54-14889.04</f>
        <v>7982.8099999999977</v>
      </c>
      <c r="E21" s="88"/>
      <c r="F21" s="168">
        <v>7185.5199999999986</v>
      </c>
      <c r="G21" s="88"/>
      <c r="H21" s="168">
        <f>+H54-30.64</f>
        <v>19.29</v>
      </c>
      <c r="I21" s="88"/>
      <c r="J21" s="168">
        <v>14.16</v>
      </c>
      <c r="K21" s="88"/>
      <c r="L21" s="168">
        <f>+L54-80</f>
        <v>42.099999999999994</v>
      </c>
      <c r="M21" s="88"/>
      <c r="N21" s="168">
        <v>39.5</v>
      </c>
      <c r="O21" s="88"/>
      <c r="P21" s="175">
        <f>+P54--515.6</f>
        <v>-318.60000000000002</v>
      </c>
      <c r="Q21" s="88"/>
      <c r="R21" s="175">
        <v>-258.2</v>
      </c>
      <c r="S21" s="88"/>
      <c r="T21" s="243">
        <f>D21+H21+L21+P21</f>
        <v>7725.5999999999976</v>
      </c>
      <c r="U21" s="243"/>
      <c r="V21" s="243">
        <f>F21+J21+N21+R21</f>
        <v>6980.9799999999987</v>
      </c>
    </row>
    <row r="22" spans="1:28" ht="24" customHeight="1">
      <c r="C22" s="427" t="s">
        <v>708</v>
      </c>
      <c r="D22" s="172">
        <f>+D55-2119.28805197</f>
        <v>1051.6774685599994</v>
      </c>
      <c r="E22" s="88"/>
      <c r="F22" s="172">
        <v>845.38633103999973</v>
      </c>
      <c r="G22" s="88"/>
      <c r="H22" s="172">
        <f>+H55-65.8</f>
        <v>33.100000000000009</v>
      </c>
      <c r="I22" s="88"/>
      <c r="J22" s="172">
        <v>28.000000000000007</v>
      </c>
      <c r="K22" s="88"/>
      <c r="L22" s="172">
        <v>0</v>
      </c>
      <c r="M22" s="88"/>
      <c r="N22" s="172">
        <v>0</v>
      </c>
      <c r="O22" s="88"/>
      <c r="P22" s="172">
        <f>+P55--64.4</f>
        <v>-34</v>
      </c>
      <c r="Q22" s="88"/>
      <c r="R22" s="172">
        <v>-31.5</v>
      </c>
      <c r="S22" s="88"/>
      <c r="T22" s="174">
        <f>D22+H22+L22+P22</f>
        <v>1050.7774685599993</v>
      </c>
      <c r="U22" s="243"/>
      <c r="V22" s="174">
        <f>F22+J22+N22+R22</f>
        <v>841.88633103999973</v>
      </c>
    </row>
    <row r="23" spans="1:28" ht="24" customHeight="1">
      <c r="C23" s="427" t="s">
        <v>709</v>
      </c>
      <c r="D23" s="167">
        <f>D19-D21-D22</f>
        <v>354.79253144000177</v>
      </c>
      <c r="E23" s="167"/>
      <c r="F23" s="167">
        <f>F19-F21-F22</f>
        <v>375.70366896000041</v>
      </c>
      <c r="G23" s="167"/>
      <c r="H23" s="167">
        <f>H19-H21-H22</f>
        <v>-21.610000000000017</v>
      </c>
      <c r="I23" s="167"/>
      <c r="J23" s="167">
        <f>J19-J21-J22</f>
        <v>-15.980000000000008</v>
      </c>
      <c r="K23" s="167"/>
      <c r="L23" s="167">
        <f>L19-L21-L22</f>
        <v>14.54</v>
      </c>
      <c r="M23" s="167"/>
      <c r="N23" s="167">
        <f>N19-N21-N22</f>
        <v>9.6400000000000077</v>
      </c>
      <c r="O23" s="167"/>
      <c r="P23" s="167">
        <f>P19-P21-P22</f>
        <v>11.990000000000009</v>
      </c>
      <c r="Q23" s="167"/>
      <c r="R23" s="167">
        <f>R19-R21-R22</f>
        <v>13.579999999999984</v>
      </c>
      <c r="S23" s="167"/>
      <c r="T23" s="243">
        <f>T19-T21-T22</f>
        <v>359.73253144000364</v>
      </c>
      <c r="U23" s="243"/>
      <c r="V23" s="243">
        <f>V19-V21-V22</f>
        <v>382.94366896000111</v>
      </c>
      <c r="W23" s="167">
        <v>0</v>
      </c>
    </row>
    <row r="24" spans="1:28" ht="24" customHeight="1">
      <c r="C24" s="427" t="s">
        <v>661</v>
      </c>
      <c r="D24" s="88"/>
      <c r="E24" s="88"/>
      <c r="F24" s="167"/>
      <c r="G24" s="88"/>
      <c r="H24" s="166"/>
      <c r="I24" s="88"/>
      <c r="J24" s="167"/>
      <c r="K24" s="88"/>
      <c r="L24" s="169"/>
      <c r="M24" s="88"/>
      <c r="N24" s="169"/>
      <c r="O24" s="88"/>
      <c r="P24" s="166"/>
      <c r="Q24" s="88"/>
      <c r="R24" s="169"/>
      <c r="S24" s="88"/>
      <c r="T24" s="244">
        <f>+T57-523.9792104</f>
        <v>182.22078959999999</v>
      </c>
      <c r="U24" s="243"/>
      <c r="V24" s="244">
        <v>195.09999999999997</v>
      </c>
    </row>
    <row r="25" spans="1:28" ht="24" customHeight="1">
      <c r="C25" s="427" t="s">
        <v>710</v>
      </c>
      <c r="D25" s="88"/>
      <c r="E25" s="88"/>
      <c r="F25" s="167"/>
      <c r="G25" s="88"/>
      <c r="H25" s="166"/>
      <c r="I25" s="88"/>
      <c r="J25" s="167"/>
      <c r="K25" s="88"/>
      <c r="L25" s="169"/>
      <c r="M25" s="88"/>
      <c r="N25" s="169"/>
      <c r="O25" s="88"/>
      <c r="P25" s="166"/>
      <c r="Q25" s="88"/>
      <c r="R25" s="169"/>
      <c r="S25" s="88"/>
      <c r="T25" s="244">
        <f>+T58--191.8+0.1</f>
        <v>-78.829479470003008</v>
      </c>
      <c r="U25" s="243"/>
      <c r="V25" s="244">
        <v>-83.769468959999983</v>
      </c>
      <c r="X25" s="176"/>
    </row>
    <row r="26" spans="1:28" ht="24" customHeight="1">
      <c r="C26" s="427" t="s">
        <v>670</v>
      </c>
      <c r="D26" s="88"/>
      <c r="E26" s="88"/>
      <c r="F26" s="167"/>
      <c r="G26" s="88"/>
      <c r="H26" s="166"/>
      <c r="I26" s="88"/>
      <c r="J26" s="167"/>
      <c r="K26" s="88"/>
      <c r="L26" s="169"/>
      <c r="M26" s="88"/>
      <c r="N26" s="169"/>
      <c r="O26" s="88"/>
      <c r="P26" s="166"/>
      <c r="Q26" s="88"/>
      <c r="R26" s="169"/>
      <c r="S26" s="88"/>
      <c r="T26" s="244">
        <f>+T59--0.09</f>
        <v>-5.0000000000000017E-2</v>
      </c>
      <c r="U26" s="243"/>
      <c r="V26" s="244">
        <v>-3.9999999999999994E-2</v>
      </c>
    </row>
    <row r="27" spans="1:28" ht="24" customHeight="1">
      <c r="C27" s="427" t="s">
        <v>711</v>
      </c>
      <c r="D27" s="88"/>
      <c r="E27" s="88"/>
      <c r="F27" s="167"/>
      <c r="G27" s="88"/>
      <c r="H27" s="166"/>
      <c r="I27" s="88"/>
      <c r="J27" s="167"/>
      <c r="K27" s="88"/>
      <c r="L27" s="169"/>
      <c r="M27" s="88"/>
      <c r="N27" s="169"/>
      <c r="O27" s="88"/>
      <c r="P27" s="166"/>
      <c r="Q27" s="88"/>
      <c r="R27" s="169"/>
      <c r="S27" s="88"/>
      <c r="T27" s="244">
        <f>+T60--155.25</f>
        <v>-85.038999999999987</v>
      </c>
      <c r="U27" s="243"/>
      <c r="V27" s="244">
        <v>-89.12</v>
      </c>
      <c r="X27" s="550"/>
    </row>
    <row r="28" spans="1:28" ht="24" customHeight="1" thickBot="1">
      <c r="C28" s="427" t="s">
        <v>712</v>
      </c>
      <c r="D28" s="88"/>
      <c r="E28" s="88"/>
      <c r="F28" s="167"/>
      <c r="G28" s="88"/>
      <c r="H28" s="166"/>
      <c r="I28" s="88"/>
      <c r="J28" s="167"/>
      <c r="K28" s="88"/>
      <c r="L28" s="169"/>
      <c r="M28" s="88"/>
      <c r="N28" s="169"/>
      <c r="O28" s="88"/>
      <c r="P28" s="166"/>
      <c r="Q28" s="88"/>
      <c r="R28" s="169"/>
      <c r="S28" s="88"/>
      <c r="T28" s="245">
        <f>SUM(T23:T27)</f>
        <v>378.03484157000065</v>
      </c>
      <c r="U28" s="243"/>
      <c r="V28" s="245">
        <f>SUM(V23:V27)</f>
        <v>405.11420000000101</v>
      </c>
      <c r="X28" s="550"/>
      <c r="Y28" s="123"/>
      <c r="Z28" s="123"/>
      <c r="AA28" s="551"/>
      <c r="AB28" s="539"/>
    </row>
    <row r="29" spans="1:28" ht="24" customHeight="1" thickTop="1">
      <c r="A29" s="427" t="s">
        <v>713</v>
      </c>
      <c r="D29" s="88"/>
      <c r="E29" s="88"/>
      <c r="F29" s="167"/>
      <c r="G29" s="88"/>
      <c r="H29" s="166"/>
      <c r="I29" s="88"/>
      <c r="J29" s="167"/>
      <c r="K29" s="88"/>
      <c r="L29" s="169"/>
      <c r="M29" s="88"/>
      <c r="N29" s="169"/>
      <c r="O29" s="88"/>
      <c r="P29" s="166"/>
      <c r="Q29" s="88"/>
      <c r="R29" s="169"/>
      <c r="S29" s="88"/>
      <c r="T29" s="243"/>
      <c r="U29" s="243"/>
      <c r="V29" s="243"/>
    </row>
    <row r="30" spans="1:28" ht="24" customHeight="1">
      <c r="C30" s="427" t="s">
        <v>714</v>
      </c>
      <c r="D30" s="177">
        <f>+D63</f>
        <v>7569.83</v>
      </c>
      <c r="E30" s="167"/>
      <c r="F30" s="177">
        <f>+F63</f>
        <v>7523.2</v>
      </c>
      <c r="G30" s="167"/>
      <c r="H30" s="177">
        <f>+H63</f>
        <v>3516.36</v>
      </c>
      <c r="I30" s="167"/>
      <c r="J30" s="177">
        <f>+J63</f>
        <v>3472.91</v>
      </c>
      <c r="K30" s="167"/>
      <c r="L30" s="177">
        <f>+L63</f>
        <v>81.010000000000005</v>
      </c>
      <c r="M30" s="167"/>
      <c r="N30" s="177">
        <f>+N63</f>
        <v>54.09</v>
      </c>
      <c r="O30" s="167"/>
      <c r="P30" s="167">
        <v>0</v>
      </c>
      <c r="Q30" s="167"/>
      <c r="R30" s="167">
        <v>0</v>
      </c>
      <c r="S30" s="88"/>
      <c r="T30" s="243">
        <f>D30+H30+L30+P30</f>
        <v>11167.2</v>
      </c>
      <c r="U30" s="243"/>
      <c r="V30" s="243">
        <f>F30+J30+N30+R30</f>
        <v>11050.2</v>
      </c>
    </row>
    <row r="31" spans="1:28" ht="24" customHeight="1">
      <c r="C31" s="427" t="s">
        <v>715</v>
      </c>
      <c r="D31" s="167"/>
      <c r="E31" s="167"/>
      <c r="F31" s="177"/>
      <c r="G31" s="167"/>
      <c r="H31" s="167"/>
      <c r="I31" s="167"/>
      <c r="J31" s="175"/>
      <c r="K31" s="167"/>
      <c r="L31" s="167"/>
      <c r="M31" s="167"/>
      <c r="N31" s="175"/>
      <c r="O31" s="167"/>
      <c r="P31" s="167"/>
      <c r="Q31" s="167"/>
      <c r="R31" s="167"/>
      <c r="S31" s="88"/>
      <c r="T31" s="246">
        <f>+T64</f>
        <v>23597.77</v>
      </c>
      <c r="U31" s="247"/>
      <c r="V31" s="174">
        <f>+V64</f>
        <v>23154.16</v>
      </c>
    </row>
    <row r="32" spans="1:28" ht="24" customHeight="1">
      <c r="C32" s="427" t="s">
        <v>716</v>
      </c>
      <c r="D32" s="552"/>
      <c r="E32" s="552"/>
      <c r="F32" s="427"/>
      <c r="G32" s="552"/>
      <c r="H32" s="552"/>
      <c r="I32" s="552"/>
      <c r="J32" s="175"/>
      <c r="K32" s="552"/>
      <c r="L32" s="552"/>
      <c r="M32" s="552"/>
      <c r="N32" s="175"/>
      <c r="O32" s="552"/>
      <c r="P32" s="552"/>
      <c r="Q32" s="552"/>
      <c r="R32" s="552"/>
      <c r="S32" s="289"/>
      <c r="T32" s="248"/>
      <c r="U32" s="247"/>
      <c r="V32" s="247"/>
    </row>
    <row r="33" spans="1:25" ht="24" customHeight="1" thickBot="1">
      <c r="C33" s="427" t="s">
        <v>717</v>
      </c>
      <c r="D33" s="552"/>
      <c r="E33" s="552"/>
      <c r="F33" s="427"/>
      <c r="G33" s="552"/>
      <c r="H33" s="552"/>
      <c r="I33" s="552"/>
      <c r="J33" s="553"/>
      <c r="K33" s="552"/>
      <c r="L33" s="552"/>
      <c r="M33" s="552"/>
      <c r="N33" s="553"/>
      <c r="O33" s="552"/>
      <c r="P33" s="552"/>
      <c r="Q33" s="552"/>
      <c r="R33" s="552"/>
      <c r="S33" s="88"/>
      <c r="T33" s="249">
        <f>SUM(T30:T31)</f>
        <v>34764.97</v>
      </c>
      <c r="U33" s="247"/>
      <c r="V33" s="249">
        <f>SUM(V30:V31)</f>
        <v>34204.36</v>
      </c>
      <c r="Y33" s="554"/>
    </row>
    <row r="34" spans="1:25" ht="24" customHeight="1" thickTop="1">
      <c r="C34" s="427" t="s">
        <v>718</v>
      </c>
      <c r="D34" s="177">
        <f>+D67</f>
        <v>8129.54</v>
      </c>
      <c r="E34" s="167"/>
      <c r="F34" s="161">
        <f>+F67</f>
        <v>7549.3</v>
      </c>
      <c r="G34" s="167"/>
      <c r="H34" s="177">
        <f>+H67</f>
        <v>3.22</v>
      </c>
      <c r="I34" s="167"/>
      <c r="J34" s="161">
        <f>+J67</f>
        <v>3.01</v>
      </c>
      <c r="K34" s="167"/>
      <c r="L34" s="161">
        <f>+L67</f>
        <v>99.12</v>
      </c>
      <c r="M34" s="167"/>
      <c r="N34" s="161">
        <f>+N67</f>
        <v>76.900000000000006</v>
      </c>
      <c r="O34" s="167"/>
      <c r="P34" s="167">
        <v>0</v>
      </c>
      <c r="Q34" s="167"/>
      <c r="R34" s="167">
        <v>0</v>
      </c>
      <c r="S34" s="88"/>
      <c r="T34" s="243">
        <f>D34+H34+L34+P34</f>
        <v>8231.880000000001</v>
      </c>
      <c r="U34" s="243"/>
      <c r="V34" s="243">
        <f>F34+J34+N34+R34</f>
        <v>7629.21</v>
      </c>
    </row>
    <row r="35" spans="1:25" ht="24" customHeight="1">
      <c r="C35" s="427" t="s">
        <v>719</v>
      </c>
      <c r="D35" s="169"/>
      <c r="E35" s="167"/>
      <c r="F35" s="177"/>
      <c r="G35" s="167"/>
      <c r="H35" s="177"/>
      <c r="I35" s="167"/>
      <c r="J35" s="177"/>
      <c r="K35" s="167"/>
      <c r="L35" s="177"/>
      <c r="M35" s="167"/>
      <c r="N35" s="177"/>
      <c r="O35" s="167"/>
      <c r="P35" s="167"/>
      <c r="Q35" s="167"/>
      <c r="R35" s="167"/>
      <c r="S35" s="88"/>
      <c r="T35" s="246">
        <f>+T68</f>
        <v>1802.83</v>
      </c>
      <c r="U35" s="247"/>
      <c r="V35" s="246">
        <f>+V68</f>
        <v>2063.3000000000002</v>
      </c>
    </row>
    <row r="36" spans="1:25" ht="24" customHeight="1">
      <c r="C36" s="427" t="s">
        <v>720</v>
      </c>
      <c r="E36" s="552"/>
      <c r="F36" s="427"/>
      <c r="G36" s="552"/>
      <c r="H36" s="427"/>
      <c r="I36" s="552"/>
      <c r="J36" s="427"/>
      <c r="K36" s="552"/>
      <c r="L36" s="427"/>
      <c r="M36" s="552"/>
      <c r="N36" s="427"/>
      <c r="O36" s="552"/>
      <c r="P36" s="167"/>
      <c r="Q36" s="167"/>
      <c r="R36" s="167"/>
      <c r="S36" s="289"/>
      <c r="T36" s="248"/>
      <c r="U36" s="247"/>
      <c r="V36" s="247"/>
    </row>
    <row r="37" spans="1:25" ht="24" customHeight="1" thickBot="1">
      <c r="C37" s="427" t="s">
        <v>717</v>
      </c>
      <c r="D37" s="177"/>
      <c r="E37" s="167"/>
      <c r="F37" s="177"/>
      <c r="G37" s="167"/>
      <c r="H37" s="177"/>
      <c r="I37" s="167"/>
      <c r="J37" s="177"/>
      <c r="K37" s="167"/>
      <c r="L37" s="177"/>
      <c r="M37" s="167"/>
      <c r="N37" s="177"/>
      <c r="O37" s="167"/>
      <c r="P37" s="167"/>
      <c r="Q37" s="167"/>
      <c r="R37" s="167"/>
      <c r="S37" s="88"/>
      <c r="T37" s="249">
        <f>SUM(T34:T35)</f>
        <v>10034.710000000001</v>
      </c>
      <c r="U37" s="247"/>
      <c r="V37" s="249">
        <f>SUM(V34:V35)</f>
        <v>9692.51</v>
      </c>
      <c r="Y37" s="554"/>
    </row>
    <row r="38" spans="1:25" ht="24" customHeight="1" thickTop="1">
      <c r="C38" s="427" t="s">
        <v>305</v>
      </c>
      <c r="D38" s="177">
        <f>+D71-49.12</f>
        <v>24.280000000000008</v>
      </c>
      <c r="E38" s="167"/>
      <c r="F38" s="177">
        <v>26.817</v>
      </c>
      <c r="G38" s="167"/>
      <c r="H38" s="177">
        <f>+H71-23.09</f>
        <v>11.930000000000003</v>
      </c>
      <c r="I38" s="167"/>
      <c r="J38" s="177">
        <v>12.210000000000004</v>
      </c>
      <c r="K38" s="167"/>
      <c r="L38" s="177">
        <f>+L71-8.09</f>
        <v>3.4000000000000004</v>
      </c>
      <c r="M38" s="167"/>
      <c r="N38" s="177">
        <v>4.5399999999999991</v>
      </c>
      <c r="O38" s="167"/>
      <c r="P38" s="168">
        <v>0</v>
      </c>
      <c r="Q38" s="167"/>
      <c r="R38" s="168">
        <v>0</v>
      </c>
      <c r="S38" s="88"/>
      <c r="T38" s="243">
        <f>D38+H38+L38+P38</f>
        <v>39.610000000000007</v>
      </c>
      <c r="U38" s="250"/>
      <c r="V38" s="243">
        <f>F38+J38+N38+R38</f>
        <v>43.567</v>
      </c>
    </row>
    <row r="39" spans="1:25" ht="24" customHeight="1">
      <c r="D39" s="177"/>
      <c r="E39" s="167"/>
      <c r="F39" s="177"/>
      <c r="G39" s="167"/>
      <c r="H39" s="177"/>
      <c r="I39" s="167"/>
      <c r="J39" s="177"/>
      <c r="K39" s="167"/>
      <c r="L39" s="177"/>
      <c r="M39" s="167"/>
      <c r="N39" s="177"/>
      <c r="O39" s="167"/>
      <c r="P39" s="167"/>
      <c r="Q39" s="167"/>
      <c r="R39" s="167"/>
      <c r="S39" s="88"/>
      <c r="T39" s="243"/>
      <c r="U39" s="250"/>
      <c r="V39" s="250"/>
    </row>
    <row r="40" spans="1:25" ht="24" customHeight="1">
      <c r="D40" s="177"/>
      <c r="E40" s="167"/>
      <c r="F40" s="177"/>
      <c r="G40" s="167"/>
      <c r="H40" s="177"/>
      <c r="I40" s="167"/>
      <c r="J40" s="177"/>
      <c r="K40" s="167"/>
      <c r="L40" s="177"/>
      <c r="M40" s="167"/>
      <c r="N40" s="177"/>
      <c r="O40" s="167"/>
      <c r="P40" s="167"/>
      <c r="Q40" s="167"/>
      <c r="R40" s="167"/>
      <c r="S40" s="88"/>
      <c r="T40" s="243"/>
      <c r="U40" s="250"/>
      <c r="V40" s="250"/>
    </row>
    <row r="41" spans="1:25" s="289" customFormat="1" ht="24" customHeight="1">
      <c r="A41" s="529" t="s">
        <v>814</v>
      </c>
      <c r="B41" s="529"/>
      <c r="C41" s="529"/>
      <c r="D41" s="529"/>
      <c r="E41" s="529"/>
      <c r="F41" s="160"/>
      <c r="G41" s="529"/>
      <c r="H41" s="530"/>
      <c r="I41" s="529"/>
      <c r="J41" s="531"/>
      <c r="K41" s="529"/>
      <c r="L41" s="531"/>
      <c r="M41" s="529"/>
      <c r="N41" s="530"/>
      <c r="O41" s="529"/>
      <c r="P41" s="530"/>
      <c r="Q41" s="529"/>
      <c r="R41" s="531"/>
      <c r="S41" s="529"/>
      <c r="T41" s="532"/>
      <c r="U41" s="532"/>
      <c r="V41" s="532"/>
    </row>
    <row r="42" spans="1:25" s="289" customFormat="1" ht="24" customHeight="1">
      <c r="A42" s="529"/>
      <c r="B42" s="529"/>
      <c r="C42" s="529"/>
      <c r="D42" s="529"/>
      <c r="E42" s="529"/>
      <c r="F42" s="160"/>
      <c r="G42" s="529"/>
      <c r="H42" s="530"/>
      <c r="I42" s="529"/>
      <c r="J42" s="531"/>
      <c r="K42" s="529"/>
      <c r="L42" s="531"/>
      <c r="M42" s="529"/>
      <c r="N42" s="530"/>
      <c r="O42" s="529"/>
      <c r="P42" s="530"/>
      <c r="Q42" s="529"/>
      <c r="R42" s="531"/>
      <c r="S42" s="529"/>
      <c r="T42" s="532"/>
      <c r="U42" s="532"/>
      <c r="V42" s="532"/>
    </row>
    <row r="43" spans="1:25" s="289" customFormat="1" ht="24" customHeight="1">
      <c r="A43" s="533" t="s">
        <v>832</v>
      </c>
      <c r="B43" s="533"/>
      <c r="C43" s="534"/>
      <c r="D43" s="534"/>
      <c r="E43" s="534"/>
      <c r="F43" s="241"/>
      <c r="G43" s="534"/>
      <c r="H43" s="535"/>
      <c r="I43" s="534"/>
      <c r="J43" s="536"/>
      <c r="K43" s="534"/>
      <c r="L43" s="536"/>
      <c r="M43" s="534"/>
      <c r="N43" s="535"/>
      <c r="O43" s="534"/>
      <c r="P43" s="535"/>
      <c r="Q43" s="534"/>
      <c r="R43" s="537"/>
      <c r="S43" s="534"/>
      <c r="T43" s="538"/>
      <c r="U43" s="538"/>
      <c r="V43" s="538"/>
    </row>
    <row r="44" spans="1:25" ht="24" customHeight="1">
      <c r="V44" s="540" t="s">
        <v>694</v>
      </c>
    </row>
    <row r="45" spans="1:25" ht="24" customHeight="1">
      <c r="D45" s="541" t="s">
        <v>957</v>
      </c>
      <c r="E45" s="541"/>
      <c r="F45" s="163"/>
      <c r="G45" s="541"/>
      <c r="H45" s="541"/>
      <c r="I45" s="541"/>
      <c r="J45" s="542"/>
      <c r="K45" s="541"/>
      <c r="L45" s="542"/>
      <c r="M45" s="541"/>
      <c r="N45" s="541"/>
      <c r="O45" s="541"/>
      <c r="P45" s="541"/>
      <c r="Q45" s="541"/>
      <c r="R45" s="542"/>
      <c r="S45" s="541"/>
      <c r="T45" s="543"/>
      <c r="U45" s="543"/>
      <c r="V45" s="543"/>
    </row>
    <row r="46" spans="1:25" ht="24" customHeight="1">
      <c r="D46" s="544" t="s">
        <v>695</v>
      </c>
      <c r="E46" s="544"/>
      <c r="F46" s="164"/>
      <c r="G46" s="545"/>
      <c r="H46" s="544" t="s">
        <v>696</v>
      </c>
      <c r="I46" s="544"/>
      <c r="J46" s="546"/>
      <c r="K46" s="545"/>
      <c r="L46" s="546" t="s">
        <v>697</v>
      </c>
      <c r="M46" s="544"/>
      <c r="N46" s="544"/>
      <c r="O46" s="545"/>
      <c r="P46" s="544" t="s">
        <v>698</v>
      </c>
      <c r="Q46" s="544"/>
      <c r="R46" s="546"/>
      <c r="S46" s="545"/>
      <c r="T46" s="547" t="s">
        <v>124</v>
      </c>
      <c r="U46" s="547"/>
      <c r="V46" s="547"/>
    </row>
    <row r="47" spans="1:25" ht="24" customHeight="1">
      <c r="D47" s="541" t="s">
        <v>699</v>
      </c>
      <c r="E47" s="541"/>
      <c r="F47" s="163"/>
      <c r="G47" s="545"/>
      <c r="H47" s="541" t="s">
        <v>700</v>
      </c>
      <c r="I47" s="541"/>
      <c r="J47" s="542"/>
      <c r="K47" s="545"/>
      <c r="L47" s="542"/>
      <c r="M47" s="541"/>
      <c r="N47" s="541"/>
      <c r="O47" s="545"/>
      <c r="P47" s="541" t="s">
        <v>701</v>
      </c>
      <c r="Q47" s="541"/>
      <c r="R47" s="542"/>
      <c r="S47" s="545"/>
      <c r="T47" s="543"/>
      <c r="U47" s="543"/>
      <c r="V47" s="543"/>
    </row>
    <row r="48" spans="1:25" ht="24" customHeight="1">
      <c r="D48" s="222" t="s">
        <v>229</v>
      </c>
      <c r="E48" s="548"/>
      <c r="F48" s="222">
        <v>2564</v>
      </c>
      <c r="G48" s="165"/>
      <c r="H48" s="222" t="s">
        <v>229</v>
      </c>
      <c r="I48" s="548"/>
      <c r="J48" s="222">
        <v>2564</v>
      </c>
      <c r="K48" s="549"/>
      <c r="L48" s="222" t="s">
        <v>229</v>
      </c>
      <c r="M48" s="548"/>
      <c r="N48" s="222">
        <v>2564</v>
      </c>
      <c r="O48" s="165"/>
      <c r="P48" s="222" t="s">
        <v>229</v>
      </c>
      <c r="Q48" s="548"/>
      <c r="R48" s="222">
        <v>2564</v>
      </c>
      <c r="S48" s="549"/>
      <c r="T48" s="222" t="s">
        <v>229</v>
      </c>
      <c r="U48" s="548"/>
      <c r="V48" s="222">
        <v>2564</v>
      </c>
      <c r="W48" s="165"/>
    </row>
    <row r="49" spans="1:28" ht="24" customHeight="1">
      <c r="A49" s="427" t="s">
        <v>702</v>
      </c>
      <c r="D49" s="289"/>
      <c r="E49" s="289"/>
      <c r="G49" s="289"/>
      <c r="I49" s="289"/>
      <c r="K49" s="289"/>
      <c r="M49" s="289"/>
      <c r="O49" s="289"/>
      <c r="P49" s="166"/>
      <c r="Q49" s="289"/>
      <c r="S49" s="289"/>
    </row>
    <row r="50" spans="1:28" ht="24" customHeight="1">
      <c r="C50" s="427" t="s">
        <v>703</v>
      </c>
      <c r="D50" s="168">
        <v>26220.1</v>
      </c>
      <c r="E50" s="88"/>
      <c r="F50" s="168">
        <v>24967.7</v>
      </c>
      <c r="G50" s="88"/>
      <c r="H50" s="168">
        <v>27.5</v>
      </c>
      <c r="I50" s="88"/>
      <c r="J50" s="168">
        <v>26</v>
      </c>
      <c r="K50" s="88"/>
      <c r="L50" s="170">
        <v>150.69999999999999</v>
      </c>
      <c r="M50" s="88"/>
      <c r="N50" s="170">
        <v>139.4</v>
      </c>
      <c r="O50" s="88"/>
      <c r="P50" s="171">
        <v>0</v>
      </c>
      <c r="Q50" s="88"/>
      <c r="R50" s="171">
        <v>0</v>
      </c>
      <c r="S50" s="88"/>
      <c r="T50" s="243">
        <f>D50+H50+L50+P50</f>
        <v>26398.3</v>
      </c>
      <c r="U50" s="243"/>
      <c r="V50" s="243">
        <f>F50+J50+N50+R50</f>
        <v>25133.100000000002</v>
      </c>
    </row>
    <row r="51" spans="1:28" ht="24" customHeight="1">
      <c r="C51" s="427" t="s">
        <v>704</v>
      </c>
      <c r="D51" s="172">
        <v>817.81</v>
      </c>
      <c r="E51" s="88"/>
      <c r="F51" s="172">
        <v>718.4</v>
      </c>
      <c r="G51" s="88"/>
      <c r="H51" s="172">
        <v>64.849999999999994</v>
      </c>
      <c r="I51" s="88"/>
      <c r="J51" s="172">
        <v>56.08</v>
      </c>
      <c r="K51" s="88"/>
      <c r="L51" s="173">
        <v>13.98</v>
      </c>
      <c r="M51" s="88"/>
      <c r="N51" s="173">
        <v>11.93</v>
      </c>
      <c r="O51" s="88"/>
      <c r="P51" s="738">
        <v>-896.64</v>
      </c>
      <c r="Q51" s="88"/>
      <c r="R51" s="174">
        <v>-786.4</v>
      </c>
      <c r="S51" s="88"/>
      <c r="T51" s="174">
        <f>SUM(D51,H51,L51,P51)</f>
        <v>0</v>
      </c>
      <c r="U51" s="243"/>
      <c r="V51" s="174">
        <f>SUM(F51+J51+N51+R51)</f>
        <v>9.9999999999909051E-3</v>
      </c>
      <c r="X51" s="550"/>
    </row>
    <row r="52" spans="1:28" ht="24" customHeight="1">
      <c r="C52" s="427" t="s">
        <v>705</v>
      </c>
      <c r="D52" s="167">
        <f>SUM(D50:D51)</f>
        <v>27037.91</v>
      </c>
      <c r="E52" s="167"/>
      <c r="F52" s="167">
        <f>SUM(F50:F51)</f>
        <v>25686.100000000002</v>
      </c>
      <c r="G52" s="167"/>
      <c r="H52" s="167">
        <f>SUM(H50:H51)</f>
        <v>92.35</v>
      </c>
      <c r="I52" s="167"/>
      <c r="J52" s="167">
        <f>SUM(J50:J51)</f>
        <v>82.08</v>
      </c>
      <c r="K52" s="167"/>
      <c r="L52" s="167">
        <f>SUM(L50:L51)</f>
        <v>164.67999999999998</v>
      </c>
      <c r="M52" s="167"/>
      <c r="N52" s="167">
        <f>SUM(N50:N51)</f>
        <v>151.33000000000001</v>
      </c>
      <c r="O52" s="167"/>
      <c r="P52" s="167">
        <f>SUM(P50:P51)</f>
        <v>-896.64</v>
      </c>
      <c r="Q52" s="167"/>
      <c r="R52" s="167">
        <f>SUM(R50:R51)</f>
        <v>-786.4</v>
      </c>
      <c r="S52" s="167"/>
      <c r="T52" s="243">
        <f>SUM(T50:T51)</f>
        <v>26398.3</v>
      </c>
      <c r="U52" s="243"/>
      <c r="V52" s="243">
        <f>SUM(V50:V51)</f>
        <v>25133.11</v>
      </c>
    </row>
    <row r="53" spans="1:28" ht="24" customHeight="1">
      <c r="A53" s="427" t="s">
        <v>706</v>
      </c>
      <c r="D53" s="88"/>
      <c r="E53" s="88"/>
      <c r="F53" s="167"/>
      <c r="G53" s="88"/>
      <c r="H53" s="166"/>
      <c r="I53" s="88"/>
      <c r="J53" s="167"/>
      <c r="K53" s="88"/>
      <c r="L53" s="169"/>
      <c r="M53" s="88"/>
      <c r="N53" s="169"/>
      <c r="O53" s="88"/>
      <c r="P53" s="166"/>
      <c r="Q53" s="88"/>
      <c r="R53" s="169"/>
      <c r="S53" s="88"/>
      <c r="T53" s="243"/>
      <c r="U53" s="243"/>
      <c r="V53" s="243"/>
    </row>
    <row r="54" spans="1:28" ht="24" customHeight="1">
      <c r="C54" s="427" t="s">
        <v>707</v>
      </c>
      <c r="D54" s="168">
        <v>22871.85</v>
      </c>
      <c r="E54" s="88"/>
      <c r="F54" s="168">
        <v>21532.28</v>
      </c>
      <c r="G54" s="88"/>
      <c r="H54" s="168">
        <v>49.93</v>
      </c>
      <c r="I54" s="88"/>
      <c r="J54" s="168">
        <v>43.32</v>
      </c>
      <c r="K54" s="88"/>
      <c r="L54" s="168">
        <v>122.1</v>
      </c>
      <c r="M54" s="88"/>
      <c r="N54" s="168">
        <v>117.8</v>
      </c>
      <c r="O54" s="88"/>
      <c r="P54" s="175">
        <v>-834.2</v>
      </c>
      <c r="Q54" s="88"/>
      <c r="R54" s="175">
        <v>-733</v>
      </c>
      <c r="S54" s="88"/>
      <c r="T54" s="243">
        <f>D54+H54+L54+P54</f>
        <v>22209.679999999997</v>
      </c>
      <c r="U54" s="243"/>
      <c r="V54" s="243">
        <f>F54+J54+N54+R54</f>
        <v>20960.399999999998</v>
      </c>
    </row>
    <row r="55" spans="1:28" ht="24" customHeight="1">
      <c r="C55" s="427" t="s">
        <v>708</v>
      </c>
      <c r="D55" s="172">
        <v>3170.9655205299996</v>
      </c>
      <c r="E55" s="88"/>
      <c r="F55" s="172">
        <v>3006.6355322099998</v>
      </c>
      <c r="G55" s="88"/>
      <c r="H55" s="172">
        <v>98.9</v>
      </c>
      <c r="I55" s="88"/>
      <c r="J55" s="172">
        <v>84.9</v>
      </c>
      <c r="K55" s="88"/>
      <c r="L55" s="172">
        <v>0</v>
      </c>
      <c r="M55" s="88"/>
      <c r="N55" s="172">
        <v>0</v>
      </c>
      <c r="O55" s="88"/>
      <c r="P55" s="172">
        <v>-98.4</v>
      </c>
      <c r="Q55" s="88"/>
      <c r="R55" s="172">
        <v>-88</v>
      </c>
      <c r="S55" s="88"/>
      <c r="T55" s="174">
        <f>D55+H55+L55+P55</f>
        <v>3171.4655205299996</v>
      </c>
      <c r="U55" s="243"/>
      <c r="V55" s="174">
        <f>F55+J55+N55+R55</f>
        <v>3003.5355322099999</v>
      </c>
    </row>
    <row r="56" spans="1:28" ht="24" customHeight="1">
      <c r="C56" s="427" t="s">
        <v>709</v>
      </c>
      <c r="D56" s="167">
        <f>D52-D54-D55</f>
        <v>995.09447947000172</v>
      </c>
      <c r="E56" s="167"/>
      <c r="F56" s="167">
        <f>F52-F54-F55</f>
        <v>1147.1844677900035</v>
      </c>
      <c r="G56" s="167"/>
      <c r="H56" s="167">
        <f>H52-H54-H55</f>
        <v>-56.480000000000011</v>
      </c>
      <c r="I56" s="167"/>
      <c r="J56" s="167">
        <f>J52-J54-J55</f>
        <v>-46.140000000000008</v>
      </c>
      <c r="K56" s="167"/>
      <c r="L56" s="167">
        <f>L52-L54-L55</f>
        <v>42.579999999999984</v>
      </c>
      <c r="M56" s="167"/>
      <c r="N56" s="167">
        <f>N52-N54-N55</f>
        <v>33.530000000000015</v>
      </c>
      <c r="O56" s="167"/>
      <c r="P56" s="167">
        <f>P52-P54-P55</f>
        <v>35.960000000000065</v>
      </c>
      <c r="Q56" s="167"/>
      <c r="R56" s="167">
        <f>R52-R54-R55</f>
        <v>34.600000000000023</v>
      </c>
      <c r="S56" s="167"/>
      <c r="T56" s="243">
        <f>T52-T54-T55</f>
        <v>1017.154479470003</v>
      </c>
      <c r="U56" s="243"/>
      <c r="V56" s="243">
        <f>V52-V54-V55</f>
        <v>1169.1744677900028</v>
      </c>
      <c r="W56" s="167">
        <v>0</v>
      </c>
    </row>
    <row r="57" spans="1:28" ht="24" customHeight="1">
      <c r="C57" s="427" t="s">
        <v>661</v>
      </c>
      <c r="D57" s="88"/>
      <c r="E57" s="88"/>
      <c r="F57" s="167"/>
      <c r="G57" s="88"/>
      <c r="H57" s="166"/>
      <c r="I57" s="88"/>
      <c r="J57" s="167"/>
      <c r="K57" s="88"/>
      <c r="L57" s="169"/>
      <c r="M57" s="88"/>
      <c r="N57" s="169"/>
      <c r="O57" s="88"/>
      <c r="P57" s="166"/>
      <c r="Q57" s="88"/>
      <c r="R57" s="169"/>
      <c r="S57" s="88"/>
      <c r="T57" s="244">
        <v>706.2</v>
      </c>
      <c r="U57" s="243"/>
      <c r="V57" s="244">
        <v>656.3</v>
      </c>
    </row>
    <row r="58" spans="1:28" ht="24" customHeight="1">
      <c r="C58" s="427" t="s">
        <v>710</v>
      </c>
      <c r="D58" s="88"/>
      <c r="E58" s="88"/>
      <c r="F58" s="167"/>
      <c r="G58" s="88"/>
      <c r="H58" s="166"/>
      <c r="I58" s="88"/>
      <c r="J58" s="167"/>
      <c r="K58" s="88"/>
      <c r="L58" s="169"/>
      <c r="M58" s="88"/>
      <c r="N58" s="169"/>
      <c r="O58" s="88"/>
      <c r="P58" s="166"/>
      <c r="Q58" s="88"/>
      <c r="R58" s="169"/>
      <c r="S58" s="88"/>
      <c r="T58" s="244">
        <v>-270.72947947000301</v>
      </c>
      <c r="U58" s="243"/>
      <c r="V58" s="244">
        <v>-229.624467790003</v>
      </c>
      <c r="X58" s="176"/>
    </row>
    <row r="59" spans="1:28" ht="24" customHeight="1">
      <c r="C59" s="427" t="s">
        <v>670</v>
      </c>
      <c r="D59" s="88"/>
      <c r="E59" s="88"/>
      <c r="F59" s="167"/>
      <c r="G59" s="88"/>
      <c r="H59" s="166"/>
      <c r="I59" s="88"/>
      <c r="J59" s="167"/>
      <c r="K59" s="88"/>
      <c r="L59" s="169"/>
      <c r="M59" s="88"/>
      <c r="N59" s="169"/>
      <c r="O59" s="88"/>
      <c r="P59" s="166"/>
      <c r="Q59" s="88"/>
      <c r="R59" s="169"/>
      <c r="S59" s="88"/>
      <c r="T59" s="244">
        <v>-0.14000000000000001</v>
      </c>
      <c r="U59" s="243"/>
      <c r="V59" s="244">
        <v>-0.12</v>
      </c>
    </row>
    <row r="60" spans="1:28" ht="24" customHeight="1">
      <c r="C60" s="427" t="s">
        <v>711</v>
      </c>
      <c r="D60" s="88"/>
      <c r="E60" s="88"/>
      <c r="F60" s="167"/>
      <c r="G60" s="88"/>
      <c r="H60" s="166"/>
      <c r="I60" s="88"/>
      <c r="J60" s="167"/>
      <c r="K60" s="88"/>
      <c r="L60" s="169"/>
      <c r="M60" s="88"/>
      <c r="N60" s="169"/>
      <c r="O60" s="88"/>
      <c r="P60" s="166"/>
      <c r="Q60" s="88"/>
      <c r="R60" s="169"/>
      <c r="S60" s="88"/>
      <c r="T60" s="244">
        <v>-240.28899999999999</v>
      </c>
      <c r="U60" s="243"/>
      <c r="V60" s="244">
        <v>-268.92</v>
      </c>
      <c r="X60" s="550"/>
    </row>
    <row r="61" spans="1:28" ht="24" customHeight="1" thickBot="1">
      <c r="C61" s="427" t="s">
        <v>712</v>
      </c>
      <c r="D61" s="88"/>
      <c r="E61" s="88"/>
      <c r="F61" s="167"/>
      <c r="G61" s="88"/>
      <c r="H61" s="166"/>
      <c r="I61" s="88"/>
      <c r="J61" s="167"/>
      <c r="K61" s="88"/>
      <c r="L61" s="169"/>
      <c r="M61" s="88"/>
      <c r="N61" s="169"/>
      <c r="O61" s="88"/>
      <c r="P61" s="166"/>
      <c r="Q61" s="88"/>
      <c r="R61" s="169"/>
      <c r="S61" s="88"/>
      <c r="T61" s="245">
        <f>SUM(T56:T60)</f>
        <v>1212.1959999999999</v>
      </c>
      <c r="U61" s="243"/>
      <c r="V61" s="245">
        <f>SUM(V56:V60)</f>
        <v>1326.81</v>
      </c>
      <c r="X61" s="550"/>
      <c r="Y61" s="123"/>
      <c r="Z61" s="123"/>
      <c r="AA61" s="551"/>
      <c r="AB61" s="539"/>
    </row>
    <row r="62" spans="1:28" ht="24" customHeight="1" thickTop="1">
      <c r="A62" s="427" t="s">
        <v>713</v>
      </c>
      <c r="D62" s="88"/>
      <c r="E62" s="88"/>
      <c r="F62" s="167"/>
      <c r="G62" s="88"/>
      <c r="H62" s="166"/>
      <c r="I62" s="88"/>
      <c r="J62" s="167"/>
      <c r="K62" s="88"/>
      <c r="L62" s="169"/>
      <c r="M62" s="88"/>
      <c r="N62" s="169"/>
      <c r="O62" s="88"/>
      <c r="P62" s="166"/>
      <c r="Q62" s="88"/>
      <c r="R62" s="169"/>
      <c r="S62" s="88"/>
      <c r="T62" s="243"/>
      <c r="U62" s="243"/>
      <c r="V62" s="243"/>
    </row>
    <row r="63" spans="1:28" ht="24" customHeight="1">
      <c r="C63" s="427" t="s">
        <v>714</v>
      </c>
      <c r="D63" s="177">
        <v>7569.83</v>
      </c>
      <c r="E63" s="167"/>
      <c r="F63" s="177">
        <v>7523.2</v>
      </c>
      <c r="G63" s="167"/>
      <c r="H63" s="177">
        <v>3516.36</v>
      </c>
      <c r="I63" s="167"/>
      <c r="J63" s="177">
        <v>3472.91</v>
      </c>
      <c r="K63" s="167"/>
      <c r="L63" s="177">
        <v>81.010000000000005</v>
      </c>
      <c r="M63" s="167"/>
      <c r="N63" s="178">
        <v>54.09</v>
      </c>
      <c r="O63" s="167"/>
      <c r="P63" s="167">
        <v>0</v>
      </c>
      <c r="Q63" s="167"/>
      <c r="R63" s="167">
        <v>0</v>
      </c>
      <c r="S63" s="88"/>
      <c r="T63" s="243">
        <f>D63+H63+L63+P63</f>
        <v>11167.2</v>
      </c>
      <c r="U63" s="243"/>
      <c r="V63" s="243">
        <f>F63+J63+N63+R63</f>
        <v>11050.2</v>
      </c>
    </row>
    <row r="64" spans="1:28" ht="24" customHeight="1">
      <c r="C64" s="427" t="s">
        <v>715</v>
      </c>
      <c r="D64" s="167"/>
      <c r="E64" s="167"/>
      <c r="F64" s="177"/>
      <c r="G64" s="167"/>
      <c r="H64" s="167"/>
      <c r="I64" s="167"/>
      <c r="J64" s="175"/>
      <c r="K64" s="167"/>
      <c r="L64" s="167"/>
      <c r="M64" s="167"/>
      <c r="N64" s="175"/>
      <c r="O64" s="167"/>
      <c r="P64" s="167"/>
      <c r="Q64" s="167"/>
      <c r="R64" s="167"/>
      <c r="S64" s="88"/>
      <c r="T64" s="246">
        <v>23597.77</v>
      </c>
      <c r="U64" s="247"/>
      <c r="V64" s="174">
        <v>23154.16</v>
      </c>
    </row>
    <row r="65" spans="3:25" ht="24" customHeight="1">
      <c r="C65" s="427" t="s">
        <v>716</v>
      </c>
      <c r="D65" s="552"/>
      <c r="E65" s="552"/>
      <c r="F65" s="427"/>
      <c r="G65" s="552"/>
      <c r="H65" s="552"/>
      <c r="I65" s="552"/>
      <c r="J65" s="175"/>
      <c r="K65" s="552"/>
      <c r="L65" s="552"/>
      <c r="M65" s="552"/>
      <c r="N65" s="175"/>
      <c r="O65" s="552"/>
      <c r="P65" s="552"/>
      <c r="Q65" s="552"/>
      <c r="R65" s="552"/>
      <c r="S65" s="289"/>
      <c r="T65" s="248"/>
      <c r="U65" s="247"/>
      <c r="V65" s="247"/>
    </row>
    <row r="66" spans="3:25" ht="24" customHeight="1" thickBot="1">
      <c r="C66" s="427" t="s">
        <v>717</v>
      </c>
      <c r="D66" s="552"/>
      <c r="E66" s="552"/>
      <c r="F66" s="427"/>
      <c r="G66" s="552"/>
      <c r="H66" s="552"/>
      <c r="I66" s="552"/>
      <c r="J66" s="553"/>
      <c r="K66" s="552"/>
      <c r="L66" s="552"/>
      <c r="M66" s="552"/>
      <c r="N66" s="553"/>
      <c r="O66" s="552"/>
      <c r="P66" s="552"/>
      <c r="Q66" s="552"/>
      <c r="R66" s="552"/>
      <c r="S66" s="88"/>
      <c r="T66" s="249">
        <f>SUM(T63:T64)</f>
        <v>34764.97</v>
      </c>
      <c r="U66" s="247"/>
      <c r="V66" s="249">
        <f>SUM(V63:V64)</f>
        <v>34204.36</v>
      </c>
      <c r="Y66" s="554"/>
    </row>
    <row r="67" spans="3:25" ht="24" customHeight="1" thickTop="1">
      <c r="C67" s="427" t="s">
        <v>718</v>
      </c>
      <c r="D67" s="177">
        <v>8129.54</v>
      </c>
      <c r="E67" s="167"/>
      <c r="F67" s="161">
        <v>7549.3</v>
      </c>
      <c r="G67" s="167"/>
      <c r="H67" s="177">
        <v>3.22</v>
      </c>
      <c r="I67" s="167"/>
      <c r="J67" s="178">
        <v>3.01</v>
      </c>
      <c r="K67" s="167"/>
      <c r="L67" s="161">
        <v>99.12</v>
      </c>
      <c r="M67" s="167"/>
      <c r="N67" s="178">
        <v>76.900000000000006</v>
      </c>
      <c r="O67" s="167"/>
      <c r="P67" s="167">
        <v>0</v>
      </c>
      <c r="Q67" s="167"/>
      <c r="R67" s="167">
        <v>0</v>
      </c>
      <c r="S67" s="88"/>
      <c r="T67" s="243">
        <f>D67+H67+L67+P67</f>
        <v>8231.880000000001</v>
      </c>
      <c r="U67" s="243"/>
      <c r="V67" s="243">
        <f>F67+J67+N67+R67</f>
        <v>7629.21</v>
      </c>
    </row>
    <row r="68" spans="3:25" ht="24" customHeight="1">
      <c r="C68" s="427" t="s">
        <v>719</v>
      </c>
      <c r="D68" s="169"/>
      <c r="E68" s="167"/>
      <c r="F68" s="177"/>
      <c r="G68" s="167"/>
      <c r="H68" s="177"/>
      <c r="I68" s="167"/>
      <c r="J68" s="177"/>
      <c r="K68" s="167"/>
      <c r="L68" s="177"/>
      <c r="M68" s="167"/>
      <c r="N68" s="177"/>
      <c r="O68" s="167"/>
      <c r="P68" s="167"/>
      <c r="Q68" s="167"/>
      <c r="R68" s="167"/>
      <c r="S68" s="88"/>
      <c r="T68" s="246">
        <v>1802.83</v>
      </c>
      <c r="U68" s="247"/>
      <c r="V68" s="246">
        <v>2063.3000000000002</v>
      </c>
    </row>
    <row r="69" spans="3:25" ht="24" customHeight="1">
      <c r="C69" s="427" t="s">
        <v>720</v>
      </c>
      <c r="E69" s="552"/>
      <c r="F69" s="427"/>
      <c r="G69" s="552"/>
      <c r="H69" s="427"/>
      <c r="I69" s="552"/>
      <c r="J69" s="427"/>
      <c r="K69" s="552"/>
      <c r="L69" s="427"/>
      <c r="M69" s="552"/>
      <c r="N69" s="427"/>
      <c r="O69" s="552"/>
      <c r="P69" s="167"/>
      <c r="Q69" s="167"/>
      <c r="R69" s="167"/>
      <c r="S69" s="289"/>
      <c r="T69" s="248"/>
      <c r="U69" s="247"/>
      <c r="V69" s="247"/>
    </row>
    <row r="70" spans="3:25" ht="24" customHeight="1" thickBot="1">
      <c r="C70" s="427" t="s">
        <v>717</v>
      </c>
      <c r="D70" s="177"/>
      <c r="E70" s="167"/>
      <c r="F70" s="177"/>
      <c r="G70" s="167"/>
      <c r="H70" s="177"/>
      <c r="I70" s="167"/>
      <c r="J70" s="177"/>
      <c r="K70" s="167"/>
      <c r="L70" s="177"/>
      <c r="M70" s="167"/>
      <c r="N70" s="177"/>
      <c r="O70" s="167"/>
      <c r="P70" s="167"/>
      <c r="Q70" s="167"/>
      <c r="R70" s="167"/>
      <c r="S70" s="88"/>
      <c r="T70" s="249">
        <f>SUM(T67:T68)</f>
        <v>10034.710000000001</v>
      </c>
      <c r="U70" s="247"/>
      <c r="V70" s="249">
        <f>SUM(V67:V68)</f>
        <v>9692.51</v>
      </c>
      <c r="Y70" s="554"/>
    </row>
    <row r="71" spans="3:25" ht="24" customHeight="1" thickTop="1">
      <c r="C71" s="427" t="s">
        <v>305</v>
      </c>
      <c r="D71" s="177">
        <v>73.400000000000006</v>
      </c>
      <c r="E71" s="167"/>
      <c r="F71" s="177">
        <v>80.887</v>
      </c>
      <c r="G71" s="167"/>
      <c r="H71" s="177">
        <v>35.020000000000003</v>
      </c>
      <c r="I71" s="167"/>
      <c r="J71" s="177">
        <v>36.840000000000003</v>
      </c>
      <c r="K71" s="167"/>
      <c r="L71" s="177">
        <v>11.49</v>
      </c>
      <c r="M71" s="167"/>
      <c r="N71" s="177">
        <v>13.52</v>
      </c>
      <c r="O71" s="167"/>
      <c r="P71" s="168">
        <v>0</v>
      </c>
      <c r="Q71" s="167"/>
      <c r="R71" s="168">
        <v>0</v>
      </c>
      <c r="S71" s="88"/>
      <c r="T71" s="243">
        <f>D71+H71+L71+P71</f>
        <v>119.91000000000001</v>
      </c>
      <c r="U71" s="250"/>
      <c r="V71" s="243">
        <f>F71+J71+N71+R71</f>
        <v>131.24700000000001</v>
      </c>
    </row>
  </sheetData>
  <pageMargins left="0.59055118110236227" right="0.27559055118110237" top="0.59055118110236227" bottom="0.39370078740157483" header="0.31496062992125984" footer="0.31496062992125984"/>
  <pageSetup paperSize="9" scale="83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6">
    <pageSetUpPr fitToPage="1"/>
  </sheetPr>
  <dimension ref="A1:M70"/>
  <sheetViews>
    <sheetView view="pageBreakPreview" zoomScale="110" zoomScaleNormal="110" zoomScaleSheetLayoutView="110" workbookViewId="0">
      <selection activeCell="I36" sqref="I36"/>
    </sheetView>
  </sheetViews>
  <sheetFormatPr defaultColWidth="11.375" defaultRowHeight="24" customHeight="1"/>
  <cols>
    <col min="1" max="1" width="2.25" style="289" customWidth="1"/>
    <col min="2" max="2" width="3.375" style="289" customWidth="1"/>
    <col min="3" max="3" width="3.75" style="289" customWidth="1"/>
    <col min="4" max="4" width="12.375" style="289" customWidth="1"/>
    <col min="5" max="5" width="13.25" style="289" customWidth="1"/>
    <col min="6" max="6" width="10" style="289" customWidth="1"/>
    <col min="7" max="7" width="13.25" style="289" customWidth="1"/>
    <col min="8" max="8" width="0.875" style="289" customWidth="1"/>
    <col min="9" max="9" width="16.375" style="289" customWidth="1"/>
    <col min="10" max="10" width="0.875" style="289" customWidth="1"/>
    <col min="11" max="11" width="16.375" style="289" customWidth="1"/>
    <col min="12" max="12" width="1.375" style="289" customWidth="1"/>
    <col min="13" max="13" width="12.25" style="289" bestFit="1" customWidth="1"/>
    <col min="14" max="16384" width="11.375" style="289"/>
  </cols>
  <sheetData>
    <row r="1" spans="1:12" ht="24" customHeight="1">
      <c r="A1" s="521" t="s">
        <v>863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</row>
    <row r="2" spans="1:12" ht="10.95" customHeight="1">
      <c r="A2" s="522"/>
      <c r="B2" s="522"/>
      <c r="C2" s="522"/>
      <c r="D2" s="522"/>
      <c r="E2" s="522"/>
      <c r="F2" s="522"/>
      <c r="G2" s="522"/>
      <c r="H2" s="522"/>
      <c r="I2" s="522"/>
      <c r="J2" s="522"/>
      <c r="K2" s="522"/>
    </row>
    <row r="3" spans="1:12" ht="22.95" customHeight="1">
      <c r="A3" s="297" t="s">
        <v>722</v>
      </c>
      <c r="B3" s="297"/>
      <c r="C3" s="297"/>
      <c r="D3" s="297"/>
      <c r="G3" s="289" t="s">
        <v>127</v>
      </c>
      <c r="H3" s="289" t="s">
        <v>127</v>
      </c>
      <c r="I3" s="289" t="s">
        <v>127</v>
      </c>
    </row>
    <row r="4" spans="1:12" ht="22.95" customHeight="1">
      <c r="B4" s="289" t="s">
        <v>723</v>
      </c>
    </row>
    <row r="5" spans="1:12" ht="22.95" customHeight="1">
      <c r="C5" s="289" t="s">
        <v>724</v>
      </c>
    </row>
    <row r="6" spans="1:12" ht="22.95" customHeight="1">
      <c r="B6" s="289" t="s">
        <v>958</v>
      </c>
      <c r="K6" s="297"/>
    </row>
    <row r="7" spans="1:12" ht="22.95" customHeight="1">
      <c r="I7" s="452"/>
      <c r="K7" s="452" t="s">
        <v>108</v>
      </c>
    </row>
    <row r="8" spans="1:12" ht="22.95" customHeight="1">
      <c r="I8" s="721" t="s">
        <v>86</v>
      </c>
      <c r="J8" s="722"/>
      <c r="K8" s="721"/>
    </row>
    <row r="9" spans="1:12" s="297" customFormat="1" ht="22.95" customHeight="1">
      <c r="A9" s="289"/>
      <c r="B9" s="289"/>
      <c r="C9" s="289"/>
      <c r="D9" s="289"/>
      <c r="E9" s="289"/>
      <c r="F9" s="289"/>
      <c r="G9" s="289"/>
      <c r="H9" s="289"/>
      <c r="I9" s="414" t="s">
        <v>908</v>
      </c>
      <c r="J9" s="519"/>
      <c r="K9" s="414" t="s">
        <v>35</v>
      </c>
      <c r="L9" s="523"/>
    </row>
    <row r="10" spans="1:12" s="297" customFormat="1" ht="22.95" customHeight="1">
      <c r="B10" s="289"/>
      <c r="C10" s="289" t="s">
        <v>550</v>
      </c>
      <c r="D10" s="289"/>
      <c r="E10" s="289"/>
      <c r="F10" s="289"/>
      <c r="G10" s="289"/>
      <c r="H10" s="289"/>
      <c r="I10" s="179"/>
      <c r="J10" s="180"/>
      <c r="K10" s="179"/>
    </row>
    <row r="11" spans="1:12" s="297" customFormat="1" ht="22.95" customHeight="1">
      <c r="B11" s="290"/>
      <c r="C11" s="290"/>
      <c r="D11" s="524" t="s">
        <v>725</v>
      </c>
      <c r="E11" s="289"/>
      <c r="F11" s="289"/>
      <c r="G11" s="289"/>
      <c r="H11" s="289"/>
      <c r="I11" s="181">
        <v>5000000</v>
      </c>
      <c r="J11" s="182"/>
      <c r="K11" s="181">
        <v>5000000</v>
      </c>
    </row>
    <row r="12" spans="1:12" s="297" customFormat="1" ht="22.95" customHeight="1">
      <c r="B12" s="289"/>
      <c r="C12" s="289" t="s">
        <v>578</v>
      </c>
      <c r="D12" s="289"/>
      <c r="E12" s="289"/>
      <c r="F12" s="289"/>
      <c r="G12" s="289"/>
      <c r="H12" s="289"/>
      <c r="I12" s="289"/>
      <c r="J12" s="289"/>
      <c r="K12" s="289"/>
    </row>
    <row r="13" spans="1:12" s="297" customFormat="1" ht="22.95" customHeight="1">
      <c r="B13" s="290"/>
      <c r="C13" s="290"/>
      <c r="D13" s="525" t="s">
        <v>726</v>
      </c>
      <c r="E13" s="289"/>
      <c r="F13" s="289"/>
      <c r="G13" s="289"/>
      <c r="H13" s="289"/>
      <c r="I13" s="289">
        <v>140000000</v>
      </c>
      <c r="J13" s="289"/>
      <c r="K13" s="289">
        <v>216000000</v>
      </c>
    </row>
    <row r="14" spans="1:12" s="297" customFormat="1" ht="22.95" customHeight="1">
      <c r="B14" s="290"/>
      <c r="C14" s="289" t="s">
        <v>727</v>
      </c>
      <c r="D14" s="525"/>
      <c r="E14" s="289"/>
      <c r="F14" s="289"/>
      <c r="G14" s="289"/>
      <c r="H14" s="289"/>
      <c r="I14" s="289"/>
      <c r="J14" s="289"/>
      <c r="K14" s="289"/>
    </row>
    <row r="15" spans="1:12" s="297" customFormat="1" ht="22.95" customHeight="1">
      <c r="B15" s="290"/>
      <c r="C15" s="290"/>
      <c r="D15" s="525" t="s">
        <v>728</v>
      </c>
      <c r="E15" s="289"/>
      <c r="F15" s="289"/>
      <c r="G15" s="289"/>
      <c r="H15" s="289"/>
      <c r="I15" s="289">
        <v>14000000</v>
      </c>
      <c r="J15" s="289"/>
      <c r="K15" s="289">
        <v>14000000</v>
      </c>
    </row>
    <row r="16" spans="1:12" ht="22.95" customHeight="1" thickBot="1">
      <c r="A16" s="290" t="s">
        <v>729</v>
      </c>
      <c r="B16" s="290"/>
      <c r="C16" s="290"/>
      <c r="D16" s="290"/>
      <c r="I16" s="526">
        <f>SUM(I11:I15)</f>
        <v>159000000</v>
      </c>
      <c r="K16" s="526">
        <f>SUM(K11:K15)</f>
        <v>235000000</v>
      </c>
    </row>
    <row r="17" spans="1:11" ht="22.95" customHeight="1" thickTop="1">
      <c r="A17" s="290"/>
      <c r="B17" s="290"/>
      <c r="C17" s="290"/>
      <c r="D17" s="290"/>
    </row>
    <row r="18" spans="1:11" ht="22.95" customHeight="1">
      <c r="C18" s="289" t="s">
        <v>730</v>
      </c>
      <c r="I18" s="452"/>
      <c r="K18" s="452"/>
    </row>
    <row r="19" spans="1:11" ht="22.95" customHeight="1">
      <c r="B19" s="289" t="s">
        <v>959</v>
      </c>
    </row>
    <row r="20" spans="1:11" ht="22.95" customHeight="1">
      <c r="K20" s="452" t="s">
        <v>108</v>
      </c>
    </row>
    <row r="21" spans="1:11" ht="22.95" customHeight="1">
      <c r="I21" s="721" t="s">
        <v>86</v>
      </c>
      <c r="J21" s="722"/>
      <c r="K21" s="721"/>
    </row>
    <row r="22" spans="1:11" ht="22.95" customHeight="1">
      <c r="I22" s="414" t="s">
        <v>908</v>
      </c>
      <c r="J22" s="519"/>
      <c r="K22" s="414" t="s">
        <v>35</v>
      </c>
    </row>
    <row r="23" spans="1:11" ht="22.95" customHeight="1">
      <c r="B23" s="290"/>
      <c r="C23" s="290"/>
      <c r="D23" s="525" t="s">
        <v>731</v>
      </c>
      <c r="I23" s="183">
        <v>18990000</v>
      </c>
      <c r="J23" s="183"/>
      <c r="K23" s="183">
        <v>27990000</v>
      </c>
    </row>
    <row r="24" spans="1:11" ht="22.95" customHeight="1">
      <c r="B24" s="290"/>
      <c r="C24" s="290"/>
      <c r="D24" s="525" t="s">
        <v>732</v>
      </c>
      <c r="I24" s="183">
        <v>61260000</v>
      </c>
      <c r="J24" s="183"/>
      <c r="K24" s="183">
        <v>61260000</v>
      </c>
    </row>
    <row r="25" spans="1:11" ht="22.95" customHeight="1" thickBot="1">
      <c r="A25" s="290" t="s">
        <v>729</v>
      </c>
      <c r="B25" s="290"/>
      <c r="C25" s="290"/>
      <c r="I25" s="184">
        <f>SUM(I23:I24)</f>
        <v>80250000</v>
      </c>
      <c r="J25" s="183"/>
      <c r="K25" s="184">
        <f>SUM(K23:K24)</f>
        <v>89250000</v>
      </c>
    </row>
    <row r="26" spans="1:11" s="297" customFormat="1" ht="22.95" customHeight="1" thickTop="1">
      <c r="A26" s="402"/>
      <c r="B26" s="402"/>
      <c r="C26" s="402"/>
      <c r="I26" s="185"/>
      <c r="J26" s="180"/>
      <c r="K26" s="185"/>
    </row>
    <row r="27" spans="1:11" ht="22.95" customHeight="1">
      <c r="C27" s="289" t="s">
        <v>733</v>
      </c>
    </row>
    <row r="28" spans="1:11" ht="22.95" customHeight="1">
      <c r="B28" s="289" t="s">
        <v>960</v>
      </c>
    </row>
    <row r="29" spans="1:11" ht="22.95" customHeight="1">
      <c r="K29" s="452" t="s">
        <v>108</v>
      </c>
    </row>
    <row r="30" spans="1:11" ht="22.95" customHeight="1">
      <c r="I30" s="721" t="s">
        <v>86</v>
      </c>
      <c r="J30" s="722"/>
      <c r="K30" s="721"/>
    </row>
    <row r="31" spans="1:11" ht="22.95" customHeight="1">
      <c r="I31" s="414" t="s">
        <v>908</v>
      </c>
      <c r="J31" s="519"/>
      <c r="K31" s="414" t="s">
        <v>35</v>
      </c>
    </row>
    <row r="32" spans="1:11" ht="22.95" customHeight="1">
      <c r="C32" s="289" t="s">
        <v>734</v>
      </c>
    </row>
    <row r="33" spans="1:13" ht="22.95" customHeight="1">
      <c r="B33" s="290"/>
      <c r="C33" s="290"/>
      <c r="D33" s="290" t="s">
        <v>735</v>
      </c>
      <c r="I33" s="289">
        <v>305000</v>
      </c>
      <c r="J33" s="183"/>
      <c r="K33" s="289">
        <v>305000</v>
      </c>
    </row>
    <row r="34" spans="1:13" ht="22.95" customHeight="1">
      <c r="B34" s="290"/>
      <c r="C34" s="290"/>
      <c r="D34" s="290" t="s">
        <v>736</v>
      </c>
      <c r="I34" s="183">
        <v>619645</v>
      </c>
      <c r="J34" s="183"/>
      <c r="K34" s="183">
        <v>619645</v>
      </c>
    </row>
    <row r="35" spans="1:13" ht="22.95" customHeight="1" thickBot="1">
      <c r="A35" s="290" t="s">
        <v>729</v>
      </c>
      <c r="B35" s="290"/>
      <c r="C35" s="290"/>
      <c r="I35" s="184">
        <f>SUM(I33:I34)</f>
        <v>924645</v>
      </c>
      <c r="J35" s="183"/>
      <c r="K35" s="184">
        <f>SUM(K33:K34)</f>
        <v>924645</v>
      </c>
    </row>
    <row r="36" spans="1:13" ht="24" customHeight="1" thickTop="1">
      <c r="A36" s="521" t="s">
        <v>874</v>
      </c>
      <c r="B36" s="521"/>
      <c r="C36" s="521"/>
      <c r="D36" s="521"/>
      <c r="E36" s="521"/>
      <c r="F36" s="521"/>
      <c r="G36" s="521"/>
      <c r="H36" s="521"/>
      <c r="I36" s="521"/>
      <c r="J36" s="521"/>
      <c r="K36" s="521"/>
    </row>
    <row r="37" spans="1:13" ht="14.25" customHeight="1">
      <c r="D37" s="522"/>
      <c r="E37" s="522"/>
      <c r="F37" s="522"/>
      <c r="G37" s="522"/>
      <c r="H37" s="522"/>
      <c r="I37" s="522"/>
      <c r="J37" s="522"/>
      <c r="K37" s="522"/>
    </row>
    <row r="38" spans="1:13" ht="22.95" customHeight="1">
      <c r="A38" s="297" t="s">
        <v>738</v>
      </c>
      <c r="B38" s="297"/>
      <c r="C38" s="297"/>
      <c r="D38" s="297"/>
      <c r="I38" s="289" t="s">
        <v>127</v>
      </c>
    </row>
    <row r="39" spans="1:13" ht="22.95" customHeight="1">
      <c r="B39" s="289" t="s">
        <v>739</v>
      </c>
    </row>
    <row r="40" spans="1:13" ht="22.95" customHeight="1">
      <c r="B40" s="290"/>
      <c r="C40" s="290" t="s">
        <v>961</v>
      </c>
    </row>
    <row r="41" spans="1:13" ht="22.95" customHeight="1">
      <c r="B41" s="289" t="s">
        <v>971</v>
      </c>
    </row>
    <row r="42" spans="1:13" ht="22.95" customHeight="1">
      <c r="B42" s="289" t="s">
        <v>842</v>
      </c>
    </row>
    <row r="43" spans="1:13" ht="22.95" customHeight="1">
      <c r="C43" s="289" t="s">
        <v>962</v>
      </c>
      <c r="M43" s="375"/>
    </row>
    <row r="44" spans="1:13" ht="22.95" customHeight="1">
      <c r="B44" s="289" t="s">
        <v>843</v>
      </c>
    </row>
    <row r="45" spans="1:13" ht="22.95" customHeight="1"/>
    <row r="46" spans="1:13" ht="22.95" customHeight="1">
      <c r="A46" s="297" t="s">
        <v>740</v>
      </c>
      <c r="B46" s="297"/>
      <c r="C46" s="297"/>
    </row>
    <row r="47" spans="1:13" ht="22.95" customHeight="1">
      <c r="C47" s="289" t="s">
        <v>741</v>
      </c>
    </row>
    <row r="48" spans="1:13" ht="22.95" customHeight="1">
      <c r="B48" s="289" t="s">
        <v>742</v>
      </c>
    </row>
    <row r="49" spans="2:11" ht="22.95" customHeight="1">
      <c r="B49" s="527" t="s">
        <v>743</v>
      </c>
    </row>
    <row r="50" spans="2:11" ht="22.95" customHeight="1">
      <c r="B50" s="289" t="s">
        <v>744</v>
      </c>
    </row>
    <row r="51" spans="2:11" ht="22.95" customHeight="1">
      <c r="B51" s="527" t="s">
        <v>745</v>
      </c>
    </row>
    <row r="52" spans="2:11" ht="22.95" customHeight="1">
      <c r="C52" s="289" t="s">
        <v>746</v>
      </c>
    </row>
    <row r="53" spans="2:11" ht="22.95" customHeight="1">
      <c r="B53" s="289" t="s">
        <v>747</v>
      </c>
    </row>
    <row r="54" spans="2:11" ht="22.95" customHeight="1">
      <c r="C54" s="289" t="s">
        <v>748</v>
      </c>
    </row>
    <row r="55" spans="2:11" ht="22.95" customHeight="1">
      <c r="B55" s="289" t="s">
        <v>749</v>
      </c>
    </row>
    <row r="56" spans="2:11" ht="22.95" customHeight="1">
      <c r="B56" s="289" t="s">
        <v>750</v>
      </c>
    </row>
    <row r="57" spans="2:11" ht="22.95" customHeight="1">
      <c r="B57" s="289" t="s">
        <v>751</v>
      </c>
    </row>
    <row r="58" spans="2:11" ht="22.95" customHeight="1">
      <c r="B58" s="289" t="s">
        <v>752</v>
      </c>
    </row>
    <row r="59" spans="2:11" ht="22.95" customHeight="1">
      <c r="B59" s="289" t="s">
        <v>753</v>
      </c>
    </row>
    <row r="60" spans="2:11" ht="22.95" customHeight="1">
      <c r="C60" s="289" t="s">
        <v>754</v>
      </c>
    </row>
    <row r="61" spans="2:11" ht="22.95" customHeight="1">
      <c r="D61" s="289" t="s">
        <v>755</v>
      </c>
      <c r="E61" s="290"/>
      <c r="F61" s="290"/>
      <c r="G61" s="290"/>
      <c r="H61" s="290"/>
      <c r="I61" s="290"/>
      <c r="J61" s="290"/>
      <c r="K61" s="290"/>
    </row>
    <row r="62" spans="2:11" ht="22.95" customHeight="1">
      <c r="B62" s="289" t="s">
        <v>756</v>
      </c>
      <c r="D62" s="290"/>
      <c r="E62" s="457"/>
      <c r="F62" s="457"/>
      <c r="G62" s="457"/>
      <c r="H62" s="290"/>
      <c r="I62" s="457"/>
      <c r="J62" s="457"/>
      <c r="K62" s="457"/>
    </row>
    <row r="63" spans="2:11" ht="22.95" customHeight="1">
      <c r="B63" s="289" t="s">
        <v>757</v>
      </c>
    </row>
    <row r="64" spans="2:11" ht="22.95" customHeight="1">
      <c r="B64" s="289" t="s">
        <v>758</v>
      </c>
    </row>
    <row r="65" spans="2:4" ht="22.95" customHeight="1">
      <c r="C65" s="528" t="s">
        <v>759</v>
      </c>
    </row>
    <row r="66" spans="2:4" ht="22.95" customHeight="1">
      <c r="B66" s="528"/>
      <c r="D66" s="528" t="s">
        <v>760</v>
      </c>
    </row>
    <row r="67" spans="2:4" ht="22.95" customHeight="1">
      <c r="B67" s="528" t="s">
        <v>761</v>
      </c>
    </row>
    <row r="68" spans="2:4" ht="22.95" customHeight="1">
      <c r="D68" s="528" t="s">
        <v>762</v>
      </c>
    </row>
    <row r="69" spans="2:4" ht="22.95" customHeight="1">
      <c r="B69" s="528" t="s">
        <v>963</v>
      </c>
    </row>
    <row r="70" spans="2:4" ht="22.95" customHeight="1"/>
  </sheetData>
  <printOptions horizontalCentered="1"/>
  <pageMargins left="0.59055118110236227" right="0.39370078740157483" top="0.59055118110236227" bottom="0.39370078740157483" header="0.35433070866141736" footer="0.35433070866141736"/>
  <pageSetup paperSize="9" fitToHeight="0" orientation="portrait" r:id="rId1"/>
  <headerFooter alignWithMargins="0"/>
  <rowBreaks count="1" manualBreakCount="1">
    <brk id="3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S50"/>
  <sheetViews>
    <sheetView view="pageBreakPreview" zoomScale="80" zoomScaleNormal="80" zoomScaleSheetLayoutView="80" workbookViewId="0">
      <selection activeCell="L30" sqref="L30"/>
    </sheetView>
  </sheetViews>
  <sheetFormatPr defaultColWidth="9.125" defaultRowHeight="24" customHeight="1"/>
  <cols>
    <col min="1" max="1" width="2.375" style="469" customWidth="1"/>
    <col min="2" max="2" width="34.375" style="469" customWidth="1"/>
    <col min="3" max="3" width="11.75" style="377" customWidth="1"/>
    <col min="4" max="5" width="12.375" style="377" customWidth="1"/>
    <col min="6" max="6" width="9.375" style="377" customWidth="1"/>
    <col min="7" max="7" width="13.875" style="377" customWidth="1"/>
    <col min="8" max="8" width="1.75" style="377" customWidth="1"/>
    <col min="9" max="10" width="13" style="377" customWidth="1"/>
    <col min="11" max="11" width="10.125" style="377" customWidth="1"/>
    <col min="12" max="12" width="9.375" style="377" customWidth="1"/>
    <col min="13" max="13" width="15.75" style="377" bestFit="1" customWidth="1"/>
    <col min="14" max="14" width="10.375" style="469" bestFit="1" customWidth="1"/>
    <col min="15" max="15" width="9.125" style="469"/>
    <col min="16" max="16" width="5" style="469" bestFit="1" customWidth="1"/>
    <col min="17" max="17" width="3" style="469" bestFit="1" customWidth="1"/>
    <col min="18" max="18" width="5.875" style="25" bestFit="1" customWidth="1"/>
    <col min="19" max="16384" width="9.125" style="469"/>
  </cols>
  <sheetData>
    <row r="1" spans="1:18" ht="24" customHeight="1">
      <c r="A1" s="510" t="s">
        <v>839</v>
      </c>
      <c r="B1" s="510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427"/>
      <c r="O1" s="427"/>
      <c r="P1" s="427"/>
      <c r="Q1" s="427"/>
      <c r="R1" s="123"/>
    </row>
    <row r="2" spans="1:18" ht="24" customHeight="1">
      <c r="A2" s="510"/>
      <c r="B2" s="510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427"/>
      <c r="O2" s="427"/>
      <c r="P2" s="427"/>
      <c r="Q2" s="427"/>
      <c r="R2" s="123"/>
    </row>
    <row r="3" spans="1:18" s="377" customFormat="1" ht="23.1" customHeight="1">
      <c r="A3" s="297" t="s">
        <v>763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</row>
    <row r="4" spans="1:18" s="377" customFormat="1" ht="23.1" customHeight="1">
      <c r="A4" s="297"/>
      <c r="B4" s="289" t="s">
        <v>764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</row>
    <row r="5" spans="1:18" ht="23.1" customHeight="1">
      <c r="A5" s="427"/>
      <c r="B5" s="289" t="s">
        <v>765</v>
      </c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427"/>
      <c r="O5" s="427"/>
      <c r="P5" s="427"/>
      <c r="Q5" s="427"/>
      <c r="R5" s="427"/>
    </row>
    <row r="6" spans="1:18" ht="23.1" customHeight="1">
      <c r="A6" s="427"/>
      <c r="B6" s="427" t="s">
        <v>964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427"/>
      <c r="O6" s="427"/>
      <c r="P6" s="427"/>
      <c r="Q6" s="427"/>
      <c r="R6" s="427"/>
    </row>
    <row r="7" spans="1:18" ht="23.1" customHeight="1">
      <c r="A7" s="427"/>
      <c r="B7" s="427"/>
      <c r="C7" s="289"/>
      <c r="D7" s="289"/>
      <c r="E7" s="289"/>
      <c r="F7" s="289"/>
      <c r="G7" s="289"/>
      <c r="H7" s="289"/>
      <c r="I7" s="289"/>
      <c r="J7" s="289"/>
      <c r="K7" s="289"/>
      <c r="L7" s="452" t="s">
        <v>694</v>
      </c>
      <c r="M7" s="289"/>
      <c r="N7" s="427"/>
      <c r="O7" s="427"/>
      <c r="P7" s="427"/>
      <c r="Q7" s="427"/>
      <c r="R7" s="427"/>
    </row>
    <row r="8" spans="1:18" ht="23.1" customHeight="1">
      <c r="A8" s="427"/>
      <c r="B8" s="427"/>
      <c r="C8" s="289"/>
      <c r="D8" s="434" t="s">
        <v>85</v>
      </c>
      <c r="E8" s="434"/>
      <c r="F8" s="434"/>
      <c r="G8" s="434"/>
      <c r="H8" s="434"/>
      <c r="I8" s="434"/>
      <c r="J8" s="434"/>
      <c r="K8" s="434"/>
      <c r="L8" s="434"/>
      <c r="M8" s="289"/>
      <c r="N8" s="427"/>
      <c r="O8" s="427"/>
      <c r="P8" s="427"/>
      <c r="Q8" s="427"/>
      <c r="R8" s="427"/>
    </row>
    <row r="9" spans="1:18" ht="23.1" customHeight="1">
      <c r="A9" s="427"/>
      <c r="B9" s="427" t="s">
        <v>766</v>
      </c>
      <c r="C9" s="289"/>
      <c r="D9" s="511" t="s">
        <v>908</v>
      </c>
      <c r="E9" s="511"/>
      <c r="F9" s="511"/>
      <c r="G9" s="511"/>
      <c r="H9" s="412"/>
      <c r="I9" s="511" t="s">
        <v>35</v>
      </c>
      <c r="J9" s="511"/>
      <c r="K9" s="511"/>
      <c r="L9" s="511"/>
      <c r="M9" s="289"/>
      <c r="N9" s="414"/>
      <c r="O9" s="519"/>
      <c r="P9" s="414"/>
      <c r="Q9" s="427"/>
      <c r="R9" s="427"/>
    </row>
    <row r="10" spans="1:18" ht="23.1" customHeight="1">
      <c r="A10" s="427"/>
      <c r="B10" s="427"/>
      <c r="C10" s="289"/>
      <c r="D10" s="484" t="s">
        <v>767</v>
      </c>
      <c r="E10" s="484" t="s">
        <v>767</v>
      </c>
      <c r="F10" s="484" t="s">
        <v>768</v>
      </c>
      <c r="G10" s="484" t="s">
        <v>124</v>
      </c>
      <c r="H10" s="412"/>
      <c r="I10" s="484" t="s">
        <v>767</v>
      </c>
      <c r="J10" s="484" t="s">
        <v>767</v>
      </c>
      <c r="K10" s="484" t="s">
        <v>768</v>
      </c>
      <c r="L10" s="484" t="s">
        <v>124</v>
      </c>
      <c r="M10" s="289"/>
      <c r="N10" s="427"/>
      <c r="O10" s="427"/>
      <c r="P10" s="427"/>
      <c r="Q10" s="427"/>
      <c r="R10" s="427"/>
    </row>
    <row r="11" spans="1:18" ht="23.1" customHeight="1">
      <c r="A11" s="427"/>
      <c r="B11" s="427"/>
      <c r="C11" s="289"/>
      <c r="D11" s="745" t="s">
        <v>769</v>
      </c>
      <c r="E11" s="745" t="s">
        <v>770</v>
      </c>
      <c r="F11" s="745" t="s">
        <v>771</v>
      </c>
      <c r="G11" s="483"/>
      <c r="H11" s="297"/>
      <c r="I11" s="745" t="s">
        <v>769</v>
      </c>
      <c r="J11" s="745" t="s">
        <v>770</v>
      </c>
      <c r="K11" s="745" t="s">
        <v>771</v>
      </c>
      <c r="L11" s="483"/>
      <c r="M11" s="289"/>
      <c r="N11" s="427"/>
      <c r="O11" s="427"/>
      <c r="P11" s="427"/>
      <c r="Q11" s="427"/>
      <c r="R11" s="427"/>
    </row>
    <row r="12" spans="1:18" ht="23.1" customHeight="1">
      <c r="A12" s="427"/>
      <c r="B12" s="466" t="s">
        <v>772</v>
      </c>
      <c r="C12" s="297"/>
      <c r="D12" s="520"/>
      <c r="E12" s="289"/>
      <c r="F12" s="289"/>
      <c r="G12" s="289"/>
      <c r="H12" s="289"/>
      <c r="I12" s="289"/>
      <c r="J12" s="289"/>
      <c r="K12" s="289"/>
      <c r="L12" s="289"/>
      <c r="M12" s="289"/>
      <c r="N12" s="427"/>
      <c r="O12" s="427"/>
      <c r="P12" s="427"/>
      <c r="Q12" s="427"/>
      <c r="R12" s="427"/>
    </row>
    <row r="13" spans="1:18" ht="23.1" customHeight="1">
      <c r="A13" s="427"/>
      <c r="B13" s="427" t="s">
        <v>149</v>
      </c>
      <c r="C13" s="289"/>
      <c r="D13" s="191">
        <f>+ROUND((SUM('P 3-6'!G43:G48)/1000000),2)</f>
        <v>2340.1799999999998</v>
      </c>
      <c r="E13" s="191">
        <v>0</v>
      </c>
      <c r="F13" s="191">
        <f>+ROUND((SUM('P 3-6'!G41:G42)/1000000),2)</f>
        <v>443.31</v>
      </c>
      <c r="G13" s="191">
        <f>SUM(D13:F13)</f>
        <v>2783.49</v>
      </c>
      <c r="H13" s="191"/>
      <c r="I13" s="191">
        <v>1892.84</v>
      </c>
      <c r="J13" s="191">
        <v>0</v>
      </c>
      <c r="K13" s="191">
        <v>194.47</v>
      </c>
      <c r="L13" s="289">
        <f>SUM(I13:K13)</f>
        <v>2087.31</v>
      </c>
      <c r="M13" s="289"/>
      <c r="N13" s="427"/>
      <c r="O13" s="427"/>
      <c r="P13" s="427"/>
      <c r="Q13" s="427"/>
      <c r="R13" s="427"/>
    </row>
    <row r="14" spans="1:18" ht="23.1" hidden="1" customHeight="1">
      <c r="A14" s="427"/>
      <c r="B14" s="427" t="s">
        <v>773</v>
      </c>
      <c r="C14" s="289"/>
      <c r="D14" s="191">
        <v>0</v>
      </c>
      <c r="E14" s="191">
        <v>0</v>
      </c>
      <c r="F14" s="191">
        <v>0</v>
      </c>
      <c r="G14" s="191">
        <f>SUM(D14:F14)</f>
        <v>0</v>
      </c>
      <c r="H14" s="191"/>
      <c r="I14" s="191">
        <v>0</v>
      </c>
      <c r="J14" s="191">
        <v>0</v>
      </c>
      <c r="K14" s="191">
        <v>0</v>
      </c>
      <c r="L14" s="289">
        <f>SUM(I14:K14)</f>
        <v>0</v>
      </c>
      <c r="M14" s="289"/>
      <c r="N14" s="427"/>
      <c r="O14" s="427"/>
      <c r="P14" s="427"/>
      <c r="Q14" s="427"/>
      <c r="R14" s="427"/>
    </row>
    <row r="15" spans="1:18" ht="23.1" customHeight="1">
      <c r="A15" s="427"/>
      <c r="B15" s="427" t="s">
        <v>774</v>
      </c>
      <c r="C15" s="289"/>
      <c r="D15" s="191">
        <v>0</v>
      </c>
      <c r="E15" s="191">
        <f>+ROUND(('P 3-6'!G62/1000000),2)</f>
        <v>1685.39</v>
      </c>
      <c r="F15" s="191">
        <v>0</v>
      </c>
      <c r="G15" s="191">
        <f t="shared" ref="G15:G24" si="0">SUM(D15:F15)</f>
        <v>1685.39</v>
      </c>
      <c r="H15" s="191"/>
      <c r="I15" s="200">
        <v>0</v>
      </c>
      <c r="J15" s="200">
        <v>1708.65</v>
      </c>
      <c r="K15" s="200">
        <v>0</v>
      </c>
      <c r="L15" s="289">
        <f>SUM(I15:K15)</f>
        <v>1708.65</v>
      </c>
      <c r="M15" s="289"/>
      <c r="N15" s="427"/>
      <c r="O15" s="427"/>
      <c r="P15" s="427"/>
      <c r="Q15" s="427"/>
      <c r="R15" s="427"/>
    </row>
    <row r="16" spans="1:18" ht="23.1" hidden="1" customHeight="1">
      <c r="A16" s="427"/>
      <c r="B16" s="403" t="s">
        <v>775</v>
      </c>
      <c r="C16" s="289"/>
      <c r="D16" s="191"/>
      <c r="E16" s="191"/>
      <c r="F16" s="191"/>
      <c r="G16" s="191"/>
      <c r="H16" s="191"/>
      <c r="I16" s="200"/>
      <c r="J16" s="200"/>
      <c r="K16" s="200"/>
      <c r="L16" s="289"/>
      <c r="M16" s="289"/>
      <c r="N16" s="427"/>
      <c r="O16" s="427"/>
      <c r="P16" s="427"/>
      <c r="Q16" s="427"/>
      <c r="R16" s="427"/>
    </row>
    <row r="17" spans="1:18" ht="23.1" hidden="1" customHeight="1">
      <c r="A17" s="427"/>
      <c r="B17" s="403" t="s">
        <v>776</v>
      </c>
      <c r="C17" s="289"/>
      <c r="D17" s="191">
        <v>0</v>
      </c>
      <c r="E17" s="191">
        <v>0</v>
      </c>
      <c r="F17" s="191">
        <v>0</v>
      </c>
      <c r="G17" s="191">
        <v>0</v>
      </c>
      <c r="H17" s="191"/>
      <c r="I17" s="200">
        <v>0</v>
      </c>
      <c r="J17" s="191">
        <v>0</v>
      </c>
      <c r="K17" s="200">
        <v>0</v>
      </c>
      <c r="L17" s="289">
        <v>0</v>
      </c>
      <c r="M17" s="289"/>
      <c r="N17" s="427"/>
      <c r="O17" s="427"/>
      <c r="P17" s="427"/>
      <c r="Q17" s="427"/>
      <c r="R17" s="427"/>
    </row>
    <row r="18" spans="1:18" ht="23.1" customHeight="1">
      <c r="A18" s="427"/>
      <c r="B18" s="427" t="s">
        <v>777</v>
      </c>
      <c r="C18" s="289"/>
      <c r="D18" s="289">
        <v>0</v>
      </c>
      <c r="E18" s="191">
        <f>ROUND((-'P 7-8'!H20/1000000),2)</f>
        <v>0.92</v>
      </c>
      <c r="F18" s="289">
        <v>0</v>
      </c>
      <c r="G18" s="191">
        <f>SUM(D18:F18)</f>
        <v>0.92</v>
      </c>
      <c r="H18" s="191"/>
      <c r="I18" s="289">
        <v>0</v>
      </c>
      <c r="J18" s="289">
        <v>0.66</v>
      </c>
      <c r="K18" s="289">
        <v>0</v>
      </c>
      <c r="L18" s="289">
        <f>SUM(I18:K18)</f>
        <v>0.66</v>
      </c>
      <c r="M18" s="289"/>
      <c r="N18" s="427"/>
      <c r="O18" s="427"/>
      <c r="P18" s="427"/>
      <c r="Q18" s="427"/>
      <c r="R18" s="427"/>
    </row>
    <row r="19" spans="1:18" ht="23.1" customHeight="1">
      <c r="A19" s="427"/>
      <c r="B19" s="427" t="s">
        <v>778</v>
      </c>
      <c r="C19" s="289"/>
      <c r="D19" s="191">
        <v>0</v>
      </c>
      <c r="E19" s="728">
        <v>9</v>
      </c>
      <c r="F19" s="191">
        <v>0</v>
      </c>
      <c r="G19" s="191">
        <f t="shared" si="0"/>
        <v>9</v>
      </c>
      <c r="H19" s="191"/>
      <c r="I19" s="191">
        <v>0</v>
      </c>
      <c r="J19" s="191">
        <v>6.55</v>
      </c>
      <c r="K19" s="191">
        <v>0</v>
      </c>
      <c r="L19" s="289">
        <f t="shared" ref="L19:L24" si="1">SUM(I19:K19)</f>
        <v>6.55</v>
      </c>
      <c r="M19" s="289"/>
      <c r="N19" s="427"/>
      <c r="O19" s="427"/>
      <c r="P19" s="427"/>
      <c r="Q19" s="427"/>
      <c r="R19" s="427"/>
    </row>
    <row r="20" spans="1:18" ht="23.1" customHeight="1">
      <c r="A20" s="427"/>
      <c r="B20" s="427" t="s">
        <v>163</v>
      </c>
      <c r="C20" s="289"/>
      <c r="D20" s="191">
        <v>0</v>
      </c>
      <c r="E20" s="728">
        <f>+ROUND(('P 7-8'!H44/1000000),2)</f>
        <v>503.55</v>
      </c>
      <c r="F20" s="191">
        <v>0</v>
      </c>
      <c r="G20" s="191">
        <f t="shared" si="0"/>
        <v>503.55</v>
      </c>
      <c r="H20" s="191"/>
      <c r="I20" s="191">
        <v>0</v>
      </c>
      <c r="J20" s="191">
        <v>515</v>
      </c>
      <c r="K20" s="191">
        <v>0</v>
      </c>
      <c r="L20" s="289">
        <f t="shared" si="1"/>
        <v>515</v>
      </c>
      <c r="M20" s="289"/>
      <c r="N20" s="427"/>
      <c r="O20" s="427"/>
      <c r="P20" s="427"/>
      <c r="Q20" s="427"/>
      <c r="R20" s="427"/>
    </row>
    <row r="21" spans="1:18" ht="23.1" customHeight="1">
      <c r="A21" s="427"/>
      <c r="B21" s="427" t="s">
        <v>779</v>
      </c>
      <c r="C21" s="289"/>
      <c r="D21" s="191">
        <v>0</v>
      </c>
      <c r="E21" s="191">
        <f>ROUND(('P 7-8'!H21/1000000),2)</f>
        <v>4.6900000000000004</v>
      </c>
      <c r="F21" s="191">
        <v>0</v>
      </c>
      <c r="G21" s="191">
        <f t="shared" si="0"/>
        <v>4.6900000000000004</v>
      </c>
      <c r="H21" s="191"/>
      <c r="I21" s="191">
        <v>0</v>
      </c>
      <c r="J21" s="191">
        <v>3.57</v>
      </c>
      <c r="K21" s="191">
        <v>0</v>
      </c>
      <c r="L21" s="289">
        <f t="shared" si="1"/>
        <v>3.57</v>
      </c>
      <c r="M21" s="289"/>
      <c r="N21" s="427"/>
      <c r="O21" s="427"/>
      <c r="P21" s="427"/>
      <c r="Q21" s="427"/>
      <c r="R21" s="427"/>
    </row>
    <row r="22" spans="1:18" ht="23.1" hidden="1" customHeight="1">
      <c r="A22" s="427"/>
      <c r="B22" s="465" t="s">
        <v>170</v>
      </c>
      <c r="C22" s="289"/>
      <c r="D22" s="200">
        <v>0</v>
      </c>
      <c r="E22" s="200">
        <v>0</v>
      </c>
      <c r="F22" s="200">
        <v>0</v>
      </c>
      <c r="G22" s="200">
        <f t="shared" si="0"/>
        <v>0</v>
      </c>
      <c r="H22" s="191"/>
      <c r="I22" s="200">
        <v>0</v>
      </c>
      <c r="J22" s="200">
        <v>0</v>
      </c>
      <c r="K22" s="200">
        <v>0</v>
      </c>
      <c r="L22" s="399">
        <f t="shared" si="1"/>
        <v>0</v>
      </c>
      <c r="M22" s="289"/>
      <c r="N22" s="427"/>
      <c r="O22" s="427"/>
      <c r="P22" s="427"/>
      <c r="Q22" s="427"/>
      <c r="R22" s="427"/>
    </row>
    <row r="23" spans="1:18" ht="23.1" customHeight="1">
      <c r="A23" s="427"/>
      <c r="B23" s="466" t="s">
        <v>780</v>
      </c>
      <c r="C23" s="289"/>
      <c r="D23" s="191"/>
      <c r="E23" s="191"/>
      <c r="F23" s="191"/>
      <c r="G23" s="191"/>
      <c r="H23" s="191"/>
      <c r="I23" s="191"/>
      <c r="J23" s="191"/>
      <c r="K23" s="191"/>
      <c r="L23" s="289"/>
      <c r="M23" s="289"/>
      <c r="N23" s="427"/>
      <c r="O23" s="427"/>
      <c r="P23" s="427"/>
      <c r="Q23" s="427"/>
      <c r="R23" s="427"/>
    </row>
    <row r="24" spans="1:18" ht="23.1" customHeight="1">
      <c r="A24" s="427"/>
      <c r="B24" s="427" t="s">
        <v>437</v>
      </c>
      <c r="C24" s="297"/>
      <c r="D24" s="191">
        <v>0</v>
      </c>
      <c r="E24" s="191">
        <f>+ROUND(('P 22-27'!G187/1000000),2)</f>
        <v>25.82</v>
      </c>
      <c r="F24" s="191">
        <v>0</v>
      </c>
      <c r="G24" s="191">
        <f t="shared" si="0"/>
        <v>25.82</v>
      </c>
      <c r="H24" s="191"/>
      <c r="I24" s="191">
        <v>0</v>
      </c>
      <c r="J24" s="191">
        <v>27.32</v>
      </c>
      <c r="K24" s="191">
        <v>0</v>
      </c>
      <c r="L24" s="289">
        <f t="shared" si="1"/>
        <v>27.32</v>
      </c>
      <c r="M24" s="289"/>
      <c r="N24" s="427"/>
      <c r="O24" s="427"/>
      <c r="P24" s="427"/>
      <c r="Q24" s="427"/>
      <c r="R24" s="427"/>
    </row>
    <row r="25" spans="1:18" ht="24" customHeight="1">
      <c r="A25" s="510" t="s">
        <v>840</v>
      </c>
      <c r="B25" s="510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427"/>
      <c r="O25" s="427"/>
      <c r="P25" s="427"/>
      <c r="Q25" s="427"/>
      <c r="R25" s="427"/>
    </row>
    <row r="26" spans="1:18" ht="17.25" customHeight="1">
      <c r="A26" s="510"/>
      <c r="B26" s="510"/>
      <c r="C26" s="313"/>
      <c r="D26" s="313"/>
      <c r="E26" s="313"/>
      <c r="F26" s="313"/>
      <c r="G26" s="313"/>
      <c r="H26" s="313"/>
      <c r="I26" s="289"/>
      <c r="J26" s="289"/>
      <c r="K26" s="289"/>
      <c r="L26" s="313"/>
      <c r="M26" s="313"/>
      <c r="N26" s="427"/>
      <c r="O26" s="427"/>
      <c r="P26" s="427"/>
      <c r="Q26" s="427"/>
      <c r="R26" s="427"/>
    </row>
    <row r="27" spans="1:18" s="377" customFormat="1" ht="23.4" customHeight="1">
      <c r="A27" s="297" t="s">
        <v>763</v>
      </c>
      <c r="B27" s="289"/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  <c r="N27" s="289"/>
      <c r="O27" s="289"/>
      <c r="P27" s="289"/>
      <c r="Q27" s="289"/>
      <c r="R27" s="289"/>
    </row>
    <row r="28" spans="1:18" s="377" customFormat="1" ht="23.4" customHeight="1">
      <c r="A28" s="297"/>
      <c r="B28" s="289" t="s">
        <v>764</v>
      </c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</row>
    <row r="29" spans="1:18" ht="23.4" customHeight="1">
      <c r="A29" s="427"/>
      <c r="B29" s="289" t="s">
        <v>765</v>
      </c>
      <c r="C29" s="427"/>
      <c r="D29" s="289"/>
      <c r="E29" s="289"/>
      <c r="F29" s="289"/>
      <c r="G29" s="289"/>
      <c r="H29" s="289"/>
      <c r="I29" s="192"/>
      <c r="J29" s="192"/>
      <c r="K29" s="192"/>
      <c r="L29" s="289"/>
      <c r="M29" s="289"/>
      <c r="N29" s="427"/>
      <c r="O29" s="427"/>
      <c r="P29" s="427"/>
      <c r="Q29" s="427"/>
      <c r="R29" s="427"/>
    </row>
    <row r="30" spans="1:18" ht="23.4" customHeight="1">
      <c r="A30" s="427"/>
      <c r="B30" s="427" t="s">
        <v>965</v>
      </c>
      <c r="C30" s="289"/>
      <c r="D30" s="289"/>
      <c r="E30" s="289"/>
      <c r="F30" s="289"/>
      <c r="G30" s="289"/>
      <c r="H30" s="289"/>
      <c r="I30" s="289"/>
      <c r="J30" s="289"/>
      <c r="K30" s="289"/>
      <c r="L30" s="192"/>
      <c r="M30" s="289"/>
      <c r="N30" s="427"/>
      <c r="O30" s="427"/>
      <c r="P30" s="427"/>
      <c r="Q30" s="427"/>
      <c r="R30" s="427"/>
    </row>
    <row r="31" spans="1:18" ht="23.4" customHeight="1">
      <c r="A31" s="427"/>
      <c r="B31" s="427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452" t="s">
        <v>694</v>
      </c>
      <c r="N31" s="427"/>
      <c r="O31" s="427"/>
      <c r="P31" s="427"/>
      <c r="Q31" s="427"/>
      <c r="R31" s="123"/>
    </row>
    <row r="32" spans="1:18" ht="23.4" customHeight="1">
      <c r="A32" s="427"/>
      <c r="B32" s="427"/>
      <c r="C32" s="434" t="s">
        <v>85</v>
      </c>
      <c r="D32" s="434"/>
      <c r="E32" s="434"/>
      <c r="F32" s="434"/>
      <c r="G32" s="434"/>
      <c r="H32" s="434"/>
      <c r="I32" s="434"/>
      <c r="J32" s="434"/>
      <c r="K32" s="434"/>
      <c r="L32" s="434"/>
      <c r="M32" s="434"/>
      <c r="N32" s="427"/>
      <c r="O32" s="427"/>
      <c r="P32" s="427"/>
      <c r="Q32" s="427"/>
      <c r="R32" s="123"/>
    </row>
    <row r="33" spans="2:19" ht="23.4" customHeight="1">
      <c r="B33" s="427"/>
      <c r="C33" s="511" t="s">
        <v>908</v>
      </c>
      <c r="D33" s="511"/>
      <c r="E33" s="511"/>
      <c r="F33" s="511"/>
      <c r="G33" s="511"/>
      <c r="H33" s="297"/>
      <c r="I33" s="511" t="s">
        <v>35</v>
      </c>
      <c r="J33" s="434"/>
      <c r="K33" s="434"/>
      <c r="L33" s="434"/>
      <c r="M33" s="434"/>
      <c r="N33" s="427"/>
      <c r="O33" s="427"/>
      <c r="P33" s="427"/>
      <c r="Q33" s="427"/>
      <c r="R33" s="123"/>
      <c r="S33" s="427"/>
    </row>
    <row r="34" spans="2:19" ht="23.4" customHeight="1">
      <c r="B34" s="427"/>
      <c r="C34" s="484" t="s">
        <v>781</v>
      </c>
      <c r="D34" s="484" t="s">
        <v>782</v>
      </c>
      <c r="E34" s="484" t="s">
        <v>783</v>
      </c>
      <c r="F34" s="484" t="s">
        <v>124</v>
      </c>
      <c r="G34" s="517" t="s">
        <v>767</v>
      </c>
      <c r="H34" s="297"/>
      <c r="I34" s="484" t="s">
        <v>781</v>
      </c>
      <c r="J34" s="484" t="s">
        <v>782</v>
      </c>
      <c r="K34" s="484" t="s">
        <v>783</v>
      </c>
      <c r="L34" s="484" t="s">
        <v>124</v>
      </c>
      <c r="M34" s="484" t="s">
        <v>767</v>
      </c>
      <c r="N34" s="427"/>
      <c r="O34" s="427"/>
      <c r="P34" s="427"/>
      <c r="Q34" s="427"/>
      <c r="R34" s="123"/>
      <c r="S34" s="427"/>
    </row>
    <row r="35" spans="2:19" ht="23.4" customHeight="1">
      <c r="B35" s="427"/>
      <c r="C35" s="483"/>
      <c r="D35" s="745" t="s">
        <v>784</v>
      </c>
      <c r="E35" s="745" t="s">
        <v>784</v>
      </c>
      <c r="F35" s="745"/>
      <c r="G35" s="434" t="s">
        <v>785</v>
      </c>
      <c r="H35" s="297"/>
      <c r="I35" s="483"/>
      <c r="J35" s="745" t="s">
        <v>784</v>
      </c>
      <c r="K35" s="745" t="s">
        <v>784</v>
      </c>
      <c r="L35" s="745"/>
      <c r="M35" s="434" t="s">
        <v>785</v>
      </c>
      <c r="N35" s="427"/>
      <c r="O35" s="427"/>
      <c r="P35" s="427"/>
      <c r="Q35" s="427"/>
      <c r="R35" s="123"/>
      <c r="S35" s="427"/>
    </row>
    <row r="36" spans="2:19" s="291" customFormat="1" ht="23.4" customHeight="1">
      <c r="B36" s="466" t="s">
        <v>772</v>
      </c>
      <c r="C36" s="310"/>
      <c r="D36" s="298"/>
      <c r="E36" s="298"/>
      <c r="F36" s="298"/>
      <c r="G36" s="298"/>
      <c r="H36" s="298"/>
      <c r="I36" s="298"/>
      <c r="J36" s="72"/>
      <c r="K36" s="72"/>
      <c r="L36" s="72"/>
      <c r="M36" s="298"/>
      <c r="N36" s="298"/>
      <c r="S36" s="71"/>
    </row>
    <row r="37" spans="2:19" s="291" customFormat="1" ht="23.4" customHeight="1">
      <c r="B37" s="427" t="s">
        <v>149</v>
      </c>
      <c r="C37" s="72">
        <f>+D13</f>
        <v>2340.1799999999998</v>
      </c>
      <c r="D37" s="72">
        <v>0</v>
      </c>
      <c r="E37" s="72">
        <v>0</v>
      </c>
      <c r="F37" s="72">
        <f>SUM(C37:E37)</f>
        <v>2340.1799999999998</v>
      </c>
      <c r="G37" s="331" t="s">
        <v>972</v>
      </c>
      <c r="H37" s="298"/>
      <c r="I37" s="72">
        <f>+I13</f>
        <v>1892.84</v>
      </c>
      <c r="J37" s="72">
        <v>0</v>
      </c>
      <c r="K37" s="72">
        <v>0</v>
      </c>
      <c r="L37" s="72">
        <f>SUM(I37:K37)</f>
        <v>1892.84</v>
      </c>
      <c r="M37" s="331" t="s">
        <v>786</v>
      </c>
      <c r="S37" s="71"/>
    </row>
    <row r="38" spans="2:19" s="291" customFormat="1" ht="23.4" hidden="1" customHeight="1">
      <c r="B38" s="427" t="s">
        <v>773</v>
      </c>
      <c r="C38" s="298">
        <f>+E14</f>
        <v>0</v>
      </c>
      <c r="D38" s="72">
        <v>0</v>
      </c>
      <c r="E38" s="72">
        <v>0</v>
      </c>
      <c r="F38" s="72">
        <f>SUM(C38:E38)</f>
        <v>0</v>
      </c>
      <c r="G38" s="331" t="s">
        <v>787</v>
      </c>
      <c r="H38" s="298"/>
      <c r="I38" s="72">
        <v>0</v>
      </c>
      <c r="J38" s="72">
        <v>0</v>
      </c>
      <c r="K38" s="72">
        <v>0</v>
      </c>
      <c r="L38" s="72">
        <v>0</v>
      </c>
      <c r="M38" s="331" t="s">
        <v>787</v>
      </c>
      <c r="S38" s="71"/>
    </row>
    <row r="39" spans="2:19" s="291" customFormat="1" ht="23.4" customHeight="1">
      <c r="B39" s="427" t="s">
        <v>774</v>
      </c>
      <c r="C39" s="72">
        <v>0</v>
      </c>
      <c r="D39" s="72">
        <f>+E15</f>
        <v>1685.39</v>
      </c>
      <c r="E39" s="72">
        <v>0</v>
      </c>
      <c r="F39" s="72">
        <f>SUM(C39:E39)</f>
        <v>1685.39</v>
      </c>
      <c r="G39" s="331" t="s">
        <v>864</v>
      </c>
      <c r="H39" s="298"/>
      <c r="I39" s="72">
        <v>0</v>
      </c>
      <c r="J39" s="72">
        <f>+J15</f>
        <v>1708.65</v>
      </c>
      <c r="K39" s="72">
        <v>0</v>
      </c>
      <c r="L39" s="72">
        <f>SUM(I39:K39)</f>
        <v>1708.65</v>
      </c>
      <c r="M39" s="331" t="s">
        <v>788</v>
      </c>
      <c r="S39" s="71"/>
    </row>
    <row r="40" spans="2:19" s="291" customFormat="1" ht="23.4" hidden="1" customHeight="1">
      <c r="B40" s="403" t="s">
        <v>775</v>
      </c>
      <c r="H40" s="298"/>
      <c r="S40" s="71"/>
    </row>
    <row r="41" spans="2:19" s="291" customFormat="1" ht="23.4" hidden="1" customHeight="1">
      <c r="B41" s="403" t="s">
        <v>776</v>
      </c>
      <c r="C41" s="191">
        <f>+D17</f>
        <v>0</v>
      </c>
      <c r="D41" s="72">
        <v>0</v>
      </c>
      <c r="E41" s="72">
        <v>0</v>
      </c>
      <c r="F41" s="72">
        <f t="shared" ref="F41" si="2">SUM(C41:E41)</f>
        <v>0</v>
      </c>
      <c r="G41" s="223" t="s">
        <v>787</v>
      </c>
      <c r="H41" s="298"/>
      <c r="I41" s="298">
        <v>0</v>
      </c>
      <c r="J41" s="72">
        <v>0</v>
      </c>
      <c r="K41" s="72">
        <v>0</v>
      </c>
      <c r="L41" s="72">
        <v>0</v>
      </c>
      <c r="M41" s="73" t="s">
        <v>787</v>
      </c>
      <c r="S41" s="71"/>
    </row>
    <row r="42" spans="2:19" s="291" customFormat="1" ht="23.4" customHeight="1">
      <c r="B42" s="427" t="s">
        <v>777</v>
      </c>
      <c r="C42" s="298">
        <v>0</v>
      </c>
      <c r="D42" s="72">
        <f>G18</f>
        <v>0.92</v>
      </c>
      <c r="E42" s="72">
        <v>0</v>
      </c>
      <c r="F42" s="72">
        <f t="shared" ref="F42" si="3">SUM(C42:E42)</f>
        <v>0.92</v>
      </c>
      <c r="G42" s="73" t="s">
        <v>789</v>
      </c>
      <c r="H42" s="298"/>
      <c r="I42" s="72">
        <v>0</v>
      </c>
      <c r="J42" s="72">
        <f>+J18</f>
        <v>0.66</v>
      </c>
      <c r="K42" s="72">
        <v>0</v>
      </c>
      <c r="L42" s="72">
        <f t="shared" ref="L42:L45" si="4">SUM(I42:K42)</f>
        <v>0.66</v>
      </c>
      <c r="M42" s="331" t="s">
        <v>789</v>
      </c>
      <c r="S42" s="71"/>
    </row>
    <row r="43" spans="2:19" s="291" customFormat="1" ht="23.4" customHeight="1">
      <c r="B43" s="427" t="s">
        <v>778</v>
      </c>
      <c r="C43" s="72">
        <v>0</v>
      </c>
      <c r="D43" s="72">
        <f>G19</f>
        <v>9</v>
      </c>
      <c r="E43" s="72">
        <v>0</v>
      </c>
      <c r="F43" s="72">
        <f t="shared" ref="F43:F46" si="5">SUM(C43:E43)</f>
        <v>9</v>
      </c>
      <c r="G43" s="202">
        <v>5</v>
      </c>
      <c r="H43" s="298"/>
      <c r="I43" s="298">
        <v>0</v>
      </c>
      <c r="J43" s="72">
        <f>+J19</f>
        <v>6.55</v>
      </c>
      <c r="K43" s="72">
        <v>0</v>
      </c>
      <c r="L43" s="72">
        <f t="shared" si="4"/>
        <v>6.55</v>
      </c>
      <c r="M43" s="73" t="s">
        <v>791</v>
      </c>
      <c r="S43" s="71"/>
    </row>
    <row r="44" spans="2:19" s="291" customFormat="1" ht="23.4" customHeight="1">
      <c r="B44" s="427" t="s">
        <v>163</v>
      </c>
      <c r="C44" s="399">
        <v>0</v>
      </c>
      <c r="D44" s="399">
        <v>0</v>
      </c>
      <c r="E44" s="399">
        <f>+E20</f>
        <v>503.55</v>
      </c>
      <c r="F44" s="200">
        <f t="shared" si="5"/>
        <v>503.55</v>
      </c>
      <c r="G44" s="202" t="s">
        <v>848</v>
      </c>
      <c r="H44" s="298"/>
      <c r="I44" s="463">
        <f>I20</f>
        <v>0</v>
      </c>
      <c r="J44" s="463">
        <v>0</v>
      </c>
      <c r="K44" s="463">
        <f>+J20</f>
        <v>515</v>
      </c>
      <c r="L44" s="72">
        <f t="shared" si="4"/>
        <v>515</v>
      </c>
      <c r="M44" s="464" t="s">
        <v>792</v>
      </c>
      <c r="S44" s="71"/>
    </row>
    <row r="45" spans="2:19" s="465" customFormat="1" ht="23.4" customHeight="1">
      <c r="B45" s="427" t="s">
        <v>779</v>
      </c>
      <c r="C45" s="298">
        <v>0</v>
      </c>
      <c r="D45" s="298">
        <v>0</v>
      </c>
      <c r="E45" s="72">
        <f>G21</f>
        <v>4.6900000000000004</v>
      </c>
      <c r="F45" s="72">
        <f t="shared" si="5"/>
        <v>4.6900000000000004</v>
      </c>
      <c r="G45" s="73" t="s">
        <v>789</v>
      </c>
      <c r="H45" s="399"/>
      <c r="I45" s="72">
        <v>0</v>
      </c>
      <c r="J45" s="72">
        <v>0</v>
      </c>
      <c r="K45" s="72">
        <f>+J21</f>
        <v>3.57</v>
      </c>
      <c r="L45" s="72">
        <f t="shared" si="4"/>
        <v>3.57</v>
      </c>
      <c r="M45" s="464" t="s">
        <v>789</v>
      </c>
      <c r="S45" s="190"/>
    </row>
    <row r="46" spans="2:19" s="465" customFormat="1" ht="23.4" hidden="1" customHeight="1">
      <c r="B46" s="465" t="s">
        <v>170</v>
      </c>
      <c r="C46" s="399">
        <v>0</v>
      </c>
      <c r="D46" s="399">
        <v>0</v>
      </c>
      <c r="E46" s="399">
        <v>0</v>
      </c>
      <c r="F46" s="200">
        <f t="shared" si="5"/>
        <v>0</v>
      </c>
      <c r="G46" s="223" t="s">
        <v>787</v>
      </c>
      <c r="H46" s="399"/>
      <c r="I46" s="200">
        <v>0</v>
      </c>
      <c r="J46" s="399">
        <v>0</v>
      </c>
      <c r="K46" s="399">
        <v>0</v>
      </c>
      <c r="L46" s="200">
        <v>0</v>
      </c>
      <c r="M46" s="223" t="s">
        <v>787</v>
      </c>
      <c r="S46" s="190"/>
    </row>
    <row r="47" spans="2:19" s="291" customFormat="1" ht="23.4" customHeight="1">
      <c r="B47" s="466" t="s">
        <v>780</v>
      </c>
      <c r="E47" s="467"/>
      <c r="F47" s="468"/>
      <c r="H47" s="298"/>
      <c r="I47" s="298"/>
      <c r="J47" s="298"/>
      <c r="K47" s="298"/>
      <c r="L47" s="201"/>
      <c r="M47" s="201"/>
      <c r="S47" s="71"/>
    </row>
    <row r="48" spans="2:19" ht="23.4" customHeight="1">
      <c r="B48" s="427" t="s">
        <v>437</v>
      </c>
      <c r="C48" s="298">
        <f>G24</f>
        <v>25.82</v>
      </c>
      <c r="D48" s="298">
        <v>0</v>
      </c>
      <c r="E48" s="298">
        <v>0</v>
      </c>
      <c r="F48" s="72">
        <f>SUM(C48:E48)</f>
        <v>25.82</v>
      </c>
      <c r="G48" s="202">
        <v>0.5</v>
      </c>
      <c r="H48" s="289"/>
      <c r="I48" s="298">
        <f>+J24</f>
        <v>27.32</v>
      </c>
      <c r="J48" s="298">
        <v>0</v>
      </c>
      <c r="K48" s="298">
        <v>0</v>
      </c>
      <c r="L48" s="72">
        <f t="shared" ref="L48" si="6">SUM(I48:K48)</f>
        <v>27.32</v>
      </c>
      <c r="M48" s="202">
        <v>0.5</v>
      </c>
      <c r="N48" s="427"/>
      <c r="O48" s="427"/>
      <c r="P48" s="427"/>
      <c r="Q48" s="427"/>
      <c r="R48" s="123"/>
      <c r="S48" s="427"/>
    </row>
    <row r="49" spans="3:13" ht="24" customHeight="1">
      <c r="C49" s="191"/>
      <c r="D49" s="72"/>
      <c r="E49" s="72"/>
      <c r="F49" s="72"/>
      <c r="G49" s="223"/>
      <c r="H49" s="289"/>
      <c r="I49" s="289"/>
      <c r="J49" s="289"/>
      <c r="K49" s="289"/>
      <c r="L49" s="289"/>
      <c r="M49" s="289"/>
    </row>
    <row r="50" spans="3:13" ht="24" customHeight="1">
      <c r="C50" s="289"/>
      <c r="D50" s="289"/>
      <c r="E50" s="289"/>
      <c r="F50" s="289"/>
      <c r="G50" s="289"/>
      <c r="H50" s="289"/>
      <c r="I50" s="298"/>
      <c r="J50" s="298"/>
      <c r="K50" s="72"/>
      <c r="L50" s="72"/>
      <c r="M50" s="73"/>
    </row>
  </sheetData>
  <printOptions horizontalCentered="1"/>
  <pageMargins left="0.59055118110236227" right="0.39370078740157483" top="0.59055118110236227" bottom="0.39370078740157483" header="0.15748031496062992" footer="0.15748031496062992"/>
  <pageSetup paperSize="9" scale="93" fitToHeight="0" orientation="landscape" r:id="rId1"/>
  <headerFooter alignWithMargins="0"/>
  <rowBreaks count="1" manualBreakCount="1">
    <brk id="2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7">
    <pageSetUpPr fitToPage="1"/>
  </sheetPr>
  <dimension ref="A1:S49"/>
  <sheetViews>
    <sheetView view="pageBreakPreview" zoomScale="90" zoomScaleNormal="90" zoomScaleSheetLayoutView="90" workbookViewId="0">
      <selection activeCell="J47" sqref="J47"/>
    </sheetView>
  </sheetViews>
  <sheetFormatPr defaultColWidth="9.125" defaultRowHeight="24" customHeight="1"/>
  <cols>
    <col min="1" max="1" width="2.375" style="427" customWidth="1"/>
    <col min="2" max="2" width="37.375" style="427" customWidth="1"/>
    <col min="3" max="5" width="11.375" style="289" customWidth="1"/>
    <col min="6" max="6" width="10.25" style="289" customWidth="1"/>
    <col min="7" max="7" width="14" style="289" customWidth="1"/>
    <col min="8" max="8" width="1.75" style="289" customWidth="1"/>
    <col min="9" max="9" width="13.375" style="289" customWidth="1"/>
    <col min="10" max="11" width="11.375" style="289" customWidth="1"/>
    <col min="12" max="12" width="10.125" style="289" customWidth="1"/>
    <col min="13" max="13" width="14.375" style="289" customWidth="1"/>
    <col min="14" max="14" width="10.375" style="427" bestFit="1" customWidth="1"/>
    <col min="15" max="15" width="9.125" style="427"/>
    <col min="16" max="16" width="5" style="427" bestFit="1" customWidth="1"/>
    <col min="17" max="17" width="5.375" style="427" bestFit="1" customWidth="1"/>
    <col min="18" max="18" width="5.875" style="123" bestFit="1" customWidth="1"/>
    <col min="19" max="16384" width="9.125" style="427"/>
  </cols>
  <sheetData>
    <row r="1" spans="1:19" ht="24" customHeight="1">
      <c r="A1" s="510" t="s">
        <v>865</v>
      </c>
      <c r="B1" s="510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19" ht="24" customHeight="1">
      <c r="A2" s="510"/>
      <c r="B2" s="510"/>
      <c r="C2" s="313"/>
      <c r="D2" s="313"/>
      <c r="E2" s="313"/>
      <c r="F2" s="313"/>
      <c r="G2" s="313"/>
      <c r="H2" s="313"/>
      <c r="L2" s="313"/>
      <c r="M2" s="313"/>
    </row>
    <row r="3" spans="1:19" s="289" customFormat="1" ht="24" customHeight="1">
      <c r="A3" s="297" t="s">
        <v>763</v>
      </c>
    </row>
    <row r="4" spans="1:19" s="377" customFormat="1" ht="23.1" customHeight="1">
      <c r="A4" s="297"/>
      <c r="B4" s="289" t="s">
        <v>764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</row>
    <row r="5" spans="1:19" ht="24" customHeight="1">
      <c r="B5" s="289" t="s">
        <v>765</v>
      </c>
    </row>
    <row r="6" spans="1:19" ht="24" customHeight="1">
      <c r="B6" s="427" t="s">
        <v>966</v>
      </c>
    </row>
    <row r="7" spans="1:19" ht="24" customHeight="1">
      <c r="L7" s="452" t="s">
        <v>694</v>
      </c>
    </row>
    <row r="8" spans="1:19" ht="24" customHeight="1">
      <c r="D8" s="434" t="s">
        <v>86</v>
      </c>
      <c r="E8" s="434"/>
      <c r="F8" s="434"/>
      <c r="G8" s="434"/>
      <c r="H8" s="434"/>
      <c r="I8" s="434"/>
      <c r="J8" s="434"/>
      <c r="K8" s="434"/>
      <c r="L8" s="434"/>
    </row>
    <row r="9" spans="1:19" ht="24" customHeight="1">
      <c r="B9" s="427" t="s">
        <v>766</v>
      </c>
      <c r="D9" s="511" t="s">
        <v>908</v>
      </c>
      <c r="E9" s="511"/>
      <c r="F9" s="511"/>
      <c r="G9" s="511"/>
      <c r="H9" s="512"/>
      <c r="I9" s="511" t="s">
        <v>35</v>
      </c>
      <c r="J9" s="513"/>
      <c r="K9" s="513"/>
      <c r="L9" s="513"/>
    </row>
    <row r="10" spans="1:19" ht="24" customHeight="1">
      <c r="D10" s="484" t="s">
        <v>767</v>
      </c>
      <c r="E10" s="484" t="s">
        <v>767</v>
      </c>
      <c r="F10" s="484" t="s">
        <v>768</v>
      </c>
      <c r="G10" s="484" t="s">
        <v>124</v>
      </c>
      <c r="H10" s="412"/>
      <c r="I10" s="484" t="s">
        <v>767</v>
      </c>
      <c r="J10" s="484" t="s">
        <v>767</v>
      </c>
      <c r="K10" s="484" t="s">
        <v>768</v>
      </c>
      <c r="L10" s="484" t="s">
        <v>124</v>
      </c>
    </row>
    <row r="11" spans="1:19" ht="24" customHeight="1">
      <c r="D11" s="745" t="s">
        <v>769</v>
      </c>
      <c r="E11" s="745" t="s">
        <v>770</v>
      </c>
      <c r="F11" s="745" t="s">
        <v>771</v>
      </c>
      <c r="G11" s="483"/>
      <c r="H11" s="297"/>
      <c r="I11" s="745" t="s">
        <v>769</v>
      </c>
      <c r="J11" s="745" t="s">
        <v>770</v>
      </c>
      <c r="K11" s="745" t="s">
        <v>771</v>
      </c>
      <c r="L11" s="483"/>
    </row>
    <row r="12" spans="1:19" s="291" customFormat="1" ht="24" customHeight="1">
      <c r="B12" s="466" t="s">
        <v>772</v>
      </c>
      <c r="C12" s="310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S12" s="71"/>
    </row>
    <row r="13" spans="1:19" s="291" customFormat="1" ht="24" customHeight="1">
      <c r="B13" s="427" t="s">
        <v>149</v>
      </c>
      <c r="C13" s="298"/>
      <c r="D13" s="72">
        <f>+ROUND((SUM('P 3-6'!K43:K48)/1000000),2)</f>
        <v>2107.5700000000002</v>
      </c>
      <c r="E13" s="72">
        <v>0</v>
      </c>
      <c r="F13" s="72">
        <f>+ROUND((SUM('P 3-6'!K41:K42)/1000000),2)</f>
        <v>440.98</v>
      </c>
      <c r="G13" s="72">
        <f>SUM(D13:F13)</f>
        <v>2548.5500000000002</v>
      </c>
      <c r="H13" s="72"/>
      <c r="I13" s="72">
        <v>1664.5</v>
      </c>
      <c r="J13" s="72">
        <v>0</v>
      </c>
      <c r="K13" s="72">
        <v>191.95</v>
      </c>
      <c r="L13" s="72">
        <f>SUM(I13:K13)</f>
        <v>1856.45</v>
      </c>
      <c r="N13" s="298"/>
      <c r="S13" s="71"/>
    </row>
    <row r="14" spans="1:19" s="291" customFormat="1" ht="24" hidden="1" customHeight="1">
      <c r="B14" s="427" t="s">
        <v>773</v>
      </c>
      <c r="C14" s="298"/>
      <c r="D14" s="72">
        <v>0</v>
      </c>
      <c r="E14" s="72">
        <v>0</v>
      </c>
      <c r="F14" s="72">
        <v>0</v>
      </c>
      <c r="G14" s="72">
        <f t="shared" ref="G14" si="0">SUM(D14:F14)</f>
        <v>0</v>
      </c>
      <c r="I14" s="72">
        <v>0</v>
      </c>
      <c r="J14" s="72">
        <v>0</v>
      </c>
      <c r="K14" s="72">
        <v>0</v>
      </c>
      <c r="L14" s="72">
        <f>SUM(I14:K14)</f>
        <v>0</v>
      </c>
      <c r="N14" s="298"/>
      <c r="S14" s="71"/>
    </row>
    <row r="15" spans="1:19" s="291" customFormat="1" ht="24" customHeight="1">
      <c r="B15" s="427" t="s">
        <v>774</v>
      </c>
      <c r="C15" s="298"/>
      <c r="D15" s="72">
        <v>0</v>
      </c>
      <c r="E15" s="72">
        <f>+ROUND(('P 3-6'!K62/1000000),2)</f>
        <v>1092.77</v>
      </c>
      <c r="F15" s="72">
        <v>0</v>
      </c>
      <c r="G15" s="72">
        <f>SUM(D15:F15)</f>
        <v>1092.77</v>
      </c>
      <c r="H15" s="72"/>
      <c r="I15" s="72">
        <v>0</v>
      </c>
      <c r="J15" s="72">
        <v>1094.26</v>
      </c>
      <c r="K15" s="72">
        <v>0</v>
      </c>
      <c r="L15" s="72">
        <f t="shared" ref="L15:L17" si="1">SUM(I15:K15)</f>
        <v>1094.26</v>
      </c>
      <c r="N15" s="298"/>
      <c r="S15" s="71"/>
    </row>
    <row r="16" spans="1:19" s="291" customFormat="1" ht="24" customHeight="1">
      <c r="B16" s="427" t="s">
        <v>778</v>
      </c>
      <c r="C16" s="514"/>
      <c r="D16" s="72">
        <v>0</v>
      </c>
      <c r="E16" s="72">
        <v>0</v>
      </c>
      <c r="F16" s="72">
        <v>0</v>
      </c>
      <c r="G16" s="72">
        <f>SUM(D16:F16)</f>
        <v>0</v>
      </c>
      <c r="H16" s="72"/>
      <c r="I16" s="72">
        <v>0</v>
      </c>
      <c r="J16" s="72">
        <v>3.55</v>
      </c>
      <c r="K16" s="72">
        <v>0</v>
      </c>
      <c r="L16" s="72">
        <f t="shared" si="1"/>
        <v>3.55</v>
      </c>
      <c r="N16" s="298"/>
      <c r="S16" s="71"/>
    </row>
    <row r="17" spans="1:19" s="291" customFormat="1" ht="24" customHeight="1">
      <c r="B17" s="427" t="s">
        <v>163</v>
      </c>
      <c r="C17" s="514"/>
      <c r="D17" s="72">
        <v>0</v>
      </c>
      <c r="E17" s="72">
        <v>503.55</v>
      </c>
      <c r="F17" s="72">
        <v>0</v>
      </c>
      <c r="G17" s="72">
        <f>SUM(D17:F17)</f>
        <v>503.55</v>
      </c>
      <c r="H17" s="72"/>
      <c r="I17" s="72">
        <v>0</v>
      </c>
      <c r="J17" s="72">
        <v>500</v>
      </c>
      <c r="K17" s="72">
        <v>0</v>
      </c>
      <c r="L17" s="72">
        <f t="shared" si="1"/>
        <v>500</v>
      </c>
      <c r="N17" s="298"/>
      <c r="S17" s="71"/>
    </row>
    <row r="18" spans="1:19" s="291" customFormat="1" ht="24" customHeight="1">
      <c r="B18" s="515" t="s">
        <v>780</v>
      </c>
      <c r="C18" s="72"/>
      <c r="N18" s="298"/>
      <c r="S18" s="71"/>
    </row>
    <row r="19" spans="1:19" ht="24" hidden="1" customHeight="1">
      <c r="B19" s="291" t="s">
        <v>793</v>
      </c>
      <c r="C19" s="191"/>
      <c r="D19" s="72">
        <v>0</v>
      </c>
      <c r="E19" s="72">
        <v>0</v>
      </c>
      <c r="F19" s="72">
        <v>0</v>
      </c>
      <c r="G19" s="72">
        <f t="shared" ref="G19" si="2">SUM(D19:F19)</f>
        <v>0</v>
      </c>
      <c r="H19" s="203"/>
      <c r="I19" s="72">
        <v>0</v>
      </c>
      <c r="J19" s="72">
        <v>0</v>
      </c>
      <c r="K19" s="72">
        <v>0</v>
      </c>
      <c r="L19" s="72">
        <f t="shared" ref="L19" si="3">SUM(I19:K19)</f>
        <v>0</v>
      </c>
    </row>
    <row r="20" spans="1:19" ht="24" customHeight="1">
      <c r="B20" s="291" t="s">
        <v>794</v>
      </c>
      <c r="C20" s="191"/>
      <c r="D20" s="72">
        <v>0</v>
      </c>
      <c r="E20" s="72">
        <f>+ROUND((-'P 22-27'!K201/1000000),2)</f>
        <v>20.64</v>
      </c>
      <c r="F20" s="72">
        <v>0</v>
      </c>
      <c r="G20" s="72">
        <f t="shared" ref="G20" si="4">SUM(D20:F20)</f>
        <v>20.64</v>
      </c>
      <c r="H20" s="203"/>
      <c r="I20" s="72">
        <v>0</v>
      </c>
      <c r="J20" s="72">
        <v>27.25</v>
      </c>
      <c r="K20" s="72">
        <v>0</v>
      </c>
      <c r="L20" s="72">
        <f t="shared" ref="L20" si="5">SUM(I20:K20)</f>
        <v>27.25</v>
      </c>
    </row>
    <row r="21" spans="1:19" ht="24" customHeight="1">
      <c r="B21" s="291" t="s">
        <v>437</v>
      </c>
      <c r="D21" s="72">
        <v>0</v>
      </c>
      <c r="E21" s="72">
        <f>+ROUND(('P 22-27'!K187/1000000),2)</f>
        <v>25.82</v>
      </c>
      <c r="F21" s="72">
        <v>0</v>
      </c>
      <c r="G21" s="72">
        <f>SUM(D21:F21)</f>
        <v>25.82</v>
      </c>
      <c r="H21" s="72"/>
      <c r="I21" s="72">
        <v>0</v>
      </c>
      <c r="J21" s="72">
        <v>27.32</v>
      </c>
      <c r="K21" s="72">
        <v>0</v>
      </c>
      <c r="L21" s="72">
        <f>SUM(I21:K21)</f>
        <v>27.32</v>
      </c>
    </row>
    <row r="22" spans="1:19" ht="24" hidden="1" customHeight="1">
      <c r="B22" s="291" t="s">
        <v>795</v>
      </c>
      <c r="C22" s="191"/>
      <c r="D22" s="72">
        <v>0</v>
      </c>
      <c r="E22" s="72">
        <v>0</v>
      </c>
      <c r="F22" s="72">
        <v>0</v>
      </c>
      <c r="G22" s="72">
        <f>SUM(D22:F22)</f>
        <v>0</v>
      </c>
      <c r="H22" s="201"/>
      <c r="I22" s="72">
        <v>0</v>
      </c>
      <c r="J22" s="72">
        <v>0</v>
      </c>
      <c r="K22" s="72">
        <v>0</v>
      </c>
      <c r="L22" s="72">
        <f>SUM(I22:K22)</f>
        <v>0</v>
      </c>
      <c r="P22" s="191"/>
      <c r="Q22" s="191"/>
      <c r="R22" s="191"/>
      <c r="S22" s="191"/>
    </row>
    <row r="23" spans="1:19" ht="24" customHeight="1">
      <c r="B23" s="427" t="s">
        <v>440</v>
      </c>
      <c r="D23" s="191">
        <v>0</v>
      </c>
      <c r="E23" s="191">
        <f>+ROUND(('P 22-27'!K202/1000000),2)</f>
        <v>58.47</v>
      </c>
      <c r="F23" s="191">
        <v>0</v>
      </c>
      <c r="G23" s="191">
        <f>SUM(D23:F23)</f>
        <v>58.47</v>
      </c>
      <c r="H23" s="203"/>
      <c r="I23" s="191">
        <v>0</v>
      </c>
      <c r="J23" s="191">
        <v>61.98</v>
      </c>
      <c r="K23" s="191">
        <v>0</v>
      </c>
      <c r="L23" s="72">
        <f>SUM(I23:K23)</f>
        <v>61.98</v>
      </c>
    </row>
    <row r="24" spans="1:19" ht="24" customHeight="1">
      <c r="C24" s="427"/>
      <c r="D24" s="427"/>
      <c r="E24" s="427"/>
      <c r="F24" s="427"/>
      <c r="G24" s="427"/>
      <c r="H24" s="427"/>
      <c r="I24" s="427"/>
      <c r="J24" s="427"/>
      <c r="K24" s="427"/>
      <c r="L24" s="427"/>
    </row>
    <row r="25" spans="1:19" ht="24" customHeight="1">
      <c r="A25" s="510" t="s">
        <v>875</v>
      </c>
      <c r="B25" s="510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</row>
    <row r="26" spans="1:19" ht="17.25" customHeight="1">
      <c r="A26" s="510"/>
      <c r="B26" s="510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</row>
    <row r="27" spans="1:19" s="289" customFormat="1" ht="23.4" customHeight="1">
      <c r="A27" s="297" t="s">
        <v>763</v>
      </c>
    </row>
    <row r="28" spans="1:19" s="377" customFormat="1" ht="23.4" customHeight="1">
      <c r="A28" s="297"/>
      <c r="B28" s="289" t="s">
        <v>764</v>
      </c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</row>
    <row r="29" spans="1:19" ht="23.4" customHeight="1">
      <c r="B29" s="289" t="s">
        <v>765</v>
      </c>
    </row>
    <row r="30" spans="1:19" ht="23.4" customHeight="1">
      <c r="B30" s="427" t="s">
        <v>965</v>
      </c>
      <c r="I30" s="192"/>
      <c r="J30" s="192"/>
      <c r="K30" s="192"/>
      <c r="L30" s="192"/>
    </row>
    <row r="31" spans="1:19" ht="23.4" customHeight="1">
      <c r="M31" s="452" t="s">
        <v>694</v>
      </c>
    </row>
    <row r="32" spans="1:19" ht="23.4" customHeight="1">
      <c r="C32" s="434" t="s">
        <v>86</v>
      </c>
      <c r="D32" s="434"/>
      <c r="E32" s="434"/>
      <c r="F32" s="434"/>
      <c r="G32" s="434"/>
      <c r="H32" s="434"/>
      <c r="I32" s="434"/>
      <c r="J32" s="434"/>
      <c r="K32" s="434"/>
      <c r="L32" s="434"/>
      <c r="M32" s="434"/>
    </row>
    <row r="33" spans="2:19" ht="23.4" customHeight="1">
      <c r="C33" s="511" t="s">
        <v>908</v>
      </c>
      <c r="D33" s="434"/>
      <c r="E33" s="434"/>
      <c r="F33" s="434"/>
      <c r="G33" s="516"/>
      <c r="H33" s="297"/>
      <c r="I33" s="511" t="s">
        <v>35</v>
      </c>
      <c r="J33" s="434"/>
      <c r="K33" s="434"/>
      <c r="L33" s="434"/>
      <c r="M33" s="434"/>
    </row>
    <row r="34" spans="2:19" ht="23.4" customHeight="1">
      <c r="C34" s="484" t="s">
        <v>781</v>
      </c>
      <c r="D34" s="484" t="s">
        <v>782</v>
      </c>
      <c r="E34" s="484" t="s">
        <v>783</v>
      </c>
      <c r="F34" s="484" t="s">
        <v>124</v>
      </c>
      <c r="G34" s="517" t="s">
        <v>767</v>
      </c>
      <c r="H34" s="412"/>
      <c r="I34" s="484" t="s">
        <v>781</v>
      </c>
      <c r="J34" s="484" t="s">
        <v>782</v>
      </c>
      <c r="K34" s="484" t="s">
        <v>783</v>
      </c>
      <c r="L34" s="484" t="s">
        <v>124</v>
      </c>
      <c r="M34" s="484" t="s">
        <v>767</v>
      </c>
    </row>
    <row r="35" spans="2:19" ht="23.4" customHeight="1">
      <c r="C35" s="483"/>
      <c r="D35" s="745" t="s">
        <v>784</v>
      </c>
      <c r="E35" s="745" t="s">
        <v>784</v>
      </c>
      <c r="F35" s="745"/>
      <c r="G35" s="434" t="s">
        <v>785</v>
      </c>
      <c r="H35" s="412"/>
      <c r="I35" s="483"/>
      <c r="J35" s="745" t="s">
        <v>784</v>
      </c>
      <c r="K35" s="745" t="s">
        <v>784</v>
      </c>
      <c r="L35" s="745"/>
      <c r="M35" s="434" t="s">
        <v>785</v>
      </c>
    </row>
    <row r="36" spans="2:19" s="291" customFormat="1" ht="23.4" customHeight="1">
      <c r="B36" s="466" t="s">
        <v>772</v>
      </c>
      <c r="C36" s="310"/>
      <c r="D36" s="298"/>
      <c r="E36" s="298"/>
      <c r="F36" s="298"/>
      <c r="G36" s="193"/>
      <c r="H36" s="331"/>
      <c r="I36" s="298"/>
      <c r="J36" s="310"/>
      <c r="K36" s="298"/>
      <c r="L36" s="298"/>
      <c r="M36" s="298"/>
      <c r="N36" s="193"/>
      <c r="S36" s="71"/>
    </row>
    <row r="37" spans="2:19" s="291" customFormat="1" ht="23.4" customHeight="1">
      <c r="B37" s="427" t="s">
        <v>149</v>
      </c>
      <c r="C37" s="72">
        <f>+D13</f>
        <v>2107.5700000000002</v>
      </c>
      <c r="D37" s="72">
        <v>0</v>
      </c>
      <c r="E37" s="72">
        <v>0</v>
      </c>
      <c r="F37" s="72">
        <f>SUM(C37:E37)</f>
        <v>2107.5700000000002</v>
      </c>
      <c r="G37" s="331" t="s">
        <v>972</v>
      </c>
      <c r="H37" s="331"/>
      <c r="I37" s="72">
        <f>+I13</f>
        <v>1664.5</v>
      </c>
      <c r="J37" s="72">
        <v>0</v>
      </c>
      <c r="K37" s="72">
        <v>0</v>
      </c>
      <c r="L37" s="72">
        <f>SUM(I37:K37)</f>
        <v>1664.5</v>
      </c>
      <c r="M37" s="204" t="s">
        <v>796</v>
      </c>
      <c r="N37" s="518"/>
      <c r="S37" s="71"/>
    </row>
    <row r="38" spans="2:19" s="291" customFormat="1" ht="23.4" hidden="1" customHeight="1">
      <c r="B38" s="427" t="s">
        <v>773</v>
      </c>
      <c r="C38" s="72">
        <v>0</v>
      </c>
      <c r="D38" s="72">
        <f>+E14</f>
        <v>0</v>
      </c>
      <c r="E38" s="72">
        <v>0</v>
      </c>
      <c r="F38" s="72">
        <f t="shared" ref="F38:F41" si="6">SUM(C38:E38)</f>
        <v>0</v>
      </c>
      <c r="G38" s="331" t="s">
        <v>787</v>
      </c>
      <c r="H38" s="331"/>
      <c r="I38" s="72">
        <v>0</v>
      </c>
      <c r="J38" s="72">
        <v>0</v>
      </c>
      <c r="K38" s="72">
        <v>0</v>
      </c>
      <c r="L38" s="72">
        <f>SUM(I38:K38)</f>
        <v>0</v>
      </c>
      <c r="M38" s="193" t="s">
        <v>787</v>
      </c>
      <c r="N38" s="518"/>
      <c r="S38" s="71"/>
    </row>
    <row r="39" spans="2:19" s="291" customFormat="1" ht="23.4" customHeight="1">
      <c r="B39" s="427" t="s">
        <v>774</v>
      </c>
      <c r="C39" s="72">
        <v>0</v>
      </c>
      <c r="D39" s="72">
        <f>G15</f>
        <v>1092.77</v>
      </c>
      <c r="E39" s="72">
        <v>0</v>
      </c>
      <c r="F39" s="72">
        <f t="shared" si="6"/>
        <v>1092.77</v>
      </c>
      <c r="G39" s="729" t="s">
        <v>973</v>
      </c>
      <c r="H39" s="331"/>
      <c r="I39" s="72">
        <v>0</v>
      </c>
      <c r="J39" s="72">
        <f>+J15</f>
        <v>1094.26</v>
      </c>
      <c r="K39" s="72">
        <v>0</v>
      </c>
      <c r="L39" s="72">
        <f>SUM(I39:K39)</f>
        <v>1094.26</v>
      </c>
      <c r="M39" s="331" t="s">
        <v>797</v>
      </c>
      <c r="N39" s="518"/>
      <c r="S39" s="71"/>
    </row>
    <row r="40" spans="2:19" s="291" customFormat="1" ht="23.4" customHeight="1">
      <c r="B40" s="427" t="s">
        <v>778</v>
      </c>
      <c r="C40" s="72">
        <v>0</v>
      </c>
      <c r="D40" s="72">
        <f>G16</f>
        <v>0</v>
      </c>
      <c r="E40" s="72">
        <v>0</v>
      </c>
      <c r="F40" s="72">
        <f>SUM(C40:E40)</f>
        <v>0</v>
      </c>
      <c r="G40" s="202" t="s">
        <v>787</v>
      </c>
      <c r="H40" s="331"/>
      <c r="I40" s="72">
        <v>0</v>
      </c>
      <c r="J40" s="72">
        <f>+J16</f>
        <v>3.55</v>
      </c>
      <c r="K40" s="72">
        <v>0</v>
      </c>
      <c r="L40" s="72">
        <f>SUM(I40:K40)</f>
        <v>3.55</v>
      </c>
      <c r="M40" s="202" t="s">
        <v>790</v>
      </c>
      <c r="N40" s="518"/>
      <c r="S40" s="71"/>
    </row>
    <row r="41" spans="2:19" s="291" customFormat="1" ht="23.4" customHeight="1">
      <c r="B41" s="427" t="s">
        <v>163</v>
      </c>
      <c r="C41" s="72">
        <v>0</v>
      </c>
      <c r="D41" s="72">
        <v>0</v>
      </c>
      <c r="E41" s="72">
        <f>+E17</f>
        <v>503.55</v>
      </c>
      <c r="F41" s="72">
        <f t="shared" si="6"/>
        <v>503.55</v>
      </c>
      <c r="G41" s="202" t="s">
        <v>848</v>
      </c>
      <c r="H41" s="331"/>
      <c r="I41" s="72">
        <v>0</v>
      </c>
      <c r="J41" s="72">
        <v>0</v>
      </c>
      <c r="K41" s="72">
        <f>+J17</f>
        <v>500</v>
      </c>
      <c r="L41" s="72">
        <f>SUM(I41:K41)</f>
        <v>500</v>
      </c>
      <c r="M41" s="202">
        <v>12</v>
      </c>
      <c r="N41" s="518"/>
      <c r="S41" s="71"/>
    </row>
    <row r="42" spans="2:19" s="291" customFormat="1" ht="23.4" customHeight="1">
      <c r="B42" s="515" t="s">
        <v>780</v>
      </c>
      <c r="S42" s="71"/>
    </row>
    <row r="43" spans="2:19" s="291" customFormat="1" ht="23.4" hidden="1" customHeight="1">
      <c r="B43" s="291" t="s">
        <v>798</v>
      </c>
      <c r="S43" s="71"/>
    </row>
    <row r="44" spans="2:19" s="291" customFormat="1" ht="23.4" hidden="1" customHeight="1">
      <c r="B44" s="291" t="s">
        <v>799</v>
      </c>
      <c r="C44" s="298">
        <v>0</v>
      </c>
      <c r="D44" s="72">
        <v>0</v>
      </c>
      <c r="E44" s="298">
        <v>0</v>
      </c>
      <c r="F44" s="72">
        <f>SUM(C44:E44)</f>
        <v>0</v>
      </c>
      <c r="G44" s="204" t="s">
        <v>787</v>
      </c>
      <c r="H44" s="331"/>
      <c r="I44" s="298">
        <v>0</v>
      </c>
      <c r="J44" s="72">
        <v>0</v>
      </c>
      <c r="K44" s="298">
        <v>0</v>
      </c>
      <c r="L44" s="72">
        <f>SUM(I44:K44)</f>
        <v>0</v>
      </c>
      <c r="M44" s="204" t="s">
        <v>787</v>
      </c>
      <c r="S44" s="71"/>
    </row>
    <row r="45" spans="2:19" s="291" customFormat="1" ht="23.4" customHeight="1">
      <c r="B45" s="291" t="s">
        <v>800</v>
      </c>
      <c r="H45" s="331"/>
      <c r="I45" s="298"/>
      <c r="J45" s="72"/>
      <c r="K45" s="298"/>
      <c r="L45" s="72"/>
      <c r="M45" s="204"/>
      <c r="S45" s="71"/>
    </row>
    <row r="46" spans="2:19" s="291" customFormat="1" ht="23.4" customHeight="1">
      <c r="B46" s="291" t="s">
        <v>801</v>
      </c>
      <c r="C46" s="298">
        <v>0</v>
      </c>
      <c r="D46" s="72">
        <f>E20</f>
        <v>20.64</v>
      </c>
      <c r="E46" s="298">
        <v>0</v>
      </c>
      <c r="F46" s="72">
        <f>SUM(C46:E46)</f>
        <v>20.64</v>
      </c>
      <c r="G46" s="201" t="s">
        <v>802</v>
      </c>
      <c r="H46" s="331"/>
      <c r="I46" s="298">
        <v>0</v>
      </c>
      <c r="J46" s="72">
        <f>+J20</f>
        <v>27.25</v>
      </c>
      <c r="K46" s="298">
        <v>0</v>
      </c>
      <c r="L46" s="72">
        <f>SUM(I46:K46)</f>
        <v>27.25</v>
      </c>
      <c r="M46" s="204" t="s">
        <v>802</v>
      </c>
      <c r="S46" s="71"/>
    </row>
    <row r="47" spans="2:19" s="291" customFormat="1" ht="23.4" customHeight="1">
      <c r="B47" s="291" t="s">
        <v>437</v>
      </c>
      <c r="C47" s="72">
        <f>G21</f>
        <v>25.82</v>
      </c>
      <c r="D47" s="72">
        <v>0</v>
      </c>
      <c r="E47" s="72">
        <v>0</v>
      </c>
      <c r="F47" s="72">
        <f>SUM(C47:E47)</f>
        <v>25.82</v>
      </c>
      <c r="G47" s="204">
        <v>0.5</v>
      </c>
      <c r="H47" s="331"/>
      <c r="I47" s="72">
        <f>+J21</f>
        <v>27.32</v>
      </c>
      <c r="J47" s="72">
        <v>0</v>
      </c>
      <c r="K47" s="72">
        <v>0</v>
      </c>
      <c r="L47" s="72">
        <f>SUM(I47:K47)</f>
        <v>27.32</v>
      </c>
      <c r="M47" s="204">
        <v>0.5</v>
      </c>
      <c r="S47" s="71"/>
    </row>
    <row r="48" spans="2:19" s="291" customFormat="1" ht="23.4" hidden="1" customHeight="1">
      <c r="B48" s="291" t="s">
        <v>795</v>
      </c>
      <c r="C48" s="72">
        <v>0</v>
      </c>
      <c r="D48" s="72">
        <v>0</v>
      </c>
      <c r="E48" s="205">
        <f>G22</f>
        <v>0</v>
      </c>
      <c r="F48" s="72">
        <f>SUM(C48:E48)</f>
        <v>0</v>
      </c>
      <c r="G48" s="204" t="s">
        <v>787</v>
      </c>
      <c r="H48" s="331"/>
      <c r="I48" s="72">
        <v>0</v>
      </c>
      <c r="J48" s="72">
        <v>0</v>
      </c>
      <c r="K48" s="205">
        <v>0</v>
      </c>
      <c r="L48" s="72">
        <f>SUM(I48:K48)</f>
        <v>0</v>
      </c>
      <c r="M48" s="204" t="s">
        <v>787</v>
      </c>
      <c r="S48" s="71"/>
    </row>
    <row r="49" spans="2:18" s="291" customFormat="1" ht="23.4" customHeight="1">
      <c r="B49" s="427" t="s">
        <v>440</v>
      </c>
      <c r="C49" s="72">
        <v>0</v>
      </c>
      <c r="D49" s="72">
        <v>0</v>
      </c>
      <c r="E49" s="72">
        <f>G23</f>
        <v>58.47</v>
      </c>
      <c r="F49" s="72">
        <f>SUM(C49:E49)</f>
        <v>58.47</v>
      </c>
      <c r="G49" s="201" t="s">
        <v>802</v>
      </c>
      <c r="H49" s="201"/>
      <c r="I49" s="72">
        <v>0</v>
      </c>
      <c r="J49" s="72">
        <v>0</v>
      </c>
      <c r="K49" s="72">
        <f>+J23</f>
        <v>61.98</v>
      </c>
      <c r="L49" s="72">
        <f t="shared" ref="L49" si="7">SUM(I49:K49)</f>
        <v>61.98</v>
      </c>
      <c r="M49" s="331" t="s">
        <v>802</v>
      </c>
      <c r="R49" s="71"/>
    </row>
  </sheetData>
  <printOptions horizontalCentered="1"/>
  <pageMargins left="0.59055118110236227" right="0.39370078740157483" top="0.59055118110236227" bottom="0.39370078740157483" header="0.15748031496062992" footer="0.15748031496062992"/>
  <pageSetup paperSize="9" scale="92" fitToHeight="0" orientation="landscape" r:id="rId1"/>
  <headerFooter alignWithMargins="0"/>
  <rowBreaks count="1" manualBreakCount="1">
    <brk id="2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76"/>
  <sheetViews>
    <sheetView view="pageBreakPreview" zoomScaleNormal="100" zoomScaleSheetLayoutView="100" workbookViewId="0">
      <selection activeCell="I7" sqref="I7"/>
    </sheetView>
  </sheetViews>
  <sheetFormatPr defaultColWidth="9" defaultRowHeight="24" customHeight="1"/>
  <cols>
    <col min="1" max="1" width="2.375" style="332" customWidth="1"/>
    <col min="2" max="4" width="3.375" style="332" customWidth="1"/>
    <col min="5" max="5" width="26.125" style="332" customWidth="1"/>
    <col min="6" max="6" width="2.625" style="332" customWidth="1"/>
    <col min="7" max="7" width="17.125" style="332" customWidth="1"/>
    <col min="8" max="8" width="0.875" style="332" customWidth="1"/>
    <col min="9" max="9" width="16.375" style="332" customWidth="1"/>
    <col min="10" max="10" width="0.875" style="332" customWidth="1"/>
    <col min="11" max="11" width="17" style="332" customWidth="1"/>
    <col min="12" max="12" width="0.875" style="332" customWidth="1"/>
    <col min="13" max="13" width="16.875" style="332" customWidth="1"/>
    <col min="14" max="14" width="1.25" style="332" customWidth="1"/>
    <col min="15" max="15" width="17.375" style="332" customWidth="1"/>
    <col min="16" max="16" width="17.25" style="332" customWidth="1"/>
    <col min="17" max="17" width="13" style="332" customWidth="1"/>
    <col min="18" max="18" width="14.375" style="332" customWidth="1"/>
    <col min="19" max="16384" width="9" style="332"/>
  </cols>
  <sheetData>
    <row r="1" spans="1:18" ht="24" customHeight="1">
      <c r="A1" s="493" t="s">
        <v>841</v>
      </c>
      <c r="B1" s="493"/>
      <c r="C1" s="493"/>
      <c r="D1" s="493"/>
      <c r="E1" s="494"/>
      <c r="F1" s="494"/>
      <c r="G1" s="494"/>
      <c r="H1" s="494"/>
      <c r="I1" s="494"/>
      <c r="J1" s="494"/>
      <c r="K1" s="494"/>
      <c r="L1" s="494"/>
      <c r="M1" s="494"/>
      <c r="O1" s="297"/>
      <c r="P1" s="289"/>
    </row>
    <row r="2" spans="1:18" ht="24" customHeight="1">
      <c r="A2" s="747"/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O2" s="427"/>
      <c r="P2" s="289"/>
    </row>
    <row r="3" spans="1:18" ht="22.95" customHeight="1">
      <c r="A3" s="297" t="s">
        <v>763</v>
      </c>
      <c r="B3" s="289"/>
      <c r="C3" s="297"/>
      <c r="D3" s="297"/>
      <c r="E3" s="747"/>
      <c r="F3" s="747"/>
      <c r="G3" s="747"/>
      <c r="H3" s="747"/>
      <c r="I3" s="747"/>
      <c r="J3" s="747"/>
      <c r="K3" s="747"/>
      <c r="L3" s="747"/>
      <c r="M3" s="747"/>
    </row>
    <row r="4" spans="1:18" ht="22.95" customHeight="1">
      <c r="B4" s="332" t="s">
        <v>804</v>
      </c>
      <c r="C4" s="495"/>
      <c r="D4" s="495"/>
    </row>
    <row r="5" spans="1:18" ht="22.95" customHeight="1">
      <c r="C5" s="332" t="s">
        <v>805</v>
      </c>
    </row>
    <row r="6" spans="1:18" ht="22.95" customHeight="1">
      <c r="B6" s="332" t="s">
        <v>806</v>
      </c>
    </row>
    <row r="7" spans="1:18" ht="22.95" customHeight="1">
      <c r="B7" s="332" t="s">
        <v>807</v>
      </c>
    </row>
    <row r="8" spans="1:18" ht="22.95" customHeight="1">
      <c r="C8" s="332" t="s">
        <v>967</v>
      </c>
    </row>
    <row r="9" spans="1:18" ht="22.95" customHeight="1">
      <c r="M9" s="496" t="s">
        <v>108</v>
      </c>
      <c r="R9" s="497"/>
    </row>
    <row r="10" spans="1:18" ht="22.95" customHeight="1">
      <c r="G10" s="498" t="s">
        <v>85</v>
      </c>
      <c r="H10" s="498"/>
      <c r="I10" s="498"/>
      <c r="J10" s="498"/>
      <c r="K10" s="498"/>
      <c r="L10" s="498"/>
      <c r="M10" s="498"/>
    </row>
    <row r="11" spans="1:18" ht="22.95" customHeight="1">
      <c r="G11" s="499" t="s">
        <v>808</v>
      </c>
      <c r="H11" s="499"/>
      <c r="I11" s="499"/>
      <c r="J11" s="499"/>
      <c r="K11" s="499"/>
      <c r="L11" s="500"/>
      <c r="M11" s="501" t="s">
        <v>208</v>
      </c>
      <c r="O11" s="760"/>
      <c r="P11" s="760"/>
      <c r="Q11" s="760"/>
      <c r="R11" s="747"/>
    </row>
    <row r="12" spans="1:18" ht="22.95" customHeight="1">
      <c r="G12" s="502" t="s">
        <v>298</v>
      </c>
      <c r="H12" s="502"/>
      <c r="I12" s="502" t="s">
        <v>208</v>
      </c>
      <c r="J12" s="502"/>
      <c r="K12" s="503" t="s">
        <v>124</v>
      </c>
      <c r="L12" s="495"/>
      <c r="M12" s="495"/>
      <c r="O12" s="747"/>
      <c r="P12" s="747"/>
    </row>
    <row r="13" spans="1:18" ht="22.95" customHeight="1">
      <c r="G13" s="502" t="s">
        <v>809</v>
      </c>
      <c r="H13" s="502"/>
      <c r="I13" s="502" t="s">
        <v>810</v>
      </c>
      <c r="J13" s="502"/>
      <c r="K13" s="503"/>
      <c r="L13" s="495"/>
      <c r="M13" s="495"/>
      <c r="O13" s="747"/>
      <c r="P13" s="747"/>
    </row>
    <row r="14" spans="1:18" ht="22.95" customHeight="1">
      <c r="G14" s="504"/>
      <c r="H14" s="502"/>
      <c r="I14" s="504" t="s">
        <v>811</v>
      </c>
      <c r="J14" s="502"/>
      <c r="K14" s="505"/>
      <c r="L14" s="503"/>
      <c r="M14" s="495"/>
      <c r="O14" s="747"/>
      <c r="P14" s="747"/>
      <c r="Q14" s="747"/>
    </row>
    <row r="15" spans="1:18" ht="22.95" customHeight="1">
      <c r="B15" s="495" t="s">
        <v>812</v>
      </c>
    </row>
    <row r="16" spans="1:18" ht="22.95" customHeight="1">
      <c r="C16" s="291" t="s">
        <v>149</v>
      </c>
      <c r="G16" s="194">
        <f>'P 3-6'!G49</f>
        <v>2783488576.3099995</v>
      </c>
      <c r="H16" s="333"/>
      <c r="I16" s="194">
        <v>0</v>
      </c>
      <c r="K16" s="194">
        <f>SUM(G16:G16)</f>
        <v>2783488576.3099995</v>
      </c>
      <c r="L16" s="195"/>
      <c r="M16" s="194">
        <f>+G16</f>
        <v>2783488576.3099995</v>
      </c>
    </row>
    <row r="17" spans="2:18" ht="22.95" customHeight="1">
      <c r="C17" s="366" t="s">
        <v>774</v>
      </c>
      <c r="G17" s="194">
        <f>'P 3-6'!G62</f>
        <v>1685393058.9300001</v>
      </c>
      <c r="H17" s="333"/>
      <c r="I17" s="194">
        <v>0</v>
      </c>
      <c r="K17" s="194">
        <f>SUM(G17:G17)</f>
        <v>1685393058.9300001</v>
      </c>
      <c r="L17" s="195"/>
      <c r="M17" s="194">
        <f>K17</f>
        <v>1685393058.9300001</v>
      </c>
    </row>
    <row r="18" spans="2:18" ht="22.95" customHeight="1">
      <c r="C18" s="291" t="s">
        <v>778</v>
      </c>
      <c r="G18" s="194">
        <v>9000000</v>
      </c>
      <c r="H18" s="333"/>
      <c r="I18" s="194">
        <v>0</v>
      </c>
      <c r="K18" s="194">
        <f>SUM(G18:G18)</f>
        <v>9000000</v>
      </c>
      <c r="L18" s="195"/>
      <c r="M18" s="194">
        <f>K18</f>
        <v>9000000</v>
      </c>
    </row>
    <row r="19" spans="2:18" ht="22.95" customHeight="1">
      <c r="C19" s="291" t="s">
        <v>163</v>
      </c>
      <c r="G19" s="194">
        <f>'P 7-8'!H44</f>
        <v>503550000</v>
      </c>
      <c r="H19" s="333"/>
      <c r="I19" s="194">
        <v>0</v>
      </c>
      <c r="K19" s="194">
        <f>SUM(G19:G19)</f>
        <v>503550000</v>
      </c>
      <c r="L19" s="195"/>
      <c r="M19" s="194">
        <f>K19</f>
        <v>503550000</v>
      </c>
    </row>
    <row r="20" spans="2:18" ht="22.95" customHeight="1">
      <c r="C20" s="363" t="s">
        <v>391</v>
      </c>
      <c r="G20" s="194">
        <v>0</v>
      </c>
      <c r="H20" s="333"/>
      <c r="I20" s="194">
        <f>+'P 9-10'!H32</f>
        <v>15056673299.509056</v>
      </c>
      <c r="J20" s="195"/>
      <c r="K20" s="194">
        <f>SUM(G20:I20)</f>
        <v>15056673299.509056</v>
      </c>
      <c r="L20" s="195"/>
      <c r="M20" s="194">
        <f>K20</f>
        <v>15056673299.509056</v>
      </c>
      <c r="O20" s="364"/>
    </row>
    <row r="21" spans="2:18" ht="22.95" customHeight="1">
      <c r="B21" s="335" t="s">
        <v>813</v>
      </c>
      <c r="G21" s="365"/>
    </row>
    <row r="22" spans="2:18" ht="22.95" customHeight="1">
      <c r="C22" s="334" t="s">
        <v>437</v>
      </c>
      <c r="G22" s="194">
        <f>+'P 22-27'!G187</f>
        <v>25819000</v>
      </c>
      <c r="H22" s="196"/>
      <c r="I22" s="194">
        <v>0</v>
      </c>
      <c r="J22" s="195"/>
      <c r="K22" s="194">
        <f>SUM(G22:I22)</f>
        <v>25819000</v>
      </c>
      <c r="L22" s="195"/>
      <c r="M22" s="194">
        <f>K22</f>
        <v>25819000</v>
      </c>
    </row>
    <row r="23" spans="2:18" ht="39" customHeight="1">
      <c r="E23" s="506"/>
    </row>
    <row r="24" spans="2:18" ht="22.95" customHeight="1">
      <c r="M24" s="496" t="s">
        <v>108</v>
      </c>
      <c r="R24" s="497"/>
    </row>
    <row r="25" spans="2:18" ht="22.95" customHeight="1">
      <c r="G25" s="498" t="s">
        <v>86</v>
      </c>
      <c r="H25" s="498"/>
      <c r="I25" s="498"/>
      <c r="J25" s="498"/>
      <c r="K25" s="498"/>
      <c r="L25" s="498"/>
      <c r="M25" s="498"/>
    </row>
    <row r="26" spans="2:18" ht="22.95" customHeight="1">
      <c r="G26" s="499" t="s">
        <v>808</v>
      </c>
      <c r="H26" s="499"/>
      <c r="I26" s="499"/>
      <c r="J26" s="499"/>
      <c r="K26" s="499"/>
      <c r="L26" s="507"/>
      <c r="M26" s="501" t="s">
        <v>208</v>
      </c>
      <c r="O26" s="760"/>
      <c r="P26" s="760"/>
      <c r="Q26" s="760"/>
      <c r="R26" s="747"/>
    </row>
    <row r="27" spans="2:18" ht="22.95" customHeight="1">
      <c r="G27" s="503" t="s">
        <v>298</v>
      </c>
      <c r="H27" s="503"/>
      <c r="I27" s="502" t="s">
        <v>208</v>
      </c>
      <c r="J27" s="502"/>
      <c r="K27" s="503" t="s">
        <v>124</v>
      </c>
      <c r="L27" s="495"/>
      <c r="M27" s="495"/>
      <c r="O27" s="747"/>
      <c r="P27" s="747"/>
    </row>
    <row r="28" spans="2:18" ht="22.95" customHeight="1">
      <c r="G28" s="503" t="s">
        <v>809</v>
      </c>
      <c r="H28" s="503"/>
      <c r="I28" s="502" t="s">
        <v>810</v>
      </c>
      <c r="J28" s="502"/>
      <c r="K28" s="503"/>
      <c r="L28" s="495"/>
      <c r="M28" s="495"/>
      <c r="O28" s="747"/>
      <c r="P28" s="747"/>
    </row>
    <row r="29" spans="2:18" ht="22.95" customHeight="1">
      <c r="G29" s="505"/>
      <c r="H29" s="503"/>
      <c r="I29" s="504" t="s">
        <v>811</v>
      </c>
      <c r="J29" s="502"/>
      <c r="K29" s="505"/>
      <c r="L29" s="503"/>
      <c r="O29" s="747"/>
      <c r="P29" s="747"/>
      <c r="Q29" s="747"/>
    </row>
    <row r="30" spans="2:18" ht="22.95" customHeight="1">
      <c r="B30" s="335" t="s">
        <v>812</v>
      </c>
    </row>
    <row r="31" spans="2:18" ht="22.95" customHeight="1">
      <c r="C31" s="292" t="s">
        <v>149</v>
      </c>
      <c r="G31" s="194">
        <f>'P 3-6'!K49</f>
        <v>2548554723.98</v>
      </c>
      <c r="H31" s="333"/>
      <c r="I31" s="194">
        <v>0</v>
      </c>
      <c r="K31" s="194">
        <f>SUM(G31:G31)</f>
        <v>2548554723.98</v>
      </c>
      <c r="L31" s="195"/>
      <c r="M31" s="194">
        <f>K31</f>
        <v>2548554723.98</v>
      </c>
    </row>
    <row r="32" spans="2:18" ht="22.95" customHeight="1">
      <c r="C32" s="292" t="s">
        <v>774</v>
      </c>
      <c r="G32" s="194">
        <f>'P 3-6'!K62</f>
        <v>1092768704.8</v>
      </c>
      <c r="H32" s="333"/>
      <c r="I32" s="194">
        <v>0</v>
      </c>
      <c r="K32" s="194">
        <f>SUM(G32:G32)</f>
        <v>1092768704.8</v>
      </c>
      <c r="L32" s="195"/>
      <c r="M32" s="194">
        <f>K32</f>
        <v>1092768704.8</v>
      </c>
    </row>
    <row r="33" spans="1:15" ht="22.95" hidden="1" customHeight="1">
      <c r="C33" s="291" t="s">
        <v>778</v>
      </c>
      <c r="G33" s="194">
        <v>0</v>
      </c>
      <c r="H33" s="333"/>
      <c r="I33" s="194">
        <v>0</v>
      </c>
      <c r="K33" s="194">
        <f>SUM(G33:G33)</f>
        <v>0</v>
      </c>
      <c r="L33" s="195"/>
      <c r="M33" s="194">
        <v>0</v>
      </c>
    </row>
    <row r="34" spans="1:15" ht="22.95" customHeight="1">
      <c r="C34" s="291" t="s">
        <v>163</v>
      </c>
      <c r="G34" s="194">
        <f>'P 7-8'!L44</f>
        <v>503550000</v>
      </c>
      <c r="H34" s="333"/>
      <c r="I34" s="194">
        <v>0</v>
      </c>
      <c r="K34" s="194">
        <f>SUM(G34:G34)</f>
        <v>503550000</v>
      </c>
      <c r="L34" s="195"/>
      <c r="M34" s="194">
        <f>K34</f>
        <v>503550000</v>
      </c>
    </row>
    <row r="35" spans="1:15" ht="22.95" customHeight="1">
      <c r="C35" s="366" t="s">
        <v>391</v>
      </c>
      <c r="G35" s="194">
        <v>0</v>
      </c>
      <c r="H35" s="333"/>
      <c r="I35" s="194">
        <f>+'P 9-10'!L32</f>
        <v>15043630699.509056</v>
      </c>
      <c r="J35" s="195"/>
      <c r="K35" s="194">
        <f>SUM(G35:I35)</f>
        <v>15043630699.509056</v>
      </c>
      <c r="L35" s="195"/>
      <c r="M35" s="194">
        <f>K35</f>
        <v>15043630699.509056</v>
      </c>
      <c r="O35" s="364"/>
    </row>
    <row r="36" spans="1:15" ht="22.95" customHeight="1">
      <c r="B36" s="335" t="s">
        <v>813</v>
      </c>
    </row>
    <row r="37" spans="1:15" ht="22.95" customHeight="1">
      <c r="C37" s="334" t="s">
        <v>437</v>
      </c>
      <c r="G37" s="194">
        <f>+'P 22-27'!K187</f>
        <v>25819000</v>
      </c>
      <c r="H37" s="196"/>
      <c r="I37" s="194">
        <v>0</v>
      </c>
      <c r="J37" s="195"/>
      <c r="K37" s="194">
        <f>SUM(G37:I37)</f>
        <v>25819000</v>
      </c>
      <c r="L37" s="195"/>
      <c r="M37" s="194">
        <f t="shared" ref="M37" si="0">K37</f>
        <v>25819000</v>
      </c>
    </row>
    <row r="38" spans="1:15" ht="43.5" hidden="1" customHeight="1">
      <c r="C38" s="334"/>
      <c r="G38" s="194"/>
      <c r="H38" s="196"/>
      <c r="I38" s="194"/>
      <c r="J38" s="195"/>
      <c r="K38" s="194"/>
      <c r="L38" s="195"/>
      <c r="M38" s="194"/>
    </row>
    <row r="39" spans="1:15" ht="21.6">
      <c r="C39" s="334"/>
      <c r="G39" s="194"/>
      <c r="H39" s="196"/>
      <c r="I39" s="194"/>
      <c r="J39" s="195"/>
      <c r="K39" s="194"/>
      <c r="L39" s="195"/>
      <c r="M39" s="194"/>
    </row>
    <row r="40" spans="1:15" ht="21.6">
      <c r="C40" s="334"/>
      <c r="G40" s="194"/>
      <c r="H40" s="196"/>
      <c r="I40" s="194"/>
      <c r="J40" s="195"/>
      <c r="K40" s="194"/>
      <c r="L40" s="195"/>
      <c r="M40" s="194"/>
    </row>
    <row r="41" spans="1:15" ht="24" customHeight="1">
      <c r="A41" s="493" t="s">
        <v>866</v>
      </c>
      <c r="B41" s="493"/>
      <c r="C41" s="493"/>
      <c r="D41" s="493"/>
      <c r="E41" s="494"/>
      <c r="F41" s="494"/>
      <c r="G41" s="494"/>
      <c r="H41" s="494"/>
      <c r="I41" s="494"/>
      <c r="J41" s="494"/>
      <c r="K41" s="494"/>
      <c r="L41" s="494"/>
      <c r="M41" s="494"/>
    </row>
    <row r="42" spans="1:15" ht="24" customHeight="1">
      <c r="A42" s="508"/>
      <c r="B42" s="508"/>
      <c r="C42" s="508"/>
      <c r="D42" s="508"/>
      <c r="E42" s="747"/>
      <c r="F42" s="747"/>
      <c r="G42" s="747"/>
      <c r="H42" s="747"/>
      <c r="I42" s="747"/>
      <c r="J42" s="747"/>
      <c r="K42" s="747"/>
      <c r="L42" s="747"/>
      <c r="M42" s="747"/>
    </row>
    <row r="43" spans="1:15" ht="24" customHeight="1">
      <c r="A43" s="297" t="s">
        <v>763</v>
      </c>
      <c r="B43" s="297"/>
      <c r="C43" s="297"/>
      <c r="D43" s="297"/>
      <c r="E43" s="747"/>
      <c r="F43" s="747"/>
      <c r="G43" s="747"/>
      <c r="H43" s="747"/>
      <c r="I43" s="747"/>
      <c r="J43" s="747"/>
      <c r="K43" s="747"/>
      <c r="L43" s="747"/>
      <c r="M43" s="747"/>
    </row>
    <row r="44" spans="1:15" ht="24" customHeight="1">
      <c r="B44" s="332" t="s">
        <v>815</v>
      </c>
      <c r="C44" s="495"/>
      <c r="D44" s="495"/>
    </row>
    <row r="45" spans="1:15" ht="24" customHeight="1">
      <c r="C45" s="332" t="s">
        <v>816</v>
      </c>
    </row>
    <row r="46" spans="1:15" ht="24" customHeight="1">
      <c r="C46" s="332" t="s">
        <v>817</v>
      </c>
    </row>
    <row r="47" spans="1:15" ht="24" customHeight="1">
      <c r="B47" s="332" t="s">
        <v>818</v>
      </c>
    </row>
    <row r="48" spans="1:15" ht="24" customHeight="1">
      <c r="B48" s="332" t="s">
        <v>819</v>
      </c>
    </row>
    <row r="49" spans="2:16" ht="24" customHeight="1">
      <c r="C49" s="332" t="s">
        <v>820</v>
      </c>
    </row>
    <row r="50" spans="2:16" ht="24" customHeight="1">
      <c r="C50" s="495" t="s">
        <v>821</v>
      </c>
      <c r="D50" s="495"/>
    </row>
    <row r="51" spans="2:16" ht="24" customHeight="1">
      <c r="C51" s="332" t="s">
        <v>968</v>
      </c>
    </row>
    <row r="52" spans="2:16" ht="24" customHeight="1">
      <c r="M52" s="496" t="s">
        <v>108</v>
      </c>
    </row>
    <row r="53" spans="2:16" ht="24" customHeight="1">
      <c r="G53" s="498" t="s">
        <v>822</v>
      </c>
      <c r="H53" s="498"/>
      <c r="I53" s="498"/>
      <c r="J53" s="498"/>
      <c r="K53" s="498"/>
      <c r="L53" s="498"/>
      <c r="M53" s="498"/>
    </row>
    <row r="54" spans="2:16" ht="24" customHeight="1">
      <c r="G54" s="745" t="s">
        <v>823</v>
      </c>
      <c r="H54" s="412"/>
      <c r="I54" s="745" t="s">
        <v>824</v>
      </c>
      <c r="J54" s="412"/>
      <c r="K54" s="745" t="s">
        <v>825</v>
      </c>
      <c r="L54" s="412"/>
      <c r="M54" s="745" t="s">
        <v>124</v>
      </c>
    </row>
    <row r="55" spans="2:16" ht="24" customHeight="1">
      <c r="B55" s="332" t="s">
        <v>171</v>
      </c>
      <c r="G55" s="197"/>
      <c r="H55" s="197"/>
      <c r="I55" s="197"/>
      <c r="J55" s="197"/>
      <c r="K55" s="197"/>
      <c r="L55" s="197"/>
      <c r="M55" s="197"/>
    </row>
    <row r="56" spans="2:16" ht="24" customHeight="1">
      <c r="C56" s="332" t="s">
        <v>826</v>
      </c>
      <c r="G56" s="197"/>
      <c r="H56" s="197"/>
      <c r="I56" s="197"/>
      <c r="J56" s="197"/>
      <c r="K56" s="197"/>
      <c r="L56" s="197"/>
      <c r="M56" s="197"/>
    </row>
    <row r="57" spans="2:16" ht="24" customHeight="1">
      <c r="D57" s="332" t="s">
        <v>827</v>
      </c>
      <c r="G57" s="198">
        <v>0</v>
      </c>
      <c r="H57" s="198"/>
      <c r="I57" s="198">
        <v>1170570442.3699999</v>
      </c>
      <c r="J57" s="198"/>
      <c r="K57" s="198">
        <v>0</v>
      </c>
      <c r="L57" s="198"/>
      <c r="M57" s="198">
        <f>SUM(G57:K57)</f>
        <v>1170570442.3699999</v>
      </c>
      <c r="O57" s="364"/>
    </row>
    <row r="58" spans="2:16" ht="24" customHeight="1">
      <c r="C58" s="332" t="s">
        <v>828</v>
      </c>
      <c r="G58" s="198"/>
      <c r="H58" s="198"/>
      <c r="I58" s="198"/>
      <c r="J58" s="198"/>
      <c r="K58" s="198"/>
      <c r="L58" s="198"/>
      <c r="M58" s="198"/>
      <c r="O58" s="197"/>
    </row>
    <row r="59" spans="2:16" ht="24" customHeight="1">
      <c r="D59" s="332" t="s">
        <v>827</v>
      </c>
      <c r="G59" s="229">
        <v>7462984409.3599997</v>
      </c>
      <c r="H59" s="199"/>
      <c r="I59" s="199">
        <v>278529234.14905703</v>
      </c>
      <c r="J59" s="198"/>
      <c r="K59" s="199">
        <v>0</v>
      </c>
      <c r="L59" s="198"/>
      <c r="M59" s="198">
        <f>SUM(G59:K59)</f>
        <v>7741513643.509057</v>
      </c>
      <c r="O59" s="364"/>
      <c r="P59" s="509"/>
    </row>
    <row r="60" spans="2:16" ht="24" customHeight="1">
      <c r="B60" s="332" t="s">
        <v>829</v>
      </c>
      <c r="G60" s="229"/>
      <c r="H60" s="199"/>
      <c r="I60" s="199"/>
      <c r="J60" s="198"/>
      <c r="K60" s="199"/>
      <c r="L60" s="198"/>
      <c r="M60" s="198"/>
    </row>
    <row r="61" spans="2:16" ht="24" customHeight="1">
      <c r="C61" s="332" t="s">
        <v>187</v>
      </c>
      <c r="G61" s="229"/>
      <c r="H61" s="199"/>
      <c r="I61" s="199"/>
      <c r="J61" s="198"/>
      <c r="K61" s="199"/>
      <c r="L61" s="198"/>
      <c r="M61" s="198"/>
    </row>
    <row r="62" spans="2:16" ht="24" customHeight="1">
      <c r="C62" s="332" t="s">
        <v>828</v>
      </c>
    </row>
    <row r="63" spans="2:16" ht="24" customHeight="1">
      <c r="D63" s="332" t="s">
        <v>827</v>
      </c>
      <c r="G63" s="199">
        <v>0</v>
      </c>
      <c r="H63" s="199"/>
      <c r="I63" s="199">
        <v>0</v>
      </c>
      <c r="J63" s="470"/>
      <c r="K63" s="198">
        <v>6144086613.6300001</v>
      </c>
      <c r="L63" s="198"/>
      <c r="M63" s="198">
        <f>SUM(G63:K63)</f>
        <v>6144086613.6300001</v>
      </c>
      <c r="O63" s="364"/>
    </row>
    <row r="64" spans="2:16" ht="24" customHeight="1">
      <c r="G64" s="412"/>
      <c r="H64" s="412"/>
      <c r="I64" s="412"/>
      <c r="J64" s="412"/>
      <c r="K64" s="412"/>
      <c r="L64" s="412"/>
      <c r="M64" s="412"/>
    </row>
    <row r="65" spans="2:15" ht="24" customHeight="1">
      <c r="M65" s="496" t="s">
        <v>108</v>
      </c>
    </row>
    <row r="66" spans="2:15" ht="24" customHeight="1">
      <c r="G66" s="498" t="s">
        <v>86</v>
      </c>
      <c r="H66" s="498"/>
      <c r="I66" s="498"/>
      <c r="J66" s="498"/>
      <c r="K66" s="498"/>
      <c r="L66" s="498"/>
      <c r="M66" s="498"/>
    </row>
    <row r="67" spans="2:15" ht="24" customHeight="1">
      <c r="G67" s="745" t="s">
        <v>823</v>
      </c>
      <c r="H67" s="412"/>
      <c r="I67" s="745" t="s">
        <v>824</v>
      </c>
      <c r="J67" s="412"/>
      <c r="K67" s="745" t="s">
        <v>825</v>
      </c>
      <c r="L67" s="412"/>
      <c r="M67" s="745" t="s">
        <v>124</v>
      </c>
    </row>
    <row r="68" spans="2:15" ht="24" customHeight="1">
      <c r="B68" s="332" t="s">
        <v>171</v>
      </c>
      <c r="G68" s="197"/>
      <c r="H68" s="197"/>
      <c r="I68" s="197"/>
      <c r="J68" s="197"/>
      <c r="K68" s="197"/>
      <c r="L68" s="197"/>
      <c r="M68" s="197"/>
    </row>
    <row r="69" spans="2:15" ht="24" customHeight="1">
      <c r="C69" s="332" t="s">
        <v>826</v>
      </c>
      <c r="G69" s="197"/>
      <c r="H69" s="197"/>
      <c r="I69" s="197"/>
      <c r="J69" s="197"/>
      <c r="K69" s="197"/>
      <c r="L69" s="197"/>
      <c r="M69" s="197"/>
    </row>
    <row r="70" spans="2:15" ht="24" customHeight="1">
      <c r="D70" s="332" t="s">
        <v>827</v>
      </c>
      <c r="G70" s="198">
        <v>0</v>
      </c>
      <c r="H70" s="198"/>
      <c r="I70" s="198">
        <v>1170570442.3699999</v>
      </c>
      <c r="J70" s="198"/>
      <c r="K70" s="198">
        <v>0</v>
      </c>
      <c r="L70" s="198"/>
      <c r="M70" s="198">
        <f>SUM(G70:K70)</f>
        <v>1170570442.3699999</v>
      </c>
    </row>
    <row r="71" spans="2:15" ht="24" customHeight="1">
      <c r="C71" s="332" t="s">
        <v>828</v>
      </c>
      <c r="G71" s="198"/>
      <c r="H71" s="198"/>
      <c r="I71" s="198"/>
      <c r="J71" s="198"/>
      <c r="K71" s="198"/>
      <c r="L71" s="198"/>
      <c r="M71" s="198"/>
    </row>
    <row r="72" spans="2:15" ht="24" customHeight="1">
      <c r="D72" s="332" t="s">
        <v>827</v>
      </c>
      <c r="G72" s="229">
        <v>7462984409.3599997</v>
      </c>
      <c r="H72" s="199"/>
      <c r="I72" s="199">
        <v>278529234.14905703</v>
      </c>
      <c r="J72" s="198"/>
      <c r="K72" s="199">
        <v>0</v>
      </c>
      <c r="L72" s="198"/>
      <c r="M72" s="198">
        <f t="shared" ref="M72" si="1">SUM(G72:K72)</f>
        <v>7741513643.509057</v>
      </c>
    </row>
    <row r="73" spans="2:15" ht="24" customHeight="1">
      <c r="B73" s="332" t="s">
        <v>829</v>
      </c>
      <c r="G73" s="229"/>
      <c r="H73" s="199"/>
      <c r="I73" s="199"/>
      <c r="J73" s="198"/>
      <c r="K73" s="199"/>
      <c r="L73" s="198"/>
      <c r="M73" s="198"/>
    </row>
    <row r="74" spans="2:15" ht="24" customHeight="1">
      <c r="C74" s="332" t="s">
        <v>187</v>
      </c>
      <c r="G74" s="229"/>
      <c r="H74" s="199"/>
      <c r="I74" s="199"/>
      <c r="J74" s="198"/>
      <c r="K74" s="199"/>
      <c r="L74" s="198"/>
      <c r="M74" s="198"/>
    </row>
    <row r="75" spans="2:15" ht="24" customHeight="1">
      <c r="C75" s="332" t="s">
        <v>828</v>
      </c>
    </row>
    <row r="76" spans="2:15" ht="24" customHeight="1">
      <c r="D76" s="332" t="s">
        <v>827</v>
      </c>
      <c r="G76" s="199">
        <v>0</v>
      </c>
      <c r="H76" s="199"/>
      <c r="I76" s="199">
        <v>0</v>
      </c>
      <c r="J76" s="198"/>
      <c r="K76" s="198">
        <v>6131546613.6300001</v>
      </c>
      <c r="L76" s="198"/>
      <c r="M76" s="198">
        <f>SUM(G76:K76)</f>
        <v>6131546613.6300001</v>
      </c>
      <c r="O76" s="364"/>
    </row>
  </sheetData>
  <mergeCells count="2">
    <mergeCell ref="O26:Q26"/>
    <mergeCell ref="O11:Q11"/>
  </mergeCells>
  <printOptions horizontalCentered="1"/>
  <pageMargins left="0.59055118110236227" right="0.39370078740157483" top="0.59055118110236227" bottom="0.39370078740157483" header="0" footer="0"/>
  <pageSetup paperSize="9" scale="8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33"/>
  <sheetViews>
    <sheetView view="pageBreakPreview" topLeftCell="A14" zoomScale="110" zoomScaleNormal="110" zoomScaleSheetLayoutView="110" workbookViewId="0">
      <selection activeCell="A19" sqref="A1:XFD1048576"/>
    </sheetView>
  </sheetViews>
  <sheetFormatPr defaultColWidth="9" defaultRowHeight="24" customHeight="1"/>
  <cols>
    <col min="1" max="1" width="2.375" style="472" customWidth="1"/>
    <col min="2" max="4" width="3.375" style="472" customWidth="1"/>
    <col min="5" max="5" width="19.375" style="472" customWidth="1"/>
    <col min="6" max="6" width="3.75" style="472" customWidth="1"/>
    <col min="7" max="7" width="13.75" style="472" customWidth="1"/>
    <col min="8" max="8" width="0.875" style="472" customWidth="1"/>
    <col min="9" max="9" width="14.375" style="472" customWidth="1"/>
    <col min="10" max="10" width="0.875" style="472" customWidth="1"/>
    <col min="11" max="11" width="14.25" style="472" customWidth="1"/>
    <col min="12" max="12" width="0.875" style="472" customWidth="1"/>
    <col min="13" max="13" width="15.125" style="472" customWidth="1"/>
    <col min="14" max="14" width="1.25" style="472" customWidth="1"/>
    <col min="15" max="15" width="17.375" style="472" customWidth="1"/>
    <col min="16" max="16" width="17.25" style="472" customWidth="1"/>
    <col min="17" max="17" width="13" style="472" customWidth="1"/>
    <col min="18" max="18" width="14.375" style="472" customWidth="1"/>
    <col min="19" max="16384" width="9" style="472"/>
  </cols>
  <sheetData>
    <row r="1" spans="1:13" ht="24" customHeight="1">
      <c r="A1" s="491" t="s">
        <v>876</v>
      </c>
      <c r="B1" s="491"/>
      <c r="C1" s="491"/>
      <c r="D1" s="491"/>
      <c r="E1" s="492"/>
      <c r="F1" s="492"/>
      <c r="G1" s="492"/>
      <c r="H1" s="492"/>
      <c r="I1" s="492"/>
      <c r="J1" s="492"/>
      <c r="K1" s="492"/>
      <c r="L1" s="492"/>
      <c r="M1" s="492"/>
    </row>
    <row r="2" spans="1:13" ht="24" customHeight="1">
      <c r="A2" s="491"/>
      <c r="B2" s="491"/>
      <c r="C2" s="491"/>
      <c r="D2" s="491"/>
      <c r="E2" s="492"/>
      <c r="F2" s="492"/>
      <c r="G2" s="492"/>
      <c r="H2" s="492"/>
      <c r="I2" s="492"/>
      <c r="J2" s="492"/>
      <c r="K2" s="492"/>
      <c r="L2" s="492"/>
      <c r="M2" s="492"/>
    </row>
    <row r="3" spans="1:13" ht="24" customHeight="1">
      <c r="A3" s="297" t="s">
        <v>763</v>
      </c>
      <c r="B3" s="297"/>
      <c r="C3" s="297"/>
      <c r="D3" s="297"/>
      <c r="E3" s="471"/>
      <c r="F3" s="471"/>
      <c r="G3" s="471"/>
      <c r="H3" s="471"/>
      <c r="I3" s="471"/>
      <c r="J3" s="471"/>
      <c r="K3" s="471"/>
      <c r="L3" s="471"/>
      <c r="M3" s="471"/>
    </row>
    <row r="4" spans="1:13" ht="24" customHeight="1">
      <c r="B4" s="472" t="s">
        <v>870</v>
      </c>
      <c r="C4" s="473"/>
      <c r="D4" s="473"/>
    </row>
    <row r="5" spans="1:13" ht="24" customHeight="1">
      <c r="C5" s="474" t="s">
        <v>871</v>
      </c>
      <c r="D5" s="473"/>
    </row>
    <row r="6" spans="1:13" ht="24" customHeight="1">
      <c r="B6" s="472" t="s">
        <v>890</v>
      </c>
      <c r="C6" s="473"/>
      <c r="D6" s="473"/>
    </row>
    <row r="7" spans="1:13" ht="24" customHeight="1">
      <c r="B7" s="472" t="s">
        <v>891</v>
      </c>
      <c r="C7" s="473"/>
      <c r="D7" s="473"/>
    </row>
    <row r="8" spans="1:13" ht="24" customHeight="1">
      <c r="B8" s="472" t="s">
        <v>892</v>
      </c>
      <c r="C8" s="473"/>
      <c r="D8" s="473"/>
    </row>
    <row r="9" spans="1:13" ht="24" customHeight="1">
      <c r="B9" s="472" t="s">
        <v>893</v>
      </c>
      <c r="C9" s="473"/>
      <c r="D9" s="473"/>
    </row>
    <row r="10" spans="1:13" ht="24" customHeight="1">
      <c r="B10" s="472" t="s">
        <v>894</v>
      </c>
      <c r="C10" s="473"/>
      <c r="D10" s="473"/>
    </row>
    <row r="11" spans="1:13" ht="24" customHeight="1">
      <c r="B11" s="472" t="s">
        <v>872</v>
      </c>
      <c r="C11" s="473"/>
      <c r="D11" s="473"/>
    </row>
    <row r="12" spans="1:13" ht="24" customHeight="1">
      <c r="B12" s="472" t="s">
        <v>873</v>
      </c>
      <c r="C12" s="473"/>
      <c r="D12" s="473"/>
    </row>
    <row r="13" spans="1:13" ht="24" customHeight="1">
      <c r="B13" s="472" t="s">
        <v>899</v>
      </c>
      <c r="C13" s="473"/>
      <c r="D13" s="473"/>
    </row>
    <row r="14" spans="1:13" ht="24" customHeight="1">
      <c r="B14" s="472" t="s">
        <v>898</v>
      </c>
      <c r="C14" s="473"/>
      <c r="D14" s="473"/>
    </row>
    <row r="15" spans="1:13" ht="24" customHeight="1">
      <c r="C15" s="473"/>
      <c r="D15" s="473"/>
    </row>
    <row r="16" spans="1:13" s="298" customFormat="1" ht="24" customHeight="1">
      <c r="A16" s="310" t="s">
        <v>983</v>
      </c>
      <c r="B16" s="310"/>
      <c r="C16" s="310"/>
      <c r="D16" s="310"/>
      <c r="H16" s="330"/>
      <c r="I16" s="330"/>
      <c r="J16" s="330"/>
      <c r="K16" s="330"/>
      <c r="L16" s="330"/>
    </row>
    <row r="17" spans="1:13" s="289" customFormat="1" ht="24" customHeight="1">
      <c r="C17" s="289" t="s">
        <v>988</v>
      </c>
    </row>
    <row r="18" spans="1:13" ht="24" customHeight="1">
      <c r="B18" s="472" t="s">
        <v>985</v>
      </c>
      <c r="C18" s="473"/>
      <c r="D18" s="473"/>
    </row>
    <row r="19" spans="1:13" ht="24" customHeight="1">
      <c r="B19" s="472" t="s">
        <v>986</v>
      </c>
      <c r="C19" s="473"/>
      <c r="D19" s="473"/>
    </row>
    <row r="20" spans="1:13" ht="24" customHeight="1">
      <c r="B20" s="472" t="s">
        <v>987</v>
      </c>
      <c r="C20" s="473"/>
      <c r="D20" s="473"/>
    </row>
    <row r="21" spans="1:13" s="289" customFormat="1" ht="24" customHeight="1">
      <c r="A21" s="298"/>
      <c r="F21" s="360"/>
    </row>
    <row r="22" spans="1:13" s="298" customFormat="1" ht="24" customHeight="1">
      <c r="A22" s="310" t="s">
        <v>984</v>
      </c>
      <c r="B22" s="310"/>
      <c r="C22" s="310"/>
      <c r="D22" s="310"/>
      <c r="H22" s="330"/>
      <c r="I22" s="330"/>
      <c r="J22" s="330"/>
      <c r="K22" s="330"/>
      <c r="L22" s="330"/>
    </row>
    <row r="23" spans="1:13" s="289" customFormat="1" ht="24" customHeight="1">
      <c r="C23" s="289" t="s">
        <v>969</v>
      </c>
    </row>
    <row r="24" spans="1:13" s="289" customFormat="1" ht="24" customHeight="1"/>
    <row r="25" spans="1:13" s="289" customFormat="1" ht="24" customHeight="1"/>
    <row r="26" spans="1:13" s="289" customFormat="1" ht="24" customHeight="1"/>
    <row r="27" spans="1:13" s="289" customFormat="1" ht="24" customHeight="1"/>
    <row r="28" spans="1:13" s="289" customFormat="1" ht="24" customHeight="1"/>
    <row r="29" spans="1:13" s="289" customFormat="1" ht="24" customHeight="1"/>
    <row r="30" spans="1:13" s="289" customFormat="1" ht="24" customHeight="1"/>
    <row r="31" spans="1:13" s="289" customFormat="1" ht="24" customHeight="1"/>
    <row r="32" spans="1:13" s="289" customFormat="1" ht="24" customHeight="1">
      <c r="A32" s="313" t="s">
        <v>830</v>
      </c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</row>
    <row r="33" spans="1:13" s="289" customFormat="1" ht="24" customHeight="1">
      <c r="A33" s="313" t="s">
        <v>831</v>
      </c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</row>
  </sheetData>
  <printOptions horizontalCentered="1"/>
  <pageMargins left="0.59055118110236227" right="0.39370078740157483" top="0.59055118110236227" bottom="0.39370078740157483" header="0" footer="0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9404d6-d5a0-46c9-b10d-35f4c5ba304a" xsi:nil="true"/>
    <Preparer_x0020_Sign_x002d_off xmlns="fd9404d6-d5a0-46c9-b10d-35f4c5ba304a" xsi:nil="true"/>
    <Preparer_x0020_Sign_x002d_off0 xmlns="fd9404d6-d5a0-46c9-b10d-35f4c5ba304a" xsi:nil="true"/>
    <Reviewer_x0020_Sign_x002d_off0 xmlns="fd9404d6-d5a0-46c9-b10d-35f4c5ba304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AC0E5B6EB94C4DA27AD5EEC3D556EA" ma:contentTypeVersion="6" ma:contentTypeDescription="Create a new document." ma:contentTypeScope="" ma:versionID="0464a235427cc6ee6549fc6228188d6c">
  <xsd:schema xmlns:xsd="http://www.w3.org/2001/XMLSchema" xmlns:xs="http://www.w3.org/2001/XMLSchema" xmlns:p="http://schemas.microsoft.com/office/2006/metadata/properties" xmlns:ns2="fd9404d6-d5a0-46c9-b10d-35f4c5ba304a" targetNamespace="http://schemas.microsoft.com/office/2006/metadata/properties" ma:root="true" ma:fieldsID="f9e53dca6d564b888b8938697d4ede9a" ns2:_="">
    <xsd:import namespace="fd9404d6-d5a0-46c9-b10d-35f4c5ba304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Preparer_x0020_Sign_x002d_off0" minOccurs="0"/>
                <xsd:element ref="ns2:Reviewer_x0020_Sign_x002d_off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404d6-d5a0-46c9-b10d-35f4c5ba304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Preparer_x0020_Sign_x002d_off0" ma:index="12" nillable="true" ma:displayName="Preparer Sign-off" ma:internalName="Preparer_x0020_Sign_x002d_off0">
      <xsd:simpleType>
        <xsd:restriction base="dms:Text"/>
      </xsd:simpleType>
    </xsd:element>
    <xsd:element name="Reviewer_x0020_Sign_x002d_off0" ma:index="13" nillable="true" ma:displayName="Reviewer Sign-off" ma:internalName="Reviewer_x0020_Sign_x002d_off0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FBEDCC-2151-4990-988A-2F5E51260B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4DE9FF-44B8-4D84-9D46-20943B280EC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d9404d6-d5a0-46c9-b10d-35f4c5ba304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668242C-DDB0-4E37-B45D-A5F88DD62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9404d6-d5a0-46c9-b10d-35f4c5ba30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24</vt:i4>
      </vt:variant>
    </vt:vector>
  </HeadingPairs>
  <TitlesOfParts>
    <vt:vector size="49" baseType="lpstr">
      <vt:lpstr>P1</vt:lpstr>
      <vt:lpstr>P 2</vt:lpstr>
      <vt:lpstr>P 3-6</vt:lpstr>
      <vt:lpstr>P 7-8</vt:lpstr>
      <vt:lpstr>P 9-10</vt:lpstr>
      <vt:lpstr>P 11</vt:lpstr>
      <vt:lpstr>P 12</vt:lpstr>
      <vt:lpstr>P 13</vt:lpstr>
      <vt:lpstr>P 14</vt:lpstr>
      <vt:lpstr>P 15</vt:lpstr>
      <vt:lpstr>P 16</vt:lpstr>
      <vt:lpstr>P 17</vt:lpstr>
      <vt:lpstr>P 18</vt:lpstr>
      <vt:lpstr>P 19-21</vt:lpstr>
      <vt:lpstr>P 22-27</vt:lpstr>
      <vt:lpstr>P 28-31</vt:lpstr>
      <vt:lpstr>P 32-33</vt:lpstr>
      <vt:lpstr>P 34-37</vt:lpstr>
      <vt:lpstr>P 38-41</vt:lpstr>
      <vt:lpstr>P 42-43</vt:lpstr>
      <vt:lpstr>P 44-45</vt:lpstr>
      <vt:lpstr>P 46-47</vt:lpstr>
      <vt:lpstr>P 48-49</vt:lpstr>
      <vt:lpstr>P 50-51</vt:lpstr>
      <vt:lpstr>P 52</vt:lpstr>
      <vt:lpstr>'P 12'!Print_Area</vt:lpstr>
      <vt:lpstr>'P 13'!Print_Area</vt:lpstr>
      <vt:lpstr>'P 14'!Print_Area</vt:lpstr>
      <vt:lpstr>'P 15'!Print_Area</vt:lpstr>
      <vt:lpstr>'P 16'!Print_Area</vt:lpstr>
      <vt:lpstr>'P 17'!Print_Area</vt:lpstr>
      <vt:lpstr>'P 18'!Print_Area</vt:lpstr>
      <vt:lpstr>'P 19-21'!Print_Area</vt:lpstr>
      <vt:lpstr>'P 2'!Print_Area</vt:lpstr>
      <vt:lpstr>'P 22-27'!Print_Area</vt:lpstr>
      <vt:lpstr>'P 28-31'!Print_Area</vt:lpstr>
      <vt:lpstr>'P 32-33'!Print_Area</vt:lpstr>
      <vt:lpstr>'P 34-37'!Print_Area</vt:lpstr>
      <vt:lpstr>'P 3-6'!Print_Area</vt:lpstr>
      <vt:lpstr>'P 38-41'!Print_Area</vt:lpstr>
      <vt:lpstr>'P 42-43'!Print_Area</vt:lpstr>
      <vt:lpstr>'P 44-45'!Print_Area</vt:lpstr>
      <vt:lpstr>'P 46-47'!Print_Area</vt:lpstr>
      <vt:lpstr>'P 48-49'!Print_Area</vt:lpstr>
      <vt:lpstr>'P 50-51'!Print_Area</vt:lpstr>
      <vt:lpstr>'P 52'!Print_Area</vt:lpstr>
      <vt:lpstr>'P 7-8'!Print_Area</vt:lpstr>
      <vt:lpstr>'P 9-10'!Print_Area</vt:lpstr>
      <vt:lpstr>'P1'!Print_Area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Mayuree Karnchanakumnerd</cp:lastModifiedBy>
  <cp:revision/>
  <cp:lastPrinted>2022-11-14T09:23:17Z</cp:lastPrinted>
  <dcterms:created xsi:type="dcterms:W3CDTF">1998-09-16T09:49:24Z</dcterms:created>
  <dcterms:modified xsi:type="dcterms:W3CDTF">2022-11-14T09:26:06Z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0x01010052AC0E5B6EB94C4DA27AD5EEC3D556EA</vt:lpwstr>
  </property>
</Properties>
</file>